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checkCompatibility="1"/>
  <mc:AlternateContent xmlns:mc="http://schemas.openxmlformats.org/markup-compatibility/2006">
    <mc:Choice Requires="x15">
      <x15ac:absPath xmlns:x15ac="http://schemas.microsoft.com/office/spreadsheetml/2010/11/ac" url="C:\Users\m-numakunai\Desktop\Soliton_利用申請書一式_202602\"/>
    </mc:Choice>
  </mc:AlternateContent>
  <xr:revisionPtr revIDLastSave="0" documentId="13_ncr:1_{FDF6B12A-821D-4D28-A23A-155F98B42EA2}" xr6:coauthVersionLast="47" xr6:coauthVersionMax="47" xr10:uidLastSave="{00000000-0000-0000-0000-000000000000}"/>
  <bookViews>
    <workbookView xWindow="-110" yWindow="-110" windowWidth="19420" windowHeight="11500" tabRatio="898" xr2:uid="{00000000-000D-0000-FFFF-FFFF00000000}"/>
  </bookViews>
  <sheets>
    <sheet name="MailZenサービス" sheetId="44" r:id="rId1"/>
    <sheet name="データ抽出" sheetId="46" state="hidden" r:id="rId2"/>
    <sheet name="プラン詳細" sheetId="45" r:id="rId3"/>
  </sheets>
  <definedNames>
    <definedName name="_xlnm._FilterDatabase" localSheetId="0" hidden="1">MailZenサービス!#REF!</definedName>
    <definedName name="_xlnm.Print_Area" localSheetId="0">MailZenサービス!$C$1:$AM$194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7" i="44" l="1"/>
  <c r="B60" i="46"/>
  <c r="B12" i="46"/>
  <c r="H67" i="46"/>
  <c r="D67" i="46"/>
  <c r="H54" i="46"/>
  <c r="B76" i="46"/>
  <c r="B44" i="46"/>
  <c r="B28" i="46"/>
  <c r="B53" i="46"/>
  <c r="E53" i="46"/>
  <c r="H53" i="46"/>
  <c r="H47" i="46"/>
  <c r="E47" i="46"/>
  <c r="B47" i="46"/>
  <c r="B41" i="46"/>
  <c r="B38" i="46"/>
  <c r="H31" i="46"/>
  <c r="E31" i="46"/>
  <c r="B31" i="46"/>
  <c r="B25" i="46"/>
  <c r="B22" i="46"/>
  <c r="B19" i="46"/>
  <c r="E6" i="46"/>
  <c r="B6" i="46"/>
</calcChain>
</file>

<file path=xl/sharedStrings.xml><?xml version="1.0" encoding="utf-8"?>
<sst xmlns="http://schemas.openxmlformats.org/spreadsheetml/2006/main" count="419" uniqueCount="259">
  <si>
    <t>年</t>
    <rPh sb="0" eb="1">
      <t>ネン</t>
    </rPh>
    <phoneticPr fontId="7"/>
  </si>
  <si>
    <t>月</t>
    <rPh sb="0" eb="1">
      <t>ツキ</t>
    </rPh>
    <phoneticPr fontId="7"/>
  </si>
  <si>
    <t>日</t>
    <rPh sb="0" eb="1">
      <t>ヒ</t>
    </rPh>
    <phoneticPr fontId="7"/>
  </si>
  <si>
    <t>会社名</t>
    <rPh sb="0" eb="3">
      <t>カイシャメイ</t>
    </rPh>
    <phoneticPr fontId="7"/>
  </si>
  <si>
    <t>ご担当者名</t>
    <rPh sb="1" eb="4">
      <t>タントウシャ</t>
    </rPh>
    <rPh sb="4" eb="5">
      <t>メイ</t>
    </rPh>
    <phoneticPr fontId="7"/>
  </si>
  <si>
    <t>部署</t>
    <rPh sb="0" eb="2">
      <t>ブショ</t>
    </rPh>
    <phoneticPr fontId="7"/>
  </si>
  <si>
    <t>所在地</t>
    <rPh sb="0" eb="3">
      <t>ショザイチ</t>
    </rPh>
    <phoneticPr fontId="7"/>
  </si>
  <si>
    <t>この度は、ソリトンシステムズのクラウドサービスをお申込みいただき誠にありがとうございます。</t>
    <phoneticPr fontId="7"/>
  </si>
  <si>
    <t>西暦</t>
    <rPh sb="0" eb="2">
      <t>セイレキ</t>
    </rPh>
    <phoneticPr fontId="7"/>
  </si>
  <si>
    <t>月</t>
    <rPh sb="0" eb="1">
      <t>ガツ</t>
    </rPh>
    <phoneticPr fontId="7"/>
  </si>
  <si>
    <t>日</t>
    <rPh sb="0" eb="1">
      <t>ニチ</t>
    </rPh>
    <phoneticPr fontId="7"/>
  </si>
  <si>
    <t>フリガナ：</t>
    <phoneticPr fontId="7"/>
  </si>
  <si>
    <t>Email</t>
    <phoneticPr fontId="7"/>
  </si>
  <si>
    <t>TEL</t>
    <phoneticPr fontId="7"/>
  </si>
  <si>
    <t>〒</t>
    <phoneticPr fontId="7"/>
  </si>
  <si>
    <t>その他</t>
    <rPh sb="2" eb="3">
      <t>タ</t>
    </rPh>
    <phoneticPr fontId="7"/>
  </si>
  <si>
    <t>*2. 都道府県名、郵便番号、ビル名およびフロア階数も必ず入力ください。</t>
    <rPh sb="29" eb="31">
      <t>ニュウリョク</t>
    </rPh>
    <phoneticPr fontId="7"/>
  </si>
  <si>
    <r>
      <rPr>
        <b/>
        <sz val="10"/>
        <color rgb="FFFF0000"/>
        <rFont val="ＭＳ Ｐゴシック"/>
        <family val="3"/>
        <charset val="128"/>
      </rPr>
      <t>【必須】</t>
    </r>
    <r>
      <rPr>
        <sz val="10"/>
        <rFont val="ＭＳ Ｐゴシック"/>
        <family val="3"/>
        <charset val="128"/>
      </rPr>
      <t xml:space="preserve"> お申込み種別 </t>
    </r>
    <r>
      <rPr>
        <sz val="9"/>
        <rFont val="ＭＳ Ｐゴシック"/>
        <family val="3"/>
        <charset val="128"/>
      </rPr>
      <t>…いずれか一つ選択ください</t>
    </r>
    <rPh sb="1" eb="3">
      <t>ヒッス</t>
    </rPh>
    <rPh sb="6" eb="8">
      <t>モウシコ</t>
    </rPh>
    <rPh sb="9" eb="11">
      <t>シュベツ</t>
    </rPh>
    <rPh sb="17" eb="18">
      <t>ヒト</t>
    </rPh>
    <rPh sb="19" eb="21">
      <t>センタク</t>
    </rPh>
    <phoneticPr fontId="7"/>
  </si>
  <si>
    <t>注1）</t>
    <rPh sb="0" eb="1">
      <t>チュウ</t>
    </rPh>
    <phoneticPr fontId="7"/>
  </si>
  <si>
    <t>注2）</t>
    <rPh sb="0" eb="1">
      <t>チュウ</t>
    </rPh>
    <phoneticPr fontId="7"/>
  </si>
  <si>
    <t>【注意事項】</t>
  </si>
  <si>
    <t>【注意事項】</t>
    <phoneticPr fontId="7"/>
  </si>
  <si>
    <t>【注意事項】</t>
    <phoneticPr fontId="7"/>
  </si>
  <si>
    <r>
      <rPr>
        <b/>
        <sz val="12"/>
        <rFont val="ＭＳ Ｐゴシック"/>
        <family val="3"/>
        <charset val="128"/>
      </rPr>
      <t>●</t>
    </r>
    <r>
      <rPr>
        <b/>
        <u/>
        <sz val="12"/>
        <rFont val="ＭＳ Ｐゴシック"/>
        <family val="3"/>
        <charset val="128"/>
      </rPr>
      <t>お申込情報</t>
    </r>
    <rPh sb="2" eb="4">
      <t>モウシコ</t>
    </rPh>
    <rPh sb="4" eb="6">
      <t>ジョウホウ</t>
    </rPh>
    <phoneticPr fontId="7"/>
  </si>
  <si>
    <t>注3）</t>
    <rPh sb="0" eb="1">
      <t>チュウ</t>
    </rPh>
    <phoneticPr fontId="7"/>
  </si>
  <si>
    <t>お申込日</t>
    <rPh sb="1" eb="3">
      <t>モウシコ</t>
    </rPh>
    <rPh sb="3" eb="4">
      <t>ヒ</t>
    </rPh>
    <phoneticPr fontId="7"/>
  </si>
  <si>
    <t>備考</t>
    <rPh sb="0" eb="2">
      <t>ビコウ</t>
    </rPh>
    <phoneticPr fontId="7"/>
  </si>
  <si>
    <t>（1）</t>
    <phoneticPr fontId="7"/>
  </si>
  <si>
    <t>（2）</t>
    <phoneticPr fontId="7"/>
  </si>
  <si>
    <t>必要ではなくなった</t>
    <rPh sb="0" eb="2">
      <t>ヒツヨウ</t>
    </rPh>
    <phoneticPr fontId="7"/>
  </si>
  <si>
    <t>料金が高い</t>
    <rPh sb="0" eb="2">
      <t>リョウキン</t>
    </rPh>
    <rPh sb="3" eb="4">
      <t>タカ</t>
    </rPh>
    <phoneticPr fontId="7"/>
  </si>
  <si>
    <t>サービス内容、機能に不満</t>
    <rPh sb="4" eb="6">
      <t>ナイヨウ</t>
    </rPh>
    <rPh sb="7" eb="9">
      <t>キノウ</t>
    </rPh>
    <rPh sb="10" eb="12">
      <t>フマン</t>
    </rPh>
    <phoneticPr fontId="7"/>
  </si>
  <si>
    <t>サポートに不満</t>
    <rPh sb="5" eb="7">
      <t>フマン</t>
    </rPh>
    <phoneticPr fontId="7"/>
  </si>
  <si>
    <t>他社同様サービス・製品へ切替</t>
    <rPh sb="0" eb="2">
      <t>タシャ</t>
    </rPh>
    <rPh sb="2" eb="4">
      <t>ドウヨウ</t>
    </rPh>
    <rPh sb="9" eb="11">
      <t>セイヒン</t>
    </rPh>
    <rPh sb="12" eb="14">
      <t>キリカエ</t>
    </rPh>
    <phoneticPr fontId="7"/>
  </si>
  <si>
    <t>（</t>
    <phoneticPr fontId="7"/>
  </si>
  <si>
    <t>）</t>
    <phoneticPr fontId="7"/>
  </si>
  <si>
    <t>サービス
/製品名　　　　　　</t>
    <phoneticPr fontId="7"/>
  </si>
  <si>
    <r>
      <rPr>
        <sz val="10"/>
        <rFont val="ＭＳ Ｐゴシック"/>
        <family val="3"/>
        <charset val="128"/>
      </rPr>
      <t>サービス解約理由</t>
    </r>
    <r>
      <rPr>
        <sz val="9"/>
        <rFont val="ＭＳ Ｐゴシック"/>
        <family val="3"/>
        <charset val="128"/>
      </rPr>
      <t>…全解約の場合は、サービス品質向上の為ご回答にご協力ください　　※複数選択可</t>
    </r>
    <rPh sb="4" eb="6">
      <t>カイヤク</t>
    </rPh>
    <rPh sb="6" eb="8">
      <t>リユウ</t>
    </rPh>
    <rPh sb="9" eb="10">
      <t>ゼン</t>
    </rPh>
    <rPh sb="10" eb="12">
      <t>カイヤク</t>
    </rPh>
    <rPh sb="13" eb="15">
      <t>バアイ</t>
    </rPh>
    <rPh sb="26" eb="27">
      <t>タメ</t>
    </rPh>
    <rPh sb="28" eb="30">
      <t>カイトウ</t>
    </rPh>
    <rPh sb="41" eb="43">
      <t>フクスウ</t>
    </rPh>
    <rPh sb="43" eb="45">
      <t>センタク</t>
    </rPh>
    <rPh sb="45" eb="46">
      <t>カ</t>
    </rPh>
    <phoneticPr fontId="7"/>
  </si>
  <si>
    <t>更新時のお見積送付を希望する</t>
    <rPh sb="0" eb="3">
      <t>コウシンジ</t>
    </rPh>
    <rPh sb="5" eb="7">
      <t>ミツモリ</t>
    </rPh>
    <rPh sb="7" eb="9">
      <t>ソウフ</t>
    </rPh>
    <rPh sb="10" eb="12">
      <t>キボウ</t>
    </rPh>
    <phoneticPr fontId="7"/>
  </si>
  <si>
    <t>会社名</t>
    <rPh sb="0" eb="1">
      <t>カイ</t>
    </rPh>
    <rPh sb="1" eb="3">
      <t>シャメイ</t>
    </rPh>
    <phoneticPr fontId="7"/>
  </si>
  <si>
    <t>新規以外の場合は、
サポートIDをご記入ください。</t>
    <rPh sb="0" eb="2">
      <t>シンキ</t>
    </rPh>
    <rPh sb="2" eb="4">
      <t>イガイ</t>
    </rPh>
    <rPh sb="5" eb="7">
      <t>バアイ</t>
    </rPh>
    <rPh sb="18" eb="20">
      <t>キニュウ</t>
    </rPh>
    <phoneticPr fontId="7"/>
  </si>
  <si>
    <t>注4）</t>
    <rPh sb="0" eb="1">
      <t>チュウ</t>
    </rPh>
    <phoneticPr fontId="7"/>
  </si>
  <si>
    <t>ポート</t>
    <phoneticPr fontId="7"/>
  </si>
  <si>
    <t>サーバーの種別</t>
    <rPh sb="5" eb="7">
      <t>シュベツ</t>
    </rPh>
    <phoneticPr fontId="7"/>
  </si>
  <si>
    <t>-選択-</t>
  </si>
  <si>
    <t>注5）</t>
    <rPh sb="0" eb="1">
      <t>チュウ</t>
    </rPh>
    <phoneticPr fontId="7"/>
  </si>
  <si>
    <t>メイン機</t>
    <rPh sb="3" eb="4">
      <t>キ</t>
    </rPh>
    <phoneticPr fontId="7"/>
  </si>
  <si>
    <t>スタンバイ機</t>
    <rPh sb="5" eb="6">
      <t>キ</t>
    </rPh>
    <phoneticPr fontId="7"/>
  </si>
  <si>
    <t>（例）</t>
    <rPh sb="1" eb="2">
      <t>レイ</t>
    </rPh>
    <phoneticPr fontId="7"/>
  </si>
  <si>
    <t>IPアドレス</t>
    <phoneticPr fontId="7"/>
  </si>
  <si>
    <t>サブネットマスク</t>
    <phoneticPr fontId="7"/>
  </si>
  <si>
    <t>デフォルトゲートウェイ</t>
    <phoneticPr fontId="7"/>
  </si>
  <si>
    <t>192.168.1.100</t>
    <phoneticPr fontId="7"/>
  </si>
  <si>
    <t>255.255.255.0</t>
    <phoneticPr fontId="7"/>
  </si>
  <si>
    <t>192.168.1.1</t>
    <phoneticPr fontId="7"/>
  </si>
  <si>
    <t>宛先IPアドレス</t>
    <rPh sb="0" eb="2">
      <t>アテサキ</t>
    </rPh>
    <phoneticPr fontId="7"/>
  </si>
  <si>
    <t>プロトコル種別</t>
    <rPh sb="5" eb="7">
      <t>シュベツ</t>
    </rPh>
    <phoneticPr fontId="7"/>
  </si>
  <si>
    <t>ポート番号宛先</t>
    <rPh sb="3" eb="5">
      <t>バンゴウ</t>
    </rPh>
    <rPh sb="5" eb="7">
      <t>アテサキ</t>
    </rPh>
    <phoneticPr fontId="7"/>
  </si>
  <si>
    <t>500</t>
    <phoneticPr fontId="7"/>
  </si>
  <si>
    <t>4500</t>
    <phoneticPr fontId="7"/>
  </si>
  <si>
    <t>160.239.32.1</t>
    <phoneticPr fontId="7"/>
  </si>
  <si>
    <t>UDP</t>
    <phoneticPr fontId="7"/>
  </si>
  <si>
    <t>チェック</t>
    <phoneticPr fontId="7"/>
  </si>
  <si>
    <t>建物名/フロア</t>
    <rPh sb="0" eb="2">
      <t>タテモノ</t>
    </rPh>
    <rPh sb="2" eb="3">
      <t>メイ</t>
    </rPh>
    <phoneticPr fontId="7"/>
  </si>
  <si>
    <t>担当者名</t>
    <rPh sb="0" eb="3">
      <t>タントウシャ</t>
    </rPh>
    <rPh sb="3" eb="4">
      <t>メイ</t>
    </rPh>
    <phoneticPr fontId="7"/>
  </si>
  <si>
    <t>TEL</t>
    <phoneticPr fontId="7"/>
  </si>
  <si>
    <t>上位インターネット回線速度</t>
    <rPh sb="0" eb="2">
      <t>ジョウイ</t>
    </rPh>
    <rPh sb="9" eb="11">
      <t>カイセン</t>
    </rPh>
    <rPh sb="11" eb="13">
      <t>ソクド</t>
    </rPh>
    <phoneticPr fontId="7"/>
  </si>
  <si>
    <t>接続先スイッチ等のネゴシエーション種別</t>
    <rPh sb="0" eb="2">
      <t>セツゾク</t>
    </rPh>
    <rPh sb="2" eb="3">
      <t>サキ</t>
    </rPh>
    <rPh sb="7" eb="8">
      <t>ナド</t>
    </rPh>
    <rPh sb="17" eb="19">
      <t>シュベツ</t>
    </rPh>
    <phoneticPr fontId="7"/>
  </si>
  <si>
    <t>〒</t>
    <phoneticPr fontId="7"/>
  </si>
  <si>
    <t>追加ライセンス数：</t>
    <rPh sb="0" eb="2">
      <t>ツイカ</t>
    </rPh>
    <rPh sb="7" eb="8">
      <t>スウ</t>
    </rPh>
    <phoneticPr fontId="7"/>
  </si>
  <si>
    <t>追加後のライセンス数：</t>
    <rPh sb="0" eb="2">
      <t>ツイカ</t>
    </rPh>
    <rPh sb="2" eb="3">
      <t>ゴ</t>
    </rPh>
    <rPh sb="9" eb="10">
      <t>スウ</t>
    </rPh>
    <phoneticPr fontId="7"/>
  </si>
  <si>
    <t>ライセンス</t>
    <phoneticPr fontId="7"/>
  </si>
  <si>
    <t>追加、変更、部分解約につきましてはサービス停止を伴うメンテナンスが必要となる場合がございますのでご了承ください。</t>
    <rPh sb="0" eb="2">
      <t>ツイカ</t>
    </rPh>
    <rPh sb="3" eb="5">
      <t>ヘンコウ</t>
    </rPh>
    <rPh sb="6" eb="8">
      <t>ブブン</t>
    </rPh>
    <rPh sb="8" eb="10">
      <t>カイヤク</t>
    </rPh>
    <rPh sb="21" eb="23">
      <t>テイシ</t>
    </rPh>
    <rPh sb="24" eb="25">
      <t>トモナ</t>
    </rPh>
    <rPh sb="33" eb="35">
      <t>ヒツヨウ</t>
    </rPh>
    <rPh sb="38" eb="40">
      <t>バアイ</t>
    </rPh>
    <rPh sb="49" eb="51">
      <t>リョウショウ</t>
    </rPh>
    <phoneticPr fontId="7"/>
  </si>
  <si>
    <t>UDP</t>
    <phoneticPr fontId="7"/>
  </si>
  <si>
    <t>160.239.32.2</t>
    <phoneticPr fontId="7"/>
  </si>
  <si>
    <t>UDP</t>
    <phoneticPr fontId="7"/>
  </si>
  <si>
    <t>UDP</t>
    <phoneticPr fontId="7"/>
  </si>
  <si>
    <r>
      <t>レンタルコネクタにグローバルIPを割り当てていて、レンタルコネクタからインターネットへの通信が
アドレス変換（NAT）されない場合、UDP:4500の代わりに下記を許可してください。
　　</t>
    </r>
    <r>
      <rPr>
        <u/>
        <sz val="9"/>
        <rFont val="ＭＳ Ｐゴシック"/>
        <family val="3"/>
        <charset val="128"/>
      </rPr>
      <t>宛先IPアドレス ： 160.239.32.1 , 160.239.32.2　　プロトコル種別 ： ESP</t>
    </r>
    <r>
      <rPr>
        <sz val="9"/>
        <rFont val="ＭＳ Ｐゴシック"/>
        <family val="3"/>
        <charset val="128"/>
      </rPr>
      <t xml:space="preserve"> </t>
    </r>
    <rPh sb="17" eb="18">
      <t>ワ</t>
    </rPh>
    <rPh sb="19" eb="20">
      <t>ア</t>
    </rPh>
    <rPh sb="44" eb="46">
      <t>ツウシン</t>
    </rPh>
    <rPh sb="52" eb="54">
      <t>ヘンカン</t>
    </rPh>
    <rPh sb="63" eb="65">
      <t>バアイ</t>
    </rPh>
    <rPh sb="75" eb="76">
      <t>カ</t>
    </rPh>
    <rPh sb="79" eb="81">
      <t>カキ</t>
    </rPh>
    <rPh sb="82" eb="84">
      <t>キョカ</t>
    </rPh>
    <phoneticPr fontId="7"/>
  </si>
  <si>
    <r>
      <t xml:space="preserve"> 　　　160.239.32.1　</t>
    </r>
    <r>
      <rPr>
        <sz val="8"/>
        <rFont val="ＭＳ Ｐゴシック"/>
        <family val="3"/>
        <charset val="128"/>
      </rPr>
      <t>(注1)</t>
    </r>
    <rPh sb="18" eb="19">
      <t>チュウ</t>
    </rPh>
    <phoneticPr fontId="7"/>
  </si>
  <si>
    <r>
      <t xml:space="preserve"> 　　　160.239.32.2　</t>
    </r>
    <r>
      <rPr>
        <sz val="8"/>
        <rFont val="ＭＳ Ｐゴシック"/>
        <family val="3"/>
        <charset val="128"/>
      </rPr>
      <t>(注1)</t>
    </r>
    <phoneticPr fontId="7"/>
  </si>
  <si>
    <t>レンタルコネクタはIPSecによるVPN接続を行う為、以下の通信が許可されていることが必要です。
お客様側FW等にて通信が許可されていることをご確認いただき、チェック(✓)をしてください。</t>
    <phoneticPr fontId="7"/>
  </si>
  <si>
    <t>氏名</t>
    <rPh sb="0" eb="2">
      <t>シメイ</t>
    </rPh>
    <phoneticPr fontId="7"/>
  </si>
  <si>
    <r>
      <rPr>
        <b/>
        <sz val="10"/>
        <color rgb="FFFF0000"/>
        <rFont val="ＭＳ Ｐゴシック"/>
        <family val="3"/>
        <charset val="128"/>
      </rPr>
      <t>【必須】</t>
    </r>
    <r>
      <rPr>
        <sz val="10"/>
        <rFont val="ＭＳ Ｐゴシック"/>
        <family val="3"/>
        <charset val="128"/>
      </rPr>
      <t xml:space="preserve"> サポート情報連絡先(氏名/メールアドレス)</t>
    </r>
    <rPh sb="9" eb="11">
      <t>ジョウホウ</t>
    </rPh>
    <rPh sb="11" eb="14">
      <t>レンラクサキ</t>
    </rPh>
    <rPh sb="15" eb="17">
      <t>シメイ</t>
    </rPh>
    <phoneticPr fontId="7"/>
  </si>
  <si>
    <t>1)</t>
    <phoneticPr fontId="7"/>
  </si>
  <si>
    <t>2)</t>
    <phoneticPr fontId="7"/>
  </si>
  <si>
    <t>3)</t>
    <phoneticPr fontId="7"/>
  </si>
  <si>
    <t>4)</t>
    <phoneticPr fontId="7"/>
  </si>
  <si>
    <t>5)</t>
    <phoneticPr fontId="7"/>
  </si>
  <si>
    <t>追加</t>
    <rPh sb="0" eb="2">
      <t>ツイカ</t>
    </rPh>
    <phoneticPr fontId="7"/>
  </si>
  <si>
    <t>IPアドレスは、ローカルのIPアドレスを指定してください。(例)192.168.0.1</t>
    <rPh sb="20" eb="22">
      <t>シテイ</t>
    </rPh>
    <rPh sb="30" eb="31">
      <t>レイ</t>
    </rPh>
    <phoneticPr fontId="7"/>
  </si>
  <si>
    <t>ネクストホップ （注3）</t>
    <rPh sb="9" eb="10">
      <t>チュウ</t>
    </rPh>
    <phoneticPr fontId="7"/>
  </si>
  <si>
    <t>レンタルコネクタと同一セグメントの場合、「なし」とご記入下さい。</t>
    <rPh sb="17" eb="19">
      <t>バアイ</t>
    </rPh>
    <phoneticPr fontId="7"/>
  </si>
  <si>
    <t>英</t>
    <rPh sb="0" eb="1">
      <t>エイ</t>
    </rPh>
    <phoneticPr fontId="7"/>
  </si>
  <si>
    <t>ライセンス数の変更あり</t>
    <rPh sb="5" eb="6">
      <t>スウ</t>
    </rPh>
    <rPh sb="7" eb="9">
      <t>ヘンコウ</t>
    </rPh>
    <phoneticPr fontId="7"/>
  </si>
  <si>
    <t>一部解約</t>
    <rPh sb="0" eb="2">
      <t>イチブ</t>
    </rPh>
    <rPh sb="2" eb="4">
      <t>カイヤク</t>
    </rPh>
    <phoneticPr fontId="7"/>
  </si>
  <si>
    <t>一部解約ライセンス数：</t>
    <rPh sb="0" eb="2">
      <t>イチブ</t>
    </rPh>
    <rPh sb="2" eb="4">
      <t>カイヤク</t>
    </rPh>
    <rPh sb="9" eb="10">
      <t>スウ</t>
    </rPh>
    <phoneticPr fontId="7"/>
  </si>
  <si>
    <t>一部解約後のライセンス数：</t>
    <rPh sb="0" eb="2">
      <t>イチブ</t>
    </rPh>
    <rPh sb="2" eb="4">
      <t>カイヤク</t>
    </rPh>
    <rPh sb="4" eb="5">
      <t>ゴ</t>
    </rPh>
    <rPh sb="11" eb="12">
      <t>スウ</t>
    </rPh>
    <phoneticPr fontId="7"/>
  </si>
  <si>
    <t>【注意事項】</t>
    <rPh sb="1" eb="3">
      <t>チュウイ</t>
    </rPh>
    <rPh sb="3" eb="5">
      <t>ジコウ</t>
    </rPh>
    <phoneticPr fontId="7"/>
  </si>
  <si>
    <t>1</t>
    <phoneticPr fontId="7"/>
  </si>
  <si>
    <t>変更区分</t>
    <rPh sb="0" eb="2">
      <t>ヘンコウ</t>
    </rPh>
    <rPh sb="2" eb="4">
      <t>クブン</t>
    </rPh>
    <phoneticPr fontId="7"/>
  </si>
  <si>
    <t>ローカルIPアドレス 注2）</t>
    <phoneticPr fontId="7"/>
  </si>
  <si>
    <t>ポート番号</t>
    <rPh sb="3" eb="5">
      <t>バンゴウ</t>
    </rPh>
    <phoneticPr fontId="7"/>
  </si>
  <si>
    <t>2</t>
    <phoneticPr fontId="7"/>
  </si>
  <si>
    <t>3</t>
    <phoneticPr fontId="7"/>
  </si>
  <si>
    <t>4</t>
    <phoneticPr fontId="7"/>
  </si>
  <si>
    <t>5</t>
    <phoneticPr fontId="7"/>
  </si>
  <si>
    <t>6</t>
    <phoneticPr fontId="7"/>
  </si>
  <si>
    <t>7</t>
    <phoneticPr fontId="7"/>
  </si>
  <si>
    <t>8</t>
    <phoneticPr fontId="7"/>
  </si>
  <si>
    <t>9</t>
    <phoneticPr fontId="7"/>
  </si>
  <si>
    <t>10</t>
    <phoneticPr fontId="7"/>
  </si>
  <si>
    <t>その他を選択した場合、送付先をご記入ください。</t>
    <rPh sb="2" eb="3">
      <t>ホカ</t>
    </rPh>
    <rPh sb="4" eb="6">
      <t>センタク</t>
    </rPh>
    <rPh sb="8" eb="10">
      <t>バアイ</t>
    </rPh>
    <rPh sb="11" eb="14">
      <t>ソウフサキ</t>
    </rPh>
    <rPh sb="16" eb="18">
      <t>キニュウ</t>
    </rPh>
    <phoneticPr fontId="7"/>
  </si>
  <si>
    <r>
      <t>変更ライセンス数　</t>
    </r>
    <r>
      <rPr>
        <sz val="9"/>
        <rFont val="ＭＳ Ｐゴシック"/>
        <family val="3"/>
        <charset val="128"/>
        <scheme val="minor"/>
      </rPr>
      <t>…契約中プランの種別を問わず、追加購入が可能です。</t>
    </r>
    <rPh sb="0" eb="2">
      <t>ヘンコウ</t>
    </rPh>
    <rPh sb="7" eb="8">
      <t>スウ</t>
    </rPh>
    <phoneticPr fontId="7"/>
  </si>
  <si>
    <t>レンタルコネクタ設定項目 …MailZen Enterprise プランの方は必須</t>
    <rPh sb="8" eb="10">
      <t>セッテイ</t>
    </rPh>
    <rPh sb="10" eb="12">
      <t>コウモク</t>
    </rPh>
    <phoneticPr fontId="7"/>
  </si>
  <si>
    <t>レンタルコネクタの通信許可 …MailZen Enterprise プランの方は必須</t>
    <rPh sb="9" eb="11">
      <t>ツウシン</t>
    </rPh>
    <rPh sb="11" eb="13">
      <t>キョカ</t>
    </rPh>
    <phoneticPr fontId="7"/>
  </si>
  <si>
    <t>レンタルコネクタ送付先種別  …MailZen Enterprise プランの方は必須</t>
    <rPh sb="8" eb="10">
      <t>ソウフ</t>
    </rPh>
    <rPh sb="10" eb="11">
      <t>サキ</t>
    </rPh>
    <rPh sb="11" eb="13">
      <t>シュベツ</t>
    </rPh>
    <phoneticPr fontId="7"/>
  </si>
  <si>
    <t>レンタルコネクタ設置場所情報  …MailZen Enterprise プランの方は必須</t>
    <rPh sb="8" eb="10">
      <t>セッチ</t>
    </rPh>
    <rPh sb="10" eb="12">
      <t>バショ</t>
    </rPh>
    <rPh sb="12" eb="14">
      <t>ジョウホウ</t>
    </rPh>
    <phoneticPr fontId="7"/>
  </si>
  <si>
    <t>ライセンス追加分の契約期間は初回ご契約終了日に合わせます。</t>
    <phoneticPr fontId="7"/>
  </si>
  <si>
    <t>・全解約の方は項3以降の入力は不要です。
・「MailZen Enterpriseプラン」を解約の際はレンタルコネクタを弊社にご返却ください。</t>
    <rPh sb="46" eb="48">
      <t>カイヤク</t>
    </rPh>
    <rPh sb="49" eb="50">
      <t>サイ</t>
    </rPh>
    <rPh sb="60" eb="62">
      <t>ヘイシャ</t>
    </rPh>
    <rPh sb="64" eb="66">
      <t>ヘンキャク</t>
    </rPh>
    <phoneticPr fontId="7"/>
  </si>
  <si>
    <t>FQDN(ホスト名)は必ず指定してください。(例)exchange.soliton.co.jp</t>
    <phoneticPr fontId="7"/>
  </si>
  <si>
    <t>接続先URLは、変更されている場合ポート番号も含めて全てご記入ください。(例)https://web.soliton.local:8088</t>
    <rPh sb="0" eb="2">
      <t>セツゾク</t>
    </rPh>
    <rPh sb="2" eb="3">
      <t>サキ</t>
    </rPh>
    <rPh sb="8" eb="10">
      <t>ヘンコウ</t>
    </rPh>
    <rPh sb="15" eb="17">
      <t>バアイ</t>
    </rPh>
    <rPh sb="20" eb="22">
      <t>バンゴウ</t>
    </rPh>
    <rPh sb="23" eb="24">
      <t>フク</t>
    </rPh>
    <rPh sb="26" eb="27">
      <t>スベ</t>
    </rPh>
    <rPh sb="29" eb="31">
      <t>キニュウ</t>
    </rPh>
    <rPh sb="37" eb="38">
      <t>レイ</t>
    </rPh>
    <phoneticPr fontId="7"/>
  </si>
  <si>
    <t>ネクストホップ（注３）</t>
    <phoneticPr fontId="7"/>
  </si>
  <si>
    <r>
      <rPr>
        <b/>
        <sz val="10"/>
        <color rgb="FFFF0000"/>
        <rFont val="ＭＳ Ｐゴシック"/>
        <family val="3"/>
        <charset val="128"/>
      </rPr>
      <t>【必須】</t>
    </r>
    <r>
      <rPr>
        <sz val="10"/>
        <color rgb="FFFF0000"/>
        <rFont val="ＭＳ Ｐゴシック"/>
        <family val="3"/>
        <charset val="128"/>
      </rPr>
      <t xml:space="preserve"> </t>
    </r>
    <r>
      <rPr>
        <sz val="10"/>
        <rFont val="ＭＳ Ｐゴシック"/>
        <family val="3"/>
        <charset val="128"/>
      </rPr>
      <t>サービス開始・変更適用 希望日…</t>
    </r>
    <r>
      <rPr>
        <sz val="9"/>
        <rFont val="ＭＳ Ｐゴシック"/>
        <family val="3"/>
        <charset val="128"/>
      </rPr>
      <t>いずれか一つ選択ください</t>
    </r>
    <rPh sb="9" eb="11">
      <t>カイシ</t>
    </rPh>
    <rPh sb="12" eb="14">
      <t>ヘンコウ</t>
    </rPh>
    <rPh sb="14" eb="16">
      <t>テキヨウ</t>
    </rPh>
    <rPh sb="17" eb="20">
      <t>キボウビ</t>
    </rPh>
    <phoneticPr fontId="7"/>
  </si>
  <si>
    <t>MailZenサービス 利用申請書</t>
  </si>
  <si>
    <r>
      <rPr>
        <b/>
        <sz val="9"/>
        <rFont val="ＭＳ Ｐゴシック"/>
        <family val="3"/>
        <charset val="128"/>
      </rPr>
      <t>MailZen Enterprise プランのお客様は</t>
    </r>
    <r>
      <rPr>
        <sz val="9"/>
        <rFont val="ＭＳ Ｐゴシック"/>
        <family val="3"/>
        <charset val="128"/>
      </rPr>
      <t>、IPアドレスは、ローカルのIPアドレスを指定してください。(例)192.168.0.1</t>
    </r>
    <rPh sb="48" eb="50">
      <t>シテイ</t>
    </rPh>
    <rPh sb="58" eb="59">
      <t>レイ</t>
    </rPh>
    <phoneticPr fontId="7"/>
  </si>
  <si>
    <r>
      <rPr>
        <b/>
        <sz val="9"/>
        <rFont val="ＭＳ Ｐゴシック"/>
        <family val="3"/>
        <charset val="128"/>
      </rPr>
      <t>MailZen Enterprise プランのお客様は</t>
    </r>
    <r>
      <rPr>
        <sz val="9"/>
        <rFont val="ＭＳ Ｐゴシック"/>
        <family val="3"/>
        <charset val="128"/>
      </rPr>
      <t>、レンタルコネクタと同一セグメントの場合、「なし」とご記入下さい。</t>
    </r>
    <rPh sb="24" eb="26">
      <t>キャクサマ</t>
    </rPh>
    <rPh sb="45" eb="47">
      <t>バアイ</t>
    </rPh>
    <phoneticPr fontId="7"/>
  </si>
  <si>
    <r>
      <t>・グループウェアに</t>
    </r>
    <r>
      <rPr>
        <b/>
        <sz val="9"/>
        <rFont val="ＭＳ Ｐゴシック"/>
        <family val="3"/>
        <charset val="128"/>
      </rPr>
      <t>Exchange</t>
    </r>
    <r>
      <rPr>
        <sz val="9"/>
        <rFont val="ＭＳ Ｐゴシック"/>
        <family val="3"/>
        <charset val="128"/>
      </rPr>
      <t>を使用しており、MailZenアプリからイントラサーバーへのアクセスが</t>
    </r>
    <r>
      <rPr>
        <b/>
        <sz val="9"/>
        <rFont val="ＭＳ Ｐゴシック"/>
        <family val="3"/>
        <charset val="128"/>
      </rPr>
      <t>必要。</t>
    </r>
    <rPh sb="52" eb="54">
      <t>ヒツヨウ</t>
    </rPh>
    <phoneticPr fontId="7"/>
  </si>
  <si>
    <t>MailZen Enterprise プランでは、最大10個まで登録可能です。</t>
    <phoneticPr fontId="7"/>
  </si>
  <si>
    <t>新規</t>
    <rPh sb="0" eb="1">
      <t>シン</t>
    </rPh>
    <rPh sb="1" eb="2">
      <t>キ</t>
    </rPh>
    <phoneticPr fontId="7"/>
  </si>
  <si>
    <t>　設定変更</t>
    <rPh sb="1" eb="3">
      <t>セッテイ</t>
    </rPh>
    <rPh sb="3" eb="5">
      <t>ヘンコウ</t>
    </rPh>
    <phoneticPr fontId="7"/>
  </si>
  <si>
    <t>グループウェアがOffice365（Exchange Online）のお客様</t>
    <phoneticPr fontId="7"/>
  </si>
  <si>
    <r>
      <t>・グループウェアに</t>
    </r>
    <r>
      <rPr>
        <b/>
        <sz val="9"/>
        <rFont val="ＭＳ Ｐゴシック"/>
        <family val="3"/>
        <charset val="128"/>
      </rPr>
      <t>Office365</t>
    </r>
    <r>
      <rPr>
        <sz val="9"/>
        <rFont val="ＭＳ Ｐゴシック"/>
        <family val="3"/>
        <charset val="128"/>
      </rPr>
      <t>を使用しており、</t>
    </r>
    <r>
      <rPr>
        <b/>
        <sz val="9"/>
        <rFont val="ＭＳ Ｐゴシック"/>
        <family val="3"/>
        <charset val="128"/>
      </rPr>
      <t>ソースアドレス制限を使用していない。</t>
    </r>
    <rPh sb="36" eb="38">
      <t>シヨウ</t>
    </rPh>
    <phoneticPr fontId="7"/>
  </si>
  <si>
    <t xml:space="preserve">
・MailZenアプリからイントラサーバーへのアクセスは不要。</t>
    <phoneticPr fontId="7"/>
  </si>
  <si>
    <t>⇒Basicプラン</t>
    <phoneticPr fontId="7"/>
  </si>
  <si>
    <t>・MailZenアプリからイントラサーバーへのアクセスは不要。</t>
    <phoneticPr fontId="7"/>
  </si>
  <si>
    <t>・MailZenアプリからイントラサーバーへのアクセスが必要。</t>
    <phoneticPr fontId="7"/>
  </si>
  <si>
    <t>⇒Enterpriseプラン</t>
    <phoneticPr fontId="7"/>
  </si>
  <si>
    <r>
      <t>・グループウェアに</t>
    </r>
    <r>
      <rPr>
        <b/>
        <sz val="9"/>
        <rFont val="ＭＳ Ｐゴシック"/>
        <family val="3"/>
        <charset val="128"/>
      </rPr>
      <t>Office365</t>
    </r>
    <r>
      <rPr>
        <sz val="9"/>
        <rFont val="ＭＳ Ｐゴシック"/>
        <family val="3"/>
        <charset val="128"/>
      </rPr>
      <t>を使用しており、</t>
    </r>
    <r>
      <rPr>
        <b/>
        <sz val="9"/>
        <rFont val="ＭＳ Ｐゴシック"/>
        <family val="3"/>
        <charset val="128"/>
      </rPr>
      <t>ソースアドレス制限を使用している</t>
    </r>
    <r>
      <rPr>
        <sz val="9"/>
        <rFont val="ＭＳ Ｐゴシック"/>
        <family val="3"/>
        <charset val="128"/>
      </rPr>
      <t>。</t>
    </r>
    <rPh sb="36" eb="38">
      <t>シヨウ</t>
    </rPh>
    <phoneticPr fontId="7"/>
  </si>
  <si>
    <t>グループウェアがExchangeのお客様</t>
    <phoneticPr fontId="7"/>
  </si>
  <si>
    <r>
      <t>・グループウェアに</t>
    </r>
    <r>
      <rPr>
        <b/>
        <sz val="9"/>
        <rFont val="ＭＳ Ｐゴシック"/>
        <family val="3"/>
        <charset val="128"/>
      </rPr>
      <t>Exchange</t>
    </r>
    <r>
      <rPr>
        <sz val="9"/>
        <rFont val="ＭＳ Ｐゴシック"/>
        <family val="3"/>
        <charset val="128"/>
      </rPr>
      <t>を使用しており、</t>
    </r>
    <r>
      <rPr>
        <b/>
        <sz val="9"/>
        <rFont val="ＭＳ Ｐゴシック"/>
        <family val="3"/>
        <charset val="128"/>
      </rPr>
      <t>外部NWからActiveSyncアクセス可能。</t>
    </r>
    <phoneticPr fontId="7"/>
  </si>
  <si>
    <r>
      <t>・グループウェアに</t>
    </r>
    <r>
      <rPr>
        <b/>
        <sz val="9"/>
        <rFont val="ＭＳ Ｐゴシック"/>
        <family val="3"/>
        <charset val="128"/>
      </rPr>
      <t>Exchange</t>
    </r>
    <r>
      <rPr>
        <sz val="9"/>
        <rFont val="ＭＳ Ｐゴシック"/>
        <family val="3"/>
        <charset val="128"/>
      </rPr>
      <t>を使用しており、</t>
    </r>
    <r>
      <rPr>
        <b/>
        <sz val="9"/>
        <rFont val="ＭＳ Ｐゴシック"/>
        <family val="3"/>
        <charset val="128"/>
      </rPr>
      <t>ソースアドレス制限はかかっているが外部NWからActiveSyncアクセス可能。</t>
    </r>
    <rPh sb="62" eb="64">
      <t>カノウ</t>
    </rPh>
    <phoneticPr fontId="7"/>
  </si>
  <si>
    <r>
      <t>・グループウェアに</t>
    </r>
    <r>
      <rPr>
        <b/>
        <sz val="9"/>
        <rFont val="ＭＳ Ｐゴシック"/>
        <family val="3"/>
        <charset val="128"/>
      </rPr>
      <t>Exchange</t>
    </r>
    <r>
      <rPr>
        <sz val="9"/>
        <rFont val="ＭＳ Ｐゴシック"/>
        <family val="3"/>
        <charset val="128"/>
      </rPr>
      <t>を使用しており、</t>
    </r>
    <r>
      <rPr>
        <b/>
        <sz val="9"/>
        <rFont val="ＭＳ Ｐゴシック"/>
        <family val="3"/>
        <charset val="128"/>
      </rPr>
      <t>外部NWからのActiveSync接続は不可能。</t>
    </r>
    <rPh sb="42" eb="44">
      <t>セツゾク</t>
    </rPh>
    <rPh sb="46" eb="48">
      <t>カノウ</t>
    </rPh>
    <phoneticPr fontId="7"/>
  </si>
  <si>
    <r>
      <t>ご希望のMailZenプランを下記から選択をしてください。　</t>
    </r>
    <r>
      <rPr>
        <sz val="10"/>
        <color rgb="FFFF0000"/>
        <rFont val="ＭＳ Ｐゴシック"/>
        <family val="3"/>
        <charset val="128"/>
      </rPr>
      <t>※ご利用環境に合うMailZenプラン詳細は「プラン詳細」シートをご参照ください。</t>
    </r>
    <rPh sb="1" eb="3">
      <t>キボウ</t>
    </rPh>
    <rPh sb="15" eb="17">
      <t>カキ</t>
    </rPh>
    <rPh sb="19" eb="21">
      <t>センタク</t>
    </rPh>
    <rPh sb="32" eb="34">
      <t>リヨウ</t>
    </rPh>
    <rPh sb="34" eb="36">
      <t>カンキョウ</t>
    </rPh>
    <rPh sb="37" eb="38">
      <t>ア</t>
    </rPh>
    <rPh sb="49" eb="51">
      <t>ショウサイ</t>
    </rPh>
    <rPh sb="56" eb="58">
      <t>ショウサイ</t>
    </rPh>
    <rPh sb="64" eb="66">
      <t>サンショウ</t>
    </rPh>
    <phoneticPr fontId="7"/>
  </si>
  <si>
    <t>ライセンス数</t>
    <rPh sb="5" eb="6">
      <t>スウ</t>
    </rPh>
    <phoneticPr fontId="7"/>
  </si>
  <si>
    <t>⇒Advancedプラン</t>
    <phoneticPr fontId="7"/>
  </si>
  <si>
    <r>
      <t>※各プランの最少利用数は30ライセンスです。ライセンスは</t>
    </r>
    <r>
      <rPr>
        <sz val="9"/>
        <color rgb="FFFF0000"/>
        <rFont val="ＭＳ Ｐゴシック"/>
        <family val="3"/>
        <charset val="128"/>
      </rPr>
      <t>10ライセンス単位</t>
    </r>
    <r>
      <rPr>
        <sz val="9"/>
        <rFont val="ＭＳ Ｐゴシック"/>
        <family val="3"/>
        <charset val="128"/>
      </rPr>
      <t>の契約となります。</t>
    </r>
    <rPh sb="1" eb="2">
      <t>カク</t>
    </rPh>
    <rPh sb="35" eb="37">
      <t>タンイ</t>
    </rPh>
    <rPh sb="38" eb="40">
      <t>ケイヤク</t>
    </rPh>
    <phoneticPr fontId="7"/>
  </si>
  <si>
    <r>
      <rPr>
        <sz val="9"/>
        <rFont val="ＭＳ Ｐゴシック"/>
        <family val="3"/>
        <charset val="128"/>
        <scheme val="minor"/>
      </rPr>
      <t>※追加・一部解約ライセンス数は</t>
    </r>
    <r>
      <rPr>
        <sz val="9"/>
        <color rgb="FFFF0000"/>
        <rFont val="ＭＳ Ｐゴシック"/>
        <family val="3"/>
        <charset val="128"/>
        <scheme val="minor"/>
      </rPr>
      <t>今回変更するライセンス数</t>
    </r>
    <r>
      <rPr>
        <sz val="9"/>
        <rFont val="ＭＳ Ｐゴシック"/>
        <family val="3"/>
        <charset val="128"/>
        <scheme val="minor"/>
      </rPr>
      <t>をご記入ください。</t>
    </r>
    <r>
      <rPr>
        <sz val="9"/>
        <color rgb="FFFF0000"/>
        <rFont val="ＭＳ Ｐゴシック"/>
        <family val="3"/>
        <charset val="128"/>
        <scheme val="minor"/>
      </rPr>
      <t xml:space="preserve">
</t>
    </r>
    <r>
      <rPr>
        <sz val="9"/>
        <rFont val="ＭＳ Ｐゴシック"/>
        <family val="3"/>
        <charset val="128"/>
        <scheme val="minor"/>
      </rPr>
      <t>※追加・一部解約の場合、変更するライセンス数の他、変更後の契約数もご記入ください。また、項6以降の記入は不要です。</t>
    </r>
    <rPh sb="1" eb="3">
      <t>ツイカ</t>
    </rPh>
    <rPh sb="4" eb="6">
      <t>イチブ</t>
    </rPh>
    <rPh sb="6" eb="8">
      <t>カイヤク</t>
    </rPh>
    <rPh sb="13" eb="14">
      <t>スウ</t>
    </rPh>
    <rPh sb="15" eb="17">
      <t>コンカイ</t>
    </rPh>
    <rPh sb="17" eb="19">
      <t>ヘンコウ</t>
    </rPh>
    <rPh sb="26" eb="27">
      <t>スウ</t>
    </rPh>
    <rPh sb="27" eb="28">
      <t>キスウ</t>
    </rPh>
    <rPh sb="29" eb="31">
      <t>キニュウ</t>
    </rPh>
    <rPh sb="41" eb="43">
      <t>イチブ</t>
    </rPh>
    <phoneticPr fontId="7"/>
  </si>
  <si>
    <t>Exchangeサーバー　FQDN（ホスト名）（注1）</t>
    <rPh sb="21" eb="22">
      <t>メイ</t>
    </rPh>
    <rPh sb="24" eb="25">
      <t>チュウ</t>
    </rPh>
    <phoneticPr fontId="7"/>
  </si>
  <si>
    <r>
      <t xml:space="preserve">　全解約 </t>
    </r>
    <r>
      <rPr>
        <sz val="9"/>
        <rFont val="ＭＳ Ｐゴシック"/>
        <family val="3"/>
        <charset val="128"/>
      </rPr>
      <t>（注3）</t>
    </r>
    <rPh sb="1" eb="2">
      <t>ゼン</t>
    </rPh>
    <rPh sb="2" eb="4">
      <t>カイヤク</t>
    </rPh>
    <phoneticPr fontId="7"/>
  </si>
  <si>
    <t>トライアル時と異なる設定内容で契約したい場合は、新規を選択ください。</t>
    <rPh sb="5" eb="6">
      <t>ジ</t>
    </rPh>
    <rPh sb="7" eb="8">
      <t>コト</t>
    </rPh>
    <rPh sb="10" eb="12">
      <t>セッテイ</t>
    </rPh>
    <rPh sb="12" eb="14">
      <t>ナイヨウ</t>
    </rPh>
    <rPh sb="15" eb="17">
      <t>ケイヤク</t>
    </rPh>
    <rPh sb="20" eb="22">
      <t>バアイ</t>
    </rPh>
    <rPh sb="24" eb="26">
      <t>シンキ</t>
    </rPh>
    <rPh sb="27" eb="29">
      <t>センタク</t>
    </rPh>
    <phoneticPr fontId="7"/>
  </si>
  <si>
    <r>
      <t xml:space="preserve">　トライアルから本サービスへ移行 </t>
    </r>
    <r>
      <rPr>
        <sz val="9"/>
        <rFont val="ＭＳ Ｐゴシック"/>
        <family val="3"/>
        <charset val="128"/>
      </rPr>
      <t>（注1）</t>
    </r>
    <rPh sb="8" eb="9">
      <t>ホン</t>
    </rPh>
    <rPh sb="14" eb="16">
      <t>イコウ</t>
    </rPh>
    <rPh sb="18" eb="19">
      <t>チュウ</t>
    </rPh>
    <phoneticPr fontId="7"/>
  </si>
  <si>
    <r>
      <t xml:space="preserve">ライセンス変更 </t>
    </r>
    <r>
      <rPr>
        <sz val="9"/>
        <rFont val="ＭＳ Ｐゴシック"/>
        <family val="3"/>
        <charset val="128"/>
      </rPr>
      <t>（注2）</t>
    </r>
    <phoneticPr fontId="7"/>
  </si>
  <si>
    <t>お客様向けプラン</t>
    <rPh sb="1" eb="3">
      <t>キャクサマ</t>
    </rPh>
    <rPh sb="3" eb="4">
      <t>ム</t>
    </rPh>
    <phoneticPr fontId="7"/>
  </si>
  <si>
    <t>その他E-mailアドレス　：</t>
    <phoneticPr fontId="7"/>
  </si>
  <si>
    <r>
      <t>お申込みライセンス数　</t>
    </r>
    <r>
      <rPr>
        <sz val="9"/>
        <rFont val="ＭＳ Ｐゴシック"/>
        <family val="3"/>
        <charset val="128"/>
        <scheme val="minor"/>
      </rPr>
      <t>…新規またはトライアルからの移行開始時のライセンス数をご記入ください</t>
    </r>
    <rPh sb="1" eb="3">
      <t>モウシコ</t>
    </rPh>
    <rPh sb="9" eb="10">
      <t>スウ</t>
    </rPh>
    <rPh sb="12" eb="14">
      <t>シンキ</t>
    </rPh>
    <rPh sb="25" eb="27">
      <t>イコウ</t>
    </rPh>
    <rPh sb="27" eb="29">
      <t>カイシ</t>
    </rPh>
    <rPh sb="29" eb="30">
      <t>ジ</t>
    </rPh>
    <rPh sb="36" eb="37">
      <t>スウ</t>
    </rPh>
    <rPh sb="39" eb="41">
      <t>キニュウ</t>
    </rPh>
    <phoneticPr fontId="7"/>
  </si>
  <si>
    <r>
      <t>■Exchangeサーバー</t>
    </r>
    <r>
      <rPr>
        <sz val="9"/>
        <rFont val="ＭＳ Ｐゴシック"/>
        <family val="3"/>
        <charset val="128"/>
      </rPr>
      <t>の情報を記入ください。…</t>
    </r>
    <r>
      <rPr>
        <sz val="9"/>
        <color rgb="FFFF0000"/>
        <rFont val="ＭＳ Ｐゴシック"/>
        <family val="3"/>
        <charset val="128"/>
      </rPr>
      <t>Exchangeサーバーをご利用の場合必須</t>
    </r>
    <rPh sb="39" eb="41">
      <t>リヨウ</t>
    </rPh>
    <rPh sb="42" eb="44">
      <t>バアイ</t>
    </rPh>
    <rPh sb="44" eb="46">
      <t>ヒッス</t>
    </rPh>
    <phoneticPr fontId="7"/>
  </si>
  <si>
    <r>
      <t>・グループウェアに</t>
    </r>
    <r>
      <rPr>
        <b/>
        <sz val="9"/>
        <rFont val="ＭＳ Ｐゴシック"/>
        <family val="3"/>
        <charset val="128"/>
      </rPr>
      <t>Office365</t>
    </r>
    <r>
      <rPr>
        <sz val="9"/>
        <rFont val="ＭＳ Ｐゴシック"/>
        <family val="3"/>
        <charset val="128"/>
      </rPr>
      <t>を使用しており、</t>
    </r>
    <r>
      <rPr>
        <b/>
        <sz val="9"/>
        <rFont val="ＭＳ Ｐゴシック"/>
        <family val="3"/>
        <charset val="128"/>
      </rPr>
      <t>ソースアドレス制限を使用している。</t>
    </r>
    <rPh sb="36" eb="38">
      <t>シヨウ</t>
    </rPh>
    <phoneticPr fontId="7"/>
  </si>
  <si>
    <t>MailZen管理ポータルサイトへログインするための、初期ログインIDに紐づけるメールアドレスを選択または1つご記入ください。</t>
    <rPh sb="7" eb="9">
      <t>カンリ</t>
    </rPh>
    <rPh sb="36" eb="37">
      <t>ヒモ</t>
    </rPh>
    <rPh sb="48" eb="50">
      <t>センタク</t>
    </rPh>
    <rPh sb="56" eb="58">
      <t>キニュウ</t>
    </rPh>
    <phoneticPr fontId="7"/>
  </si>
  <si>
    <t>管理ポータル用ログインID（メールアドレス）</t>
    <rPh sb="0" eb="2">
      <t>カンリ</t>
    </rPh>
    <rPh sb="6" eb="7">
      <t>ヨウカンリヨウ</t>
    </rPh>
    <phoneticPr fontId="7"/>
  </si>
  <si>
    <t>基本情報</t>
    <rPh sb="0" eb="2">
      <t>キホン</t>
    </rPh>
    <rPh sb="2" eb="4">
      <t>ジョウホウ</t>
    </rPh>
    <phoneticPr fontId="7"/>
  </si>
  <si>
    <t>グループウェア</t>
    <phoneticPr fontId="7"/>
  </si>
  <si>
    <t>FQDN</t>
    <phoneticPr fontId="7"/>
  </si>
  <si>
    <t>お申込者情報</t>
    <phoneticPr fontId="7"/>
  </si>
  <si>
    <t>お申込者：社名</t>
    <rPh sb="1" eb="3">
      <t>モウシコミ</t>
    </rPh>
    <rPh sb="3" eb="4">
      <t>シャ</t>
    </rPh>
    <rPh sb="5" eb="7">
      <t>シャメイ</t>
    </rPh>
    <phoneticPr fontId="7"/>
  </si>
  <si>
    <t>お申込者：社名(英語）</t>
    <rPh sb="1" eb="3">
      <t>モウシコミ</t>
    </rPh>
    <rPh sb="3" eb="4">
      <t>シャ</t>
    </rPh>
    <rPh sb="5" eb="7">
      <t>シャメイ</t>
    </rPh>
    <rPh sb="8" eb="10">
      <t>エイゴ</t>
    </rPh>
    <phoneticPr fontId="7"/>
  </si>
  <si>
    <t>お申込者：部署名</t>
    <rPh sb="1" eb="3">
      <t>モウシコミ</t>
    </rPh>
    <rPh sb="3" eb="4">
      <t>シャ</t>
    </rPh>
    <rPh sb="5" eb="7">
      <t>ブショ</t>
    </rPh>
    <rPh sb="7" eb="8">
      <t>メイ</t>
    </rPh>
    <phoneticPr fontId="7"/>
  </si>
  <si>
    <t>お申込者:住所</t>
    <phoneticPr fontId="7"/>
  </si>
  <si>
    <t>お申込者:担当者名</t>
    <phoneticPr fontId="7"/>
  </si>
  <si>
    <t>お申込者：電話</t>
    <rPh sb="1" eb="3">
      <t>モウシコミ</t>
    </rPh>
    <rPh sb="3" eb="4">
      <t>シャ</t>
    </rPh>
    <rPh sb="5" eb="7">
      <t>デンワ</t>
    </rPh>
    <phoneticPr fontId="7"/>
  </si>
  <si>
    <t>お申込者:E-mailアドレス</t>
    <phoneticPr fontId="7"/>
  </si>
  <si>
    <t>販売店情報</t>
    <phoneticPr fontId="7"/>
  </si>
  <si>
    <t>販売店:社名</t>
    <phoneticPr fontId="7"/>
  </si>
  <si>
    <t>販売店:部署名</t>
    <phoneticPr fontId="7"/>
  </si>
  <si>
    <t>販売店:住所</t>
    <phoneticPr fontId="7"/>
  </si>
  <si>
    <t>販売店:担当者名</t>
  </si>
  <si>
    <t>販売店:電話</t>
  </si>
  <si>
    <t>販売店:E-mailアドレス</t>
  </si>
  <si>
    <t>アカウント通知先情報</t>
    <phoneticPr fontId="7"/>
  </si>
  <si>
    <t>アカウント送付先メールアドレス</t>
    <phoneticPr fontId="7"/>
  </si>
  <si>
    <t>ラインセンス履歴一覧</t>
  </si>
  <si>
    <t>申込種別</t>
    <phoneticPr fontId="7"/>
  </si>
  <si>
    <t>契約プラン</t>
    <phoneticPr fontId="7"/>
  </si>
  <si>
    <t>増減数</t>
    <phoneticPr fontId="7"/>
  </si>
  <si>
    <t>担当営業メール</t>
    <rPh sb="0" eb="2">
      <t>タントウ</t>
    </rPh>
    <rPh sb="2" eb="4">
      <t>エイギョウ</t>
    </rPh>
    <phoneticPr fontId="7"/>
  </si>
  <si>
    <t>申請書</t>
    <rPh sb="0" eb="3">
      <t>シンセイショ</t>
    </rPh>
    <phoneticPr fontId="7"/>
  </si>
  <si>
    <t>＜参照＞をクリックして本ファイルをアップ</t>
    <rPh sb="1" eb="3">
      <t>サンショウ</t>
    </rPh>
    <rPh sb="11" eb="12">
      <t>ホン</t>
    </rPh>
    <phoneticPr fontId="7"/>
  </si>
  <si>
    <t>のメールアドレスを貼り付け</t>
    <rPh sb="9" eb="10">
      <t>ハ</t>
    </rPh>
    <rPh sb="11" eb="12">
      <t>ツ</t>
    </rPh>
    <phoneticPr fontId="7"/>
  </si>
  <si>
    <t>サポート情報連絡先一覧</t>
    <rPh sb="4" eb="6">
      <t>ジョウホウ</t>
    </rPh>
    <rPh sb="6" eb="8">
      <t>レンラク</t>
    </rPh>
    <rPh sb="8" eb="9">
      <t>サキ</t>
    </rPh>
    <rPh sb="9" eb="11">
      <t>イチラン</t>
    </rPh>
    <phoneticPr fontId="7"/>
  </si>
  <si>
    <t>サポート情報連絡先メールアドレス</t>
    <phoneticPr fontId="7"/>
  </si>
  <si>
    <r>
      <rPr>
        <b/>
        <sz val="9"/>
        <rFont val="ＭＳ Ｐゴシック"/>
        <family val="3"/>
        <charset val="128"/>
      </rPr>
      <t>サポートID：</t>
    </r>
    <r>
      <rPr>
        <sz val="9"/>
        <rFont val="ＭＳ Ｐゴシック"/>
        <family val="3"/>
        <charset val="128"/>
      </rPr>
      <t xml:space="preserve">
</t>
    </r>
    <r>
      <rPr>
        <sz val="9"/>
        <color theme="0" tint="-0.499984740745262"/>
        <rFont val="ＭＳ Ｐゴシック"/>
        <family val="3"/>
        <charset val="128"/>
      </rPr>
      <t>例：mz1234567</t>
    </r>
    <phoneticPr fontId="7"/>
  </si>
  <si>
    <t>正式サービス申込情報</t>
    <rPh sb="0" eb="2">
      <t>セイシキ</t>
    </rPh>
    <phoneticPr fontId="7"/>
  </si>
  <si>
    <t>正式サービス：お申込年月日</t>
    <rPh sb="0" eb="2">
      <t>セイシキ</t>
    </rPh>
    <phoneticPr fontId="7"/>
  </si>
  <si>
    <t>正式サービス：開始日</t>
    <rPh sb="0" eb="2">
      <t>セイシキ</t>
    </rPh>
    <phoneticPr fontId="7"/>
  </si>
  <si>
    <t>正式サービス：課金開始日</t>
    <rPh sb="0" eb="2">
      <t>セイシキ</t>
    </rPh>
    <rPh sb="7" eb="9">
      <t>カキン</t>
    </rPh>
    <rPh sb="9" eb="12">
      <t>カイシビ</t>
    </rPh>
    <phoneticPr fontId="7"/>
  </si>
  <si>
    <t>正式サービス：終了日</t>
    <rPh sb="0" eb="2">
      <t>セイシキ</t>
    </rPh>
    <rPh sb="7" eb="10">
      <t>シュウリョウビ</t>
    </rPh>
    <phoneticPr fontId="7"/>
  </si>
  <si>
    <t>新規</t>
    <rPh sb="0" eb="2">
      <t>シンキ</t>
    </rPh>
    <phoneticPr fontId="7"/>
  </si>
  <si>
    <t>担当営業</t>
    <rPh sb="0" eb="2">
      <t>タントウ</t>
    </rPh>
    <rPh sb="2" eb="4">
      <t>エイギョウ</t>
    </rPh>
    <phoneticPr fontId="7"/>
  </si>
  <si>
    <t>MailZen固有情報</t>
    <phoneticPr fontId="7"/>
  </si>
  <si>
    <t>管理ポータル・初期ユーザーメール</t>
    <phoneticPr fontId="7"/>
  </si>
  <si>
    <t>宅配便にて送付します。送付先を選択してください。</t>
    <rPh sb="0" eb="3">
      <t>タクハイビン</t>
    </rPh>
    <rPh sb="5" eb="7">
      <t>ソウフ</t>
    </rPh>
    <rPh sb="11" eb="14">
      <t>ソウフサキ</t>
    </rPh>
    <rPh sb="15" eb="17">
      <t>センタク</t>
    </rPh>
    <phoneticPr fontId="7"/>
  </si>
  <si>
    <t>Active Directoryドメイン名</t>
    <phoneticPr fontId="7"/>
  </si>
  <si>
    <t>Webサーバーは、レンタルコネクタを経由する通信すべて（コンテンツ内のリンク先イントラサーバーも含む）をご記入ください。
記載漏れがある場合、MailZenからアクセスできません。</t>
    <phoneticPr fontId="7"/>
  </si>
  <si>
    <t>「サイト登録名」は、MailZenの既定ブックマークへ登録する際に表示名で使用します。</t>
    <phoneticPr fontId="7"/>
  </si>
  <si>
    <t>注6)</t>
    <rPh sb="0" eb="1">
      <t>チュウ</t>
    </rPh>
    <phoneticPr fontId="7"/>
  </si>
  <si>
    <t>サイト登録名(注6)</t>
    <phoneticPr fontId="7"/>
  </si>
  <si>
    <t>接続先URL（注1）(注5)</t>
    <phoneticPr fontId="7"/>
  </si>
  <si>
    <t>お使いのグループウェア種別</t>
    <rPh sb="1" eb="2">
      <t>ツカ</t>
    </rPh>
    <rPh sb="11" eb="13">
      <t>シュベツ</t>
    </rPh>
    <phoneticPr fontId="7"/>
  </si>
  <si>
    <r>
      <t xml:space="preserve">MailZen Enterpriseプランではレンタルコネクタを2台貸し出します。
</t>
    </r>
    <r>
      <rPr>
        <sz val="9"/>
        <color rgb="FFFF0000"/>
        <rFont val="ＭＳ Ｐゴシック"/>
        <family val="3"/>
        <charset val="128"/>
      </rPr>
      <t>トライアルからの移行の場合、設置済みのものをメイン機として引き続きご利用いただけますので、スタンバイ機のみの情報をご記入ください。</t>
    </r>
    <rPh sb="56" eb="58">
      <t>セッチ</t>
    </rPh>
    <rPh sb="58" eb="59">
      <t>ズ</t>
    </rPh>
    <phoneticPr fontId="7"/>
  </si>
  <si>
    <r>
      <t>接続する社内Webサーバー情報 …</t>
    </r>
    <r>
      <rPr>
        <b/>
        <sz val="10"/>
        <color rgb="FFFF0000"/>
        <rFont val="ＭＳ Ｐゴシック"/>
        <family val="3"/>
        <charset val="128"/>
      </rPr>
      <t>VPN経由でアクセスが必要な社内イントラサーバーのみご記入ください。</t>
    </r>
    <rPh sb="0" eb="2">
      <t>セツゾク</t>
    </rPh>
    <rPh sb="4" eb="6">
      <t>シャナイ</t>
    </rPh>
    <rPh sb="13" eb="15">
      <t>ジョウホウ</t>
    </rPh>
    <rPh sb="20" eb="22">
      <t>ケイユ</t>
    </rPh>
    <rPh sb="28" eb="30">
      <t>ヒツヨウ</t>
    </rPh>
    <rPh sb="31" eb="33">
      <t>シャナイ</t>
    </rPh>
    <rPh sb="44" eb="46">
      <t>キニュウ</t>
    </rPh>
    <phoneticPr fontId="7"/>
  </si>
  <si>
    <t>トライアル利用時と同様</t>
    <rPh sb="5" eb="7">
      <t>リヨウ</t>
    </rPh>
    <rPh sb="7" eb="8">
      <t>ジ</t>
    </rPh>
    <rPh sb="9" eb="11">
      <t>ドウヨウ</t>
    </rPh>
    <phoneticPr fontId="7"/>
  </si>
  <si>
    <t>UDP:4500の代わりにESPを通信許可した
場合は下記にチェックしてください。</t>
    <rPh sb="28" eb="30">
      <t>カキ</t>
    </rPh>
    <phoneticPr fontId="7"/>
  </si>
  <si>
    <r>
      <t xml:space="preserve">【注意事項】 </t>
    </r>
    <r>
      <rPr>
        <sz val="10"/>
        <rFont val="ＭＳ Ｐゴシック"/>
        <family val="3"/>
        <charset val="128"/>
      </rPr>
      <t>実際に設置する場所の情報をご記入ください。</t>
    </r>
    <phoneticPr fontId="7"/>
  </si>
  <si>
    <t>トライアル時と同様、または設定変更なしの場合は
右記にチェックを入れてください</t>
    <rPh sb="5" eb="6">
      <t>ジ</t>
    </rPh>
    <rPh sb="7" eb="9">
      <t>ドウヨウ</t>
    </rPh>
    <rPh sb="13" eb="15">
      <t>セッテイ</t>
    </rPh>
    <rPh sb="15" eb="17">
      <t>ヘンコウ</t>
    </rPh>
    <rPh sb="20" eb="22">
      <t>バアイ</t>
    </rPh>
    <rPh sb="24" eb="26">
      <t>ウキ</t>
    </rPh>
    <rPh sb="32" eb="33">
      <t>イ</t>
    </rPh>
    <phoneticPr fontId="7"/>
  </si>
  <si>
    <r>
      <rPr>
        <b/>
        <sz val="10"/>
        <color rgb="FFFF0000"/>
        <rFont val="ＭＳ Ｐゴシック"/>
        <family val="3"/>
        <charset val="128"/>
      </rPr>
      <t>【必須】</t>
    </r>
    <r>
      <rPr>
        <sz val="10"/>
        <rFont val="ＭＳ Ｐゴシック"/>
        <family val="3"/>
        <charset val="128"/>
      </rPr>
      <t xml:space="preserve"> お申込プランおよびライセンス数</t>
    </r>
    <r>
      <rPr>
        <sz val="9"/>
        <rFont val="ＭＳ Ｐゴシック"/>
        <family val="3"/>
        <charset val="128"/>
      </rPr>
      <t xml:space="preserve"> …お申込対象のプラン・サービスにチェックを入れ、ライセンス数を入力ください</t>
    </r>
    <rPh sb="19" eb="20">
      <t>スウ</t>
    </rPh>
    <rPh sb="23" eb="25">
      <t>モウシコ</t>
    </rPh>
    <rPh sb="25" eb="27">
      <t>タイショウ</t>
    </rPh>
    <rPh sb="42" eb="43">
      <t>イ</t>
    </rPh>
    <rPh sb="50" eb="51">
      <t>スウ</t>
    </rPh>
    <rPh sb="51" eb="52">
      <t>ダイスウ</t>
    </rPh>
    <rPh sb="52" eb="54">
      <t>ニュウリョク</t>
    </rPh>
    <phoneticPr fontId="7"/>
  </si>
  <si>
    <r>
      <rPr>
        <b/>
        <sz val="10"/>
        <color rgb="FFFF0000"/>
        <rFont val="ＭＳ Ｐゴシック"/>
        <family val="3"/>
        <charset val="128"/>
      </rPr>
      <t>【必須】</t>
    </r>
    <r>
      <rPr>
        <sz val="10"/>
        <rFont val="ＭＳ Ｐゴシック"/>
        <family val="3"/>
        <charset val="128"/>
      </rPr>
      <t xml:space="preserve"> ActiveSyncサーバー ※MailZenにて両方使用される方はExchangeを選択ください。</t>
    </r>
    <phoneticPr fontId="7"/>
  </si>
  <si>
    <t>レンタルコネクタがトライアル時と同様場合は
右記にチェックを入れてください</t>
    <rPh sb="18" eb="20">
      <t>バアイ</t>
    </rPh>
    <phoneticPr fontId="7"/>
  </si>
  <si>
    <t>MailZen Basicプラン</t>
  </si>
  <si>
    <t>本サービスの契約単位は、12ヶ月とし、更新時は変更のお申し込みが無い限り自動更新されます。
ご利用開始日はアカウント通知書に記載させていただきます。</t>
    <phoneticPr fontId="7"/>
  </si>
  <si>
    <t>月額課金開始日および金額変更反映日は、サービス開始日・適用日の当月1日となります。</t>
    <rPh sb="31" eb="33">
      <t>トウゲツ</t>
    </rPh>
    <phoneticPr fontId="7"/>
  </si>
  <si>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7"/>
  </si>
  <si>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7"/>
  </si>
  <si>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7"/>
  </si>
  <si>
    <t>※サポート情報連絡先は、メンテナンス時や、障害発生時のご連絡先として使用いたします。
※メールアドレスは最大5個まで指定できます。
※記入いただいた内容を最新の情報として更新させていただきます。</t>
    <rPh sb="52" eb="54">
      <t>サイダイ</t>
    </rPh>
    <rPh sb="55" eb="56">
      <t>コ</t>
    </rPh>
    <rPh sb="58" eb="60">
      <t>シテイ</t>
    </rPh>
    <phoneticPr fontId="7"/>
  </si>
  <si>
    <t>※契約者と指定された送付先に、管理ポータル用ログインIDやドキュメントダウンロード情報など、サービス利用に必要な情報を送付いたします。
※メールアドレスは最大5個まで指定できます。アドレスは契約者と同一ドメインに限ります。</t>
    <rPh sb="1" eb="4">
      <t>ケイヤクシャ</t>
    </rPh>
    <rPh sb="5" eb="7">
      <t>シテイ</t>
    </rPh>
    <rPh sb="10" eb="13">
      <t>ソウフサキ</t>
    </rPh>
    <rPh sb="15" eb="17">
      <t>カンリ</t>
    </rPh>
    <rPh sb="21" eb="22">
      <t>ヨウ</t>
    </rPh>
    <rPh sb="41" eb="43">
      <t>ジョウホウ</t>
    </rPh>
    <rPh sb="50" eb="52">
      <t>リヨウ</t>
    </rPh>
    <rPh sb="53" eb="55">
      <t>ヒツヨウ</t>
    </rPh>
    <rPh sb="56" eb="58">
      <t>ジョウホウ</t>
    </rPh>
    <rPh sb="59" eb="61">
      <t>ソウフ</t>
    </rPh>
    <phoneticPr fontId="7"/>
  </si>
  <si>
    <t>ご契約者(エンドユーザー)様と同じ</t>
    <rPh sb="1" eb="4">
      <t>ケイヤクシャ</t>
    </rPh>
    <rPh sb="3" eb="4">
      <t>シャ</t>
    </rPh>
    <rPh sb="13" eb="14">
      <t>サマ</t>
    </rPh>
    <rPh sb="15" eb="16">
      <t>オナ</t>
    </rPh>
    <phoneticPr fontId="7"/>
  </si>
  <si>
    <t>販売代理店ご担当者様と同じ</t>
    <rPh sb="0" eb="2">
      <t>ハンバイ</t>
    </rPh>
    <rPh sb="2" eb="5">
      <t>ダイリテン</t>
    </rPh>
    <rPh sb="6" eb="9">
      <t>タントウシャ</t>
    </rPh>
    <rPh sb="9" eb="10">
      <t>サマ</t>
    </rPh>
    <rPh sb="11" eb="12">
      <t>オナ</t>
    </rPh>
    <phoneticPr fontId="7"/>
  </si>
  <si>
    <t>本書はMailZenサービスのお申込に必要です。</t>
    <rPh sb="1" eb="2">
      <t>ショモウシコ</t>
    </rPh>
    <phoneticPr fontId="7"/>
  </si>
  <si>
    <r>
      <t>注文書と共に販売代理店または弊社担当営業へご提出ください。</t>
    </r>
    <r>
      <rPr>
        <sz val="10"/>
        <color rgb="FFFF0000"/>
        <rFont val="ＭＳ Ｐゴシック"/>
        <family val="3"/>
        <charset val="128"/>
      </rPr>
      <t>処理を円滑に進めるためPDF・Excelファイル両方の送付をお願いいたします。</t>
    </r>
    <rPh sb="8" eb="11">
      <t>ダイリテン</t>
    </rPh>
    <phoneticPr fontId="7"/>
  </si>
  <si>
    <t>【必須】</t>
    <rPh sb="1" eb="3">
      <t>ヒッス</t>
    </rPh>
    <phoneticPr fontId="7"/>
  </si>
  <si>
    <t>　実施要領：</t>
    <rPh sb="1" eb="3">
      <t>ジッシ</t>
    </rPh>
    <rPh sb="3" eb="5">
      <t>ヨウリョウ</t>
    </rPh>
    <phoneticPr fontId="7"/>
  </si>
  <si>
    <t>https://www.soliton.co.jp/terms/</t>
  </si>
  <si>
    <t>・ご契約者様の環境でトライアルを利用して動作確認しました。または動作確認していませんが申し込みます。</t>
    <rPh sb="16" eb="18">
      <t xml:space="preserve">リヨウシテ </t>
    </rPh>
    <rPh sb="20" eb="22">
      <t xml:space="preserve">ドウサ </t>
    </rPh>
    <rPh sb="32" eb="36">
      <t xml:space="preserve">ドウサカクニンシテイマセンガ </t>
    </rPh>
    <rPh sb="43" eb="44">
      <t xml:space="preserve">モウシコミマス </t>
    </rPh>
    <phoneticPr fontId="7"/>
  </si>
  <si>
    <t>　　※トライアルを実施しておらず、導入後に想定外の不具合が起きても契約取り消しや返金はできません。</t>
    <rPh sb="25" eb="28">
      <t xml:space="preserve">フグアイ </t>
    </rPh>
    <phoneticPr fontId="7"/>
  </si>
  <si>
    <t>エンドユーザー様署名（自筆）：</t>
    <rPh sb="7" eb="8">
      <t>サマ</t>
    </rPh>
    <rPh sb="8" eb="10">
      <t>ショメイ</t>
    </rPh>
    <rPh sb="11" eb="13">
      <t>ジヒツ</t>
    </rPh>
    <phoneticPr fontId="7"/>
  </si>
  <si>
    <t>・クラウドサービス実施要領、およびMailZen 実施要領別紙を確認し同意しました。</t>
    <phoneticPr fontId="7"/>
  </si>
  <si>
    <t>本サービスの契約は自動更新です。解約申請期日までの申し出が無い場合は、更新とみなしご請求書を発行いたします。
更新時にお見積書の送付が必要な場合は、チェックをしてください。
※初年度に年額でお見積させていただいた場合に限ります。複数月分での見積の場合、弊社担当営業までご相談ください。
※お見積は項2で記入いただいた販売代理店ご担当者様へ送付いたします。直接販売のお客様は、項1で記入いただいたご契約者様へ送付いたします。</t>
    <rPh sb="88" eb="91">
      <t>ショネンド</t>
    </rPh>
    <rPh sb="92" eb="93">
      <t>ネン</t>
    </rPh>
    <rPh sb="93" eb="94">
      <t>ガク</t>
    </rPh>
    <rPh sb="96" eb="98">
      <t>ミツモ</t>
    </rPh>
    <rPh sb="106" eb="108">
      <t>バアイ</t>
    </rPh>
    <rPh sb="109" eb="110">
      <t>カギ</t>
    </rPh>
    <rPh sb="114" eb="116">
      <t>フクスウ</t>
    </rPh>
    <rPh sb="116" eb="117">
      <t>ツキ</t>
    </rPh>
    <rPh sb="117" eb="118">
      <t>ブン</t>
    </rPh>
    <rPh sb="120" eb="122">
      <t>ミツモリ</t>
    </rPh>
    <rPh sb="123" eb="125">
      <t>バアイ</t>
    </rPh>
    <rPh sb="126" eb="128">
      <t>ヘイシャ</t>
    </rPh>
    <rPh sb="128" eb="130">
      <t>タントウ</t>
    </rPh>
    <rPh sb="130" eb="132">
      <t>エイギョウ</t>
    </rPh>
    <rPh sb="135" eb="137">
      <t>ソウダン</t>
    </rPh>
    <rPh sb="145" eb="147">
      <t>ミツモ</t>
    </rPh>
    <rPh sb="148" eb="149">
      <t>コウ</t>
    </rPh>
    <rPh sb="152" eb="153">
      <t>ニュウ</t>
    </rPh>
    <rPh sb="164" eb="167">
      <t>タントウシャ</t>
    </rPh>
    <rPh sb="167" eb="168">
      <t>サマ</t>
    </rPh>
    <rPh sb="169" eb="171">
      <t>ソウフ</t>
    </rPh>
    <rPh sb="177" eb="179">
      <t>チョクセツ</t>
    </rPh>
    <rPh sb="179" eb="181">
      <t>ハンバイ</t>
    </rPh>
    <rPh sb="183" eb="185">
      <t>キャクサマ</t>
    </rPh>
    <rPh sb="187" eb="188">
      <t>コウ</t>
    </rPh>
    <rPh sb="198" eb="200">
      <t>ソウフ</t>
    </rPh>
    <phoneticPr fontId="7"/>
  </si>
  <si>
    <t>*1. 教育機関、医療機関、政府/官公庁/団体の場合は、各機関/団体名を入力ください。</t>
    <rPh sb="36" eb="38">
      <t>ニュウリョク</t>
    </rPh>
    <phoneticPr fontId="7"/>
  </si>
  <si>
    <t>m</t>
    <phoneticPr fontId="7"/>
  </si>
  <si>
    <t>z</t>
    <phoneticPr fontId="7"/>
  </si>
  <si>
    <t>管理者用アカウント通知送付先(氏名/メールアドレス)</t>
    <rPh sb="0" eb="3">
      <t>カンリシャ</t>
    </rPh>
    <rPh sb="3" eb="4">
      <t>ヨウ</t>
    </rPh>
    <rPh sb="9" eb="11">
      <t>ツウチ</t>
    </rPh>
    <rPh sb="11" eb="13">
      <t>ソウフ</t>
    </rPh>
    <rPh sb="13" eb="14">
      <t>サキ</t>
    </rPh>
    <rPh sb="15" eb="17">
      <t>シメイ</t>
    </rPh>
    <phoneticPr fontId="7"/>
  </si>
  <si>
    <t>上記承諾のうえご署名ください。 ※変更/解約の場合は省略可能です。</t>
    <rPh sb="8" eb="10">
      <t>ショメイ</t>
    </rPh>
    <rPh sb="17" eb="19">
      <t>ヘンコウ</t>
    </rPh>
    <rPh sb="20" eb="22">
      <t>カイヤク</t>
    </rPh>
    <phoneticPr fontId="7"/>
  </si>
  <si>
    <t xml:space="preserve"> 更新時お見積送付</t>
    <rPh sb="1" eb="3">
      <t>コウシン</t>
    </rPh>
    <rPh sb="3" eb="4">
      <t>ジ</t>
    </rPh>
    <rPh sb="5" eb="7">
      <t>ミツモ</t>
    </rPh>
    <rPh sb="7" eb="9">
      <t>ソウフ</t>
    </rPh>
    <phoneticPr fontId="7"/>
  </si>
  <si>
    <t>指定の場合、希望日をご記入ください。</t>
    <rPh sb="0" eb="2">
      <t>シテイ</t>
    </rPh>
    <rPh sb="3" eb="5">
      <t>バアイ</t>
    </rPh>
    <rPh sb="6" eb="9">
      <t>キボウビ</t>
    </rPh>
    <rPh sb="11" eb="13">
      <t>キニュウ</t>
    </rPh>
    <phoneticPr fontId="7"/>
  </si>
  <si>
    <r>
      <t>一部解約・全解約の場合
【最短】 毎月20日までに本書を受理した場合は翌月末解約、20日以後に本書を受理した場合は翌々月末に解約します。
【指定】 解約希望月を入力してください。</t>
    </r>
    <r>
      <rPr>
        <b/>
        <sz val="9"/>
        <color rgb="FFFF0000"/>
        <rFont val="ＭＳ Ｐゴシック"/>
        <family val="3"/>
        <charset val="128"/>
      </rPr>
      <t>解約希望月の前月20日</t>
    </r>
    <r>
      <rPr>
        <sz val="9"/>
        <rFont val="ＭＳ Ｐゴシック"/>
        <family val="3"/>
        <charset val="128"/>
      </rPr>
      <t xml:space="preserve">までに本書の受理が必要です。
契約途中での解約の場合には、残存期間分の未払い費用をご請求させていただきます。 </t>
    </r>
    <phoneticPr fontId="7"/>
  </si>
  <si>
    <t>サービス開始/変更・適用日（注3）（注4）</t>
    <rPh sb="4" eb="6">
      <t>カイシ</t>
    </rPh>
    <rPh sb="7" eb="9">
      <t>ヘンコウ</t>
    </rPh>
    <rPh sb="10" eb="12">
      <t>テキヨウ</t>
    </rPh>
    <rPh sb="12" eb="13">
      <t>ビ</t>
    </rPh>
    <rPh sb="14" eb="15">
      <t>チュウ</t>
    </rPh>
    <phoneticPr fontId="7"/>
  </si>
  <si>
    <r>
      <t>新規・新規(トライアルから本サービスへ移行)・ライセンス追加・変更の場合
【最短】 利用申請書(本書)を受理後、</t>
    </r>
    <r>
      <rPr>
        <b/>
        <sz val="9"/>
        <color rgb="FFFF0000"/>
        <rFont val="ＭＳ Ｐゴシック"/>
        <family val="3"/>
        <charset val="128"/>
      </rPr>
      <t>5営業日以降</t>
    </r>
    <r>
      <rPr>
        <sz val="9"/>
        <rFont val="ＭＳ Ｐゴシック"/>
        <family val="3"/>
        <charset val="128"/>
      </rPr>
      <t>にサービス開始となります。（Enterprise プランかつ新規の場合は</t>
    </r>
    <r>
      <rPr>
        <b/>
        <sz val="9"/>
        <color rgb="FFFF0000"/>
        <rFont val="ＭＳ Ｐゴシック"/>
        <family val="3"/>
        <charset val="128"/>
      </rPr>
      <t>10営業日以降</t>
    </r>
    <r>
      <rPr>
        <sz val="9"/>
        <rFont val="ＭＳ Ｐゴシック"/>
        <family val="3"/>
        <charset val="128"/>
      </rPr>
      <t>）
【指定】 希望日をご記入ください。本書を受理後、5営業日以降（Enterprise プランかつ新規の場合は10営業日以降）にサービス開始となりますので、ご希望に沿えない場合もございます。</t>
    </r>
    <rPh sb="28" eb="30">
      <t>ツイカ</t>
    </rPh>
    <rPh sb="31" eb="33">
      <t>ヘンコウ</t>
    </rPh>
    <rPh sb="92" eb="94">
      <t>シンキ</t>
    </rPh>
    <rPh sb="95" eb="97">
      <t>バアイ</t>
    </rPh>
    <rPh sb="100" eb="103">
      <t>エイギョウビ</t>
    </rPh>
    <rPh sb="103" eb="105">
      <t>イコウ</t>
    </rPh>
    <rPh sb="154" eb="156">
      <t>シンキ</t>
    </rPh>
    <rPh sb="157" eb="159">
      <t>バアイ</t>
    </rPh>
    <phoneticPr fontId="7"/>
  </si>
  <si>
    <t>MZ_r1</t>
    <phoneticPr fontId="7"/>
  </si>
  <si>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</si>
  <si>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Email 1)
※</t>
    <phoneticPr fontId="7"/>
  </si>
  <si>
    <t>Email 2)
※</t>
    <phoneticPr fontId="7"/>
  </si>
  <si>
    <t>アイティクラウド株式会社</t>
    <phoneticPr fontId="7"/>
  </si>
  <si>
    <t>アイティクラウド</t>
    <phoneticPr fontId="7"/>
  </si>
  <si>
    <t>ライセンス担当者</t>
    <phoneticPr fontId="7"/>
  </si>
  <si>
    <t>ライセンスタントウシャ</t>
    <phoneticPr fontId="7"/>
  </si>
  <si>
    <t>EC事業部</t>
    <phoneticPr fontId="7"/>
  </si>
  <si>
    <t>イーシージギョウブ</t>
    <phoneticPr fontId="7"/>
  </si>
  <si>
    <t>supply.bbss@licenseonline.jp</t>
    <phoneticPr fontId="7"/>
  </si>
  <si>
    <t>105-7511</t>
    <phoneticPr fontId="7"/>
  </si>
  <si>
    <t>東京都港区海岸一丁目7番1号WeWork東京ポートシティ竹芝11階</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</si>
</sst>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54" x14ac:knownFonts="1">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b/>
      <sz val="10"/>
      <name val="ＭＳ Ｐゴシック"/>
      <family val="3"/>
      <charset val="128"/>
    </font>
    <font>
      <b/>
      <sz val="14"/>
      <name val="メイリオ"/>
      <family val="3"/>
      <charset val="128"/>
    </font>
    <font>
      <b/>
      <u/>
      <sz val="14"/>
      <name val="メイリオ"/>
      <family val="3"/>
      <charset val="128"/>
    </font>
    <font>
      <sz val="10"/>
      <name val="ＭＳ Ｐゴシック"/>
      <family val="3"/>
      <charset val="128"/>
      <scheme val="minor"/>
    </font>
    <font>
      <b/>
      <sz val="12"/>
      <name val="ＭＳ Ｐゴシック"/>
      <family val="3"/>
      <charset val="128"/>
    </font>
    <font>
      <b/>
      <u/>
      <sz val="12"/>
      <name val="ＭＳ Ｐゴシック"/>
      <family val="3"/>
      <charset val="128"/>
    </font>
    <font>
      <b/>
      <sz val="10"/>
      <color theme="0"/>
      <name val="ＭＳ Ｐゴシック"/>
      <family val="3"/>
      <charset val="128"/>
    </font>
    <font>
      <sz val="9"/>
      <color theme="0" tint="-0.499984740745262"/>
      <name val="ＭＳ Ｐゴシック"/>
      <family val="3"/>
      <charset val="128"/>
    </font>
    <font>
      <sz val="9"/>
      <color rgb="FF000000"/>
      <name val="MS UI Gothic"/>
      <family val="3"/>
      <charset val="128"/>
    </font>
    <font>
      <u/>
      <sz val="9"/>
      <color theme="10"/>
      <name val="ＭＳ Ｐゴシック"/>
      <family val="3"/>
      <charset val="128"/>
    </font>
    <font>
      <sz val="11"/>
      <color theme="1"/>
      <name val="ＭＳ Ｐゴシック"/>
      <family val="3"/>
      <charset val="128"/>
      <scheme val="minor"/>
    </font>
    <font>
      <sz val="9"/>
      <color theme="1"/>
      <name val="ＭＳ Ｐゴシック"/>
      <family val="3"/>
      <charset val="128"/>
    </font>
    <font>
      <b/>
      <sz val="10"/>
      <color rgb="FFFF0000"/>
      <name val="ＭＳ Ｐゴシック"/>
      <family val="3"/>
      <charset val="128"/>
    </font>
    <font>
      <b/>
      <sz val="9"/>
      <name val="ＭＳ Ｐゴシック"/>
      <family val="3"/>
      <charset val="128"/>
    </font>
    <font>
      <sz val="10"/>
      <color rgb="FFFF0000"/>
      <name val="ＭＳ Ｐゴシック"/>
      <family val="3"/>
      <charset val="128"/>
    </font>
    <font>
      <sz val="8"/>
      <name val="ＭＳ Ｐゴシック"/>
      <family val="3"/>
      <charset val="128"/>
    </font>
    <font>
      <sz val="9"/>
      <color rgb="FFFF0000"/>
      <name val="ＭＳ Ｐゴシック"/>
      <family val="3"/>
      <charset val="128"/>
    </font>
    <font>
      <sz val="11"/>
      <color theme="1"/>
      <name val="ＭＳ Ｐゴシック"/>
      <family val="3"/>
      <charset val="128"/>
    </font>
    <font>
      <sz val="10"/>
      <color theme="1" tint="0.499984740745262"/>
      <name val="ＭＳ Ｐゴシック"/>
      <family val="3"/>
      <charset val="128"/>
    </font>
    <font>
      <sz val="9"/>
      <name val="ＭＳ Ｐゴシック"/>
      <family val="3"/>
      <charset val="128"/>
      <scheme val="minor"/>
    </font>
    <font>
      <u/>
      <sz val="9"/>
      <name val="ＭＳ Ｐゴシック"/>
      <family val="3"/>
      <charset val="128"/>
    </font>
    <font>
      <sz val="13"/>
      <color theme="1"/>
      <name val="ＭＳ Ｐゴシック"/>
      <family val="3"/>
      <charset val="128"/>
    </font>
    <font>
      <sz val="9"/>
      <color rgb="FF000000"/>
      <name val="Meiryo UI"/>
      <family val="3"/>
      <charset val="128"/>
    </font>
    <font>
      <sz val="10"/>
      <color theme="1"/>
      <name val="ＭＳ Ｐゴシック"/>
      <family val="3"/>
      <charset val="128"/>
    </font>
    <font>
      <sz val="9"/>
      <color rgb="FFFF0000"/>
      <name val="ＭＳ Ｐゴシック"/>
      <family val="3"/>
      <charset val="128"/>
      <scheme val="minor"/>
    </font>
    <font>
      <sz val="11"/>
      <color theme="10"/>
      <name val="ＭＳ Ｐゴシック"/>
      <family val="3"/>
      <charset val="128"/>
    </font>
    <font>
      <sz val="9"/>
      <color theme="0"/>
      <name val="ＭＳ Ｐゴシック"/>
      <family val="3"/>
      <charset val="128"/>
    </font>
    <font>
      <sz val="14"/>
      <name val="ＭＳ Ｐゴシック"/>
      <family val="3"/>
      <charset val="128"/>
    </font>
    <font>
      <b/>
      <sz val="18"/>
      <color theme="0"/>
      <name val="ＭＳ Ｐゴシック"/>
      <family val="3"/>
      <charset val="128"/>
    </font>
    <font>
      <b/>
      <sz val="18"/>
      <name val="ＭＳ Ｐゴシック"/>
      <family val="3"/>
      <charset val="128"/>
    </font>
    <font>
      <b/>
      <sz val="14"/>
      <name val="ＭＳ Ｐゴシック"/>
      <family val="3"/>
      <charset val="128"/>
    </font>
    <font>
      <sz val="9"/>
      <name val="ＭＳ Ｐゴシック"/>
      <family val="3"/>
      <charset val="128"/>
    </font>
    <font>
      <sz val="20"/>
      <name val="ＭＳ Ｐゴシック"/>
      <family val="3"/>
      <charset val="128"/>
    </font>
    <font>
      <b/>
      <sz val="16"/>
      <color theme="3" tint="0.39997558519241921"/>
      <name val="ＭＳ Ｐゴシック"/>
      <family val="3"/>
      <charset val="128"/>
    </font>
    <font>
      <sz val="12"/>
      <name val="ＭＳ Ｐゴシック"/>
      <family val="3"/>
      <charset val="128"/>
    </font>
    <font>
      <b/>
      <sz val="20"/>
      <color rgb="FF333333"/>
      <name val="メイリオ"/>
      <family val="3"/>
      <charset val="128"/>
    </font>
    <font>
      <b/>
      <sz val="12"/>
      <color theme="3" tint="0.39997558519241921"/>
      <name val="ＭＳ Ｐゴシック"/>
      <family val="3"/>
      <charset val="128"/>
    </font>
    <font>
      <sz val="16"/>
      <name val="ＭＳ Ｐゴシック"/>
      <family val="3"/>
      <charset val="128"/>
    </font>
    <font>
      <b/>
      <sz val="14"/>
      <color theme="3" tint="0.39997558519241921"/>
      <name val="ＭＳ Ｐゴシック"/>
      <family val="3"/>
      <charset val="128"/>
    </font>
    <font>
      <sz val="9"/>
      <name val="ＭＳ Ｐゴシック"/>
      <family val="2"/>
      <charset val="128"/>
    </font>
    <font>
      <u/>
      <sz val="9"/>
      <color theme="10"/>
      <name val="ＭＳ Ｐゴシック"/>
      <family val="2"/>
      <charset val="128"/>
    </font>
    <font>
      <sz val="9"/>
      <color rgb="FFFF0000"/>
      <name val="ＭＳ Ｐゴシック"/>
      <family val="2"/>
      <charset val="128"/>
    </font>
    <font>
      <b/>
      <sz val="9"/>
      <color rgb="FFFF0000"/>
      <name val="ＭＳ Ｐゴシック"/>
      <family val="3"/>
      <charset val="128"/>
    </font>
    <font>
      <sz val="13"/>
      <name val="ＭＳ Ｐ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6795556505021"/>
        <bgColor indexed="64"/>
      </patternFill>
    </fill>
    <fill>
      <patternFill patternType="solid">
        <fgColor theme="3"/>
        <bgColor indexed="64"/>
      </patternFill>
    </fill>
  </fills>
  <borders count="9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style="thick">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ck">
        <color indexed="64"/>
      </left>
      <right/>
      <top/>
      <bottom style="thin">
        <color indexed="64"/>
      </bottom>
      <diagonal/>
    </border>
    <border>
      <left/>
      <right style="thick">
        <color indexed="64"/>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ck">
        <color indexed="64"/>
      </left>
      <right/>
      <top/>
      <bottom style="medium">
        <color indexed="64"/>
      </bottom>
      <diagonal/>
    </border>
    <border>
      <left/>
      <right style="thick">
        <color indexed="64"/>
      </right>
      <top style="thin">
        <color indexed="64"/>
      </top>
      <bottom style="medium">
        <color indexed="64"/>
      </bottom>
      <diagonal/>
    </border>
    <border>
      <left style="thin">
        <color indexed="64"/>
      </left>
      <right/>
      <top/>
      <bottom/>
      <diagonal/>
    </border>
    <border>
      <left/>
      <right style="thick">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style="thin">
        <color indexed="64"/>
      </top>
      <bottom style="thick">
        <color indexed="64"/>
      </bottom>
      <diagonal/>
    </border>
    <border>
      <left/>
      <right style="medium">
        <color indexed="64"/>
      </right>
      <top style="medium">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style="hair">
        <color indexed="64"/>
      </right>
      <top/>
      <bottom/>
      <diagonal/>
    </border>
    <border>
      <left/>
      <right style="hair">
        <color indexed="64"/>
      </right>
      <top/>
      <bottom style="hair">
        <color indexed="64"/>
      </bottom>
      <diagonal/>
    </border>
    <border>
      <left style="medium">
        <color indexed="64"/>
      </left>
      <right/>
      <top/>
      <bottom/>
      <diagonal/>
    </border>
    <border>
      <left style="medium">
        <color indexed="64"/>
      </left>
      <right/>
      <top/>
      <bottom style="medium">
        <color indexed="64"/>
      </bottom>
      <diagonal/>
    </border>
    <border>
      <left/>
      <right style="medium">
        <color auto="1"/>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bottom style="hair">
        <color indexed="64"/>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top style="medium">
        <color auto="1"/>
      </top>
      <bottom/>
      <diagonal/>
    </border>
    <border>
      <left style="medium">
        <color indexed="64"/>
      </left>
      <right/>
      <top style="medium">
        <color indexed="64"/>
      </top>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medium">
        <color auto="1"/>
      </right>
      <top style="medium">
        <color auto="1"/>
      </top>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diagonalDown="1">
      <left style="hair">
        <color indexed="64"/>
      </left>
      <right/>
      <top style="medium">
        <color indexed="64"/>
      </top>
      <bottom style="thin">
        <color indexed="64"/>
      </bottom>
      <diagonal style="hair">
        <color indexed="64"/>
      </diagonal>
    </border>
    <border diagonalDown="1">
      <left/>
      <right/>
      <top style="medium">
        <color indexed="64"/>
      </top>
      <bottom style="thin">
        <color indexed="64"/>
      </bottom>
      <diagonal style="hair">
        <color indexed="64"/>
      </diagonal>
    </border>
    <border diagonalDown="1">
      <left/>
      <right style="thick">
        <color indexed="64"/>
      </right>
      <top style="medium">
        <color indexed="64"/>
      </top>
      <bottom style="thin">
        <color indexed="64"/>
      </bottom>
      <diagonal style="hair">
        <color indexed="64"/>
      </diagonal>
    </border>
    <border>
      <left style="thick">
        <color indexed="64"/>
      </left>
      <right/>
      <top style="thin">
        <color indexed="64"/>
      </top>
      <bottom/>
      <diagonal/>
    </border>
    <border>
      <left/>
      <right style="thick">
        <color indexed="64"/>
      </right>
      <top style="thin">
        <color indexed="64"/>
      </top>
      <bottom style="hair">
        <color indexed="64"/>
      </bottom>
      <diagonal/>
    </border>
    <border>
      <left/>
      <right style="thick">
        <color indexed="64"/>
      </right>
      <top style="hair">
        <color indexed="64"/>
      </top>
      <bottom style="thin">
        <color indexed="64"/>
      </bottom>
      <diagonal/>
    </border>
    <border>
      <left/>
      <right style="thick">
        <color indexed="64"/>
      </right>
      <top/>
      <bottom style="hair">
        <color indexed="64"/>
      </bottom>
      <diagonal/>
    </border>
  </borders>
  <cellStyleXfs count="44">
    <xf numFmtId="0" fontId="0" fillId="0" borderId="0"/>
    <xf numFmtId="0" fontId="9" fillId="0" borderId="0">
      <alignment vertical="center"/>
    </xf>
    <xf numFmtId="0" fontId="6" fillId="0" borderId="0">
      <alignment vertical="center"/>
    </xf>
    <xf numFmtId="6" fontId="9" fillId="0" borderId="0" applyFont="0" applyFill="0" applyBorder="0" applyAlignment="0" applyProtection="0">
      <alignment vertical="center"/>
    </xf>
    <xf numFmtId="0" fontId="19" fillId="0" borderId="0" applyNumberFormat="0" applyFill="0" applyBorder="0" applyAlignment="0" applyProtection="0"/>
    <xf numFmtId="0" fontId="5" fillId="0" borderId="0">
      <alignment vertical="center"/>
    </xf>
    <xf numFmtId="0" fontId="4" fillId="0" borderId="0">
      <alignment vertical="center"/>
    </xf>
    <xf numFmtId="0" fontId="3" fillId="0" borderId="0">
      <alignment vertical="center"/>
    </xf>
    <xf numFmtId="0" fontId="20" fillId="0" borderId="0">
      <alignment vertical="center"/>
    </xf>
    <xf numFmtId="0" fontId="9"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38" fontId="41" fillId="0" borderId="0" applyFont="0" applyFill="0" applyBorder="0" applyAlignment="0" applyProtection="0">
      <alignment vertical="center"/>
    </xf>
  </cellStyleXfs>
  <cellXfs count="540">
    <xf numFmtId="0" fontId="0" fillId="0" borderId="0" xfId="0"/>
    <xf numFmtId="0" fontId="8" fillId="0" borderId="0" xfId="0" applyFont="1" applyAlignment="1">
      <alignment vertical="center"/>
    </xf>
    <xf numFmtId="0" fontId="0" fillId="0" borderId="0" xfId="0" applyAlignment="1">
      <alignment vertical="center"/>
    </xf>
    <xf numFmtId="0" fontId="38" fillId="7" borderId="0" xfId="0" applyFont="1" applyFill="1"/>
    <xf numFmtId="0" fontId="36" fillId="7" borderId="0" xfId="0" applyFont="1" applyFill="1"/>
    <xf numFmtId="0" fontId="39" fillId="0" borderId="0" xfId="0" applyFont="1"/>
    <xf numFmtId="0" fontId="0" fillId="0" borderId="0" xfId="0" applyAlignment="1">
      <alignment vertical="center" wrapText="1"/>
    </xf>
    <xf numFmtId="0" fontId="37" fillId="0" borderId="0" xfId="0" applyFont="1" applyAlignment="1">
      <alignment vertical="center"/>
    </xf>
    <xf numFmtId="0" fontId="0" fillId="0" borderId="0" xfId="0" applyAlignment="1">
      <alignment horizontal="left" vertical="center" wrapText="1"/>
    </xf>
    <xf numFmtId="0" fontId="42" fillId="0" borderId="0" xfId="0" applyFont="1" applyAlignment="1">
      <alignment horizontal="left" vertical="center"/>
    </xf>
    <xf numFmtId="0" fontId="0" fillId="0" borderId="0" xfId="0" applyAlignment="1">
      <alignment horizontal="left" vertical="center"/>
    </xf>
    <xf numFmtId="0" fontId="43" fillId="0" borderId="0" xfId="0" applyFont="1" applyAlignment="1">
      <alignment horizontal="left" vertical="center"/>
    </xf>
    <xf numFmtId="0" fontId="44" fillId="0" borderId="0" xfId="0" applyFont="1" applyAlignment="1">
      <alignment horizontal="left" vertical="center"/>
    </xf>
    <xf numFmtId="0" fontId="45" fillId="0" borderId="0" xfId="0" applyFont="1" applyAlignment="1">
      <alignment horizontal="left" vertical="center"/>
    </xf>
    <xf numFmtId="0" fontId="46" fillId="0" borderId="0" xfId="0" applyFont="1" applyAlignment="1">
      <alignment horizontal="left" vertical="center"/>
    </xf>
    <xf numFmtId="0" fontId="47" fillId="0" borderId="0" xfId="0" quotePrefix="1" applyFont="1" applyAlignment="1">
      <alignment horizontal="left" vertical="center"/>
    </xf>
    <xf numFmtId="14" fontId="0" fillId="0" borderId="0" xfId="0" applyNumberFormat="1" applyAlignment="1">
      <alignment horizontal="left" vertical="center"/>
    </xf>
    <xf numFmtId="0" fontId="48" fillId="0" borderId="0" xfId="0" applyFont="1" applyAlignment="1">
      <alignment horizontal="left" vertical="center"/>
    </xf>
    <xf numFmtId="38" fontId="46" fillId="0" borderId="0" xfId="0" applyNumberFormat="1" applyFont="1" applyAlignment="1">
      <alignment horizontal="left" vertical="center"/>
    </xf>
    <xf numFmtId="0" fontId="0" fillId="0" borderId="7"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12" fillId="0" borderId="0" xfId="0" applyFont="1" applyAlignment="1">
      <alignment vertical="top" wrapText="1"/>
    </xf>
    <xf numFmtId="0" fontId="11" fillId="0" borderId="0" xfId="0" applyFont="1" applyAlignment="1">
      <alignment vertical="top" wrapText="1"/>
    </xf>
    <xf numFmtId="0" fontId="22" fillId="0" borderId="84" xfId="0" applyFont="1" applyBorder="1" applyAlignment="1">
      <alignment horizontal="left" vertical="center"/>
    </xf>
    <xf numFmtId="0" fontId="8" fillId="0" borderId="83" xfId="0" applyFont="1" applyBorder="1" applyAlignment="1">
      <alignment horizontal="left" vertical="center" wrapText="1"/>
    </xf>
    <xf numFmtId="0" fontId="8" fillId="0" borderId="88" xfId="0" applyFont="1" applyBorder="1" applyAlignment="1">
      <alignment horizontal="left" vertical="center" wrapText="1"/>
    </xf>
    <xf numFmtId="0" fontId="10" fillId="0" borderId="0" xfId="0" applyFont="1" applyAlignment="1">
      <alignment vertical="center"/>
    </xf>
    <xf numFmtId="0" fontId="0" fillId="0" borderId="56" xfId="0" applyBorder="1" applyAlignment="1">
      <alignment vertical="center"/>
    </xf>
    <xf numFmtId="0" fontId="49" fillId="0" borderId="0" xfId="0" applyFont="1" applyAlignment="1">
      <alignment vertical="center"/>
    </xf>
    <xf numFmtId="0" fontId="50" fillId="0" borderId="0" xfId="4" applyFont="1" applyBorder="1" applyAlignment="1" applyProtection="1">
      <alignment vertical="center"/>
    </xf>
    <xf numFmtId="0" fontId="49" fillId="0" borderId="58" xfId="0" applyFont="1" applyBorder="1" applyAlignment="1">
      <alignment vertical="center"/>
    </xf>
    <xf numFmtId="0" fontId="49" fillId="0" borderId="56" xfId="0" applyFont="1" applyBorder="1" applyAlignment="1">
      <alignment horizontal="left" vertical="center"/>
    </xf>
    <xf numFmtId="0" fontId="49" fillId="0" borderId="0" xfId="0" applyFont="1" applyAlignment="1">
      <alignment horizontal="left" vertical="center" wrapText="1"/>
    </xf>
    <xf numFmtId="0" fontId="49" fillId="0" borderId="58" xfId="0" applyFont="1" applyBorder="1" applyAlignment="1">
      <alignment horizontal="left" vertical="center" wrapText="1"/>
    </xf>
    <xf numFmtId="0" fontId="49" fillId="0" borderId="56" xfId="0" applyFont="1" applyBorder="1" applyAlignment="1">
      <alignment horizontal="left" vertical="center" wrapText="1"/>
    </xf>
    <xf numFmtId="0" fontId="51" fillId="0" borderId="56" xfId="0" applyFont="1" applyBorder="1" applyAlignment="1">
      <alignment vertical="center"/>
    </xf>
    <xf numFmtId="0" fontId="49" fillId="0" borderId="0" xfId="0" applyFont="1" applyAlignment="1">
      <alignment horizontal="left" vertical="center"/>
    </xf>
    <xf numFmtId="0" fontId="24" fillId="0" borderId="56" xfId="0" applyFont="1" applyBorder="1" applyAlignment="1">
      <alignment vertical="center"/>
    </xf>
    <xf numFmtId="0" fontId="24" fillId="0" borderId="0" xfId="0" applyFont="1" applyAlignment="1">
      <alignment vertical="center"/>
    </xf>
    <xf numFmtId="0" fontId="14" fillId="0" borderId="4" xfId="0" applyFont="1" applyBorder="1" applyAlignment="1">
      <alignment vertical="center"/>
    </xf>
    <xf numFmtId="0" fontId="24" fillId="0" borderId="4" xfId="0" applyFont="1" applyBorder="1" applyAlignment="1">
      <alignment vertical="center"/>
    </xf>
    <xf numFmtId="0" fontId="8" fillId="0" borderId="4" xfId="0" applyFont="1" applyBorder="1" applyAlignment="1">
      <alignment vertical="center"/>
    </xf>
    <xf numFmtId="0" fontId="8" fillId="0" borderId="58" xfId="0" applyFont="1" applyBorder="1" applyAlignment="1">
      <alignment vertical="center"/>
    </xf>
    <xf numFmtId="0" fontId="24" fillId="0" borderId="57" xfId="0" applyFont="1" applyBorder="1" applyAlignment="1">
      <alignment vertical="center"/>
    </xf>
    <xf numFmtId="0" fontId="24" fillId="0" borderId="36" xfId="0" applyFont="1" applyBorder="1" applyAlignment="1">
      <alignment vertical="center"/>
    </xf>
    <xf numFmtId="0" fontId="8" fillId="0" borderId="65" xfId="0" applyFont="1" applyBorder="1" applyAlignment="1">
      <alignment vertical="center"/>
    </xf>
    <xf numFmtId="0" fontId="22" fillId="0" borderId="0" xfId="0" applyFont="1" applyAlignment="1">
      <alignment horizontal="left" vertical="center" wrapText="1"/>
    </xf>
    <xf numFmtId="0" fontId="24" fillId="0" borderId="0" xfId="0" applyFont="1" applyAlignment="1">
      <alignment horizontal="left" vertical="center" wrapText="1"/>
    </xf>
    <xf numFmtId="0" fontId="14" fillId="0" borderId="0" xfId="0" applyFont="1" applyAlignment="1">
      <alignment vertical="center"/>
    </xf>
    <xf numFmtId="0" fontId="0" fillId="0" borderId="4" xfId="0" applyBorder="1" applyAlignment="1">
      <alignment horizontal="center" vertical="center"/>
    </xf>
    <xf numFmtId="0" fontId="0" fillId="0" borderId="4" xfId="0" applyBorder="1" applyAlignment="1">
      <alignment vertical="center"/>
    </xf>
    <xf numFmtId="0" fontId="0" fillId="0" borderId="1" xfId="0" applyBorder="1" applyAlignment="1">
      <alignment vertical="center"/>
    </xf>
    <xf numFmtId="0" fontId="0" fillId="0" borderId="59" xfId="0" applyBorder="1" applyAlignment="1">
      <alignment vertical="center"/>
    </xf>
    <xf numFmtId="0" fontId="0" fillId="0" borderId="50" xfId="0" applyBorder="1" applyAlignment="1">
      <alignment horizontal="center" vertical="center"/>
    </xf>
    <xf numFmtId="0" fontId="9" fillId="0" borderId="12" xfId="0" applyFont="1" applyBorder="1" applyAlignment="1">
      <alignment vertical="center" shrinkToFit="1"/>
    </xf>
    <xf numFmtId="0" fontId="0" fillId="0" borderId="11" xfId="0" applyBorder="1" applyAlignment="1">
      <alignment horizontal="left" vertical="center" wrapText="1"/>
    </xf>
    <xf numFmtId="0" fontId="0" fillId="0" borderId="62" xfId="0" applyBorder="1" applyAlignment="1">
      <alignment horizontal="left" vertical="center" wrapText="1"/>
    </xf>
    <xf numFmtId="0" fontId="10" fillId="0" borderId="33" xfId="0" applyFont="1" applyBorder="1" applyAlignment="1">
      <alignment vertical="center"/>
    </xf>
    <xf numFmtId="49" fontId="0" fillId="0" borderId="56" xfId="0" applyNumberFormat="1" applyBorder="1" applyAlignment="1">
      <alignment horizontal="center" vertical="center"/>
    </xf>
    <xf numFmtId="49" fontId="0" fillId="0" borderId="0" xfId="0" applyNumberFormat="1" applyAlignment="1">
      <alignment horizontal="center" vertical="center"/>
    </xf>
    <xf numFmtId="49" fontId="0" fillId="0" borderId="1" xfId="0" applyNumberFormat="1" applyBorder="1" applyAlignment="1">
      <alignment horizontal="right" vertical="center" wrapText="1"/>
    </xf>
    <xf numFmtId="0" fontId="21" fillId="0" borderId="59" xfId="0" applyFont="1" applyBorder="1" applyAlignment="1">
      <alignment vertical="center" wrapText="1"/>
    </xf>
    <xf numFmtId="0" fontId="0" fillId="0" borderId="3" xfId="0" applyBorder="1" applyAlignment="1">
      <alignment horizontal="right" vertical="center" wrapText="1"/>
    </xf>
    <xf numFmtId="0" fontId="21" fillId="0" borderId="65" xfId="0" applyFont="1" applyBorder="1" applyAlignment="1">
      <alignment vertical="center" wrapText="1"/>
    </xf>
    <xf numFmtId="0" fontId="16" fillId="0" borderId="67" xfId="0" applyFont="1" applyBorder="1" applyAlignment="1">
      <alignment horizontal="center" vertical="center"/>
    </xf>
    <xf numFmtId="0" fontId="16" fillId="0" borderId="13" xfId="0" applyFont="1" applyBorder="1" applyAlignment="1">
      <alignment horizontal="center" vertical="center"/>
    </xf>
    <xf numFmtId="0" fontId="10" fillId="0" borderId="0" xfId="0" applyFont="1" applyAlignment="1">
      <alignment horizontal="left" vertical="center"/>
    </xf>
    <xf numFmtId="0" fontId="16" fillId="0" borderId="56" xfId="0" applyFont="1" applyBorder="1" applyAlignment="1">
      <alignment horizontal="center" vertical="center"/>
    </xf>
    <xf numFmtId="0" fontId="16" fillId="0" borderId="17" xfId="0" applyFont="1" applyBorder="1" applyAlignment="1">
      <alignment horizontal="center" vertical="center"/>
    </xf>
    <xf numFmtId="0" fontId="8" fillId="0" borderId="1" xfId="0" applyFont="1" applyBorder="1" applyAlignment="1">
      <alignment vertical="center"/>
    </xf>
    <xf numFmtId="0" fontId="0" fillId="0" borderId="63" xfId="0" applyBorder="1" applyAlignment="1">
      <alignment vertical="center"/>
    </xf>
    <xf numFmtId="0" fontId="0" fillId="0" borderId="3" xfId="0" applyBorder="1" applyAlignment="1">
      <alignment vertical="center"/>
    </xf>
    <xf numFmtId="0" fontId="0" fillId="0" borderId="65" xfId="0" applyBorder="1" applyAlignment="1">
      <alignment vertical="center"/>
    </xf>
    <xf numFmtId="0" fontId="8" fillId="0" borderId="56" xfId="0" applyFont="1" applyBorder="1" applyAlignment="1">
      <alignment vertical="center"/>
    </xf>
    <xf numFmtId="0" fontId="0" fillId="0" borderId="13" xfId="0" applyBorder="1" applyAlignment="1">
      <alignment vertical="center"/>
    </xf>
    <xf numFmtId="0" fontId="8" fillId="0" borderId="17" xfId="0" applyFont="1" applyBorder="1" applyAlignment="1">
      <alignment vertical="center"/>
    </xf>
    <xf numFmtId="49" fontId="0" fillId="0" borderId="56" xfId="0" applyNumberFormat="1" applyBorder="1" applyAlignment="1">
      <alignment vertical="top"/>
    </xf>
    <xf numFmtId="49" fontId="0" fillId="0" borderId="17" xfId="0" applyNumberFormat="1" applyBorder="1" applyAlignment="1">
      <alignment vertical="top"/>
    </xf>
    <xf numFmtId="49" fontId="0" fillId="0" borderId="57" xfId="0" applyNumberFormat="1" applyBorder="1" applyAlignment="1">
      <alignment vertical="top"/>
    </xf>
    <xf numFmtId="49" fontId="0" fillId="0" borderId="10" xfId="0" applyNumberFormat="1" applyBorder="1" applyAlignment="1">
      <alignment vertical="top"/>
    </xf>
    <xf numFmtId="49" fontId="0" fillId="0" borderId="56" xfId="0" applyNumberFormat="1" applyBorder="1" applyAlignment="1">
      <alignment horizontal="center" vertical="top"/>
    </xf>
    <xf numFmtId="49" fontId="0" fillId="0" borderId="0" xfId="0" applyNumberFormat="1" applyAlignment="1">
      <alignment horizontal="center" vertical="top"/>
    </xf>
    <xf numFmtId="49" fontId="0" fillId="0" borderId="17" xfId="0" applyNumberFormat="1" applyBorder="1" applyAlignment="1">
      <alignment horizontal="center" vertical="top"/>
    </xf>
    <xf numFmtId="49" fontId="10" fillId="0" borderId="9" xfId="0" applyNumberFormat="1" applyFont="1" applyBorder="1" applyAlignment="1">
      <alignment horizontal="left" vertical="center"/>
    </xf>
    <xf numFmtId="49" fontId="0" fillId="0" borderId="11" xfId="0" applyNumberFormat="1" applyBorder="1" applyAlignment="1">
      <alignment vertical="top"/>
    </xf>
    <xf numFmtId="49" fontId="0" fillId="0" borderId="62" xfId="0" applyNumberFormat="1" applyBorder="1" applyAlignment="1">
      <alignment vertical="top"/>
    </xf>
    <xf numFmtId="49" fontId="10" fillId="0" borderId="33" xfId="0" applyNumberFormat="1" applyFont="1" applyBorder="1" applyAlignment="1">
      <alignment horizontal="left" vertical="center"/>
    </xf>
    <xf numFmtId="49" fontId="0" fillId="0" borderId="0" xfId="0" applyNumberFormat="1" applyAlignment="1">
      <alignment vertical="top"/>
    </xf>
    <xf numFmtId="49" fontId="0" fillId="0" borderId="58" xfId="0" applyNumberFormat="1" applyBorder="1" applyAlignment="1">
      <alignment vertical="top"/>
    </xf>
    <xf numFmtId="49" fontId="0" fillId="0" borderId="57" xfId="0" applyNumberFormat="1" applyBorder="1" applyAlignment="1">
      <alignment horizontal="center" vertical="top"/>
    </xf>
    <xf numFmtId="49" fontId="0" fillId="0" borderId="10" xfId="0" applyNumberFormat="1" applyBorder="1" applyAlignment="1">
      <alignment horizontal="center" vertical="top"/>
    </xf>
    <xf numFmtId="49" fontId="10" fillId="0" borderId="9" xfId="0" applyNumberFormat="1" applyFont="1" applyBorder="1" applyAlignment="1">
      <alignment vertical="top"/>
    </xf>
    <xf numFmtId="49" fontId="0" fillId="0" borderId="36" xfId="0" applyNumberFormat="1" applyBorder="1" applyAlignment="1">
      <alignment horizontal="center" vertical="top"/>
    </xf>
    <xf numFmtId="49" fontId="8" fillId="0" borderId="7" xfId="0" applyNumberFormat="1" applyFont="1" applyBorder="1" applyAlignment="1">
      <alignment vertical="center"/>
    </xf>
    <xf numFmtId="49" fontId="8" fillId="0" borderId="1" xfId="0" applyNumberFormat="1" applyFont="1" applyBorder="1" applyAlignment="1">
      <alignment vertical="center"/>
    </xf>
    <xf numFmtId="49" fontId="8" fillId="0" borderId="59" xfId="0" applyNumberFormat="1" applyFont="1" applyBorder="1" applyAlignment="1">
      <alignment vertical="center"/>
    </xf>
    <xf numFmtId="49" fontId="8" fillId="0" borderId="9" xfId="0" applyNumberFormat="1" applyFont="1" applyBorder="1" applyAlignment="1">
      <alignment vertical="center"/>
    </xf>
    <xf numFmtId="49" fontId="8" fillId="0" borderId="11" xfId="0" applyNumberFormat="1" applyFont="1" applyBorder="1" applyAlignment="1">
      <alignment vertical="center"/>
    </xf>
    <xf numFmtId="49" fontId="0" fillId="0" borderId="35" xfId="0" applyNumberFormat="1" applyBorder="1" applyAlignment="1">
      <alignment horizontal="center" vertical="top"/>
    </xf>
    <xf numFmtId="49" fontId="0" fillId="0" borderId="35" xfId="0" applyNumberFormat="1" applyBorder="1" applyAlignment="1">
      <alignment vertical="top" wrapText="1"/>
    </xf>
    <xf numFmtId="49" fontId="0" fillId="0" borderId="36" xfId="0" applyNumberFormat="1" applyBorder="1" applyAlignment="1">
      <alignment vertical="top" wrapText="1"/>
    </xf>
    <xf numFmtId="49" fontId="0" fillId="0" borderId="65" xfId="0" applyNumberFormat="1" applyBorder="1" applyAlignment="1">
      <alignment vertical="top" wrapText="1"/>
    </xf>
    <xf numFmtId="49" fontId="0" fillId="0" borderId="56" xfId="0" applyNumberFormat="1" applyBorder="1" applyAlignment="1">
      <alignment vertical="center"/>
    </xf>
    <xf numFmtId="49" fontId="0" fillId="0" borderId="17" xfId="0" applyNumberFormat="1" applyBorder="1" applyAlignment="1">
      <alignment vertical="center"/>
    </xf>
    <xf numFmtId="0" fontId="0" fillId="0" borderId="18" xfId="0" applyBorder="1" applyAlignment="1">
      <alignment vertical="center" shrinkToFit="1"/>
    </xf>
    <xf numFmtId="49" fontId="0" fillId="0" borderId="57" xfId="0" applyNumberFormat="1" applyBorder="1" applyAlignment="1">
      <alignment vertical="center"/>
    </xf>
    <xf numFmtId="49" fontId="0" fillId="0" borderId="10" xfId="0" applyNumberFormat="1" applyBorder="1" applyAlignment="1">
      <alignment vertical="center"/>
    </xf>
    <xf numFmtId="0" fontId="16" fillId="0" borderId="16" xfId="0" applyFont="1" applyBorder="1" applyAlignment="1">
      <alignment horizontal="center" vertical="center"/>
    </xf>
    <xf numFmtId="49" fontId="0" fillId="0" borderId="16" xfId="0" applyNumberFormat="1" applyBorder="1" applyAlignment="1">
      <alignment horizontal="center" vertical="top"/>
    </xf>
    <xf numFmtId="0" fontId="0" fillId="0" borderId="1" xfId="0" applyBorder="1" applyAlignment="1">
      <alignment vertical="center" shrinkToFit="1"/>
    </xf>
    <xf numFmtId="49" fontId="0" fillId="0" borderId="31" xfId="0" applyNumberFormat="1" applyBorder="1" applyAlignment="1">
      <alignment horizontal="center" vertical="top"/>
    </xf>
    <xf numFmtId="49" fontId="0" fillId="0" borderId="41" xfId="0" applyNumberFormat="1" applyBorder="1" applyAlignment="1">
      <alignment horizontal="center" vertical="top"/>
    </xf>
    <xf numFmtId="49" fontId="0" fillId="0" borderId="40" xfId="0" applyNumberFormat="1" applyBorder="1" applyAlignment="1">
      <alignment horizontal="center" vertical="top"/>
    </xf>
    <xf numFmtId="0" fontId="8" fillId="0" borderId="0" xfId="0" applyFont="1" applyAlignment="1" applyProtection="1">
      <alignment vertical="center"/>
      <protection locked="0"/>
    </xf>
    <xf numFmtId="0" fontId="33" fillId="0" borderId="0" xfId="0" applyFont="1" applyAlignment="1" applyProtection="1">
      <alignment vertical="center"/>
      <protection locked="0"/>
    </xf>
    <xf numFmtId="0" fontId="0" fillId="0" borderId="11" xfId="0" applyBorder="1" applyAlignment="1" applyProtection="1">
      <alignment horizontal="left" vertical="center" wrapText="1"/>
      <protection locked="0"/>
    </xf>
    <xf numFmtId="0" fontId="8" fillId="0" borderId="35" xfId="0" applyFont="1" applyBorder="1" applyAlignment="1" applyProtection="1">
      <alignment vertical="center"/>
      <protection locked="0"/>
    </xf>
    <xf numFmtId="0" fontId="8" fillId="0" borderId="36" xfId="0" applyFont="1" applyBorder="1" applyAlignment="1" applyProtection="1">
      <alignment vertical="center"/>
      <protection locked="0"/>
    </xf>
    <xf numFmtId="0" fontId="8" fillId="0" borderId="10" xfId="0" applyFont="1" applyBorder="1" applyAlignment="1" applyProtection="1">
      <alignment vertical="center"/>
      <protection locked="0"/>
    </xf>
    <xf numFmtId="0" fontId="8" fillId="0" borderId="70" xfId="0" applyFont="1" applyBorder="1" applyAlignment="1" applyProtection="1">
      <alignment vertical="center"/>
      <protection locked="0"/>
    </xf>
    <xf numFmtId="0" fontId="8" fillId="0" borderId="3" xfId="0" applyFont="1" applyBorder="1" applyAlignment="1" applyProtection="1">
      <alignment vertical="center"/>
      <protection locked="0"/>
    </xf>
    <xf numFmtId="0" fontId="8" fillId="0" borderId="26" xfId="0" applyFont="1" applyBorder="1" applyAlignment="1" applyProtection="1">
      <alignment vertical="center"/>
      <protection locked="0"/>
    </xf>
    <xf numFmtId="0" fontId="8" fillId="0" borderId="12" xfId="0" applyFont="1" applyBorder="1" applyAlignment="1" applyProtection="1">
      <alignment vertical="center"/>
      <protection locked="0"/>
    </xf>
    <xf numFmtId="0" fontId="8" fillId="0" borderId="36" xfId="0" applyFont="1" applyBorder="1" applyAlignment="1" applyProtection="1">
      <alignment horizontal="left" vertical="center"/>
      <protection locked="0"/>
    </xf>
    <xf numFmtId="0" fontId="8" fillId="0" borderId="65" xfId="0" applyFont="1" applyBorder="1" applyAlignment="1" applyProtection="1">
      <alignment vertical="center"/>
      <protection locked="0"/>
    </xf>
    <xf numFmtId="0" fontId="0" fillId="0" borderId="1" xfId="0" applyBorder="1" applyAlignment="1" applyProtection="1">
      <alignment vertical="center"/>
      <protection locked="0"/>
    </xf>
    <xf numFmtId="0" fontId="8" fillId="0" borderId="1" xfId="0" applyFont="1" applyBorder="1" applyAlignment="1" applyProtection="1">
      <alignment vertical="center"/>
      <protection locked="0"/>
    </xf>
    <xf numFmtId="49" fontId="8" fillId="0" borderId="1" xfId="0" applyNumberFormat="1" applyFont="1" applyBorder="1" applyAlignment="1" applyProtection="1">
      <alignment vertical="center"/>
      <protection locked="0"/>
    </xf>
    <xf numFmtId="49" fontId="8" fillId="0" borderId="11" xfId="0" applyNumberFormat="1" applyFont="1" applyBorder="1" applyAlignment="1" applyProtection="1">
      <alignment vertical="center"/>
      <protection locked="0"/>
    </xf>
    <xf numFmtId="49" fontId="0" fillId="0" borderId="36" xfId="0" applyNumberFormat="1" applyBorder="1" applyAlignment="1" applyProtection="1">
      <alignment vertical="top" wrapText="1"/>
      <protection locked="0"/>
    </xf>
    <xf numFmtId="0" fontId="8" fillId="0" borderId="59" xfId="0" applyFont="1" applyBorder="1" applyAlignment="1" applyProtection="1">
      <alignment vertical="center"/>
      <protection locked="0"/>
    </xf>
    <xf numFmtId="0" fontId="8" fillId="0" borderId="0" xfId="0" applyFont="1" applyAlignment="1">
      <alignment horizontal="right" vertical="center"/>
    </xf>
    <xf numFmtId="0" fontId="16" fillId="0" borderId="94" xfId="0" applyFont="1" applyBorder="1" applyAlignment="1">
      <alignment horizontal="center" vertical="center"/>
    </xf>
    <xf numFmtId="0" fontId="0" fillId="0" borderId="12" xfId="0" applyBorder="1" applyAlignment="1">
      <alignment vertical="center" shrinkToFit="1"/>
    </xf>
    <xf numFmtId="0" fontId="8" fillId="0" borderId="0" xfId="0" applyFont="1" applyAlignment="1">
      <alignment horizontal="left" vertical="center" wrapText="1"/>
    </xf>
    <xf numFmtId="0" fontId="49" fillId="0" borderId="56" xfId="0" applyFont="1" applyBorder="1" applyAlignment="1">
      <alignment horizontal="left" vertical="center" wrapText="1"/>
    </xf>
    <xf numFmtId="0" fontId="49" fillId="0" borderId="0" xfId="0" applyFont="1" applyAlignment="1">
      <alignment horizontal="left" vertical="center" wrapText="1"/>
    </xf>
    <xf numFmtId="0" fontId="49" fillId="0" borderId="58" xfId="0" applyFont="1" applyBorder="1" applyAlignment="1">
      <alignment horizontal="left" vertical="center" wrapText="1"/>
    </xf>
    <xf numFmtId="0" fontId="8" fillId="0" borderId="19" xfId="0" applyFont="1" applyBorder="1" applyAlignment="1" applyProtection="1">
      <alignment horizontal="left" vertical="center" shrinkToFit="1"/>
      <protection locked="0"/>
    </xf>
    <xf numFmtId="0" fontId="8" fillId="0" borderId="68" xfId="0" applyFont="1" applyBorder="1" applyAlignment="1" applyProtection="1">
      <alignment horizontal="left" vertical="center" shrinkToFit="1"/>
      <protection locked="0"/>
    </xf>
    <xf numFmtId="0" fontId="27" fillId="0" borderId="29" xfId="0" applyFont="1" applyBorder="1" applyAlignment="1" applyProtection="1">
      <alignment horizontal="left" vertical="center" shrinkToFit="1"/>
      <protection locked="0"/>
    </xf>
    <xf numFmtId="0" fontId="27" fillId="0" borderId="30" xfId="0" applyFont="1" applyBorder="1" applyAlignment="1" applyProtection="1">
      <alignment horizontal="left" vertical="center" shrinkToFit="1"/>
      <protection locked="0"/>
    </xf>
    <xf numFmtId="0" fontId="27" fillId="0" borderId="69" xfId="0" applyFont="1" applyBorder="1" applyAlignment="1" applyProtection="1">
      <alignment horizontal="left" vertical="center" shrinkToFit="1"/>
      <protection locked="0"/>
    </xf>
    <xf numFmtId="0" fontId="9" fillId="0" borderId="7" xfId="0" applyFont="1" applyBorder="1" applyAlignment="1" applyProtection="1">
      <alignment horizontal="left" vertical="center" shrinkToFit="1"/>
      <protection locked="0"/>
    </xf>
    <xf numFmtId="0" fontId="9" fillId="0" borderId="1" xfId="0" applyFont="1" applyBorder="1" applyAlignment="1" applyProtection="1">
      <alignment horizontal="left" vertical="center" shrinkToFit="1"/>
      <protection locked="0"/>
    </xf>
    <xf numFmtId="0" fontId="9" fillId="0" borderId="59" xfId="0" applyFont="1" applyBorder="1" applyAlignment="1" applyProtection="1">
      <alignment horizontal="left" vertical="center" shrinkToFit="1"/>
      <protection locked="0"/>
    </xf>
    <xf numFmtId="0" fontId="0" fillId="0" borderId="6" xfId="0" applyBorder="1" applyAlignment="1">
      <alignment horizontal="right" vertical="center" wrapText="1"/>
    </xf>
    <xf numFmtId="0" fontId="0" fillId="0" borderId="8" xfId="0" applyBorder="1" applyAlignment="1">
      <alignment horizontal="right" vertical="center" wrapText="1"/>
    </xf>
    <xf numFmtId="49" fontId="9" fillId="0" borderId="89" xfId="0" applyNumberFormat="1" applyFont="1" applyBorder="1" applyAlignment="1">
      <alignment horizontal="center" vertical="center" wrapText="1"/>
    </xf>
    <xf numFmtId="49" fontId="9" fillId="0" borderId="90" xfId="0" applyNumberFormat="1" applyFont="1" applyBorder="1" applyAlignment="1">
      <alignment horizontal="center" vertical="center" wrapText="1"/>
    </xf>
    <xf numFmtId="49" fontId="9" fillId="0" borderId="89" xfId="0" applyNumberFormat="1" applyFont="1" applyBorder="1" applyAlignment="1" applyProtection="1">
      <alignment horizontal="center" vertical="center" wrapText="1"/>
      <protection locked="0"/>
    </xf>
    <xf numFmtId="49" fontId="9" fillId="0" borderId="90" xfId="0" applyNumberFormat="1" applyFont="1" applyBorder="1" applyAlignment="1" applyProtection="1">
      <alignment horizontal="center" vertical="center" wrapText="1"/>
      <protection locked="0"/>
    </xf>
    <xf numFmtId="0" fontId="9" fillId="0" borderId="90" xfId="0" applyFont="1" applyBorder="1" applyAlignment="1" applyProtection="1">
      <alignment horizontal="center" vertical="center" wrapText="1"/>
      <protection locked="0"/>
    </xf>
    <xf numFmtId="0" fontId="27" fillId="0" borderId="91" xfId="0" applyFont="1" applyBorder="1" applyAlignment="1">
      <alignment horizontal="center" vertical="center" wrapText="1"/>
    </xf>
    <xf numFmtId="0" fontId="27" fillId="0" borderId="92" xfId="0" applyFont="1" applyBorder="1" applyAlignment="1">
      <alignment horizontal="center" vertical="center" wrapText="1"/>
    </xf>
    <xf numFmtId="0" fontId="27" fillId="0" borderId="93" xfId="0" applyFont="1" applyBorder="1" applyAlignment="1">
      <alignment horizontal="center" vertical="center" wrapText="1"/>
    </xf>
    <xf numFmtId="0" fontId="16" fillId="4" borderId="61" xfId="0" applyFont="1" applyFill="1" applyBorder="1" applyAlignment="1">
      <alignment horizontal="center" vertical="center"/>
    </xf>
    <xf numFmtId="0" fontId="16" fillId="4" borderId="8" xfId="0" applyFont="1" applyFill="1" applyBorder="1" applyAlignment="1">
      <alignment horizontal="center" vertical="center"/>
    </xf>
    <xf numFmtId="49" fontId="0" fillId="0" borderId="67" xfId="0" applyNumberFormat="1" applyBorder="1" applyAlignment="1">
      <alignment vertical="center"/>
    </xf>
    <xf numFmtId="49" fontId="0" fillId="0" borderId="13" xfId="0" applyNumberFormat="1" applyBorder="1" applyAlignment="1">
      <alignment vertical="center"/>
    </xf>
    <xf numFmtId="49" fontId="0" fillId="0" borderId="57" xfId="0" applyNumberFormat="1" applyBorder="1" applyAlignment="1">
      <alignment vertical="center"/>
    </xf>
    <xf numFmtId="49" fontId="0" fillId="0" borderId="10" xfId="0" applyNumberFormat="1" applyBorder="1" applyAlignment="1">
      <alignment vertical="center"/>
    </xf>
    <xf numFmtId="0" fontId="0" fillId="3" borderId="7" xfId="0" applyFill="1" applyBorder="1" applyAlignment="1">
      <alignment horizontal="left" vertical="center" wrapText="1"/>
    </xf>
    <xf numFmtId="0" fontId="0" fillId="3" borderId="1" xfId="0" applyFill="1" applyBorder="1" applyAlignment="1">
      <alignment horizontal="left" vertical="center" wrapText="1"/>
    </xf>
    <xf numFmtId="0" fontId="0" fillId="3" borderId="14" xfId="0" applyFill="1" applyBorder="1" applyAlignment="1">
      <alignment horizontal="left" vertical="center" wrapText="1"/>
    </xf>
    <xf numFmtId="0" fontId="8" fillId="0" borderId="1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3" xfId="0" applyFont="1" applyBorder="1" applyAlignment="1">
      <alignment horizontal="left" vertical="center"/>
    </xf>
    <xf numFmtId="0" fontId="8" fillId="0" borderId="60" xfId="0" applyFont="1" applyBorder="1" applyAlignment="1">
      <alignment horizontal="left" vertical="center"/>
    </xf>
    <xf numFmtId="49" fontId="10" fillId="0" borderId="7" xfId="0" applyNumberFormat="1" applyFont="1" applyBorder="1" applyAlignment="1">
      <alignment horizontal="left" vertical="top"/>
    </xf>
    <xf numFmtId="49" fontId="10" fillId="0" borderId="1" xfId="0" applyNumberFormat="1" applyFont="1" applyBorder="1" applyAlignment="1">
      <alignment horizontal="left" vertical="top"/>
    </xf>
    <xf numFmtId="49" fontId="10" fillId="0" borderId="14" xfId="0" applyNumberFormat="1" applyFont="1" applyBorder="1" applyAlignment="1">
      <alignment horizontal="left" vertical="top"/>
    </xf>
    <xf numFmtId="49" fontId="23" fillId="0" borderId="7"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49" fontId="23" fillId="0" borderId="2" xfId="0" applyNumberFormat="1" applyFont="1" applyBorder="1" applyAlignment="1">
      <alignment horizontal="center" vertical="center" wrapText="1"/>
    </xf>
    <xf numFmtId="49" fontId="10" fillId="0" borderId="7" xfId="0" applyNumberFormat="1" applyFont="1" applyBorder="1" applyAlignment="1" applyProtection="1">
      <alignment horizontal="left" vertical="top"/>
      <protection locked="0"/>
    </xf>
    <xf numFmtId="49" fontId="10" fillId="0" borderId="1" xfId="0" applyNumberFormat="1" applyFont="1" applyBorder="1" applyAlignment="1" applyProtection="1">
      <alignment horizontal="left" vertical="top"/>
      <protection locked="0"/>
    </xf>
    <xf numFmtId="49" fontId="10" fillId="0" borderId="14" xfId="0" applyNumberFormat="1" applyFont="1" applyBorder="1" applyAlignment="1" applyProtection="1">
      <alignment horizontal="left" vertical="top"/>
      <protection locked="0"/>
    </xf>
    <xf numFmtId="49" fontId="0" fillId="0" borderId="76" xfId="0" applyNumberFormat="1" applyBorder="1" applyAlignment="1">
      <alignment horizontal="center" vertical="center"/>
    </xf>
    <xf numFmtId="49" fontId="0" fillId="0" borderId="77" xfId="0" applyNumberFormat="1" applyBorder="1" applyAlignment="1">
      <alignment horizontal="center" vertical="center"/>
    </xf>
    <xf numFmtId="49" fontId="0" fillId="0" borderId="78" xfId="0" applyNumberFormat="1" applyBorder="1" applyAlignment="1">
      <alignment horizontal="center" vertical="center"/>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42" xfId="0" applyFont="1" applyFill="1" applyBorder="1" applyAlignment="1">
      <alignment vertical="center"/>
    </xf>
    <xf numFmtId="49" fontId="0" fillId="0" borderId="7"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0" fillId="0" borderId="2" xfId="0" applyNumberFormat="1" applyBorder="1" applyAlignment="1" applyProtection="1">
      <alignment horizontal="center" vertical="center"/>
      <protection locked="0"/>
    </xf>
    <xf numFmtId="49" fontId="0" fillId="0" borderId="7"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2" xfId="0" applyNumberFormat="1" applyBorder="1" applyAlignment="1" applyProtection="1">
      <alignment horizontal="center" vertical="center" wrapText="1"/>
      <protection locked="0"/>
    </xf>
    <xf numFmtId="49" fontId="0" fillId="0" borderId="59" xfId="0" applyNumberFormat="1" applyBorder="1" applyAlignment="1" applyProtection="1">
      <alignment horizontal="center" vertical="center"/>
      <protection locked="0"/>
    </xf>
    <xf numFmtId="49" fontId="0" fillId="0" borderId="12" xfId="0" applyNumberFormat="1" applyBorder="1" applyAlignment="1" applyProtection="1">
      <alignment horizontal="center" vertical="center"/>
      <protection locked="0"/>
    </xf>
    <xf numFmtId="49" fontId="0" fillId="0" borderId="3" xfId="0" applyNumberFormat="1" applyBorder="1" applyAlignment="1" applyProtection="1">
      <alignment horizontal="center" vertical="center"/>
      <protection locked="0"/>
    </xf>
    <xf numFmtId="49" fontId="0" fillId="0" borderId="26" xfId="0" applyNumberFormat="1" applyBorder="1" applyAlignment="1" applyProtection="1">
      <alignment horizontal="center" vertical="center"/>
      <protection locked="0"/>
    </xf>
    <xf numFmtId="49" fontId="0" fillId="0" borderId="60" xfId="0" applyNumberFormat="1" applyBorder="1" applyAlignment="1" applyProtection="1">
      <alignment horizontal="center" vertical="center"/>
      <protection locked="0"/>
    </xf>
    <xf numFmtId="0" fontId="0" fillId="0" borderId="12" xfId="0" applyBorder="1" applyAlignment="1">
      <alignment horizontal="left" vertical="center"/>
    </xf>
    <xf numFmtId="0" fontId="0" fillId="0" borderId="3" xfId="0" applyBorder="1" applyAlignment="1">
      <alignment horizontal="left" vertical="center"/>
    </xf>
    <xf numFmtId="0" fontId="0" fillId="0" borderId="26" xfId="0" applyBorder="1" applyAlignment="1">
      <alignment horizontal="left" vertical="center"/>
    </xf>
    <xf numFmtId="0" fontId="35" fillId="0" borderId="12" xfId="4" applyFont="1" applyFill="1" applyBorder="1" applyAlignment="1" applyProtection="1">
      <alignment horizontal="left" vertical="center" shrinkToFit="1"/>
      <protection locked="0"/>
    </xf>
    <xf numFmtId="0" fontId="35" fillId="0" borderId="3" xfId="4" applyFont="1" applyFill="1" applyBorder="1" applyAlignment="1" applyProtection="1">
      <alignment horizontal="left" vertical="center" shrinkToFit="1"/>
      <protection locked="0"/>
    </xf>
    <xf numFmtId="0" fontId="35" fillId="0" borderId="60" xfId="4" applyFont="1" applyFill="1" applyBorder="1" applyAlignment="1" applyProtection="1">
      <alignment horizontal="left" vertical="center" shrinkToFit="1"/>
      <protection locked="0"/>
    </xf>
    <xf numFmtId="49" fontId="0" fillId="0" borderId="64" xfId="0" applyNumberFormat="1" applyBorder="1" applyAlignment="1">
      <alignment horizontal="center" vertical="center"/>
    </xf>
    <xf numFmtId="49" fontId="0" fillId="0" borderId="79" xfId="0" applyNumberFormat="1" applyBorder="1" applyAlignment="1">
      <alignment horizontal="center" vertical="center"/>
    </xf>
    <xf numFmtId="49" fontId="0" fillId="0" borderId="71" xfId="0" applyNumberFormat="1" applyBorder="1" applyAlignment="1">
      <alignment horizontal="center" vertical="center"/>
    </xf>
    <xf numFmtId="0" fontId="0" fillId="0" borderId="18" xfId="0" applyBorder="1" applyAlignment="1">
      <alignment horizontal="left" vertical="center" shrinkToFit="1"/>
    </xf>
    <xf numFmtId="0" fontId="0" fillId="0" borderId="19" xfId="0" applyBorder="1" applyAlignment="1">
      <alignment horizontal="left" vertical="center" shrinkToFit="1"/>
    </xf>
    <xf numFmtId="0" fontId="9" fillId="0" borderId="29" xfId="0" applyFont="1" applyBorder="1" applyAlignment="1" applyProtection="1">
      <alignment horizontal="left" vertical="center" shrinkToFit="1"/>
      <protection locked="0"/>
    </xf>
    <xf numFmtId="0" fontId="9" fillId="0" borderId="30" xfId="0" applyFont="1" applyBorder="1" applyAlignment="1" applyProtection="1">
      <alignment horizontal="left" vertical="center" shrinkToFit="1"/>
      <protection locked="0"/>
    </xf>
    <xf numFmtId="0" fontId="9" fillId="0" borderId="69" xfId="0" applyFont="1" applyBorder="1" applyAlignment="1" applyProtection="1">
      <alignment horizontal="left" vertical="center" shrinkToFit="1"/>
      <protection locked="0"/>
    </xf>
    <xf numFmtId="49" fontId="0" fillId="0" borderId="9" xfId="0" applyNumberFormat="1" applyBorder="1" applyAlignment="1">
      <alignment horizontal="center" vertical="center"/>
    </xf>
    <xf numFmtId="49" fontId="0" fillId="0" borderId="11" xfId="0" applyNumberFormat="1" applyBorder="1" applyAlignment="1">
      <alignment horizontal="center" vertical="center"/>
    </xf>
    <xf numFmtId="49" fontId="8" fillId="0" borderId="12" xfId="0" applyNumberFormat="1" applyFont="1" applyBorder="1" applyAlignment="1" applyProtection="1">
      <alignment horizontal="center" vertical="center"/>
      <protection locked="0"/>
    </xf>
    <xf numFmtId="49" fontId="8" fillId="0" borderId="3" xfId="0" applyNumberFormat="1" applyFont="1" applyBorder="1" applyAlignment="1" applyProtection="1">
      <alignment horizontal="center" vertical="center"/>
      <protection locked="0"/>
    </xf>
    <xf numFmtId="49" fontId="8" fillId="0" borderId="60" xfId="0" applyNumberFormat="1" applyFont="1" applyBorder="1" applyAlignment="1" applyProtection="1">
      <alignment horizontal="center" vertical="center"/>
      <protection locked="0"/>
    </xf>
    <xf numFmtId="49" fontId="8" fillId="0" borderId="7" xfId="0" applyNumberFormat="1" applyFont="1" applyBorder="1" applyAlignment="1">
      <alignment horizontal="center" vertical="center"/>
    </xf>
    <xf numFmtId="49" fontId="8" fillId="0" borderId="1" xfId="0" applyNumberFormat="1" applyFont="1" applyBorder="1" applyAlignment="1">
      <alignment horizontal="center" vertical="center"/>
    </xf>
    <xf numFmtId="49" fontId="8" fillId="0" borderId="2" xfId="0" applyNumberFormat="1" applyFont="1" applyBorder="1" applyAlignment="1">
      <alignment horizontal="center" vertical="center"/>
    </xf>
    <xf numFmtId="49" fontId="25" fillId="3" borderId="7" xfId="0" applyNumberFormat="1" applyFont="1" applyFill="1" applyBorder="1" applyAlignment="1">
      <alignment horizontal="center" vertical="top" wrapText="1"/>
    </xf>
    <xf numFmtId="49" fontId="25" fillId="3" borderId="1" xfId="0" applyNumberFormat="1" applyFont="1" applyFill="1" applyBorder="1" applyAlignment="1">
      <alignment horizontal="center" vertical="top" wrapText="1"/>
    </xf>
    <xf numFmtId="49" fontId="25" fillId="3" borderId="59" xfId="0" applyNumberFormat="1" applyFont="1" applyFill="1" applyBorder="1" applyAlignment="1">
      <alignment horizontal="center" vertical="top" wrapText="1"/>
    </xf>
    <xf numFmtId="0" fontId="8" fillId="0" borderId="7" xfId="0" applyFont="1" applyBorder="1" applyAlignment="1">
      <alignment horizontal="left" vertical="center"/>
    </xf>
    <xf numFmtId="0" fontId="8" fillId="0" borderId="1" xfId="0" applyFont="1" applyBorder="1" applyAlignment="1">
      <alignment horizontal="left" vertical="center"/>
    </xf>
    <xf numFmtId="0" fontId="8" fillId="0" borderId="59" xfId="0" applyFont="1" applyBorder="1" applyAlignment="1">
      <alignment horizontal="left" vertical="center"/>
    </xf>
    <xf numFmtId="0" fontId="8" fillId="0" borderId="7"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49" fontId="0" fillId="0" borderId="11" xfId="0" applyNumberFormat="1" applyBorder="1" applyAlignment="1">
      <alignment horizontal="left" vertical="center" wrapText="1"/>
    </xf>
    <xf numFmtId="49" fontId="0" fillId="0" borderId="13" xfId="0" applyNumberFormat="1" applyBorder="1" applyAlignment="1">
      <alignment horizontal="left" vertical="center" wrapText="1"/>
    </xf>
    <xf numFmtId="49" fontId="0" fillId="0" borderId="36" xfId="0" applyNumberFormat="1" applyBorder="1" applyAlignment="1">
      <alignment horizontal="left" vertical="center" wrapText="1"/>
    </xf>
    <xf numFmtId="49" fontId="0" fillId="0" borderId="10" xfId="0" applyNumberFormat="1" applyBorder="1" applyAlignment="1">
      <alignment horizontal="left" vertical="center" wrapText="1"/>
    </xf>
    <xf numFmtId="49" fontId="36" fillId="4" borderId="50" xfId="0" applyNumberFormat="1" applyFont="1" applyFill="1" applyBorder="1" applyAlignment="1">
      <alignment horizontal="center" vertical="center"/>
    </xf>
    <xf numFmtId="49" fontId="36" fillId="4" borderId="52" xfId="0" applyNumberFormat="1" applyFont="1" applyFill="1" applyBorder="1" applyAlignment="1">
      <alignment horizontal="center" vertical="center"/>
    </xf>
    <xf numFmtId="49" fontId="0" fillId="0" borderId="35" xfId="0" applyNumberFormat="1" applyBorder="1" applyAlignment="1" applyProtection="1">
      <alignment horizontal="center" vertical="center"/>
      <protection locked="0"/>
    </xf>
    <xf numFmtId="49" fontId="0" fillId="0" borderId="36" xfId="0" applyNumberFormat="1" applyBorder="1" applyAlignment="1" applyProtection="1">
      <alignment horizontal="center" vertical="center"/>
      <protection locked="0"/>
    </xf>
    <xf numFmtId="49" fontId="8" fillId="0" borderId="1" xfId="0" applyNumberFormat="1" applyFont="1" applyBorder="1" applyAlignment="1">
      <alignment horizontal="left" vertical="center"/>
    </xf>
    <xf numFmtId="49" fontId="8" fillId="0" borderId="1" xfId="0" applyNumberFormat="1" applyFont="1" applyBorder="1" applyAlignment="1" applyProtection="1">
      <alignment horizontal="left" vertical="center"/>
      <protection locked="0"/>
    </xf>
    <xf numFmtId="49" fontId="8" fillId="0" borderId="59" xfId="0" applyNumberFormat="1" applyFont="1" applyBorder="1" applyAlignment="1" applyProtection="1">
      <alignment horizontal="left" vertical="center"/>
      <protection locked="0"/>
    </xf>
    <xf numFmtId="49" fontId="8" fillId="0" borderId="3" xfId="0" applyNumberFormat="1" applyFont="1" applyBorder="1" applyAlignment="1">
      <alignment horizontal="left" vertical="center"/>
    </xf>
    <xf numFmtId="49" fontId="8" fillId="0" borderId="60" xfId="0" applyNumberFormat="1" applyFont="1" applyBorder="1" applyAlignment="1">
      <alignment horizontal="left" vertical="center"/>
    </xf>
    <xf numFmtId="49" fontId="0" fillId="0" borderId="56" xfId="0" applyNumberFormat="1" applyBorder="1" applyAlignment="1">
      <alignment horizontal="center" vertical="center"/>
    </xf>
    <xf numFmtId="49" fontId="0" fillId="0" borderId="17" xfId="0" applyNumberFormat="1" applyBorder="1" applyAlignment="1">
      <alignment horizontal="center" vertical="center"/>
    </xf>
    <xf numFmtId="0" fontId="0" fillId="0" borderId="7"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pplyProtection="1">
      <alignment horizontal="center" vertical="center" wrapText="1"/>
      <protection locked="0"/>
    </xf>
    <xf numFmtId="49" fontId="0" fillId="0" borderId="7" xfId="0" applyNumberFormat="1" applyBorder="1" applyAlignment="1">
      <alignment horizontal="left" vertical="center" wrapText="1"/>
    </xf>
    <xf numFmtId="49" fontId="0" fillId="0" borderId="1" xfId="0" applyNumberFormat="1" applyBorder="1" applyAlignment="1">
      <alignment horizontal="left" vertical="center" wrapText="1"/>
    </xf>
    <xf numFmtId="49" fontId="25" fillId="0" borderId="1" xfId="0" applyNumberFormat="1" applyFont="1" applyBorder="1" applyAlignment="1">
      <alignment horizontal="right" vertical="center" wrapText="1"/>
    </xf>
    <xf numFmtId="49" fontId="0" fillId="0" borderId="1" xfId="0" applyNumberFormat="1" applyBorder="1" applyAlignment="1" applyProtection="1">
      <alignment horizontal="left" vertical="center" wrapText="1"/>
      <protection locked="0"/>
    </xf>
    <xf numFmtId="0" fontId="0" fillId="0" borderId="20"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49" fontId="0" fillId="0" borderId="33" xfId="0" applyNumberFormat="1" applyBorder="1" applyAlignment="1">
      <alignment horizontal="center" vertical="top"/>
    </xf>
    <xf numFmtId="49" fontId="0" fillId="0" borderId="0" xfId="0" applyNumberFormat="1" applyAlignment="1">
      <alignment horizontal="center" vertical="top"/>
    </xf>
    <xf numFmtId="49" fontId="0" fillId="0" borderId="0" xfId="0" applyNumberFormat="1" applyAlignment="1">
      <alignment horizontal="left" vertical="top" wrapText="1"/>
    </xf>
    <xf numFmtId="49" fontId="0" fillId="0" borderId="58" xfId="0" applyNumberFormat="1" applyBorder="1" applyAlignment="1">
      <alignment horizontal="left" vertical="top" wrapText="1"/>
    </xf>
    <xf numFmtId="49" fontId="0" fillId="0" borderId="20" xfId="0" applyNumberFormat="1" applyBorder="1" applyAlignment="1">
      <alignment horizontal="center" vertical="top"/>
    </xf>
    <xf numFmtId="49" fontId="0" fillId="0" borderId="4" xfId="0" applyNumberFormat="1" applyBorder="1" applyAlignment="1">
      <alignment horizontal="center" vertical="top"/>
    </xf>
    <xf numFmtId="49" fontId="0" fillId="0" borderId="4" xfId="0" applyNumberFormat="1" applyBorder="1" applyAlignment="1">
      <alignment horizontal="left" vertical="top" wrapText="1"/>
    </xf>
    <xf numFmtId="49" fontId="0" fillId="0" borderId="63" xfId="0" applyNumberFormat="1" applyBorder="1" applyAlignment="1">
      <alignment horizontal="left" vertical="top" wrapText="1"/>
    </xf>
    <xf numFmtId="49" fontId="0" fillId="5" borderId="0" xfId="0" applyNumberFormat="1" applyFill="1" applyAlignment="1">
      <alignment horizontal="left" vertical="top" wrapText="1"/>
    </xf>
    <xf numFmtId="49" fontId="0" fillId="5" borderId="58" xfId="0" applyNumberFormat="1" applyFill="1" applyBorder="1" applyAlignment="1">
      <alignment horizontal="left" vertical="top" wrapText="1"/>
    </xf>
    <xf numFmtId="49" fontId="0" fillId="0" borderId="57" xfId="0" applyNumberFormat="1" applyBorder="1" applyAlignment="1">
      <alignment horizontal="center" vertical="center"/>
    </xf>
    <xf numFmtId="49" fontId="0" fillId="0" borderId="10" xfId="0" applyNumberFormat="1"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left" vertical="center"/>
    </xf>
    <xf numFmtId="0" fontId="0" fillId="0" borderId="18" xfId="0" applyBorder="1" applyAlignment="1" applyProtection="1">
      <alignment horizontal="left" vertical="center"/>
      <protection locked="0"/>
    </xf>
    <xf numFmtId="0" fontId="0" fillId="0" borderId="19" xfId="0" applyBorder="1" applyAlignment="1" applyProtection="1">
      <alignment horizontal="left" vertical="center"/>
      <protection locked="0"/>
    </xf>
    <xf numFmtId="0" fontId="0" fillId="0" borderId="24" xfId="0" applyBorder="1" applyAlignment="1" applyProtection="1">
      <alignment horizontal="left" vertical="center"/>
      <protection locked="0"/>
    </xf>
    <xf numFmtId="0" fontId="0" fillId="0" borderId="51" xfId="0" applyBorder="1" applyAlignment="1">
      <alignment horizontal="center" vertical="center"/>
    </xf>
    <xf numFmtId="0" fontId="0" fillId="0" borderId="53" xfId="0" applyBorder="1" applyAlignment="1">
      <alignment horizontal="center" vertical="center"/>
    </xf>
    <xf numFmtId="0" fontId="0" fillId="0" borderId="68" xfId="0" applyBorder="1" applyAlignment="1" applyProtection="1">
      <alignment horizontal="left" vertical="center"/>
      <protection locked="0"/>
    </xf>
    <xf numFmtId="0" fontId="0" fillId="0" borderId="52" xfId="0" applyBorder="1" applyAlignment="1">
      <alignment horizontal="left" vertical="center"/>
    </xf>
    <xf numFmtId="0" fontId="0" fillId="0" borderId="20"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0" borderId="21" xfId="0" applyBorder="1" applyAlignment="1" applyProtection="1">
      <alignment horizontal="left" vertical="center"/>
      <protection locked="0"/>
    </xf>
    <xf numFmtId="0" fontId="0" fillId="0" borderId="53" xfId="0" applyBorder="1" applyAlignment="1">
      <alignment horizontal="left" vertical="center"/>
    </xf>
    <xf numFmtId="0" fontId="0" fillId="0" borderId="29" xfId="0"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0" borderId="69" xfId="0" applyBorder="1" applyAlignment="1" applyProtection="1">
      <alignment horizontal="left" vertical="center"/>
      <protection locked="0"/>
    </xf>
    <xf numFmtId="0" fontId="0" fillId="0" borderId="70"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62"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65" xfId="0" applyBorder="1" applyAlignment="1">
      <alignment horizontal="center" vertical="center"/>
    </xf>
    <xf numFmtId="0" fontId="0" fillId="0" borderId="71" xfId="0" applyBorder="1" applyAlignment="1">
      <alignment horizontal="left" vertical="center"/>
    </xf>
    <xf numFmtId="0" fontId="0" fillId="3" borderId="59" xfId="0" applyFill="1" applyBorder="1" applyAlignment="1">
      <alignment horizontal="left" vertical="center" wrapText="1"/>
    </xf>
    <xf numFmtId="49" fontId="0" fillId="0" borderId="56" xfId="0" applyNumberFormat="1" applyBorder="1" applyAlignment="1">
      <alignment vertical="center"/>
    </xf>
    <xf numFmtId="49" fontId="0" fillId="0" borderId="17" xfId="0" applyNumberFormat="1" applyBorder="1" applyAlignment="1">
      <alignment vertical="center"/>
    </xf>
    <xf numFmtId="0" fontId="0" fillId="0" borderId="35" xfId="0" applyBorder="1" applyAlignment="1" applyProtection="1">
      <alignment horizontal="left" vertical="center"/>
      <protection locked="0"/>
    </xf>
    <xf numFmtId="0" fontId="0" fillId="0" borderId="36"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16" fillId="4" borderId="27" xfId="0" applyFont="1" applyFill="1" applyBorder="1" applyAlignment="1">
      <alignment horizontal="center" vertical="center"/>
    </xf>
    <xf numFmtId="0" fontId="16" fillId="4" borderId="21" xfId="0" applyFont="1" applyFill="1" applyBorder="1" applyAlignment="1">
      <alignment horizontal="center" vertical="center"/>
    </xf>
    <xf numFmtId="0" fontId="8" fillId="2" borderId="28" xfId="0" applyFont="1" applyFill="1" applyBorder="1" applyAlignment="1">
      <alignment vertical="center"/>
    </xf>
    <xf numFmtId="49" fontId="0" fillId="0" borderId="16" xfId="0" applyNumberFormat="1" applyBorder="1" applyAlignment="1">
      <alignment vertical="center"/>
    </xf>
    <xf numFmtId="49" fontId="0" fillId="0" borderId="31" xfId="0" applyNumberFormat="1" applyBorder="1" applyAlignment="1">
      <alignmen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0" fontId="0" fillId="0" borderId="20" xfId="0" applyBorder="1" applyAlignment="1">
      <alignment horizontal="left" vertical="center"/>
    </xf>
    <xf numFmtId="0" fontId="0" fillId="0" borderId="4" xfId="0" applyBorder="1" applyAlignment="1">
      <alignment horizontal="left" vertical="center"/>
    </xf>
    <xf numFmtId="0" fontId="0" fillId="0" borderId="21" xfId="0" applyBorder="1" applyAlignment="1">
      <alignment horizontal="left" vertical="center"/>
    </xf>
    <xf numFmtId="0" fontId="8" fillId="0" borderId="95" xfId="0" applyFont="1" applyBorder="1" applyAlignment="1" applyProtection="1">
      <alignment horizontal="left" vertical="center" shrinkToFit="1"/>
      <protection locked="0"/>
    </xf>
    <xf numFmtId="0" fontId="9" fillId="0" borderId="96" xfId="0" applyFont="1" applyBorder="1" applyAlignment="1" applyProtection="1">
      <alignment horizontal="left" vertical="center" shrinkToFit="1"/>
      <protection locked="0"/>
    </xf>
    <xf numFmtId="0" fontId="8" fillId="0" borderId="24" xfId="0" applyFont="1" applyBorder="1" applyAlignment="1" applyProtection="1">
      <alignment horizontal="left" vertical="center" shrinkToFit="1"/>
      <protection locked="0"/>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3" xfId="0" applyBorder="1" applyAlignment="1">
      <alignment horizontal="left" vertical="center" wrapText="1" shrinkToFit="1"/>
    </xf>
    <xf numFmtId="0" fontId="0" fillId="0" borderId="20" xfId="0" applyBorder="1" applyAlignment="1">
      <alignment horizontal="left" vertical="center" wrapText="1" shrinkToFit="1"/>
    </xf>
    <xf numFmtId="0" fontId="0" fillId="0" borderId="4" xfId="0" applyBorder="1" applyAlignment="1">
      <alignment horizontal="left" vertical="center" wrapText="1" shrinkToFit="1"/>
    </xf>
    <xf numFmtId="0" fontId="0" fillId="0" borderId="21" xfId="0" applyBorder="1" applyAlignment="1">
      <alignment horizontal="left" vertical="center" wrapText="1" shrinkToFit="1"/>
    </xf>
    <xf numFmtId="0" fontId="9" fillId="0" borderId="22" xfId="0" applyFont="1" applyBorder="1" applyAlignment="1" applyProtection="1">
      <alignment vertical="center" shrinkToFit="1"/>
      <protection locked="0"/>
    </xf>
    <xf numFmtId="0" fontId="9" fillId="0" borderId="23" xfId="0" applyFont="1" applyBorder="1" applyAlignment="1" applyProtection="1">
      <alignment vertical="center" shrinkToFit="1"/>
      <protection locked="0"/>
    </xf>
    <xf numFmtId="0" fontId="9" fillId="0" borderId="25" xfId="0" applyFont="1" applyBorder="1" applyAlignment="1" applyProtection="1">
      <alignment vertical="center" shrinkToFit="1"/>
      <protection locked="0"/>
    </xf>
    <xf numFmtId="0" fontId="9" fillId="0" borderId="97" xfId="0" applyFont="1" applyBorder="1" applyAlignment="1" applyProtection="1">
      <alignment vertical="center" shrinkToFit="1"/>
      <protection locked="0"/>
    </xf>
    <xf numFmtId="0" fontId="0" fillId="0" borderId="1" xfId="0" applyBorder="1" applyAlignment="1">
      <alignment horizontal="left" vertical="center"/>
    </xf>
    <xf numFmtId="0" fontId="0" fillId="0" borderId="2" xfId="0" applyBorder="1" applyAlignment="1">
      <alignment horizontal="left" vertical="center"/>
    </xf>
    <xf numFmtId="0" fontId="31" fillId="0" borderId="7" xfId="4" applyFont="1" applyBorder="1" applyAlignment="1" applyProtection="1">
      <alignment horizontal="left" vertical="center" shrinkToFit="1"/>
      <protection locked="0"/>
    </xf>
    <xf numFmtId="0" fontId="31" fillId="0" borderId="1" xfId="0" applyFont="1" applyBorder="1" applyAlignment="1" applyProtection="1">
      <alignment horizontal="left" vertical="center" shrinkToFit="1"/>
      <protection locked="0"/>
    </xf>
    <xf numFmtId="0" fontId="31" fillId="0" borderId="2" xfId="0" applyFont="1" applyBorder="1" applyAlignment="1" applyProtection="1">
      <alignment horizontal="left" vertical="center" shrinkToFit="1"/>
      <protection locked="0"/>
    </xf>
    <xf numFmtId="0" fontId="53" fillId="0" borderId="7" xfId="0" applyFont="1" applyBorder="1" applyAlignment="1" applyProtection="1">
      <alignment horizontal="left" vertical="center" shrinkToFit="1"/>
      <protection locked="0"/>
    </xf>
    <xf numFmtId="0" fontId="53" fillId="0" borderId="1" xfId="0" applyFont="1" applyBorder="1" applyAlignment="1" applyProtection="1">
      <alignment horizontal="left" vertical="center" shrinkToFit="1"/>
      <protection locked="0"/>
    </xf>
    <xf numFmtId="0" fontId="53" fillId="0" borderId="14" xfId="0" applyFont="1" applyBorder="1" applyAlignment="1" applyProtection="1">
      <alignment horizontal="left" vertical="center" shrinkToFit="1"/>
      <protection locked="0"/>
    </xf>
    <xf numFmtId="0" fontId="8" fillId="0" borderId="3" xfId="0" applyFont="1" applyBorder="1" applyAlignment="1" applyProtection="1">
      <alignment horizontal="left" vertical="center" wrapText="1" shrinkToFit="1"/>
      <protection locked="0"/>
    </xf>
    <xf numFmtId="0" fontId="8" fillId="0" borderId="26" xfId="0" applyFont="1" applyBorder="1" applyAlignment="1" applyProtection="1">
      <alignment horizontal="left" vertical="center" wrapText="1" shrinkToFit="1"/>
      <protection locked="0"/>
    </xf>
    <xf numFmtId="0" fontId="0" fillId="0" borderId="12" xfId="0" applyBorder="1" applyAlignment="1">
      <alignment horizontal="left" vertical="center" shrinkToFit="1"/>
    </xf>
    <xf numFmtId="0" fontId="0" fillId="0" borderId="26" xfId="0" applyBorder="1" applyAlignment="1">
      <alignment horizontal="left" vertical="center" shrinkToFit="1"/>
    </xf>
    <xf numFmtId="0" fontId="9" fillId="0" borderId="3" xfId="0" applyFont="1" applyBorder="1" applyAlignment="1" applyProtection="1">
      <alignment horizontal="left" vertical="center" shrinkToFit="1"/>
      <protection locked="0"/>
    </xf>
    <xf numFmtId="0" fontId="9" fillId="0" borderId="32" xfId="0" applyFont="1" applyBorder="1" applyAlignment="1" applyProtection="1">
      <alignment horizontal="left" vertical="center" shrinkToFit="1"/>
      <protection locked="0"/>
    </xf>
    <xf numFmtId="0" fontId="8" fillId="2" borderId="82" xfId="0" applyFont="1" applyFill="1" applyBorder="1" applyAlignment="1">
      <alignment vertical="center"/>
    </xf>
    <xf numFmtId="0" fontId="8" fillId="2" borderId="83" xfId="0" applyFont="1" applyFill="1" applyBorder="1" applyAlignment="1">
      <alignment vertical="center"/>
    </xf>
    <xf numFmtId="0" fontId="8" fillId="2" borderId="88" xfId="0" applyFont="1" applyFill="1" applyBorder="1" applyAlignment="1">
      <alignment vertical="center"/>
    </xf>
    <xf numFmtId="49" fontId="8" fillId="0" borderId="7" xfId="0" applyNumberFormat="1" applyFont="1" applyBorder="1" applyAlignment="1" applyProtection="1">
      <alignment horizontal="center" vertical="center"/>
      <protection locked="0"/>
    </xf>
    <xf numFmtId="49" fontId="8" fillId="0" borderId="1" xfId="0" applyNumberFormat="1" applyFont="1" applyBorder="1" applyAlignment="1" applyProtection="1">
      <alignment horizontal="center" vertical="center"/>
      <protection locked="0"/>
    </xf>
    <xf numFmtId="49" fontId="8" fillId="0" borderId="59" xfId="0" applyNumberFormat="1" applyFont="1" applyBorder="1" applyAlignment="1" applyProtection="1">
      <alignment horizontal="center" vertical="center"/>
      <protection locked="0"/>
    </xf>
    <xf numFmtId="49" fontId="10" fillId="0" borderId="7"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0" fillId="0" borderId="7" xfId="0" applyNumberFormat="1" applyBorder="1" applyAlignment="1" applyProtection="1">
      <alignment horizontal="center" vertical="top"/>
      <protection locked="0"/>
    </xf>
    <xf numFmtId="49" fontId="0" fillId="0" borderId="1" xfId="0" applyNumberFormat="1" applyBorder="1" applyAlignment="1" applyProtection="1">
      <alignment horizontal="center" vertical="top"/>
      <protection locked="0"/>
    </xf>
    <xf numFmtId="49" fontId="0" fillId="0" borderId="59" xfId="0" applyNumberFormat="1" applyBorder="1" applyAlignment="1" applyProtection="1">
      <alignment horizontal="center" vertical="top"/>
      <protection locked="0"/>
    </xf>
    <xf numFmtId="0" fontId="0" fillId="0" borderId="13" xfId="0" applyBorder="1" applyAlignment="1">
      <alignment horizontal="center" vertical="center"/>
    </xf>
    <xf numFmtId="0" fontId="0" fillId="0" borderId="33"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64" xfId="0" applyBorder="1" applyAlignment="1">
      <alignment horizontal="center" vertical="center"/>
    </xf>
    <xf numFmtId="0" fontId="0" fillId="0" borderId="52" xfId="0" applyBorder="1" applyAlignment="1">
      <alignment horizontal="center" vertical="center"/>
    </xf>
    <xf numFmtId="0" fontId="0" fillId="0" borderId="7" xfId="0" applyBorder="1" applyAlignment="1">
      <alignment horizontal="left" vertical="center"/>
    </xf>
    <xf numFmtId="0" fontId="19" fillId="0" borderId="7" xfId="4" applyFill="1" applyBorder="1" applyAlignment="1" applyProtection="1">
      <alignment horizontal="left" vertical="center" shrinkToFit="1"/>
      <protection locked="0"/>
    </xf>
    <xf numFmtId="0" fontId="21" fillId="0" borderId="1" xfId="0" applyFont="1" applyBorder="1" applyAlignment="1" applyProtection="1">
      <alignment horizontal="left" vertical="center" shrinkToFit="1"/>
      <protection locked="0"/>
    </xf>
    <xf numFmtId="0" fontId="21" fillId="0" borderId="2" xfId="0" applyFont="1" applyBorder="1" applyAlignment="1" applyProtection="1">
      <alignment horizontal="left" vertical="center" shrinkToFit="1"/>
      <protection locked="0"/>
    </xf>
    <xf numFmtId="0" fontId="0" fillId="0" borderId="33" xfId="0" applyBorder="1" applyAlignment="1">
      <alignment horizontal="left" vertical="center" wrapText="1" shrinkToFit="1"/>
    </xf>
    <xf numFmtId="0" fontId="0" fillId="0" borderId="0" xfId="0" applyAlignment="1">
      <alignment horizontal="left" vertical="center" wrapText="1" shrinkToFit="1"/>
    </xf>
    <xf numFmtId="0" fontId="0" fillId="0" borderId="17" xfId="0" applyBorder="1" applyAlignment="1">
      <alignment horizontal="left" vertical="center" wrapText="1" shrinkToFit="1"/>
    </xf>
    <xf numFmtId="0" fontId="0" fillId="0" borderId="22" xfId="0" applyBorder="1" applyAlignment="1">
      <alignment horizontal="left" vertical="center" shrinkToFit="1"/>
    </xf>
    <xf numFmtId="0" fontId="0" fillId="0" borderId="23" xfId="0" applyBorder="1" applyAlignment="1">
      <alignment horizontal="left" vertical="center" shrinkToFit="1"/>
    </xf>
    <xf numFmtId="0" fontId="8" fillId="0" borderId="23" xfId="0" applyFont="1" applyBorder="1" applyAlignment="1" applyProtection="1">
      <alignment horizontal="left" vertical="center" shrinkToFit="1"/>
      <protection locked="0"/>
    </xf>
    <xf numFmtId="0" fontId="8" fillId="0" borderId="25" xfId="0" applyFont="1" applyBorder="1" applyAlignment="1" applyProtection="1">
      <alignment horizontal="left" vertical="center" shrinkToFit="1"/>
      <protection locked="0"/>
    </xf>
    <xf numFmtId="49" fontId="8" fillId="0" borderId="37" xfId="0" applyNumberFormat="1" applyFont="1" applyBorder="1" applyAlignment="1" applyProtection="1">
      <alignment horizontal="left" vertical="center"/>
      <protection locked="0"/>
    </xf>
    <xf numFmtId="49" fontId="8" fillId="0" borderId="38" xfId="0" applyNumberFormat="1" applyFont="1" applyBorder="1" applyAlignment="1" applyProtection="1">
      <alignment horizontal="left" vertical="center"/>
      <protection locked="0"/>
    </xf>
    <xf numFmtId="49" fontId="8" fillId="0" borderId="39" xfId="0" applyNumberFormat="1" applyFont="1" applyBorder="1" applyAlignment="1" applyProtection="1">
      <alignment horizontal="left" vertical="center"/>
      <protection locked="0"/>
    </xf>
    <xf numFmtId="49" fontId="0" fillId="0" borderId="0" xfId="0" applyNumberFormat="1" applyAlignment="1">
      <alignment horizontal="left" vertical="top"/>
    </xf>
    <xf numFmtId="49" fontId="0" fillId="0" borderId="58" xfId="0" applyNumberFormat="1" applyBorder="1" applyAlignment="1">
      <alignment horizontal="left" vertical="top"/>
    </xf>
    <xf numFmtId="49" fontId="0" fillId="0" borderId="35" xfId="0" applyNumberFormat="1" applyBorder="1" applyAlignment="1">
      <alignment horizontal="center" vertical="top"/>
    </xf>
    <xf numFmtId="49" fontId="0" fillId="0" borderId="36" xfId="0" applyNumberFormat="1" applyBorder="1" applyAlignment="1">
      <alignment horizontal="center" vertical="top"/>
    </xf>
    <xf numFmtId="49" fontId="0" fillId="0" borderId="36" xfId="0" applyNumberFormat="1" applyBorder="1" applyAlignment="1">
      <alignment horizontal="left" vertical="top" wrapText="1"/>
    </xf>
    <xf numFmtId="49" fontId="0" fillId="0" borderId="65" xfId="0" applyNumberFormat="1" applyBorder="1" applyAlignment="1">
      <alignment horizontal="left" vertical="top" wrapText="1"/>
    </xf>
    <xf numFmtId="49" fontId="36" fillId="4" borderId="76" xfId="0" applyNumberFormat="1" applyFont="1" applyFill="1" applyBorder="1" applyAlignment="1">
      <alignment horizontal="center" vertical="center"/>
    </xf>
    <xf numFmtId="49" fontId="36" fillId="4" borderId="77" xfId="0" applyNumberFormat="1" applyFont="1" applyFill="1" applyBorder="1" applyAlignment="1">
      <alignment horizontal="center" vertical="center"/>
    </xf>
    <xf numFmtId="49" fontId="36" fillId="4" borderId="78" xfId="0" applyNumberFormat="1" applyFont="1" applyFill="1" applyBorder="1" applyAlignment="1">
      <alignment horizontal="center" vertical="center"/>
    </xf>
    <xf numFmtId="49" fontId="0" fillId="0" borderId="12" xfId="0" applyNumberFormat="1" applyBorder="1" applyAlignment="1">
      <alignment horizontal="left" vertical="center" wrapText="1"/>
    </xf>
    <xf numFmtId="49" fontId="0" fillId="0" borderId="3" xfId="0" applyNumberFormat="1" applyBorder="1" applyAlignment="1">
      <alignment horizontal="left" vertical="center" wrapText="1"/>
    </xf>
    <xf numFmtId="49" fontId="0" fillId="0" borderId="26" xfId="0" applyNumberFormat="1" applyBorder="1" applyAlignment="1">
      <alignment horizontal="left" vertical="center" wrapText="1"/>
    </xf>
    <xf numFmtId="49" fontId="8" fillId="0" borderId="26" xfId="0" applyNumberFormat="1" applyFont="1" applyBorder="1" applyAlignment="1" applyProtection="1">
      <alignment horizontal="center" vertical="center"/>
      <protection locked="0"/>
    </xf>
    <xf numFmtId="49" fontId="8" fillId="3" borderId="7" xfId="0" applyNumberFormat="1" applyFont="1" applyFill="1" applyBorder="1" applyAlignment="1">
      <alignment horizontal="center" vertical="center"/>
    </xf>
    <xf numFmtId="49" fontId="8" fillId="3" borderId="1"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49" fontId="8" fillId="3" borderId="59" xfId="0" applyNumberFormat="1" applyFont="1" applyFill="1" applyBorder="1" applyAlignment="1">
      <alignment horizontal="center" vertical="center"/>
    </xf>
    <xf numFmtId="49" fontId="28" fillId="0" borderId="7" xfId="0" applyNumberFormat="1" applyFont="1" applyBorder="1" applyAlignment="1">
      <alignment horizontal="center" vertical="center"/>
    </xf>
    <xf numFmtId="49" fontId="28" fillId="0" borderId="1" xfId="0" applyNumberFormat="1" applyFont="1" applyBorder="1" applyAlignment="1">
      <alignment horizontal="center" vertical="center"/>
    </xf>
    <xf numFmtId="49" fontId="28" fillId="0" borderId="2" xfId="0" applyNumberFormat="1" applyFont="1" applyBorder="1" applyAlignment="1">
      <alignment horizontal="center" vertical="center"/>
    </xf>
    <xf numFmtId="49" fontId="0" fillId="0" borderId="59" xfId="0" applyNumberFormat="1" applyBorder="1" applyAlignment="1">
      <alignment horizontal="left" vertical="center" wrapText="1"/>
    </xf>
    <xf numFmtId="49" fontId="10" fillId="3" borderId="7" xfId="0" applyNumberFormat="1" applyFont="1" applyFill="1" applyBorder="1" applyAlignment="1">
      <alignment horizontal="center" vertical="center"/>
    </xf>
    <xf numFmtId="49" fontId="10" fillId="3" borderId="1" xfId="0" applyNumberFormat="1" applyFont="1" applyFill="1" applyBorder="1" applyAlignment="1">
      <alignment horizontal="center" vertical="center"/>
    </xf>
    <xf numFmtId="49" fontId="10" fillId="3" borderId="59" xfId="0" applyNumberFormat="1" applyFont="1" applyFill="1" applyBorder="1" applyAlignment="1">
      <alignment horizontal="center" vertical="center"/>
    </xf>
    <xf numFmtId="49" fontId="28" fillId="0" borderId="59" xfId="0" applyNumberFormat="1" applyFont="1" applyBorder="1" applyAlignment="1">
      <alignment horizontal="center" vertical="center"/>
    </xf>
    <xf numFmtId="0" fontId="0" fillId="0" borderId="20" xfId="0" applyBorder="1" applyAlignment="1">
      <alignment horizontal="center" vertical="top"/>
    </xf>
    <xf numFmtId="0" fontId="0" fillId="0" borderId="4" xfId="0" applyBorder="1" applyAlignment="1">
      <alignment horizontal="center" vertical="top"/>
    </xf>
    <xf numFmtId="0" fontId="0" fillId="0" borderId="4" xfId="0" applyBorder="1" applyAlignment="1">
      <alignment horizontal="left" vertical="top" wrapText="1"/>
    </xf>
    <xf numFmtId="0" fontId="0" fillId="0" borderId="4" xfId="0" applyBorder="1" applyAlignment="1">
      <alignment horizontal="left" vertical="top"/>
    </xf>
    <xf numFmtId="0" fontId="0" fillId="0" borderId="63" xfId="0" applyBorder="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58" xfId="0" applyBorder="1" applyAlignment="1">
      <alignment horizontal="left" vertical="top"/>
    </xf>
    <xf numFmtId="49" fontId="8" fillId="0" borderId="2" xfId="0" applyNumberFormat="1" applyFont="1" applyBorder="1" applyAlignment="1" applyProtection="1">
      <alignment horizontal="center" vertical="center"/>
      <protection locked="0"/>
    </xf>
    <xf numFmtId="0" fontId="8" fillId="2" borderId="20" xfId="0" applyFont="1" applyFill="1" applyBorder="1" applyAlignment="1">
      <alignment vertical="center"/>
    </xf>
    <xf numFmtId="0" fontId="8" fillId="2" borderId="4" xfId="0" applyFont="1" applyFill="1" applyBorder="1" applyAlignment="1">
      <alignment vertical="center"/>
    </xf>
    <xf numFmtId="0" fontId="8" fillId="2" borderId="34" xfId="0" applyFont="1" applyFill="1" applyBorder="1" applyAlignment="1">
      <alignment vertical="center"/>
    </xf>
    <xf numFmtId="0" fontId="8" fillId="0" borderId="36" xfId="0" applyFont="1" applyBorder="1" applyAlignment="1">
      <alignment horizontal="right" vertical="center"/>
    </xf>
    <xf numFmtId="0" fontId="8" fillId="0" borderId="74" xfId="0" applyFont="1" applyBorder="1" applyAlignment="1">
      <alignment horizontal="right" vertical="center"/>
    </xf>
    <xf numFmtId="49" fontId="8" fillId="0" borderId="12" xfId="0" applyNumberFormat="1" applyFont="1" applyBorder="1" applyAlignment="1">
      <alignment horizontal="center" vertical="center"/>
    </xf>
    <xf numFmtId="49" fontId="8" fillId="0" borderId="3" xfId="0" applyNumberFormat="1" applyFont="1" applyBorder="1" applyAlignment="1">
      <alignment horizontal="center" vertical="center"/>
    </xf>
    <xf numFmtId="49" fontId="8" fillId="0" borderId="26" xfId="0" applyNumberFormat="1" applyFont="1" applyBorder="1" applyAlignment="1">
      <alignment horizontal="center" vertical="center"/>
    </xf>
    <xf numFmtId="0" fontId="16" fillId="4" borderId="15" xfId="0" applyFont="1" applyFill="1" applyBorder="1" applyAlignment="1">
      <alignment horizontal="center" vertical="center"/>
    </xf>
    <xf numFmtId="49" fontId="0" fillId="0" borderId="9" xfId="0" applyNumberFormat="1" applyBorder="1" applyAlignment="1">
      <alignment horizontal="left" vertical="center" wrapText="1"/>
    </xf>
    <xf numFmtId="49" fontId="0" fillId="0" borderId="11" xfId="0" applyNumberFormat="1" applyBorder="1" applyAlignment="1">
      <alignment horizontal="left" vertical="center"/>
    </xf>
    <xf numFmtId="49" fontId="0" fillId="0" borderId="62" xfId="0" applyNumberFormat="1" applyBorder="1" applyAlignment="1">
      <alignment horizontal="left" vertical="center"/>
    </xf>
    <xf numFmtId="0" fontId="13" fillId="0" borderId="9" xfId="0" applyFont="1" applyBorder="1" applyAlignment="1">
      <alignment horizontal="left" vertical="center"/>
    </xf>
    <xf numFmtId="0" fontId="13" fillId="0" borderId="11" xfId="0" applyFont="1" applyBorder="1" applyAlignment="1">
      <alignment horizontal="left" vertical="center"/>
    </xf>
    <xf numFmtId="0" fontId="13" fillId="0" borderId="13" xfId="0" applyFont="1" applyBorder="1" applyAlignment="1">
      <alignment horizontal="left" vertical="center"/>
    </xf>
    <xf numFmtId="0" fontId="13" fillId="0" borderId="33" xfId="0" applyFont="1" applyBorder="1" applyAlignment="1">
      <alignment horizontal="left" vertical="center"/>
    </xf>
    <xf numFmtId="0" fontId="13" fillId="0" borderId="0" xfId="0" applyFont="1" applyAlignment="1">
      <alignment horizontal="left" vertical="center"/>
    </xf>
    <xf numFmtId="0" fontId="13" fillId="0" borderId="17" xfId="0" applyFont="1" applyBorder="1" applyAlignment="1">
      <alignment horizontal="left" vertical="center"/>
    </xf>
    <xf numFmtId="0" fontId="13" fillId="0" borderId="35" xfId="0" applyFont="1" applyBorder="1" applyAlignment="1">
      <alignment horizontal="left" vertical="center"/>
    </xf>
    <xf numFmtId="0" fontId="13" fillId="0" borderId="36" xfId="0" applyFont="1" applyBorder="1" applyAlignment="1">
      <alignment horizontal="left" vertical="center"/>
    </xf>
    <xf numFmtId="0" fontId="13" fillId="0" borderId="10" xfId="0" applyFont="1" applyBorder="1" applyAlignment="1">
      <alignment horizontal="left" vertical="center"/>
    </xf>
    <xf numFmtId="0" fontId="0" fillId="0" borderId="0" xfId="0" applyAlignment="1">
      <alignment horizontal="center" vertical="center" wrapText="1"/>
    </xf>
    <xf numFmtId="0" fontId="0" fillId="0" borderId="54" xfId="0" applyBorder="1" applyAlignment="1">
      <alignment horizontal="center" vertical="center" wrapText="1"/>
    </xf>
    <xf numFmtId="0" fontId="0" fillId="0" borderId="4" xfId="0" applyBorder="1" applyAlignment="1">
      <alignment horizontal="center" vertical="center" wrapText="1"/>
    </xf>
    <xf numFmtId="0" fontId="0" fillId="0" borderId="48"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49"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74" xfId="0" applyBorder="1" applyAlignment="1">
      <alignment horizontal="center" vertical="center" wrapText="1"/>
    </xf>
    <xf numFmtId="38" fontId="8" fillId="0" borderId="75" xfId="43" applyFont="1" applyFill="1" applyBorder="1" applyAlignment="1" applyProtection="1">
      <alignment horizontal="center" vertical="center"/>
      <protection locked="0"/>
    </xf>
    <xf numFmtId="38" fontId="8" fillId="0" borderId="36" xfId="43" applyFont="1" applyFill="1" applyBorder="1" applyAlignment="1" applyProtection="1">
      <alignment horizontal="center" vertical="center"/>
      <protection locked="0"/>
    </xf>
    <xf numFmtId="0" fontId="8" fillId="0" borderId="36" xfId="0" applyFont="1" applyBorder="1" applyAlignment="1">
      <alignment horizontal="left" vertical="center"/>
    </xf>
    <xf numFmtId="0" fontId="8" fillId="0" borderId="65" xfId="0" applyFont="1" applyBorder="1" applyAlignment="1">
      <alignment horizontal="left" vertical="center"/>
    </xf>
    <xf numFmtId="0" fontId="0" fillId="0" borderId="59" xfId="0" applyBorder="1" applyAlignment="1">
      <alignment horizontal="left" vertical="center" wrapText="1"/>
    </xf>
    <xf numFmtId="0" fontId="10" fillId="0" borderId="7"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40" fillId="0" borderId="7" xfId="0" applyFont="1" applyBorder="1" applyAlignment="1" applyProtection="1">
      <alignment horizontal="center" vertical="center"/>
      <protection locked="0"/>
    </xf>
    <xf numFmtId="0" fontId="40" fillId="0" borderId="1" xfId="0" applyFont="1" applyBorder="1" applyAlignment="1" applyProtection="1">
      <alignment horizontal="center" vertical="center"/>
      <protection locked="0"/>
    </xf>
    <xf numFmtId="0" fontId="13" fillId="6" borderId="50" xfId="0" applyFont="1" applyFill="1" applyBorder="1" applyAlignment="1">
      <alignment horizontal="left" vertical="center"/>
    </xf>
    <xf numFmtId="0" fontId="13" fillId="6" borderId="73" xfId="0" applyFont="1" applyFill="1" applyBorder="1" applyAlignment="1">
      <alignment horizontal="left" vertical="center"/>
    </xf>
    <xf numFmtId="0" fontId="34" fillId="0" borderId="7" xfId="0" applyFont="1" applyBorder="1" applyAlignment="1">
      <alignment horizontal="left" vertical="center" wrapText="1"/>
    </xf>
    <xf numFmtId="0" fontId="13" fillId="0" borderId="1" xfId="0" applyFont="1" applyBorder="1" applyAlignment="1">
      <alignment horizontal="left" vertical="center"/>
    </xf>
    <xf numFmtId="0" fontId="13" fillId="0" borderId="59" xfId="0" applyFont="1" applyBorder="1" applyAlignment="1">
      <alignment horizontal="left" vertical="center"/>
    </xf>
    <xf numFmtId="0" fontId="8" fillId="0" borderId="43" xfId="0" applyFont="1" applyBorder="1" applyAlignment="1">
      <alignment horizontal="right" vertical="center"/>
    </xf>
    <xf numFmtId="0" fontId="8" fillId="0" borderId="19" xfId="0" applyFont="1" applyBorder="1" applyAlignment="1">
      <alignment horizontal="right" vertical="center"/>
    </xf>
    <xf numFmtId="0" fontId="8" fillId="0" borderId="44" xfId="0" applyFont="1" applyBorder="1" applyAlignment="1">
      <alignment horizontal="right" vertical="center"/>
    </xf>
    <xf numFmtId="38" fontId="8" fillId="0" borderId="43" xfId="43" applyFont="1" applyFill="1" applyBorder="1" applyAlignment="1" applyProtection="1">
      <alignment horizontal="center" vertical="center"/>
      <protection locked="0"/>
    </xf>
    <xf numFmtId="38" fontId="8" fillId="0" borderId="19" xfId="43" applyFont="1" applyFill="1" applyBorder="1" applyAlignment="1" applyProtection="1">
      <alignment horizontal="center" vertical="center"/>
      <protection locked="0"/>
    </xf>
    <xf numFmtId="0" fontId="8" fillId="0" borderId="19" xfId="0" applyFont="1" applyBorder="1" applyAlignment="1">
      <alignment horizontal="left" vertical="center"/>
    </xf>
    <xf numFmtId="0" fontId="8" fillId="0" borderId="68" xfId="0" applyFont="1" applyBorder="1" applyAlignment="1">
      <alignment horizontal="left" vertical="center"/>
    </xf>
    <xf numFmtId="0" fontId="8" fillId="0" borderId="23" xfId="0" applyFont="1" applyBorder="1" applyAlignment="1">
      <alignment horizontal="right" vertical="center"/>
    </xf>
    <xf numFmtId="0" fontId="8" fillId="0" borderId="55" xfId="0" applyFont="1" applyBorder="1" applyAlignment="1">
      <alignment horizontal="right" vertical="center"/>
    </xf>
    <xf numFmtId="38" fontId="8" fillId="0" borderId="47" xfId="43" applyFont="1" applyFill="1" applyBorder="1" applyAlignment="1" applyProtection="1">
      <alignment horizontal="center" vertical="center"/>
      <protection locked="0"/>
    </xf>
    <xf numFmtId="38" fontId="8" fillId="0" borderId="23" xfId="43" applyFont="1" applyFill="1" applyBorder="1" applyAlignment="1" applyProtection="1">
      <alignment horizontal="center" vertical="center"/>
      <protection locked="0"/>
    </xf>
    <xf numFmtId="0" fontId="8" fillId="0" borderId="23" xfId="0" applyFont="1" applyBorder="1" applyAlignment="1">
      <alignment horizontal="left" vertical="center"/>
    </xf>
    <xf numFmtId="0" fontId="8" fillId="0" borderId="66" xfId="0" applyFont="1" applyBorder="1" applyAlignment="1">
      <alignment horizontal="left" vertical="center"/>
    </xf>
    <xf numFmtId="0" fontId="8" fillId="0" borderId="30" xfId="0" applyFont="1" applyBorder="1" applyAlignment="1">
      <alignment horizontal="right" vertical="center"/>
    </xf>
    <xf numFmtId="0" fontId="8" fillId="0" borderId="46" xfId="0" applyFont="1" applyBorder="1" applyAlignment="1">
      <alignment horizontal="right" vertical="center"/>
    </xf>
    <xf numFmtId="38" fontId="8" fillId="0" borderId="45" xfId="43" applyFont="1" applyFill="1" applyBorder="1" applyAlignment="1" applyProtection="1">
      <alignment horizontal="center" vertical="center"/>
      <protection locked="0"/>
    </xf>
    <xf numFmtId="38" fontId="8" fillId="0" borderId="30" xfId="43" applyFont="1" applyFill="1" applyBorder="1" applyAlignment="1" applyProtection="1">
      <alignment horizontal="center" vertical="center"/>
      <protection locked="0"/>
    </xf>
    <xf numFmtId="0" fontId="8" fillId="0" borderId="4" xfId="0" applyFont="1" applyBorder="1" applyAlignment="1">
      <alignment horizontal="left" vertical="center"/>
    </xf>
    <xf numFmtId="0" fontId="8" fillId="0" borderId="63" xfId="0" applyFont="1" applyBorder="1" applyAlignment="1">
      <alignment horizontal="left" vertical="center"/>
    </xf>
    <xf numFmtId="0" fontId="8" fillId="0" borderId="33" xfId="0" applyFont="1" applyBorder="1" applyAlignment="1">
      <alignment horizontal="center" vertical="center"/>
    </xf>
    <xf numFmtId="0" fontId="8" fillId="0" borderId="17" xfId="0" applyFont="1" applyBorder="1" applyAlignment="1">
      <alignment horizontal="center" vertical="center"/>
    </xf>
    <xf numFmtId="0" fontId="8" fillId="0" borderId="35" xfId="0" applyFont="1" applyBorder="1" applyAlignment="1">
      <alignment horizontal="center" vertical="center"/>
    </xf>
    <xf numFmtId="0" fontId="8" fillId="0" borderId="10" xfId="0" applyFont="1" applyBorder="1" applyAlignment="1">
      <alignment horizontal="center" vertical="center"/>
    </xf>
    <xf numFmtId="49" fontId="0" fillId="0" borderId="2" xfId="0" applyNumberFormat="1" applyBorder="1" applyAlignment="1">
      <alignment horizontal="left" vertical="center" wrapText="1"/>
    </xf>
    <xf numFmtId="0" fontId="0" fillId="0" borderId="1" xfId="0" applyBorder="1" applyAlignment="1">
      <alignment horizontal="left" vertical="center" shrinkToFit="1"/>
    </xf>
    <xf numFmtId="0" fontId="0" fillId="0" borderId="2" xfId="0" applyBorder="1" applyAlignment="1">
      <alignment horizontal="left" vertical="center" shrinkToFit="1"/>
    </xf>
    <xf numFmtId="0" fontId="9" fillId="0" borderId="14" xfId="0" applyFont="1" applyBorder="1" applyAlignment="1" applyProtection="1">
      <alignment horizontal="left" vertical="center" shrinkToFit="1"/>
      <protection locked="0"/>
    </xf>
    <xf numFmtId="0" fontId="9" fillId="0" borderId="2" xfId="0" applyFont="1" applyBorder="1" applyAlignment="1" applyProtection="1">
      <alignment horizontal="left" vertical="center" shrinkToFit="1"/>
      <protection locked="0"/>
    </xf>
    <xf numFmtId="49" fontId="9" fillId="0" borderId="7" xfId="0" applyNumberFormat="1" applyFont="1" applyBorder="1" applyAlignment="1" applyProtection="1">
      <alignment horizontal="left" vertical="center"/>
      <protection locked="0"/>
    </xf>
    <xf numFmtId="49" fontId="9" fillId="0" borderId="1" xfId="0" applyNumberFormat="1" applyFont="1" applyBorder="1" applyAlignment="1" applyProtection="1">
      <alignment horizontal="left" vertical="center"/>
      <protection locked="0"/>
    </xf>
    <xf numFmtId="49" fontId="9" fillId="0" borderId="14" xfId="0" applyNumberFormat="1" applyFont="1" applyBorder="1" applyAlignment="1" applyProtection="1">
      <alignment horizontal="left" vertical="center"/>
      <protection locked="0"/>
    </xf>
    <xf numFmtId="49" fontId="9" fillId="0" borderId="12" xfId="0" applyNumberFormat="1" applyFont="1" applyBorder="1" applyAlignment="1" applyProtection="1">
      <alignment horizontal="left" vertical="center"/>
      <protection locked="0"/>
    </xf>
    <xf numFmtId="49" fontId="9" fillId="0" borderId="3" xfId="0" applyNumberFormat="1" applyFont="1" applyBorder="1" applyAlignment="1" applyProtection="1">
      <alignment horizontal="left" vertical="center"/>
      <protection locked="0"/>
    </xf>
    <xf numFmtId="49" fontId="9" fillId="0" borderId="32" xfId="0" applyNumberFormat="1" applyFont="1" applyBorder="1" applyAlignment="1" applyProtection="1">
      <alignment horizontal="left" vertical="center"/>
      <protection locked="0"/>
    </xf>
    <xf numFmtId="49" fontId="8" fillId="0" borderId="9"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8" fillId="0" borderId="13" xfId="0" applyNumberFormat="1" applyFont="1" applyBorder="1" applyAlignment="1">
      <alignment horizontal="center" vertical="center"/>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20" xfId="0" applyBorder="1" applyAlignment="1">
      <alignment horizontal="left" vertical="center" wrapText="1"/>
    </xf>
    <xf numFmtId="0" fontId="0" fillId="0" borderId="4" xfId="0" applyBorder="1" applyAlignment="1">
      <alignment horizontal="left" vertical="center" wrapText="1"/>
    </xf>
    <xf numFmtId="0" fontId="0" fillId="0" borderId="21" xfId="0" applyBorder="1" applyAlignment="1">
      <alignment horizontal="left" vertical="center" wrapText="1"/>
    </xf>
    <xf numFmtId="0" fontId="9" fillId="0" borderId="19" xfId="0" applyFont="1" applyBorder="1" applyAlignment="1" applyProtection="1">
      <alignment horizontal="center" vertical="center" shrinkToFit="1"/>
      <protection locked="0"/>
    </xf>
    <xf numFmtId="0" fontId="9" fillId="0" borderId="29" xfId="0" applyFont="1" applyBorder="1" applyAlignment="1" applyProtection="1">
      <alignment vertical="center" shrinkToFit="1"/>
      <protection locked="0"/>
    </xf>
    <xf numFmtId="0" fontId="9" fillId="0" borderId="30" xfId="0" applyFont="1" applyBorder="1" applyAlignment="1" applyProtection="1">
      <alignment vertical="center" shrinkToFit="1"/>
      <protection locked="0"/>
    </xf>
    <xf numFmtId="0" fontId="9" fillId="0" borderId="69" xfId="0" applyFont="1" applyBorder="1" applyAlignment="1" applyProtection="1">
      <alignment vertical="center" shrinkToFit="1"/>
      <protection locked="0"/>
    </xf>
    <xf numFmtId="49" fontId="0" fillId="0" borderId="62" xfId="0" applyNumberFormat="1" applyBorder="1" applyAlignment="1">
      <alignment horizontal="left" vertical="center" wrapText="1"/>
    </xf>
    <xf numFmtId="49" fontId="0" fillId="0" borderId="20" xfId="0" applyNumberFormat="1" applyBorder="1" applyAlignment="1">
      <alignment horizontal="left" vertical="center" wrapText="1"/>
    </xf>
    <xf numFmtId="49" fontId="0" fillId="0" borderId="4" xfId="0" applyNumberFormat="1" applyBorder="1" applyAlignment="1">
      <alignment horizontal="left" vertical="center" wrapText="1"/>
    </xf>
    <xf numFmtId="49" fontId="0" fillId="0" borderId="63" xfId="0" applyNumberFormat="1" applyBorder="1" applyAlignment="1">
      <alignment horizontal="left" vertical="center" wrapText="1"/>
    </xf>
    <xf numFmtId="0" fontId="8" fillId="2" borderId="7" xfId="0" applyFont="1" applyFill="1" applyBorder="1" applyAlignment="1">
      <alignment vertical="center"/>
    </xf>
    <xf numFmtId="0" fontId="8" fillId="2" borderId="1" xfId="0" applyFont="1" applyFill="1" applyBorder="1" applyAlignment="1">
      <alignment vertical="center"/>
    </xf>
    <xf numFmtId="0" fontId="8" fillId="2" borderId="2" xfId="0" applyFont="1" applyFill="1" applyBorder="1" applyAlignment="1">
      <alignment vertical="center"/>
    </xf>
    <xf numFmtId="0" fontId="8" fillId="2" borderId="59" xfId="0" applyFont="1" applyFill="1" applyBorder="1" applyAlignment="1">
      <alignment vertical="center"/>
    </xf>
    <xf numFmtId="0" fontId="9" fillId="0" borderId="1" xfId="0" applyFont="1" applyBorder="1" applyAlignment="1" applyProtection="1">
      <alignment horizontal="center" vertical="center"/>
      <protection locked="0"/>
    </xf>
    <xf numFmtId="0" fontId="0" fillId="0" borderId="4" xfId="0" applyBorder="1" applyAlignment="1" applyProtection="1">
      <alignment horizontal="center" vertical="center" wrapText="1"/>
      <protection locked="0"/>
    </xf>
    <xf numFmtId="49" fontId="17" fillId="0" borderId="20" xfId="0" applyNumberFormat="1" applyFont="1" applyBorder="1" applyAlignment="1" applyProtection="1">
      <alignment horizontal="center" vertical="center" wrapText="1"/>
      <protection locked="0"/>
    </xf>
    <xf numFmtId="49" fontId="17" fillId="0" borderId="4" xfId="0" applyNumberFormat="1" applyFont="1" applyBorder="1" applyAlignment="1" applyProtection="1">
      <alignment horizontal="center" vertical="center" wrapText="1"/>
      <protection locked="0"/>
    </xf>
    <xf numFmtId="0" fontId="9" fillId="0" borderId="60" xfId="0" applyFont="1" applyBorder="1" applyAlignment="1" applyProtection="1">
      <alignment horizontal="left" vertical="center" shrinkToFit="1"/>
      <protection locked="0"/>
    </xf>
    <xf numFmtId="0" fontId="9" fillId="0" borderId="3" xfId="0" applyFont="1" applyBorder="1" applyAlignment="1" applyProtection="1">
      <alignment horizontal="center" vertical="center" shrinkToFit="1"/>
      <protection locked="0"/>
    </xf>
    <xf numFmtId="0" fontId="21" fillId="0" borderId="20" xfId="0" applyFont="1" applyBorder="1" applyAlignment="1">
      <alignment horizontal="left" vertical="center" wrapText="1"/>
    </xf>
    <xf numFmtId="0" fontId="21" fillId="0" borderId="4" xfId="0" applyFont="1" applyBorder="1" applyAlignment="1">
      <alignment horizontal="left" vertical="center" wrapText="1"/>
    </xf>
    <xf numFmtId="0" fontId="21" fillId="0" borderId="63" xfId="0" applyFont="1" applyBorder="1" applyAlignment="1">
      <alignment horizontal="left" vertical="center" wrapText="1"/>
    </xf>
    <xf numFmtId="0" fontId="8" fillId="0" borderId="66" xfId="0" applyFont="1" applyBorder="1" applyAlignment="1" applyProtection="1">
      <alignment horizontal="left" vertical="center" shrinkToFit="1"/>
      <protection locked="0"/>
    </xf>
    <xf numFmtId="0" fontId="9" fillId="0" borderId="66" xfId="0" applyFont="1" applyBorder="1" applyAlignment="1" applyProtection="1">
      <alignment vertical="center" shrinkToFit="1"/>
      <protection locked="0"/>
    </xf>
    <xf numFmtId="0" fontId="8" fillId="0" borderId="11" xfId="0" applyFont="1" applyBorder="1" applyAlignment="1">
      <alignment horizontal="left" vertical="center"/>
    </xf>
    <xf numFmtId="0" fontId="8" fillId="0" borderId="62" xfId="0" applyFont="1" applyBorder="1" applyAlignment="1">
      <alignment horizontal="left" vertical="center"/>
    </xf>
    <xf numFmtId="0" fontId="0" fillId="0" borderId="1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13" fillId="0" borderId="85" xfId="0" applyFont="1" applyBorder="1" applyAlignment="1">
      <alignment horizontal="center" vertical="center"/>
    </xf>
    <xf numFmtId="0" fontId="13" fillId="0" borderId="86" xfId="0" applyFont="1" applyBorder="1" applyAlignment="1">
      <alignment horizontal="center" vertical="center"/>
    </xf>
    <xf numFmtId="0" fontId="13" fillId="0" borderId="87" xfId="0" applyFont="1" applyBorder="1" applyAlignment="1">
      <alignment horizontal="center" vertical="center"/>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8" fillId="2" borderId="42" xfId="0" applyFont="1" applyFill="1" applyBorder="1" applyAlignment="1">
      <alignment horizontal="left" vertical="center"/>
    </xf>
    <xf numFmtId="0" fontId="0" fillId="0" borderId="12" xfId="0" applyBorder="1" applyAlignment="1">
      <alignment horizontal="left" vertical="center" wrapText="1"/>
    </xf>
    <xf numFmtId="0" fontId="0" fillId="0" borderId="3" xfId="0" applyBorder="1" applyAlignment="1">
      <alignment horizontal="left" vertical="center" wrapText="1"/>
    </xf>
    <xf numFmtId="0" fontId="0" fillId="0" borderId="26" xfId="0" applyBorder="1" applyAlignment="1">
      <alignment horizontal="left" vertical="center" wrapText="1"/>
    </xf>
    <xf numFmtId="0" fontId="0" fillId="0" borderId="33" xfId="0" applyBorder="1" applyAlignment="1">
      <alignment horizontal="center" vertical="top"/>
    </xf>
    <xf numFmtId="0" fontId="0" fillId="0" borderId="0" xfId="0" applyAlignment="1">
      <alignment horizontal="center" vertical="top"/>
    </xf>
    <xf numFmtId="0" fontId="0" fillId="0" borderId="2" xfId="0" applyBorder="1" applyAlignment="1">
      <alignment horizontal="left" vertical="center" wrapText="1"/>
    </xf>
    <xf numFmtId="49" fontId="8" fillId="2" borderId="7" xfId="0" applyNumberFormat="1" applyFont="1" applyFill="1" applyBorder="1" applyAlignment="1">
      <alignment horizontal="left" vertical="center"/>
    </xf>
    <xf numFmtId="49" fontId="8" fillId="2" borderId="1" xfId="0" applyNumberFormat="1" applyFont="1" applyFill="1" applyBorder="1" applyAlignment="1">
      <alignment horizontal="left" vertical="center"/>
    </xf>
    <xf numFmtId="49" fontId="8" fillId="2" borderId="59" xfId="0" applyNumberFormat="1" applyFont="1" applyFill="1" applyBorder="1" applyAlignment="1">
      <alignment horizontal="left" vertical="center"/>
    </xf>
    <xf numFmtId="0" fontId="12" fillId="0" borderId="0" xfId="0" applyFont="1" applyAlignment="1">
      <alignment horizontal="center" vertical="center" wrapText="1"/>
    </xf>
    <xf numFmtId="0" fontId="0" fillId="0" borderId="7" xfId="0" applyBorder="1" applyAlignment="1">
      <alignment horizontal="center" vertical="center"/>
    </xf>
    <xf numFmtId="0" fontId="0" fillId="0" borderId="1" xfId="0" applyBorder="1" applyAlignment="1">
      <alignment horizontal="center" vertical="center"/>
    </xf>
    <xf numFmtId="0" fontId="0" fillId="0" borderId="80" xfId="0" applyBorder="1" applyAlignment="1">
      <alignment horizontal="left" vertical="center" wrapText="1"/>
    </xf>
    <xf numFmtId="0" fontId="0" fillId="0" borderId="81" xfId="0" applyBorder="1" applyAlignment="1">
      <alignment horizontal="left" vertical="center" wrapText="1"/>
    </xf>
    <xf numFmtId="49" fontId="0" fillId="0" borderId="72" xfId="0" applyNumberFormat="1" applyBorder="1" applyAlignment="1">
      <alignment horizontal="center" vertical="center"/>
    </xf>
    <xf numFmtId="49" fontId="0" fillId="0" borderId="2" xfId="0" applyNumberFormat="1" applyBorder="1" applyAlignment="1">
      <alignment horizontal="center" vertical="center"/>
    </xf>
    <xf numFmtId="0" fontId="0" fillId="0" borderId="35"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49" fontId="0" fillId="0" borderId="3" xfId="0" applyNumberFormat="1" applyBorder="1" applyAlignment="1" applyProtection="1">
      <alignment horizontal="left" vertical="center" wrapText="1"/>
      <protection locked="0"/>
    </xf>
    <xf numFmtId="38" fontId="40" fillId="0" borderId="1" xfId="43" applyFont="1" applyFill="1" applyBorder="1" applyAlignment="1" applyProtection="1">
      <alignment horizontal="center" vertical="center"/>
      <protection locked="0"/>
    </xf>
  </cellXfs>
  <cellStyles count="44">
    <cellStyle name="ハイパーリンク" xfId="4" builtinId="8"/>
    <cellStyle name="桁区切り" xfId="43" builtinId="6"/>
    <cellStyle name="通貨 2" xfId="3" xr:uid="{00000000-0005-0000-0000-000001000000}"/>
    <cellStyle name="標準" xfId="0" builtinId="0"/>
    <cellStyle name="標準 2" xfId="1" xr:uid="{00000000-0005-0000-0000-000003000000}"/>
    <cellStyle name="標準 2 4" xfId="9" xr:uid="{00000000-0005-0000-0000-000004000000}"/>
    <cellStyle name="標準 3" xfId="2" xr:uid="{00000000-0005-0000-0000-000005000000}"/>
    <cellStyle name="標準 3 10" xfId="21" xr:uid="{00000000-0005-0000-0000-000006000000}"/>
    <cellStyle name="標準 3 2" xfId="5" xr:uid="{00000000-0005-0000-0000-000007000000}"/>
    <cellStyle name="標準 3 2 2" xfId="18" xr:uid="{00000000-0005-0000-0000-000008000000}"/>
    <cellStyle name="標準 3 2 2 2" xfId="39" xr:uid="{00000000-0005-0000-0000-000009000000}"/>
    <cellStyle name="標準 3 2 2 3" xfId="27" xr:uid="{00000000-0005-0000-0000-00000A000000}"/>
    <cellStyle name="標準 3 2 3" xfId="14" xr:uid="{00000000-0005-0000-0000-00000B000000}"/>
    <cellStyle name="標準 3 2 3 2" xfId="35" xr:uid="{00000000-0005-0000-0000-00000C000000}"/>
    <cellStyle name="標準 3 2 4" xfId="11" xr:uid="{00000000-0005-0000-0000-00000D000000}"/>
    <cellStyle name="標準 3 2 4 2" xfId="32" xr:uid="{00000000-0005-0000-0000-00000E000000}"/>
    <cellStyle name="標準 3 2 5" xfId="23" xr:uid="{00000000-0005-0000-0000-00000F000000}"/>
    <cellStyle name="標準 3 3" xfId="6" xr:uid="{00000000-0005-0000-0000-000010000000}"/>
    <cellStyle name="標準 3 3 2" xfId="19" xr:uid="{00000000-0005-0000-0000-000011000000}"/>
    <cellStyle name="標準 3 3 2 2" xfId="40" xr:uid="{00000000-0005-0000-0000-000012000000}"/>
    <cellStyle name="標準 3 3 2 3" xfId="28" xr:uid="{00000000-0005-0000-0000-000013000000}"/>
    <cellStyle name="標準 3 3 3" xfId="13" xr:uid="{00000000-0005-0000-0000-000014000000}"/>
    <cellStyle name="標準 3 3 3 2" xfId="34" xr:uid="{00000000-0005-0000-0000-000015000000}"/>
    <cellStyle name="標準 3 3 4" xfId="10" xr:uid="{00000000-0005-0000-0000-000016000000}"/>
    <cellStyle name="標準 3 3 4 2" xfId="31" xr:uid="{00000000-0005-0000-0000-000017000000}"/>
    <cellStyle name="標準 3 3 5" xfId="22" xr:uid="{00000000-0005-0000-0000-000018000000}"/>
    <cellStyle name="標準 3 4" xfId="17" xr:uid="{00000000-0005-0000-0000-000019000000}"/>
    <cellStyle name="標準 3 4 2" xfId="38" xr:uid="{00000000-0005-0000-0000-00001A000000}"/>
    <cellStyle name="標準 3 4 3" xfId="26" xr:uid="{00000000-0005-0000-0000-00001B000000}"/>
    <cellStyle name="標準 3 5" xfId="16" xr:uid="{00000000-0005-0000-0000-00001C000000}"/>
    <cellStyle name="標準 3 5 2" xfId="37" xr:uid="{00000000-0005-0000-0000-00001D000000}"/>
    <cellStyle name="標準 3 5 3" xfId="25" xr:uid="{00000000-0005-0000-0000-00001E000000}"/>
    <cellStyle name="標準 3 6" xfId="15" xr:uid="{00000000-0005-0000-0000-00001F000000}"/>
    <cellStyle name="標準 3 6 2" xfId="36" xr:uid="{00000000-0005-0000-0000-000020000000}"/>
    <cellStyle name="標準 3 6 3" xfId="24" xr:uid="{00000000-0005-0000-0000-000021000000}"/>
    <cellStyle name="標準 3 7" xfId="20" xr:uid="{00000000-0005-0000-0000-000022000000}"/>
    <cellStyle name="標準 3 7 2" xfId="41" xr:uid="{00000000-0005-0000-0000-000023000000}"/>
    <cellStyle name="標準 3 7 3" xfId="29" xr:uid="{00000000-0005-0000-0000-000024000000}"/>
    <cellStyle name="標準 3 8" xfId="12" xr:uid="{00000000-0005-0000-0000-000025000000}"/>
    <cellStyle name="標準 3 8 2" xfId="33" xr:uid="{00000000-0005-0000-0000-000026000000}"/>
    <cellStyle name="標準 3 9" xfId="7" xr:uid="{00000000-0005-0000-0000-000027000000}"/>
    <cellStyle name="標準 3 9 2" xfId="30" xr:uid="{00000000-0005-0000-0000-000028000000}"/>
    <cellStyle name="標準 4" xfId="8" xr:uid="{00000000-0005-0000-0000-000029000000}"/>
    <cellStyle name="標準 5" xfId="42" xr:uid="{00000000-0005-0000-0000-00002A000000}"/>
  </cellStyles>
  <dxfs count="28">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solid">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
      <fill>
        <patternFill>
          <bgColor theme="0"/>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79"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Radio" checked="Checked" firstButton="1" fmlaLink="$A$67"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Radio" firstButton="1" fmlaLink="$A$107"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firstButton="1" fmlaLink="$A$95"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Radio" firstButton="1" fmlaLink="$A$176"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checked="Checked" firstButton="1" fmlaLink="$A$38"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lockText="1" noThreeD="1"/>
</file>

<file path=xl/ctrlProps/ctrlProp38.xml><?xml version="1.0" encoding="utf-8"?>
<formControlPr xmlns="http://schemas.microsoft.com/office/spreadsheetml/2009/9/main" objectType="Radio" lockText="1" noThreeD="1"/>
</file>

<file path=xl/ctrlProps/ctrlProp39.xml><?xml version="1.0" encoding="utf-8"?>
<formControlPr xmlns="http://schemas.microsoft.com/office/spreadsheetml/2009/9/main" objectType="CheckBox" fmlaLink="$A$111" lockText="1" noThreeD="1"/>
</file>

<file path=xl/ctrlProps/ctrlProp40.xml><?xml version="1.0" encoding="utf-8"?>
<formControlPr xmlns="http://schemas.microsoft.com/office/spreadsheetml/2009/9/main" objectType="CheckBox" fmlaLink="$A$186" lockText="1" noThreeD="1"/>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tmp"/><Relationship Id="rId4" Type="http://schemas.openxmlformats.org/officeDocument/2006/relationships/image" Target="../media/image5.tmp"/></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21</xdr:col>
          <xdr:colOff>0</xdr:colOff>
          <xdr:row>78</xdr:row>
          <xdr:rowOff>0</xdr:rowOff>
        </xdr:from>
        <xdr:to>
          <xdr:col>39</xdr:col>
          <xdr:colOff>0</xdr:colOff>
          <xdr:row>79</xdr:row>
          <xdr:rowOff>0</xdr:rowOff>
        </xdr:to>
        <xdr:grpSp>
          <xdr:nvGrpSpPr>
            <xdr:cNvPr id="2" name="サービス開始・適用希望日">
              <a:extLst>
                <a:ext uri="{FF2B5EF4-FFF2-40B4-BE49-F238E27FC236}">
                  <a16:creationId xmlns:a16="http://schemas.microsoft.com/office/drawing/2014/main" id="{00000000-0008-0000-0000-000002000000}"/>
                </a:ext>
              </a:extLst>
            </xdr:cNvPr>
            <xdr:cNvGrpSpPr/>
          </xdr:nvGrpSpPr>
          <xdr:grpSpPr>
            <a:xfrm>
              <a:off x="4375150" y="21793200"/>
              <a:ext cx="3721100" cy="342900"/>
              <a:chOff x="4600601" y="19421248"/>
              <a:chExt cx="3781420" cy="323853"/>
            </a:xfrm>
          </xdr:grpSpPr>
          <xdr:sp macro="" textlink="">
            <xdr:nvSpPr>
              <xdr:cNvPr id="75085" name="Option Button 333" hidden="1">
                <a:extLst>
                  <a:ext uri="{63B3BB69-23CF-44E3-9099-C40C66FF867C}">
                    <a14:compatExt spid="_x0000_s75085"/>
                  </a:ext>
                  <a:ext uri="{FF2B5EF4-FFF2-40B4-BE49-F238E27FC236}">
                    <a16:creationId xmlns:a16="http://schemas.microsoft.com/office/drawing/2014/main" id="{00000000-0008-0000-0000-00004D250100}"/>
                  </a:ext>
                </a:extLst>
              </xdr:cNvPr>
              <xdr:cNvSpPr/>
            </xdr:nvSpPr>
            <xdr:spPr bwMode="auto">
              <a:xfrm>
                <a:off x="5534025" y="19516725"/>
                <a:ext cx="533400" cy="1333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最短</a:t>
                </a:r>
              </a:p>
            </xdr:txBody>
          </xdr:sp>
          <xdr:sp macro="" textlink="">
            <xdr:nvSpPr>
              <xdr:cNvPr id="75086" name="Option Button 334" hidden="1">
                <a:extLst>
                  <a:ext uri="{63B3BB69-23CF-44E3-9099-C40C66FF867C}">
                    <a14:compatExt spid="_x0000_s75086"/>
                  </a:ext>
                  <a:ext uri="{FF2B5EF4-FFF2-40B4-BE49-F238E27FC236}">
                    <a16:creationId xmlns:a16="http://schemas.microsoft.com/office/drawing/2014/main" id="{00000000-0008-0000-0000-00004E250100}"/>
                  </a:ext>
                </a:extLst>
              </xdr:cNvPr>
              <xdr:cNvSpPr/>
            </xdr:nvSpPr>
            <xdr:spPr bwMode="auto">
              <a:xfrm>
                <a:off x="6905625" y="19507200"/>
                <a:ext cx="752475" cy="1428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指定</a:t>
                </a:r>
              </a:p>
            </xdr:txBody>
          </xdr:sp>
          <xdr:sp macro="" textlink="">
            <xdr:nvSpPr>
              <xdr:cNvPr id="75092" name="Group Box 340" hidden="1">
                <a:extLst>
                  <a:ext uri="{63B3BB69-23CF-44E3-9099-C40C66FF867C}">
                    <a14:compatExt spid="_x0000_s75092"/>
                  </a:ext>
                  <a:ext uri="{FF2B5EF4-FFF2-40B4-BE49-F238E27FC236}">
                    <a16:creationId xmlns:a16="http://schemas.microsoft.com/office/drawing/2014/main" id="{00000000-0008-0000-0000-000054250100}"/>
                  </a:ext>
                </a:extLst>
              </xdr:cNvPr>
              <xdr:cNvSpPr/>
            </xdr:nvSpPr>
            <xdr:spPr bwMode="auto">
              <a:xfrm>
                <a:off x="4600601" y="19421248"/>
                <a:ext cx="3781420" cy="323853"/>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33</xdr:col>
          <xdr:colOff>85725</xdr:colOff>
          <xdr:row>167</xdr:row>
          <xdr:rowOff>19050</xdr:rowOff>
        </xdr:from>
        <xdr:to>
          <xdr:col>34</xdr:col>
          <xdr:colOff>161925</xdr:colOff>
          <xdr:row>170</xdr:row>
          <xdr:rowOff>247650</xdr:rowOff>
        </xdr:to>
        <xdr:grpSp>
          <xdr:nvGrpSpPr>
            <xdr:cNvPr id="74" name="レンタルコネクタの通信許可">
              <a:extLst>
                <a:ext uri="{FF2B5EF4-FFF2-40B4-BE49-F238E27FC236}">
                  <a16:creationId xmlns:a16="http://schemas.microsoft.com/office/drawing/2014/main" id="{00000000-0008-0000-0000-00004A000000}"/>
                </a:ext>
              </a:extLst>
            </xdr:cNvPr>
            <xdr:cNvGrpSpPr/>
          </xdr:nvGrpSpPr>
          <xdr:grpSpPr>
            <a:xfrm>
              <a:off x="6975475" y="43821350"/>
              <a:ext cx="285750" cy="990600"/>
              <a:chOff x="7200900" y="37490056"/>
              <a:chExt cx="285750" cy="1000749"/>
            </a:xfrm>
          </xdr:grpSpPr>
          <xdr:sp macro="" textlink="">
            <xdr:nvSpPr>
              <xdr:cNvPr id="75119" name="Check Box 367" hidden="1">
                <a:extLst>
                  <a:ext uri="{63B3BB69-23CF-44E3-9099-C40C66FF867C}">
                    <a14:compatExt spid="_x0000_s75119"/>
                  </a:ext>
                  <a:ext uri="{FF2B5EF4-FFF2-40B4-BE49-F238E27FC236}">
                    <a16:creationId xmlns:a16="http://schemas.microsoft.com/office/drawing/2014/main" id="{00000000-0008-0000-0000-00006F250100}"/>
                  </a:ext>
                </a:extLst>
              </xdr:cNvPr>
              <xdr:cNvSpPr/>
            </xdr:nvSpPr>
            <xdr:spPr bwMode="auto">
              <a:xfrm>
                <a:off x="7200900" y="37490056"/>
                <a:ext cx="285750" cy="22859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20" name="Check Box 368" hidden="1">
                <a:extLst>
                  <a:ext uri="{63B3BB69-23CF-44E3-9099-C40C66FF867C}">
                    <a14:compatExt spid="_x0000_s75120"/>
                  </a:ext>
                  <a:ext uri="{FF2B5EF4-FFF2-40B4-BE49-F238E27FC236}">
                    <a16:creationId xmlns:a16="http://schemas.microsoft.com/office/drawing/2014/main" id="{00000000-0008-0000-0000-000070250100}"/>
                  </a:ext>
                </a:extLst>
              </xdr:cNvPr>
              <xdr:cNvSpPr/>
            </xdr:nvSpPr>
            <xdr:spPr bwMode="auto">
              <a:xfrm>
                <a:off x="7200900" y="37747575"/>
                <a:ext cx="28575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21" name="Check Box 369" hidden="1">
                <a:extLst>
                  <a:ext uri="{63B3BB69-23CF-44E3-9099-C40C66FF867C}">
                    <a14:compatExt spid="_x0000_s75121"/>
                  </a:ext>
                  <a:ext uri="{FF2B5EF4-FFF2-40B4-BE49-F238E27FC236}">
                    <a16:creationId xmlns:a16="http://schemas.microsoft.com/office/drawing/2014/main" id="{00000000-0008-0000-0000-000071250100}"/>
                  </a:ext>
                </a:extLst>
              </xdr:cNvPr>
              <xdr:cNvSpPr/>
            </xdr:nvSpPr>
            <xdr:spPr bwMode="auto">
              <a:xfrm>
                <a:off x="7200900" y="38004751"/>
                <a:ext cx="28575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22" name="Check Box 370" hidden="1">
                <a:extLst>
                  <a:ext uri="{63B3BB69-23CF-44E3-9099-C40C66FF867C}">
                    <a14:compatExt spid="_x0000_s75122"/>
                  </a:ext>
                  <a:ext uri="{FF2B5EF4-FFF2-40B4-BE49-F238E27FC236}">
                    <a16:creationId xmlns:a16="http://schemas.microsoft.com/office/drawing/2014/main" id="{00000000-0008-0000-0000-000072250100}"/>
                  </a:ext>
                </a:extLst>
              </xdr:cNvPr>
              <xdr:cNvSpPr/>
            </xdr:nvSpPr>
            <xdr:spPr bwMode="auto">
              <a:xfrm>
                <a:off x="7200900" y="38262204"/>
                <a:ext cx="285750" cy="22860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88900</xdr:colOff>
          <xdr:row>172</xdr:row>
          <xdr:rowOff>0</xdr:rowOff>
        </xdr:from>
        <xdr:to>
          <xdr:col>34</xdr:col>
          <xdr:colOff>165100</xdr:colOff>
          <xdr:row>172</xdr:row>
          <xdr:rowOff>228600</xdr:rowOff>
        </xdr:to>
        <xdr:sp macro="" textlink="">
          <xdr:nvSpPr>
            <xdr:cNvPr id="75155" name="Check Box 403" hidden="1">
              <a:extLst>
                <a:ext uri="{63B3BB69-23CF-44E3-9099-C40C66FF867C}">
                  <a14:compatExt spid="_x0000_s75155"/>
                </a:ext>
                <a:ext uri="{FF2B5EF4-FFF2-40B4-BE49-F238E27FC236}">
                  <a16:creationId xmlns:a16="http://schemas.microsoft.com/office/drawing/2014/main" id="{00000000-0008-0000-0000-000093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xdr:colOff>
          <xdr:row>69</xdr:row>
          <xdr:rowOff>57150</xdr:rowOff>
        </xdr:from>
        <xdr:to>
          <xdr:col>28</xdr:col>
          <xdr:colOff>200025</xdr:colOff>
          <xdr:row>72</xdr:row>
          <xdr:rowOff>0</xdr:rowOff>
        </xdr:to>
        <xdr:grpSp>
          <xdr:nvGrpSpPr>
            <xdr:cNvPr id="85" name="解約理由">
              <a:extLst>
                <a:ext uri="{FF2B5EF4-FFF2-40B4-BE49-F238E27FC236}">
                  <a16:creationId xmlns:a16="http://schemas.microsoft.com/office/drawing/2014/main" id="{00000000-0008-0000-0000-000055000000}"/>
                </a:ext>
              </a:extLst>
            </xdr:cNvPr>
            <xdr:cNvGrpSpPr/>
          </xdr:nvGrpSpPr>
          <xdr:grpSpPr>
            <a:xfrm>
              <a:off x="860425" y="18662650"/>
              <a:ext cx="5181600" cy="819150"/>
              <a:chOff x="1085850" y="16830675"/>
              <a:chExt cx="5181600" cy="800276"/>
            </a:xfrm>
          </xdr:grpSpPr>
          <xdr:sp macro="" textlink="">
            <xdr:nvSpPr>
              <xdr:cNvPr id="75172" name="Check Box 254" hidden="1">
                <a:extLst>
                  <a:ext uri="{63B3BB69-23CF-44E3-9099-C40C66FF867C}">
                    <a14:compatExt spid="_x0000_s75172"/>
                  </a:ext>
                  <a:ext uri="{FF2B5EF4-FFF2-40B4-BE49-F238E27FC236}">
                    <a16:creationId xmlns:a16="http://schemas.microsoft.com/office/drawing/2014/main" id="{00000000-0008-0000-0000-0000A4250100}"/>
                  </a:ext>
                </a:extLst>
              </xdr:cNvPr>
              <xdr:cNvSpPr/>
            </xdr:nvSpPr>
            <xdr:spPr bwMode="auto">
              <a:xfrm>
                <a:off x="1085850" y="16830675"/>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3" name="Check Box 255" hidden="1">
                <a:extLst>
                  <a:ext uri="{63B3BB69-23CF-44E3-9099-C40C66FF867C}">
                    <a14:compatExt spid="_x0000_s75173"/>
                  </a:ext>
                  <a:ext uri="{FF2B5EF4-FFF2-40B4-BE49-F238E27FC236}">
                    <a16:creationId xmlns:a16="http://schemas.microsoft.com/office/drawing/2014/main" id="{00000000-0008-0000-0000-0000A5250100}"/>
                  </a:ext>
                </a:extLst>
              </xdr:cNvPr>
              <xdr:cNvSpPr/>
            </xdr:nvSpPr>
            <xdr:spPr bwMode="auto">
              <a:xfrm>
                <a:off x="1085850" y="17125950"/>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4" name="Check Box 256" hidden="1">
                <a:extLst>
                  <a:ext uri="{63B3BB69-23CF-44E3-9099-C40C66FF867C}">
                    <a14:compatExt spid="_x0000_s75174"/>
                  </a:ext>
                  <a:ext uri="{FF2B5EF4-FFF2-40B4-BE49-F238E27FC236}">
                    <a16:creationId xmlns:a16="http://schemas.microsoft.com/office/drawing/2014/main" id="{00000000-0008-0000-0000-0000A6250100}"/>
                  </a:ext>
                </a:extLst>
              </xdr:cNvPr>
              <xdr:cNvSpPr/>
            </xdr:nvSpPr>
            <xdr:spPr bwMode="auto">
              <a:xfrm>
                <a:off x="1085850" y="17421406"/>
                <a:ext cx="304800" cy="20954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5" name="Check Box 257" hidden="1">
                <a:extLst>
                  <a:ext uri="{63B3BB69-23CF-44E3-9099-C40C66FF867C}">
                    <a14:compatExt spid="_x0000_s75175"/>
                  </a:ext>
                  <a:ext uri="{FF2B5EF4-FFF2-40B4-BE49-F238E27FC236}">
                    <a16:creationId xmlns:a16="http://schemas.microsoft.com/office/drawing/2014/main" id="{00000000-0008-0000-0000-0000A7250100}"/>
                  </a:ext>
                </a:extLst>
              </xdr:cNvPr>
              <xdr:cNvSpPr/>
            </xdr:nvSpPr>
            <xdr:spPr bwMode="auto">
              <a:xfrm>
                <a:off x="3600450" y="16830675"/>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6" name="Check Box 258" hidden="1">
                <a:extLst>
                  <a:ext uri="{63B3BB69-23CF-44E3-9099-C40C66FF867C}">
                    <a14:compatExt spid="_x0000_s75176"/>
                  </a:ext>
                  <a:ext uri="{FF2B5EF4-FFF2-40B4-BE49-F238E27FC236}">
                    <a16:creationId xmlns:a16="http://schemas.microsoft.com/office/drawing/2014/main" id="{00000000-0008-0000-0000-0000A8250100}"/>
                  </a:ext>
                </a:extLst>
              </xdr:cNvPr>
              <xdr:cNvSpPr/>
            </xdr:nvSpPr>
            <xdr:spPr bwMode="auto">
              <a:xfrm>
                <a:off x="3600450" y="17125950"/>
                <a:ext cx="304800"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7" name="Check Box 259" hidden="1">
                <a:extLst>
                  <a:ext uri="{63B3BB69-23CF-44E3-9099-C40C66FF867C}">
                    <a14:compatExt spid="_x0000_s75177"/>
                  </a:ext>
                  <a:ext uri="{FF2B5EF4-FFF2-40B4-BE49-F238E27FC236}">
                    <a16:creationId xmlns:a16="http://schemas.microsoft.com/office/drawing/2014/main" id="{00000000-0008-0000-0000-0000A9250100}"/>
                  </a:ext>
                </a:extLst>
              </xdr:cNvPr>
              <xdr:cNvSpPr/>
            </xdr:nvSpPr>
            <xdr:spPr bwMode="auto">
              <a:xfrm>
                <a:off x="5962649" y="16830675"/>
                <a:ext cx="304801" cy="2095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1905</xdr:colOff>
          <xdr:row>66</xdr:row>
          <xdr:rowOff>1443</xdr:rowOff>
        </xdr:from>
        <xdr:to>
          <xdr:col>39</xdr:col>
          <xdr:colOff>0</xdr:colOff>
          <xdr:row>67</xdr:row>
          <xdr:rowOff>0</xdr:rowOff>
        </xdr:to>
        <xdr:grpSp>
          <xdr:nvGrpSpPr>
            <xdr:cNvPr id="92" name="申込種別">
              <a:extLst>
                <a:ext uri="{FF2B5EF4-FFF2-40B4-BE49-F238E27FC236}">
                  <a16:creationId xmlns:a16="http://schemas.microsoft.com/office/drawing/2014/main" id="{00000000-0008-0000-0000-00005C000000}"/>
                </a:ext>
              </a:extLst>
            </xdr:cNvPr>
            <xdr:cNvGrpSpPr/>
          </xdr:nvGrpSpPr>
          <xdr:grpSpPr>
            <a:xfrm>
              <a:off x="757555" y="17571893"/>
              <a:ext cx="7338695" cy="246207"/>
              <a:chOff x="981078" y="15755305"/>
              <a:chExt cx="7400925" cy="228601"/>
            </a:xfrm>
          </xdr:grpSpPr>
          <xdr:sp macro="" textlink="">
            <xdr:nvSpPr>
              <xdr:cNvPr id="75178" name="Option Button 224" hidden="1">
                <a:extLst>
                  <a:ext uri="{63B3BB69-23CF-44E3-9099-C40C66FF867C}">
                    <a14:compatExt spid="_x0000_s75178"/>
                  </a:ext>
                  <a:ext uri="{FF2B5EF4-FFF2-40B4-BE49-F238E27FC236}">
                    <a16:creationId xmlns:a16="http://schemas.microsoft.com/office/drawing/2014/main" id="{00000000-0008-0000-0000-0000AA250100}"/>
                  </a:ext>
                </a:extLst>
              </xdr:cNvPr>
              <xdr:cNvSpPr/>
            </xdr:nvSpPr>
            <xdr:spPr bwMode="auto">
              <a:xfrm>
                <a:off x="1066800" y="15793524"/>
                <a:ext cx="257175"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79" name="Option Button 225" hidden="1">
                <a:extLst>
                  <a:ext uri="{63B3BB69-23CF-44E3-9099-C40C66FF867C}">
                    <a14:compatExt spid="_x0000_s75179"/>
                  </a:ext>
                  <a:ext uri="{FF2B5EF4-FFF2-40B4-BE49-F238E27FC236}">
                    <a16:creationId xmlns:a16="http://schemas.microsoft.com/office/drawing/2014/main" id="{00000000-0008-0000-0000-0000AB250100}"/>
                  </a:ext>
                </a:extLst>
              </xdr:cNvPr>
              <xdr:cNvSpPr/>
            </xdr:nvSpPr>
            <xdr:spPr bwMode="auto">
              <a:xfrm>
                <a:off x="2104719" y="15819663"/>
                <a:ext cx="257175" cy="12025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0" name="Option Button 226" hidden="1">
                <a:extLst>
                  <a:ext uri="{63B3BB69-23CF-44E3-9099-C40C66FF867C}">
                    <a14:compatExt spid="_x0000_s75180"/>
                  </a:ext>
                  <a:ext uri="{FF2B5EF4-FFF2-40B4-BE49-F238E27FC236}">
                    <a16:creationId xmlns:a16="http://schemas.microsoft.com/office/drawing/2014/main" id="{00000000-0008-0000-0000-0000AC250100}"/>
                  </a:ext>
                </a:extLst>
              </xdr:cNvPr>
              <xdr:cNvSpPr/>
            </xdr:nvSpPr>
            <xdr:spPr bwMode="auto">
              <a:xfrm>
                <a:off x="4584134" y="15799773"/>
                <a:ext cx="257301" cy="1513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1" name="Option Button 227" hidden="1">
                <a:extLst>
                  <a:ext uri="{63B3BB69-23CF-44E3-9099-C40C66FF867C}">
                    <a14:compatExt spid="_x0000_s75181"/>
                  </a:ext>
                  <a:ext uri="{FF2B5EF4-FFF2-40B4-BE49-F238E27FC236}">
                    <a16:creationId xmlns:a16="http://schemas.microsoft.com/office/drawing/2014/main" id="{00000000-0008-0000-0000-0000AD250100}"/>
                  </a:ext>
                </a:extLst>
              </xdr:cNvPr>
              <xdr:cNvSpPr/>
            </xdr:nvSpPr>
            <xdr:spPr bwMode="auto">
              <a:xfrm>
                <a:off x="6169657" y="15797482"/>
                <a:ext cx="266700" cy="14864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2" name="Option Button 228" hidden="1">
                <a:extLst>
                  <a:ext uri="{63B3BB69-23CF-44E3-9099-C40C66FF867C}">
                    <a14:compatExt spid="_x0000_s75182"/>
                  </a:ext>
                  <a:ext uri="{FF2B5EF4-FFF2-40B4-BE49-F238E27FC236}">
                    <a16:creationId xmlns:a16="http://schemas.microsoft.com/office/drawing/2014/main" id="{00000000-0008-0000-0000-0000AE250100}"/>
                  </a:ext>
                </a:extLst>
              </xdr:cNvPr>
              <xdr:cNvSpPr/>
            </xdr:nvSpPr>
            <xdr:spPr bwMode="auto">
              <a:xfrm>
                <a:off x="7169855" y="15800509"/>
                <a:ext cx="257049" cy="14771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183" name="Group Box 229" hidden="1">
                <a:extLst>
                  <a:ext uri="{63B3BB69-23CF-44E3-9099-C40C66FF867C}">
                    <a14:compatExt spid="_x0000_s75183"/>
                  </a:ext>
                  <a:ext uri="{FF2B5EF4-FFF2-40B4-BE49-F238E27FC236}">
                    <a16:creationId xmlns:a16="http://schemas.microsoft.com/office/drawing/2014/main" id="{00000000-0008-0000-0000-0000AF250100}"/>
                  </a:ext>
                </a:extLst>
              </xdr:cNvPr>
              <xdr:cNvSpPr/>
            </xdr:nvSpPr>
            <xdr:spPr bwMode="auto">
              <a:xfrm>
                <a:off x="981078" y="15755305"/>
                <a:ext cx="7400925" cy="228601"/>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146050</xdr:colOff>
          <xdr:row>54</xdr:row>
          <xdr:rowOff>38100</xdr:rowOff>
        </xdr:from>
        <xdr:to>
          <xdr:col>5</xdr:col>
          <xdr:colOff>146050</xdr:colOff>
          <xdr:row>54</xdr:row>
          <xdr:rowOff>190500</xdr:rowOff>
        </xdr:to>
        <xdr:sp macro="" textlink="">
          <xdr:nvSpPr>
            <xdr:cNvPr id="75187" name="更新見積希望" hidden="1">
              <a:extLst>
                <a:ext uri="{63B3BB69-23CF-44E3-9099-C40C66FF867C}">
                  <a14:compatExt spid="_x0000_s75187"/>
                </a:ext>
                <a:ext uri="{FF2B5EF4-FFF2-40B4-BE49-F238E27FC236}">
                  <a16:creationId xmlns:a16="http://schemas.microsoft.com/office/drawing/2014/main" id="{00000000-0008-0000-0000-0000B3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37</xdr:row>
          <xdr:rowOff>0</xdr:rowOff>
        </xdr:from>
        <xdr:to>
          <xdr:col>38</xdr:col>
          <xdr:colOff>107950</xdr:colOff>
          <xdr:row>37</xdr:row>
          <xdr:rowOff>374650</xdr:rowOff>
        </xdr:to>
        <xdr:sp macro="" textlink="">
          <xdr:nvSpPr>
            <xdr:cNvPr id="75196" name="Group Box 444" hidden="1">
              <a:extLst>
                <a:ext uri="{63B3BB69-23CF-44E3-9099-C40C66FF867C}">
                  <a14:compatExt spid="_x0000_s75196"/>
                </a:ext>
                <a:ext uri="{FF2B5EF4-FFF2-40B4-BE49-F238E27FC236}">
                  <a16:creationId xmlns:a16="http://schemas.microsoft.com/office/drawing/2014/main" id="{00000000-0008-0000-0000-0000B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15240</xdr:colOff>
          <xdr:row>174</xdr:row>
          <xdr:rowOff>59055</xdr:rowOff>
        </xdr:from>
        <xdr:to>
          <xdr:col>31</xdr:col>
          <xdr:colOff>173355</xdr:colOff>
          <xdr:row>177</xdr:row>
          <xdr:rowOff>0</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561340" y="45620305"/>
              <a:ext cx="6082665" cy="696595"/>
              <a:chOff x="1051560" y="44934957"/>
              <a:chExt cx="6195059" cy="670562"/>
            </a:xfrm>
          </xdr:grpSpPr>
          <xdr:sp macro="" textlink="">
            <xdr:nvSpPr>
              <xdr:cNvPr id="75239" name="Option Button 487" hidden="1">
                <a:extLst>
                  <a:ext uri="{63B3BB69-23CF-44E3-9099-C40C66FF867C}">
                    <a14:compatExt spid="_x0000_s75239"/>
                  </a:ext>
                  <a:ext uri="{FF2B5EF4-FFF2-40B4-BE49-F238E27FC236}">
                    <a16:creationId xmlns:a16="http://schemas.microsoft.com/office/drawing/2014/main" id="{00000000-0008-0000-0000-0000E7250100}"/>
                  </a:ext>
                </a:extLst>
              </xdr:cNvPr>
              <xdr:cNvSpPr/>
            </xdr:nvSpPr>
            <xdr:spPr bwMode="auto">
              <a:xfrm>
                <a:off x="1379221" y="45125640"/>
                <a:ext cx="228307"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240" name="Option Button 488" hidden="1">
                <a:extLst>
                  <a:ext uri="{63B3BB69-23CF-44E3-9099-C40C66FF867C}">
                    <a14:compatExt spid="_x0000_s75240"/>
                  </a:ext>
                  <a:ext uri="{FF2B5EF4-FFF2-40B4-BE49-F238E27FC236}">
                    <a16:creationId xmlns:a16="http://schemas.microsoft.com/office/drawing/2014/main" id="{00000000-0008-0000-0000-0000E8250100}"/>
                  </a:ext>
                </a:extLst>
              </xdr:cNvPr>
              <xdr:cNvSpPr/>
            </xdr:nvSpPr>
            <xdr:spPr bwMode="auto">
              <a:xfrm>
                <a:off x="3819549" y="45130991"/>
                <a:ext cx="245136" cy="23358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241" name="Group Box 489" hidden="1">
                <a:extLst>
                  <a:ext uri="{63B3BB69-23CF-44E3-9099-C40C66FF867C}">
                    <a14:compatExt spid="_x0000_s75241"/>
                  </a:ext>
                  <a:ext uri="{FF2B5EF4-FFF2-40B4-BE49-F238E27FC236}">
                    <a16:creationId xmlns:a16="http://schemas.microsoft.com/office/drawing/2014/main" id="{00000000-0008-0000-0000-0000E9250100}"/>
                  </a:ext>
                </a:extLst>
              </xdr:cNvPr>
              <xdr:cNvSpPr/>
            </xdr:nvSpPr>
            <xdr:spPr bwMode="auto">
              <a:xfrm>
                <a:off x="1051560" y="44934957"/>
                <a:ext cx="6195059" cy="670562"/>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489</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80</xdr:row>
          <xdr:rowOff>127000</xdr:rowOff>
        </xdr:from>
        <xdr:to>
          <xdr:col>34</xdr:col>
          <xdr:colOff>171450</xdr:colOff>
          <xdr:row>82</xdr:row>
          <xdr:rowOff>184150</xdr:rowOff>
        </xdr:to>
        <xdr:sp macro="" textlink="">
          <xdr:nvSpPr>
            <xdr:cNvPr id="75242" name="Group Box 490" hidden="1">
              <a:extLst>
                <a:ext uri="{63B3BB69-23CF-44E3-9099-C40C66FF867C}">
                  <a14:compatExt spid="_x0000_s75242"/>
                </a:ext>
                <a:ext uri="{FF2B5EF4-FFF2-40B4-BE49-F238E27FC236}">
                  <a16:creationId xmlns:a16="http://schemas.microsoft.com/office/drawing/2014/main" id="{00000000-0008-0000-0000-0000EA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462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37</xdr:row>
          <xdr:rowOff>0</xdr:rowOff>
        </xdr:from>
        <xdr:to>
          <xdr:col>38</xdr:col>
          <xdr:colOff>107950</xdr:colOff>
          <xdr:row>37</xdr:row>
          <xdr:rowOff>374650</xdr:rowOff>
        </xdr:to>
        <xdr:sp macro="" textlink="">
          <xdr:nvSpPr>
            <xdr:cNvPr id="75261" name="Group Box 509" hidden="1">
              <a:extLst>
                <a:ext uri="{63B3BB69-23CF-44E3-9099-C40C66FF867C}">
                  <a14:compatExt spid="_x0000_s75261"/>
                </a:ext>
                <a:ext uri="{FF2B5EF4-FFF2-40B4-BE49-F238E27FC236}">
                  <a16:creationId xmlns:a16="http://schemas.microsoft.com/office/drawing/2014/main" id="{00000000-0008-0000-0000-0000FD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69850</xdr:colOff>
          <xdr:row>175</xdr:row>
          <xdr:rowOff>0</xdr:rowOff>
        </xdr:from>
        <xdr:to>
          <xdr:col>29</xdr:col>
          <xdr:colOff>95250</xdr:colOff>
          <xdr:row>176</xdr:row>
          <xdr:rowOff>19050</xdr:rowOff>
        </xdr:to>
        <xdr:sp macro="" textlink="">
          <xdr:nvSpPr>
            <xdr:cNvPr id="75282" name="Option Button 530" hidden="1">
              <a:extLst>
                <a:ext uri="{63B3BB69-23CF-44E3-9099-C40C66FF867C}">
                  <a14:compatExt spid="_x0000_s75282"/>
                </a:ext>
                <a:ext uri="{FF2B5EF4-FFF2-40B4-BE49-F238E27FC236}">
                  <a16:creationId xmlns:a16="http://schemas.microsoft.com/office/drawing/2014/main" id="{00000000-0008-0000-0000-00001226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37</xdr:row>
          <xdr:rowOff>76200</xdr:rowOff>
        </xdr:from>
        <xdr:to>
          <xdr:col>14</xdr:col>
          <xdr:colOff>76200</xdr:colOff>
          <xdr:row>37</xdr:row>
          <xdr:rowOff>323850</xdr:rowOff>
        </xdr:to>
        <xdr:sp macro="" textlink="">
          <xdr:nvSpPr>
            <xdr:cNvPr id="75285" name="Option Button 533" hidden="1">
              <a:extLst>
                <a:ext uri="{63B3BB69-23CF-44E3-9099-C40C66FF867C}">
                  <a14:compatExt spid="_x0000_s75285"/>
                </a:ext>
                <a:ext uri="{FF2B5EF4-FFF2-40B4-BE49-F238E27FC236}">
                  <a16:creationId xmlns:a16="http://schemas.microsoft.com/office/drawing/2014/main" id="{00000000-0008-0000-0000-00001526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ご契約者(エンドユーザー)様と同じ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133350</xdr:colOff>
          <xdr:row>37</xdr:row>
          <xdr:rowOff>69850</xdr:rowOff>
        </xdr:from>
        <xdr:to>
          <xdr:col>29</xdr:col>
          <xdr:colOff>76200</xdr:colOff>
          <xdr:row>37</xdr:row>
          <xdr:rowOff>304800</xdr:rowOff>
        </xdr:to>
        <xdr:sp macro="" textlink="">
          <xdr:nvSpPr>
            <xdr:cNvPr id="75286" name="Option Button 534" hidden="1">
              <a:extLst>
                <a:ext uri="{63B3BB69-23CF-44E3-9099-C40C66FF867C}">
                  <a14:compatExt spid="_x0000_s75286"/>
                </a:ext>
                <a:ext uri="{FF2B5EF4-FFF2-40B4-BE49-F238E27FC236}">
                  <a16:creationId xmlns:a16="http://schemas.microsoft.com/office/drawing/2014/main" id="{00000000-0008-0000-0000-00001626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個別に指定する</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149239</xdr:colOff>
          <xdr:row>93</xdr:row>
          <xdr:rowOff>35008</xdr:rowOff>
        </xdr:from>
        <xdr:to>
          <xdr:col>40</xdr:col>
          <xdr:colOff>11430</xdr:colOff>
          <xdr:row>94</xdr:row>
          <xdr:rowOff>276307</xdr:rowOff>
        </xdr:to>
        <xdr:grpSp>
          <xdr:nvGrpSpPr>
            <xdr:cNvPr id="3" name="グループ化 2">
              <a:extLst>
                <a:ext uri="{FF2B5EF4-FFF2-40B4-BE49-F238E27FC236}">
                  <a16:creationId xmlns:a16="http://schemas.microsoft.com/office/drawing/2014/main" id="{00000000-0008-0000-0000-000003000000}"/>
                </a:ext>
              </a:extLst>
            </xdr:cNvPr>
            <xdr:cNvGrpSpPr/>
          </xdr:nvGrpSpPr>
          <xdr:grpSpPr>
            <a:xfrm>
              <a:off x="904889" y="26292258"/>
              <a:ext cx="7412341" cy="495299"/>
              <a:chOff x="901079" y="25069248"/>
              <a:chExt cx="7412341" cy="495299"/>
            </a:xfrm>
          </xdr:grpSpPr>
          <xdr:grpSp>
            <xdr:nvGrpSpPr>
              <xdr:cNvPr id="58" name="サービス開始・適用希望日">
                <a:extLst>
                  <a:ext uri="{FF2B5EF4-FFF2-40B4-BE49-F238E27FC236}">
                    <a16:creationId xmlns:a16="http://schemas.microsoft.com/office/drawing/2014/main" id="{00000000-0008-0000-0000-00003A000000}"/>
                  </a:ext>
                </a:extLst>
              </xdr:cNvPr>
              <xdr:cNvGrpSpPr/>
            </xdr:nvGrpSpPr>
            <xdr:grpSpPr>
              <a:xfrm>
                <a:off x="901079" y="25069248"/>
                <a:ext cx="7412341" cy="495299"/>
                <a:chOff x="4600573" y="19421357"/>
                <a:chExt cx="3781423" cy="323850"/>
              </a:xfrm>
            </xdr:grpSpPr>
            <xdr:sp macro="" textlink="">
              <xdr:nvSpPr>
                <xdr:cNvPr id="75230" name="Option Button 478" hidden="1">
                  <a:extLst>
                    <a:ext uri="{63B3BB69-23CF-44E3-9099-C40C66FF867C}">
                      <a14:compatExt spid="_x0000_s75230"/>
                    </a:ext>
                    <a:ext uri="{FF2B5EF4-FFF2-40B4-BE49-F238E27FC236}">
                      <a16:creationId xmlns:a16="http://schemas.microsoft.com/office/drawing/2014/main" id="{00000000-0008-0000-0000-0000DE250100}"/>
                    </a:ext>
                  </a:extLst>
                </xdr:cNvPr>
                <xdr:cNvSpPr/>
              </xdr:nvSpPr>
              <xdr:spPr bwMode="auto">
                <a:xfrm>
                  <a:off x="4610985" y="19513069"/>
                  <a:ext cx="795980" cy="15760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Office365</a:t>
                  </a:r>
                </a:p>
              </xdr:txBody>
            </xdr:sp>
            <xdr:sp macro="" textlink="">
              <xdr:nvSpPr>
                <xdr:cNvPr id="75231" name="Option Button 479" hidden="1">
                  <a:extLst>
                    <a:ext uri="{63B3BB69-23CF-44E3-9099-C40C66FF867C}">
                      <a14:compatExt spid="_x0000_s75231"/>
                    </a:ext>
                    <a:ext uri="{FF2B5EF4-FFF2-40B4-BE49-F238E27FC236}">
                      <a16:creationId xmlns:a16="http://schemas.microsoft.com/office/drawing/2014/main" id="{00000000-0008-0000-0000-0000DF250100}"/>
                    </a:ext>
                  </a:extLst>
                </xdr:cNvPr>
                <xdr:cNvSpPr/>
              </xdr:nvSpPr>
              <xdr:spPr bwMode="auto">
                <a:xfrm>
                  <a:off x="5899187" y="19517373"/>
                  <a:ext cx="755200" cy="1401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Exchange</a:t>
                  </a:r>
                </a:p>
              </xdr:txBody>
            </xdr:sp>
            <xdr:sp macro="" textlink="">
              <xdr:nvSpPr>
                <xdr:cNvPr id="75232" name="Group Box 480" hidden="1">
                  <a:extLst>
                    <a:ext uri="{63B3BB69-23CF-44E3-9099-C40C66FF867C}">
                      <a14:compatExt spid="_x0000_s75232"/>
                    </a:ext>
                    <a:ext uri="{FF2B5EF4-FFF2-40B4-BE49-F238E27FC236}">
                      <a16:creationId xmlns:a16="http://schemas.microsoft.com/office/drawing/2014/main" id="{00000000-0008-0000-0000-0000E0250100}"/>
                    </a:ext>
                  </a:extLst>
                </xdr:cNvPr>
                <xdr:cNvSpPr/>
              </xdr:nvSpPr>
              <xdr:spPr bwMode="auto">
                <a:xfrm>
                  <a:off x="4600573" y="19421357"/>
                  <a:ext cx="3781423" cy="323850"/>
                </a:xfrm>
                <a:prstGeom prst="rect">
                  <a:avLst/>
                </a:prstGeom>
                <a:noFill/>
                <a:ln w="9525">
                  <a:miter lim="800000"/>
                  <a:headEnd/>
                  <a:tailEnd/>
                </a:ln>
                <a:extLst>
                  <a:ext uri="{909E8E84-426E-40DD-AFC4-6F175D3DCCD1}">
                    <a14:hiddenFill>
                      <a:noFill/>
                    </a14:hiddenFill>
                  </a:ext>
                </a:extLst>
              </xdr:spPr>
            </xdr:sp>
          </xdr:grpSp>
          <xdr:sp macro="" textlink="">
            <xdr:nvSpPr>
              <xdr:cNvPr id="75289" name="Option Button 537" hidden="1">
                <a:extLst>
                  <a:ext uri="{63B3BB69-23CF-44E3-9099-C40C66FF867C}">
                    <a14:compatExt spid="_x0000_s75289"/>
                  </a:ext>
                  <a:ext uri="{FF2B5EF4-FFF2-40B4-BE49-F238E27FC236}">
                    <a16:creationId xmlns:a16="http://schemas.microsoft.com/office/drawing/2014/main" id="{00000000-0008-0000-0000-000019260100}"/>
                  </a:ext>
                </a:extLst>
              </xdr:cNvPr>
              <xdr:cNvSpPr/>
            </xdr:nvSpPr>
            <xdr:spPr bwMode="auto">
              <a:xfrm>
                <a:off x="6143625" y="25222200"/>
                <a:ext cx="14763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トライアル時と同様</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73057</xdr:colOff>
          <xdr:row>105</xdr:row>
          <xdr:rowOff>26840</xdr:rowOff>
        </xdr:from>
        <xdr:to>
          <xdr:col>6</xdr:col>
          <xdr:colOff>94011</xdr:colOff>
          <xdr:row>108</xdr:row>
          <xdr:rowOff>233212</xdr:rowOff>
        </xdr:to>
        <xdr:grpSp>
          <xdr:nvGrpSpPr>
            <xdr:cNvPr id="4" name="グループ化 3">
              <a:extLst>
                <a:ext uri="{FF2B5EF4-FFF2-40B4-BE49-F238E27FC236}">
                  <a16:creationId xmlns:a16="http://schemas.microsoft.com/office/drawing/2014/main" id="{00000000-0008-0000-0000-000004000000}"/>
                </a:ext>
              </a:extLst>
            </xdr:cNvPr>
            <xdr:cNvGrpSpPr/>
          </xdr:nvGrpSpPr>
          <xdr:grpSpPr>
            <a:xfrm>
              <a:off x="828707" y="28868540"/>
              <a:ext cx="440054" cy="1209672"/>
              <a:chOff x="1129697" y="27628369"/>
              <a:chExt cx="440054" cy="1152522"/>
            </a:xfrm>
          </xdr:grpSpPr>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1129697" y="27628369"/>
                <a:ext cx="440054" cy="1152522"/>
                <a:chOff x="1325901" y="29169444"/>
                <a:chExt cx="443863" cy="784856"/>
              </a:xfrm>
            </xdr:grpSpPr>
            <xdr:sp macro="" textlink="">
              <xdr:nvSpPr>
                <xdr:cNvPr id="75226" name="Option Button 474" hidden="1">
                  <a:extLst>
                    <a:ext uri="{63B3BB69-23CF-44E3-9099-C40C66FF867C}">
                      <a14:compatExt spid="_x0000_s75226"/>
                    </a:ext>
                    <a:ext uri="{FF2B5EF4-FFF2-40B4-BE49-F238E27FC236}">
                      <a16:creationId xmlns:a16="http://schemas.microsoft.com/office/drawing/2014/main" id="{00000000-0008-0000-0000-0000DA250100}"/>
                    </a:ext>
                  </a:extLst>
                </xdr:cNvPr>
                <xdr:cNvSpPr/>
              </xdr:nvSpPr>
              <xdr:spPr bwMode="auto">
                <a:xfrm>
                  <a:off x="1430243" y="29275975"/>
                  <a:ext cx="256334" cy="10986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227" name="Option Button 475" hidden="1">
                  <a:extLst>
                    <a:ext uri="{63B3BB69-23CF-44E3-9099-C40C66FF867C}">
                      <a14:compatExt spid="_x0000_s75227"/>
                    </a:ext>
                    <a:ext uri="{FF2B5EF4-FFF2-40B4-BE49-F238E27FC236}">
                      <a16:creationId xmlns:a16="http://schemas.microsoft.com/office/drawing/2014/main" id="{00000000-0008-0000-0000-0000DB250100}"/>
                    </a:ext>
                  </a:extLst>
                </xdr:cNvPr>
                <xdr:cNvSpPr/>
              </xdr:nvSpPr>
              <xdr:spPr bwMode="auto">
                <a:xfrm>
                  <a:off x="1439066" y="29518595"/>
                  <a:ext cx="236420" cy="11995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5229" name="Group Box 477" hidden="1">
                  <a:extLst>
                    <a:ext uri="{63B3BB69-23CF-44E3-9099-C40C66FF867C}">
                      <a14:compatExt spid="_x0000_s75229"/>
                    </a:ext>
                    <a:ext uri="{FF2B5EF4-FFF2-40B4-BE49-F238E27FC236}">
                      <a16:creationId xmlns:a16="http://schemas.microsoft.com/office/drawing/2014/main" id="{00000000-0008-0000-0000-0000DD250100}"/>
                    </a:ext>
                  </a:extLst>
                </xdr:cNvPr>
                <xdr:cNvSpPr/>
              </xdr:nvSpPr>
              <xdr:spPr bwMode="auto">
                <a:xfrm>
                  <a:off x="1325901" y="29169444"/>
                  <a:ext cx="443863" cy="784856"/>
                </a:xfrm>
                <a:prstGeom prst="rect">
                  <a:avLst/>
                </a:prstGeom>
                <a:noFill/>
                <a:ln w="9525">
                  <a:miter lim="800000"/>
                  <a:headEnd/>
                  <a:tailEnd/>
                </a:ln>
                <a:extLst>
                  <a:ext uri="{909E8E84-426E-40DD-AFC4-6F175D3DCCD1}">
                    <a14:hiddenFill>
                      <a:noFill/>
                    </a14:hiddenFill>
                  </a:ext>
                </a:extLst>
              </xdr:spPr>
            </xdr:sp>
          </xdr:grpSp>
          <xdr:sp macro="" textlink="">
            <xdr:nvSpPr>
              <xdr:cNvPr id="75290" name="Option Button 538" hidden="1">
                <a:extLst>
                  <a:ext uri="{63B3BB69-23CF-44E3-9099-C40C66FF867C}">
                    <a14:compatExt spid="_x0000_s75290"/>
                  </a:ext>
                  <a:ext uri="{FF2B5EF4-FFF2-40B4-BE49-F238E27FC236}">
                    <a16:creationId xmlns:a16="http://schemas.microsoft.com/office/drawing/2014/main" id="{00000000-0008-0000-0000-00001A260100}"/>
                  </a:ext>
                </a:extLst>
              </xdr:cNvPr>
              <xdr:cNvSpPr/>
            </xdr:nvSpPr>
            <xdr:spPr bwMode="auto">
              <a:xfrm>
                <a:off x="1247775" y="28498800"/>
                <a:ext cx="228600" cy="1809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110</xdr:row>
          <xdr:rowOff>76200</xdr:rowOff>
        </xdr:from>
        <xdr:to>
          <xdr:col>37</xdr:col>
          <xdr:colOff>57150</xdr:colOff>
          <xdr:row>110</xdr:row>
          <xdr:rowOff>323850</xdr:rowOff>
        </xdr:to>
        <xdr:sp macro="" textlink="">
          <xdr:nvSpPr>
            <xdr:cNvPr id="75294" name="Check Box 542" hidden="1">
              <a:extLst>
                <a:ext uri="{63B3BB69-23CF-44E3-9099-C40C66FF867C}">
                  <a14:compatExt spid="_x0000_s75294"/>
                </a:ext>
                <a:ext uri="{FF2B5EF4-FFF2-40B4-BE49-F238E27FC236}">
                  <a16:creationId xmlns:a16="http://schemas.microsoft.com/office/drawing/2014/main" id="{00000000-0008-0000-0000-00001E26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社内Webサーバー情報はトライアルと同じ、または設定変更・追加はなし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185</xdr:row>
          <xdr:rowOff>76200</xdr:rowOff>
        </xdr:from>
        <xdr:to>
          <xdr:col>37</xdr:col>
          <xdr:colOff>57150</xdr:colOff>
          <xdr:row>185</xdr:row>
          <xdr:rowOff>323850</xdr:rowOff>
        </xdr:to>
        <xdr:sp macro="" textlink="">
          <xdr:nvSpPr>
            <xdr:cNvPr id="75295" name="Check Box 543" hidden="1">
              <a:extLst>
                <a:ext uri="{63B3BB69-23CF-44E3-9099-C40C66FF867C}">
                  <a14:compatExt spid="_x0000_s75295"/>
                </a:ext>
                <a:ext uri="{FF2B5EF4-FFF2-40B4-BE49-F238E27FC236}">
                  <a16:creationId xmlns:a16="http://schemas.microsoft.com/office/drawing/2014/main" id="{00000000-0008-0000-0000-00001F26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設置場所はトライアル時と同じ</a:t>
              </a:r>
            </a:p>
          </xdr:txBody>
        </xdr:sp>
        <xdr:clientData/>
      </xdr:twoCellAnchor>
    </mc:Choice>
    <mc:Fallback/>
  </mc:AlternateContent>
  <xdr:twoCellAnchor>
    <xdr:from>
      <xdr:col>3</xdr:col>
      <xdr:colOff>190500</xdr:colOff>
      <xdr:row>35</xdr:row>
      <xdr:rowOff>228600</xdr:rowOff>
    </xdr:from>
    <xdr:to>
      <xdr:col>39</xdr:col>
      <xdr:colOff>20411</xdr:colOff>
      <xdr:row>52</xdr:row>
      <xdr:rowOff>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bwMode="auto">
        <a:xfrm>
          <a:off x="742950" y="8305800"/>
          <a:ext cx="7383236" cy="5324475"/>
        </a:xfrm>
        <a:prstGeom prst="rect">
          <a:avLst/>
        </a:prstGeom>
        <a:noFill/>
        <a:ln>
          <a:solidFill>
            <a:srgbClr val="00B0F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l"/>
          <a:endParaRPr kumimoji="1" lang="ja-JP" altLang="en-US" sz="1100"/>
        </a:p>
      </xdr:txBody>
    </xdr:sp>
    <xdr:clientData/>
  </xdr:twoCellAnchor>
  <xdr:oneCellAnchor>
    <xdr:from>
      <xdr:col>40</xdr:col>
      <xdr:colOff>0</xdr:colOff>
      <xdr:row>36</xdr:row>
      <xdr:rowOff>238125</xdr:rowOff>
    </xdr:from>
    <xdr:ext cx="1332544" cy="692497"/>
    <xdr:sp macro="" textlink="">
      <xdr:nvSpPr>
        <xdr:cNvPr id="52" name="テキスト ボックス 51">
          <a:extLst>
            <a:ext uri="{FF2B5EF4-FFF2-40B4-BE49-F238E27FC236}">
              <a16:creationId xmlns:a16="http://schemas.microsoft.com/office/drawing/2014/main" id="{00000000-0008-0000-0000-000034000000}"/>
            </a:ext>
          </a:extLst>
        </xdr:cNvPr>
        <xdr:cNvSpPr txBox="1"/>
      </xdr:nvSpPr>
      <xdr:spPr>
        <a:xfrm>
          <a:off x="8315325" y="8562975"/>
          <a:ext cx="1332544"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en-US" sz="900">
              <a:solidFill>
                <a:srgbClr val="00B0F0"/>
              </a:solidFill>
            </a:rPr>
            <a:t>前回申込時から</a:t>
          </a:r>
          <a:endParaRPr lang="en-US" altLang="ja-JP" sz="900">
            <a:solidFill>
              <a:srgbClr val="00B0F0"/>
            </a:solidFill>
          </a:endParaRPr>
        </a:p>
        <a:p>
          <a:r>
            <a:rPr lang="ja-JP" altLang="en-US" sz="900">
              <a:solidFill>
                <a:srgbClr val="00B0F0"/>
              </a:solidFill>
            </a:rPr>
            <a:t>情報の変更が無い場合</a:t>
          </a:r>
          <a:endParaRPr lang="en-US" altLang="ja-JP" sz="900">
            <a:solidFill>
              <a:srgbClr val="00B0F0"/>
            </a:solidFill>
          </a:endParaRPr>
        </a:p>
        <a:p>
          <a:r>
            <a:rPr lang="ja-JP" altLang="en-US" sz="900">
              <a:solidFill>
                <a:srgbClr val="00B0F0"/>
              </a:solidFill>
            </a:rPr>
            <a:t>（トライアル含む）</a:t>
          </a:r>
          <a:endParaRPr lang="en-US" altLang="ja-JP" sz="900">
            <a:solidFill>
              <a:srgbClr val="00B0F0"/>
            </a:solidFill>
          </a:endParaRPr>
        </a:p>
        <a:p>
          <a:r>
            <a:rPr lang="ja-JP" altLang="en-US" sz="900">
              <a:solidFill>
                <a:srgbClr val="00B0F0"/>
              </a:solidFill>
            </a:rPr>
            <a:t>は記入不要です</a:t>
          </a:r>
          <a:endParaRPr kumimoji="1" lang="ja-JP" altLang="en-US" sz="900">
            <a:solidFill>
              <a:srgbClr val="00B0F0"/>
            </a:solidFill>
          </a:endParaRPr>
        </a:p>
      </xdr:txBody>
    </xdr:sp>
    <xdr:clientData/>
  </xdr:oneCellAnchor>
  <xdr:oneCellAnchor>
    <xdr:from>
      <xdr:col>39</xdr:col>
      <xdr:colOff>190500</xdr:colOff>
      <xdr:row>45</xdr:row>
      <xdr:rowOff>257175</xdr:rowOff>
    </xdr:from>
    <xdr:ext cx="1332544" cy="692497"/>
    <xdr:sp macro="" textlink="">
      <xdr:nvSpPr>
        <xdr:cNvPr id="53" name="テキスト ボックス 52">
          <a:extLst>
            <a:ext uri="{FF2B5EF4-FFF2-40B4-BE49-F238E27FC236}">
              <a16:creationId xmlns:a16="http://schemas.microsoft.com/office/drawing/2014/main" id="{00000000-0008-0000-0000-000035000000}"/>
            </a:ext>
          </a:extLst>
        </xdr:cNvPr>
        <xdr:cNvSpPr txBox="1"/>
      </xdr:nvSpPr>
      <xdr:spPr>
        <a:xfrm>
          <a:off x="8296275" y="11620500"/>
          <a:ext cx="1332544"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en-US" sz="900">
              <a:solidFill>
                <a:srgbClr val="00B0F0"/>
              </a:solidFill>
            </a:rPr>
            <a:t>前回申込時から</a:t>
          </a:r>
          <a:endParaRPr lang="en-US" altLang="ja-JP" sz="900">
            <a:solidFill>
              <a:srgbClr val="00B0F0"/>
            </a:solidFill>
          </a:endParaRPr>
        </a:p>
        <a:p>
          <a:r>
            <a:rPr lang="ja-JP" altLang="en-US" sz="900">
              <a:solidFill>
                <a:srgbClr val="00B0F0"/>
              </a:solidFill>
            </a:rPr>
            <a:t>情報の変更が無い場合</a:t>
          </a:r>
          <a:endParaRPr lang="en-US" altLang="ja-JP" sz="900">
            <a:solidFill>
              <a:srgbClr val="00B0F0"/>
            </a:solidFill>
          </a:endParaRPr>
        </a:p>
        <a:p>
          <a:r>
            <a:rPr lang="ja-JP" altLang="en-US" sz="900">
              <a:solidFill>
                <a:srgbClr val="00B0F0"/>
              </a:solidFill>
            </a:rPr>
            <a:t>（トライアル含む）</a:t>
          </a:r>
          <a:endParaRPr lang="en-US" altLang="ja-JP" sz="900">
            <a:solidFill>
              <a:srgbClr val="00B0F0"/>
            </a:solidFill>
          </a:endParaRPr>
        </a:p>
        <a:p>
          <a:r>
            <a:rPr lang="ja-JP" altLang="en-US" sz="900">
              <a:solidFill>
                <a:srgbClr val="00B0F0"/>
              </a:solidFill>
            </a:rPr>
            <a:t>は記入不要です</a:t>
          </a:r>
          <a:endParaRPr kumimoji="1" lang="ja-JP" altLang="en-US" sz="900">
            <a:solidFill>
              <a:srgbClr val="00B0F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344855</xdr:colOff>
      <xdr:row>35</xdr:row>
      <xdr:rowOff>76201</xdr:rowOff>
    </xdr:from>
    <xdr:to>
      <xdr:col>11</xdr:col>
      <xdr:colOff>81915</xdr:colOff>
      <xdr:row>62</xdr:row>
      <xdr:rowOff>54019</xdr:rowOff>
    </xdr:to>
    <xdr:pic>
      <xdr:nvPicPr>
        <xdr:cNvPr id="2" name="図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855" y="6111241"/>
          <a:ext cx="5436820" cy="3681138"/>
        </a:xfrm>
        <a:prstGeom prst="rect">
          <a:avLst/>
        </a:prstGeom>
        <a:ln>
          <a:solidFill>
            <a:schemeClr val="accent1"/>
          </a:solidFill>
        </a:ln>
      </xdr:spPr>
    </xdr:pic>
    <xdr:clientData/>
  </xdr:twoCellAnchor>
  <xdr:twoCellAnchor editAs="oneCell">
    <xdr:from>
      <xdr:col>0</xdr:col>
      <xdr:colOff>350520</xdr:colOff>
      <xdr:row>98</xdr:row>
      <xdr:rowOff>59055</xdr:rowOff>
    </xdr:from>
    <xdr:to>
      <xdr:col>11</xdr:col>
      <xdr:colOff>64770</xdr:colOff>
      <xdr:row>125</xdr:row>
      <xdr:rowOff>15474</xdr:rowOff>
    </xdr:to>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0520" y="15203805"/>
          <a:ext cx="5686425" cy="3814044"/>
        </a:xfrm>
        <a:prstGeom prst="rect">
          <a:avLst/>
        </a:prstGeom>
        <a:ln>
          <a:solidFill>
            <a:schemeClr val="accent1"/>
          </a:solidFill>
        </a:ln>
      </xdr:spPr>
    </xdr:pic>
    <xdr:clientData/>
  </xdr:twoCellAnchor>
  <xdr:twoCellAnchor editAs="oneCell">
    <xdr:from>
      <xdr:col>0</xdr:col>
      <xdr:colOff>338667</xdr:colOff>
      <xdr:row>163</xdr:row>
      <xdr:rowOff>28575</xdr:rowOff>
    </xdr:from>
    <xdr:to>
      <xdr:col>11</xdr:col>
      <xdr:colOff>104713</xdr:colOff>
      <xdr:row>190</xdr:row>
      <xdr:rowOff>123036</xdr:rowOff>
    </xdr:to>
    <xdr:pic>
      <xdr:nvPicPr>
        <xdr:cNvPr id="5" name="図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8667" y="25079325"/>
          <a:ext cx="5586879" cy="4094961"/>
        </a:xfrm>
        <a:prstGeom prst="rect">
          <a:avLst/>
        </a:prstGeom>
        <a:ln>
          <a:solidFill>
            <a:schemeClr val="accent1"/>
          </a:solidFill>
        </a:ln>
      </xdr:spPr>
    </xdr:pic>
    <xdr:clientData/>
  </xdr:twoCellAnchor>
  <xdr:twoCellAnchor editAs="oneCell">
    <xdr:from>
      <xdr:col>0</xdr:col>
      <xdr:colOff>349250</xdr:colOff>
      <xdr:row>135</xdr:row>
      <xdr:rowOff>59269</xdr:rowOff>
    </xdr:from>
    <xdr:to>
      <xdr:col>11</xdr:col>
      <xdr:colOff>140123</xdr:colOff>
      <xdr:row>159</xdr:row>
      <xdr:rowOff>59549</xdr:rowOff>
    </xdr:to>
    <xdr:pic>
      <xdr:nvPicPr>
        <xdr:cNvPr id="6" name="図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49250" y="20961352"/>
          <a:ext cx="5611706" cy="3556280"/>
        </a:xfrm>
        <a:prstGeom prst="rect">
          <a:avLst/>
        </a:prstGeom>
        <a:ln>
          <a:solidFill>
            <a:schemeClr val="accent1"/>
          </a:solidFill>
        </a:ln>
      </xdr:spPr>
    </xdr:pic>
    <xdr:clientData/>
  </xdr:twoCellAnchor>
  <xdr:twoCellAnchor editAs="oneCell">
    <xdr:from>
      <xdr:col>0</xdr:col>
      <xdr:colOff>335281</xdr:colOff>
      <xdr:row>66</xdr:row>
      <xdr:rowOff>126569</xdr:rowOff>
    </xdr:from>
    <xdr:to>
      <xdr:col>11</xdr:col>
      <xdr:colOff>91441</xdr:colOff>
      <xdr:row>94</xdr:row>
      <xdr:rowOff>53267</xdr:rowOff>
    </xdr:to>
    <xdr:pic>
      <xdr:nvPicPr>
        <xdr:cNvPr id="8" name="図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35281" y="10699319"/>
          <a:ext cx="5728335" cy="3927198"/>
        </a:xfrm>
        <a:prstGeom prst="rect">
          <a:avLst/>
        </a:prstGeom>
        <a:ln>
          <a:solidFill>
            <a:schemeClr val="accent1"/>
          </a:solid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9" Type="http://schemas.openxmlformats.org/officeDocument/2006/relationships/ctrlProp" Target="../ctrlProps/ctrlProp34.xml"/><Relationship Id="rId21" Type="http://schemas.openxmlformats.org/officeDocument/2006/relationships/ctrlProp" Target="../ctrlProps/ctrlProp16.xml"/><Relationship Id="rId34" Type="http://schemas.openxmlformats.org/officeDocument/2006/relationships/ctrlProp" Target="../ctrlProps/ctrlProp29.xml"/><Relationship Id="rId42" Type="http://schemas.openxmlformats.org/officeDocument/2006/relationships/ctrlProp" Target="../ctrlProps/ctrlProp37.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6" Type="http://schemas.openxmlformats.org/officeDocument/2006/relationships/ctrlProp" Target="../ctrlProps/ctrlProp11.xml"/><Relationship Id="rId29" Type="http://schemas.openxmlformats.org/officeDocument/2006/relationships/ctrlProp" Target="../ctrlProps/ctrlProp24.xml"/><Relationship Id="rId1" Type="http://schemas.openxmlformats.org/officeDocument/2006/relationships/hyperlink" Target="https://www.soliton.co.jp/terms/"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45" Type="http://schemas.openxmlformats.org/officeDocument/2006/relationships/ctrlProp" Target="../ctrlProps/ctrlProp40.xml"/><Relationship Id="rId5" Type="http://schemas.openxmlformats.org/officeDocument/2006/relationships/vmlDrawing" Target="../drawings/vmlDrawing2.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4" Type="http://schemas.openxmlformats.org/officeDocument/2006/relationships/ctrlProp" Target="../ctrlProps/ctrlProp39.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43" Type="http://schemas.openxmlformats.org/officeDocument/2006/relationships/ctrlProp" Target="../ctrlProps/ctrlProp38.xml"/><Relationship Id="rId8" Type="http://schemas.openxmlformats.org/officeDocument/2006/relationships/ctrlProp" Target="../ctrlProps/ctrlProp3.xml"/><Relationship Id="rId3" Type="http://schemas.openxmlformats.org/officeDocument/2006/relationships/drawing" Target="../drawings/drawing1.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20" Type="http://schemas.openxmlformats.org/officeDocument/2006/relationships/ctrlProp" Target="../ctrlProps/ctrlProp15.xml"/><Relationship Id="rId41" Type="http://schemas.openxmlformats.org/officeDocument/2006/relationships/ctrlProp" Target="../ctrlProps/ctrlProp3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N194"/>
  <sheetViews>
    <sheetView showGridLines="0" tabSelected="1" showWhiteSpace="0" topLeftCell="B2" zoomScaleNormal="100" zoomScaleSheetLayoutView="70" workbookViewId="0">
      <selection activeCell="J20" sqref="J20:L20"/>
    </sheetView>
  </sheetViews>
  <sheetFormatPr defaultColWidth="9.33203125" defaultRowHeight="12" x14ac:dyDescent="0.2"/>
  <cols>
    <col min="1" max="1" width="4.6640625" style="113" hidden="1" customWidth="1"/>
    <col min="2" max="2" width="5.109375" style="1" customWidth="1"/>
    <col min="3" max="3" width="4.44140625" style="1" customWidth="1"/>
    <col min="4" max="4" width="3.6640625" style="1" customWidth="1"/>
    <col min="5" max="6" width="3.6640625" style="1"/>
    <col min="7" max="9" width="3.6640625" style="1" customWidth="1"/>
    <col min="10" max="18" width="3.6640625" style="1"/>
    <col min="19" max="19" width="4.6640625" style="1" customWidth="1"/>
    <col min="20" max="21" width="3.6640625" style="1"/>
    <col min="22" max="38" width="3.6640625" style="1" customWidth="1"/>
    <col min="39" max="39" width="2.77734375" style="1" customWidth="1"/>
    <col min="40" max="40" width="3.6640625" style="1"/>
    <col min="41" max="41" width="19.33203125" style="1" customWidth="1"/>
    <col min="42" max="16384" width="9.33203125" style="1"/>
  </cols>
  <sheetData>
    <row r="1" spans="1:40" x14ac:dyDescent="0.2">
      <c r="AM1" s="131" t="s">
        <v>246</v>
      </c>
    </row>
    <row r="2" spans="1:40" ht="41.25" customHeight="1" x14ac:dyDescent="0.2">
      <c r="B2" s="21"/>
      <c r="C2" s="529" t="s">
        <v>123</v>
      </c>
      <c r="D2" s="529"/>
      <c r="E2" s="529"/>
      <c r="F2" s="529"/>
      <c r="G2" s="529"/>
      <c r="H2" s="529"/>
      <c r="I2" s="529"/>
      <c r="J2" s="529"/>
      <c r="K2" s="529"/>
      <c r="L2" s="529"/>
      <c r="M2" s="529"/>
      <c r="N2" s="529"/>
      <c r="O2" s="529"/>
      <c r="P2" s="529"/>
      <c r="Q2" s="529"/>
      <c r="R2" s="529"/>
      <c r="S2" s="529"/>
      <c r="T2" s="529"/>
      <c r="U2" s="529"/>
      <c r="V2" s="529"/>
      <c r="W2" s="529"/>
      <c r="X2" s="529"/>
      <c r="Y2" s="529"/>
      <c r="Z2" s="529"/>
      <c r="AA2" s="529"/>
      <c r="AB2" s="529"/>
      <c r="AC2" s="529"/>
      <c r="AD2" s="529"/>
      <c r="AE2" s="529"/>
      <c r="AF2" s="529"/>
      <c r="AG2" s="529"/>
      <c r="AH2" s="529"/>
      <c r="AI2" s="529"/>
      <c r="AJ2" s="529"/>
      <c r="AK2" s="529"/>
      <c r="AL2" s="529"/>
      <c r="AM2" s="529"/>
      <c r="AN2" s="22"/>
    </row>
    <row r="3" spans="1:40" ht="4.9000000000000004" hidden="1" customHeight="1" x14ac:dyDescent="0.2"/>
    <row r="4" spans="1:40" x14ac:dyDescent="0.2">
      <c r="C4" s="1" t="s">
        <v>7</v>
      </c>
    </row>
    <row r="5" spans="1:40" ht="12" customHeight="1" x14ac:dyDescent="0.2">
      <c r="C5" s="1" t="s">
        <v>226</v>
      </c>
    </row>
    <row r="6" spans="1:40" ht="13.5" customHeight="1" x14ac:dyDescent="0.2">
      <c r="C6" s="134" t="s">
        <v>227</v>
      </c>
      <c r="D6" s="134"/>
      <c r="E6" s="134"/>
      <c r="F6" s="134"/>
      <c r="G6" s="134"/>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row>
    <row r="7" spans="1:40" ht="12.5" thickBot="1" x14ac:dyDescent="0.25">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row>
    <row r="8" spans="1:40" ht="15.75" customHeight="1" x14ac:dyDescent="0.2">
      <c r="C8" s="23" t="s">
        <v>228</v>
      </c>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5"/>
      <c r="AN8" s="26"/>
    </row>
    <row r="9" spans="1:40" ht="15" customHeight="1" x14ac:dyDescent="0.2">
      <c r="A9" s="114"/>
      <c r="C9" s="27" t="s">
        <v>234</v>
      </c>
      <c r="D9" s="28"/>
      <c r="E9" s="28"/>
      <c r="F9" s="28"/>
      <c r="G9" s="28"/>
      <c r="H9" s="28"/>
      <c r="I9" s="28"/>
      <c r="J9" s="28"/>
      <c r="K9" s="28"/>
      <c r="L9" s="28"/>
      <c r="M9" s="28"/>
      <c r="N9" s="28"/>
      <c r="O9" s="28"/>
      <c r="P9" s="28"/>
      <c r="Q9" s="28"/>
      <c r="R9" s="28"/>
      <c r="S9" s="28"/>
      <c r="T9" s="29"/>
      <c r="U9" s="28"/>
      <c r="V9" s="28"/>
      <c r="W9" s="28"/>
      <c r="X9" s="28"/>
      <c r="Y9" s="28"/>
      <c r="Z9" s="28"/>
      <c r="AA9" s="28"/>
      <c r="AB9" s="28"/>
      <c r="AC9" s="28"/>
      <c r="AD9" s="28"/>
      <c r="AE9" s="28"/>
      <c r="AF9" s="28"/>
      <c r="AG9" s="28"/>
      <c r="AH9" s="28"/>
      <c r="AI9" s="28"/>
      <c r="AJ9" s="28"/>
      <c r="AK9" s="28"/>
      <c r="AL9" s="28"/>
      <c r="AM9" s="30"/>
      <c r="AN9" s="26"/>
    </row>
    <row r="10" spans="1:40" ht="15" customHeight="1" x14ac:dyDescent="0.2">
      <c r="A10" s="114"/>
      <c r="C10" s="27" t="s">
        <v>229</v>
      </c>
      <c r="D10" s="28"/>
      <c r="E10" s="28"/>
      <c r="F10" s="29" t="s">
        <v>230</v>
      </c>
      <c r="G10" s="28"/>
      <c r="H10" s="28"/>
      <c r="I10" s="28"/>
      <c r="J10" s="29"/>
      <c r="K10" s="28"/>
      <c r="L10" s="28"/>
      <c r="M10" s="28"/>
      <c r="N10" s="28"/>
      <c r="O10" s="28"/>
      <c r="P10" s="28"/>
      <c r="Q10" s="28"/>
      <c r="R10" s="28"/>
      <c r="S10" s="28"/>
      <c r="T10" s="29"/>
      <c r="U10" s="28"/>
      <c r="V10" s="28"/>
      <c r="W10" s="28"/>
      <c r="X10" s="28"/>
      <c r="Y10" s="28"/>
      <c r="Z10" s="28"/>
      <c r="AA10" s="28"/>
      <c r="AB10" s="28"/>
      <c r="AC10" s="28"/>
      <c r="AD10" s="28"/>
      <c r="AE10" s="28"/>
      <c r="AF10" s="28"/>
      <c r="AG10" s="28"/>
      <c r="AH10" s="28"/>
      <c r="AI10" s="28"/>
      <c r="AJ10" s="28"/>
      <c r="AK10" s="28"/>
      <c r="AL10" s="28"/>
      <c r="AM10" s="30"/>
      <c r="AN10" s="26"/>
    </row>
    <row r="11" spans="1:40" ht="15" customHeight="1" x14ac:dyDescent="0.2">
      <c r="A11" s="114"/>
      <c r="C11" s="31" t="s">
        <v>231</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3"/>
      <c r="AN11" s="26"/>
    </row>
    <row r="12" spans="1:40" ht="12" customHeight="1" x14ac:dyDescent="0.2">
      <c r="A12" s="114"/>
      <c r="C12" s="135" t="s">
        <v>232</v>
      </c>
      <c r="D12" s="136"/>
      <c r="E12" s="136"/>
      <c r="F12" s="136"/>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7"/>
      <c r="AN12" s="26"/>
    </row>
    <row r="13" spans="1:40" ht="9" customHeight="1" x14ac:dyDescent="0.2">
      <c r="A13" s="114"/>
      <c r="C13" s="34"/>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3"/>
      <c r="AN13" s="26"/>
    </row>
    <row r="14" spans="1:40" x14ac:dyDescent="0.2">
      <c r="A14" s="114"/>
      <c r="C14" s="35" t="s">
        <v>240</v>
      </c>
      <c r="D14" s="32"/>
      <c r="E14" s="32"/>
      <c r="F14" s="32"/>
      <c r="G14" s="32"/>
      <c r="H14" s="32"/>
      <c r="I14" s="32"/>
      <c r="J14" s="32"/>
      <c r="K14" s="32"/>
      <c r="L14" s="32"/>
      <c r="M14" s="32"/>
      <c r="N14" s="32"/>
      <c r="O14" s="32"/>
      <c r="P14" s="32"/>
      <c r="Q14" s="32"/>
      <c r="R14" s="32"/>
      <c r="S14" s="32"/>
      <c r="T14" s="32"/>
      <c r="U14" s="32"/>
      <c r="V14" s="32"/>
      <c r="W14" s="32"/>
      <c r="X14" s="32"/>
      <c r="Y14" s="36"/>
      <c r="Z14" s="36"/>
      <c r="AA14" s="32"/>
      <c r="AB14" s="32"/>
      <c r="AC14" s="32"/>
      <c r="AD14" s="32"/>
      <c r="AE14" s="32"/>
      <c r="AF14" s="32"/>
      <c r="AG14" s="32"/>
      <c r="AH14" s="32"/>
      <c r="AI14" s="32"/>
      <c r="AJ14" s="32"/>
      <c r="AK14" s="32"/>
      <c r="AL14" s="32"/>
      <c r="AM14" s="33"/>
      <c r="AN14" s="26"/>
    </row>
    <row r="15" spans="1:40" ht="21.75" customHeight="1" x14ac:dyDescent="0.2">
      <c r="C15" s="37"/>
      <c r="D15" s="38"/>
      <c r="E15" s="39" t="s">
        <v>233</v>
      </c>
      <c r="F15" s="40"/>
      <c r="G15" s="40"/>
      <c r="H15" s="40"/>
      <c r="I15" s="40"/>
      <c r="J15" s="40"/>
      <c r="K15" s="40"/>
      <c r="L15" s="41"/>
      <c r="M15" s="40"/>
      <c r="N15" s="40"/>
      <c r="O15" s="40"/>
      <c r="P15" s="40"/>
      <c r="Q15" s="40"/>
      <c r="R15" s="40"/>
      <c r="S15" s="41"/>
      <c r="T15" s="39"/>
      <c r="U15" s="40"/>
      <c r="V15" s="40"/>
      <c r="W15" s="39"/>
      <c r="X15" s="40"/>
      <c r="Y15" s="40"/>
      <c r="Z15" s="40"/>
      <c r="AA15" s="40"/>
      <c r="AB15" s="40"/>
      <c r="AC15" s="40"/>
      <c r="AD15" s="40"/>
      <c r="AE15" s="40"/>
      <c r="AF15" s="40"/>
      <c r="AG15" s="40"/>
      <c r="AH15" s="40"/>
      <c r="AI15" s="40"/>
      <c r="AJ15" s="40"/>
      <c r="AK15" s="40"/>
      <c r="AL15" s="40"/>
      <c r="AM15" s="42"/>
    </row>
    <row r="16" spans="1:40" ht="6.75" customHeight="1" thickBot="1" x14ac:dyDescent="0.25">
      <c r="C16" s="43"/>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5"/>
    </row>
    <row r="17" spans="1:39" ht="8.25" customHeight="1" x14ac:dyDescent="0.2">
      <c r="A17" s="114"/>
      <c r="C17" s="46"/>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row>
    <row r="18" spans="1:39" ht="18.75" customHeight="1" thickBot="1" x14ac:dyDescent="0.25">
      <c r="A18" s="114"/>
      <c r="C18" s="48" t="s">
        <v>219</v>
      </c>
    </row>
    <row r="19" spans="1:39" ht="20.149999999999999" customHeight="1" x14ac:dyDescent="0.2">
      <c r="A19" s="114"/>
      <c r="C19" s="156">
        <v>1</v>
      </c>
      <c r="D19" s="157"/>
      <c r="E19" s="181" t="s">
        <v>220</v>
      </c>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3"/>
    </row>
    <row r="20" spans="1:39" ht="25" customHeight="1" x14ac:dyDescent="0.2">
      <c r="A20" s="114"/>
      <c r="C20" s="288"/>
      <c r="D20" s="289"/>
      <c r="E20" s="350" t="s">
        <v>25</v>
      </c>
      <c r="F20" s="317"/>
      <c r="G20" s="318"/>
      <c r="H20" s="530" t="s">
        <v>8</v>
      </c>
      <c r="I20" s="531"/>
      <c r="J20" s="499"/>
      <c r="K20" s="499"/>
      <c r="L20" s="499"/>
      <c r="M20" s="49" t="s">
        <v>0</v>
      </c>
      <c r="N20" s="499"/>
      <c r="O20" s="499"/>
      <c r="P20" s="49" t="s">
        <v>9</v>
      </c>
      <c r="Q20" s="499"/>
      <c r="R20" s="499"/>
      <c r="S20" s="49" t="s">
        <v>10</v>
      </c>
      <c r="T20" s="49"/>
      <c r="U20" s="50"/>
      <c r="V20" s="49"/>
      <c r="W20" s="49"/>
      <c r="X20" s="50"/>
      <c r="Y20" s="50"/>
      <c r="Z20" s="50"/>
      <c r="AA20" s="50"/>
      <c r="AB20" s="50"/>
      <c r="AC20" s="50"/>
      <c r="AD20" s="50"/>
      <c r="AE20" s="50"/>
      <c r="AF20" s="50"/>
      <c r="AG20" s="51"/>
      <c r="AH20" s="51"/>
      <c r="AI20" s="51"/>
      <c r="AJ20" s="51"/>
      <c r="AK20" s="51"/>
      <c r="AL20" s="51"/>
      <c r="AM20" s="52"/>
    </row>
    <row r="21" spans="1:39" ht="15" customHeight="1" x14ac:dyDescent="0.2">
      <c r="A21" s="114"/>
      <c r="C21" s="288"/>
      <c r="D21" s="289"/>
      <c r="E21" s="280" t="s">
        <v>39</v>
      </c>
      <c r="F21" s="343"/>
      <c r="G21" s="348" t="s">
        <v>10</v>
      </c>
      <c r="H21" s="204" t="s">
        <v>11</v>
      </c>
      <c r="I21" s="205"/>
      <c r="J21" s="205"/>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9"/>
    </row>
    <row r="22" spans="1:39" ht="30" customHeight="1" x14ac:dyDescent="0.2">
      <c r="A22" s="114"/>
      <c r="C22" s="288"/>
      <c r="D22" s="289"/>
      <c r="E22" s="344"/>
      <c r="F22" s="345"/>
      <c r="G22" s="349"/>
      <c r="H22" s="140"/>
      <c r="I22" s="141"/>
      <c r="J22" s="141"/>
      <c r="K22" s="141"/>
      <c r="L22" s="141"/>
      <c r="M22" s="141"/>
      <c r="N22" s="141"/>
      <c r="O22" s="141"/>
      <c r="P22" s="141"/>
      <c r="Q22" s="141"/>
      <c r="R22" s="141"/>
      <c r="S22" s="141"/>
      <c r="T22" s="141"/>
      <c r="U22" s="141"/>
      <c r="V22" s="141"/>
      <c r="W22" s="141"/>
      <c r="X22" s="141"/>
      <c r="Y22" s="141"/>
      <c r="Z22" s="141"/>
      <c r="AA22" s="141"/>
      <c r="AB22" s="141"/>
      <c r="AC22" s="141"/>
      <c r="AD22" s="141"/>
      <c r="AE22" s="141"/>
      <c r="AF22" s="141"/>
      <c r="AG22" s="141"/>
      <c r="AH22" s="141"/>
      <c r="AI22" s="141"/>
      <c r="AJ22" s="141"/>
      <c r="AK22" s="141"/>
      <c r="AL22" s="141"/>
      <c r="AM22" s="142"/>
    </row>
    <row r="23" spans="1:39" ht="30" customHeight="1" x14ac:dyDescent="0.2">
      <c r="A23" s="114"/>
      <c r="C23" s="288"/>
      <c r="D23" s="289"/>
      <c r="E23" s="346"/>
      <c r="F23" s="347"/>
      <c r="G23" s="53" t="s">
        <v>92</v>
      </c>
      <c r="H23" s="143"/>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5"/>
    </row>
    <row r="24" spans="1:39" ht="17.149999999999999" customHeight="1" x14ac:dyDescent="0.2">
      <c r="A24" s="114"/>
      <c r="C24" s="288"/>
      <c r="D24" s="289"/>
      <c r="E24" s="481" t="s">
        <v>4</v>
      </c>
      <c r="F24" s="482"/>
      <c r="G24" s="483"/>
      <c r="H24" s="357" t="s">
        <v>11</v>
      </c>
      <c r="I24" s="358"/>
      <c r="J24" s="358"/>
      <c r="K24" s="359"/>
      <c r="L24" s="359"/>
      <c r="M24" s="359"/>
      <c r="N24" s="359"/>
      <c r="O24" s="359"/>
      <c r="P24" s="359"/>
      <c r="Q24" s="359"/>
      <c r="R24" s="359"/>
      <c r="S24" s="359"/>
      <c r="T24" s="359"/>
      <c r="U24" s="360"/>
      <c r="V24" s="354" t="s">
        <v>5</v>
      </c>
      <c r="W24" s="355"/>
      <c r="X24" s="356"/>
      <c r="Y24" s="357" t="s">
        <v>11</v>
      </c>
      <c r="Z24" s="358"/>
      <c r="AA24" s="358"/>
      <c r="AB24" s="359"/>
      <c r="AC24" s="359"/>
      <c r="AD24" s="359"/>
      <c r="AE24" s="359"/>
      <c r="AF24" s="359"/>
      <c r="AG24" s="359"/>
      <c r="AH24" s="359"/>
      <c r="AI24" s="359"/>
      <c r="AJ24" s="359"/>
      <c r="AK24" s="359"/>
      <c r="AL24" s="359"/>
      <c r="AM24" s="508"/>
    </row>
    <row r="25" spans="1:39" ht="30" customHeight="1" x14ac:dyDescent="0.2">
      <c r="A25" s="114"/>
      <c r="C25" s="288"/>
      <c r="D25" s="289"/>
      <c r="E25" s="484"/>
      <c r="F25" s="485"/>
      <c r="G25" s="486"/>
      <c r="H25" s="313"/>
      <c r="I25" s="314"/>
      <c r="J25" s="314"/>
      <c r="K25" s="314"/>
      <c r="L25" s="314"/>
      <c r="M25" s="314"/>
      <c r="N25" s="314"/>
      <c r="O25" s="314"/>
      <c r="P25" s="314"/>
      <c r="Q25" s="314"/>
      <c r="R25" s="314"/>
      <c r="S25" s="314"/>
      <c r="T25" s="314"/>
      <c r="U25" s="315"/>
      <c r="V25" s="310"/>
      <c r="W25" s="311"/>
      <c r="X25" s="312"/>
      <c r="Y25" s="313"/>
      <c r="Z25" s="314"/>
      <c r="AA25" s="314"/>
      <c r="AB25" s="314"/>
      <c r="AC25" s="314"/>
      <c r="AD25" s="314"/>
      <c r="AE25" s="314"/>
      <c r="AF25" s="314"/>
      <c r="AG25" s="314"/>
      <c r="AH25" s="314"/>
      <c r="AI25" s="314"/>
      <c r="AJ25" s="314"/>
      <c r="AK25" s="314"/>
      <c r="AL25" s="314"/>
      <c r="AM25" s="509"/>
    </row>
    <row r="26" spans="1:39" ht="30" customHeight="1" x14ac:dyDescent="0.2">
      <c r="A26" s="114"/>
      <c r="C26" s="288"/>
      <c r="D26" s="289"/>
      <c r="E26" s="350" t="s">
        <v>12</v>
      </c>
      <c r="F26" s="317"/>
      <c r="G26" s="318"/>
      <c r="H26" s="351"/>
      <c r="I26" s="352"/>
      <c r="J26" s="352"/>
      <c r="K26" s="352"/>
      <c r="L26" s="352"/>
      <c r="M26" s="352"/>
      <c r="N26" s="352"/>
      <c r="O26" s="352"/>
      <c r="P26" s="352"/>
      <c r="Q26" s="352"/>
      <c r="R26" s="352"/>
      <c r="S26" s="352"/>
      <c r="T26" s="352"/>
      <c r="U26" s="353"/>
      <c r="V26" s="350" t="s">
        <v>13</v>
      </c>
      <c r="W26" s="317"/>
      <c r="X26" s="318"/>
      <c r="Y26" s="143"/>
      <c r="Z26" s="144"/>
      <c r="AA26" s="144"/>
      <c r="AB26" s="144"/>
      <c r="AC26" s="144"/>
      <c r="AD26" s="144"/>
      <c r="AE26" s="144"/>
      <c r="AF26" s="144"/>
      <c r="AG26" s="144"/>
      <c r="AH26" s="144"/>
      <c r="AI26" s="144"/>
      <c r="AJ26" s="144"/>
      <c r="AK26" s="144"/>
      <c r="AL26" s="144"/>
      <c r="AM26" s="145"/>
    </row>
    <row r="27" spans="1:39" ht="30" customHeight="1" thickBot="1" x14ac:dyDescent="0.25">
      <c r="A27" s="114"/>
      <c r="C27" s="160"/>
      <c r="D27" s="161"/>
      <c r="E27" s="195" t="s">
        <v>6</v>
      </c>
      <c r="F27" s="196"/>
      <c r="G27" s="197"/>
      <c r="H27" s="54" t="s">
        <v>14</v>
      </c>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9"/>
      <c r="AL27" s="329"/>
      <c r="AM27" s="503"/>
    </row>
    <row r="28" spans="1:39" ht="20.149999999999999" customHeight="1" x14ac:dyDescent="0.2">
      <c r="A28" s="114"/>
      <c r="C28" s="293">
        <v>2</v>
      </c>
      <c r="D28" s="294"/>
      <c r="E28" s="181" t="s">
        <v>221</v>
      </c>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295"/>
    </row>
    <row r="29" spans="1:39" ht="39" customHeight="1" x14ac:dyDescent="0.2">
      <c r="A29" s="114"/>
      <c r="C29" s="132"/>
      <c r="D29" s="65"/>
      <c r="E29" s="162" t="s">
        <v>247</v>
      </c>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4"/>
    </row>
    <row r="30" spans="1:39" ht="15" customHeight="1" x14ac:dyDescent="0.2">
      <c r="A30" s="114"/>
      <c r="C30" s="296"/>
      <c r="D30" s="289"/>
      <c r="E30" s="298" t="s">
        <v>3</v>
      </c>
      <c r="F30" s="299"/>
      <c r="G30" s="300"/>
      <c r="H30" s="204" t="s">
        <v>11</v>
      </c>
      <c r="I30" s="205"/>
      <c r="J30" s="205"/>
      <c r="K30" s="138" t="s">
        <v>251</v>
      </c>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304"/>
    </row>
    <row r="31" spans="1:39" ht="30" customHeight="1" x14ac:dyDescent="0.2">
      <c r="A31" s="114"/>
      <c r="C31" s="296"/>
      <c r="D31" s="289"/>
      <c r="E31" s="301"/>
      <c r="F31" s="302"/>
      <c r="G31" s="303"/>
      <c r="H31" s="206" t="s">
        <v>250</v>
      </c>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305"/>
    </row>
    <row r="32" spans="1:39" ht="15" customHeight="1" x14ac:dyDescent="0.2">
      <c r="A32" s="114"/>
      <c r="C32" s="296"/>
      <c r="D32" s="289"/>
      <c r="E32" s="481" t="s">
        <v>4</v>
      </c>
      <c r="F32" s="482"/>
      <c r="G32" s="483"/>
      <c r="H32" s="204" t="s">
        <v>11</v>
      </c>
      <c r="I32" s="205"/>
      <c r="J32" s="205"/>
      <c r="K32" s="138" t="s">
        <v>253</v>
      </c>
      <c r="L32" s="138"/>
      <c r="M32" s="138"/>
      <c r="N32" s="138"/>
      <c r="O32" s="138"/>
      <c r="P32" s="138"/>
      <c r="Q32" s="138"/>
      <c r="R32" s="138"/>
      <c r="S32" s="138"/>
      <c r="T32" s="138"/>
      <c r="U32" s="306"/>
      <c r="V32" s="307" t="s">
        <v>5</v>
      </c>
      <c r="W32" s="308"/>
      <c r="X32" s="309"/>
      <c r="Y32" s="204" t="s">
        <v>11</v>
      </c>
      <c r="Z32" s="205"/>
      <c r="AA32" s="205"/>
      <c r="AB32" s="138" t="s">
        <v>255</v>
      </c>
      <c r="AC32" s="138"/>
      <c r="AD32" s="138"/>
      <c r="AE32" s="138"/>
      <c r="AF32" s="138"/>
      <c r="AG32" s="138"/>
      <c r="AH32" s="138"/>
      <c r="AI32" s="138"/>
      <c r="AJ32" s="138"/>
      <c r="AK32" s="138"/>
      <c r="AL32" s="138"/>
      <c r="AM32" s="304"/>
    </row>
    <row r="33" spans="1:39" ht="30" customHeight="1" x14ac:dyDescent="0.2">
      <c r="A33" s="114"/>
      <c r="C33" s="296"/>
      <c r="D33" s="289"/>
      <c r="E33" s="484"/>
      <c r="F33" s="485"/>
      <c r="G33" s="486"/>
      <c r="H33" s="313" t="s">
        <v>252</v>
      </c>
      <c r="I33" s="314"/>
      <c r="J33" s="314"/>
      <c r="K33" s="314"/>
      <c r="L33" s="314"/>
      <c r="M33" s="314"/>
      <c r="N33" s="314"/>
      <c r="O33" s="314"/>
      <c r="P33" s="314"/>
      <c r="Q33" s="314"/>
      <c r="R33" s="314"/>
      <c r="S33" s="314"/>
      <c r="T33" s="314"/>
      <c r="U33" s="315"/>
      <c r="V33" s="310"/>
      <c r="W33" s="311"/>
      <c r="X33" s="312"/>
      <c r="Y33" s="313" t="s">
        <v>254</v>
      </c>
      <c r="Z33" s="314"/>
      <c r="AA33" s="314"/>
      <c r="AB33" s="314"/>
      <c r="AC33" s="314"/>
      <c r="AD33" s="314"/>
      <c r="AE33" s="314"/>
      <c r="AF33" s="314"/>
      <c r="AG33" s="314"/>
      <c r="AH33" s="314"/>
      <c r="AI33" s="314"/>
      <c r="AJ33" s="314"/>
      <c r="AK33" s="314"/>
      <c r="AL33" s="314"/>
      <c r="AM33" s="316"/>
    </row>
    <row r="34" spans="1:39" ht="30" customHeight="1" x14ac:dyDescent="0.2">
      <c r="A34" s="114"/>
      <c r="C34" s="296"/>
      <c r="D34" s="289"/>
      <c r="E34" s="242" t="s">
        <v>248</v>
      </c>
      <c r="F34" s="317"/>
      <c r="G34" s="318"/>
      <c r="H34" s="319" t="s">
        <v>256</v>
      </c>
      <c r="I34" s="320"/>
      <c r="J34" s="320"/>
      <c r="K34" s="320"/>
      <c r="L34" s="320"/>
      <c r="M34" s="320"/>
      <c r="N34" s="320"/>
      <c r="O34" s="320"/>
      <c r="P34" s="320"/>
      <c r="Q34" s="320"/>
      <c r="R34" s="320"/>
      <c r="S34" s="320"/>
      <c r="T34" s="320"/>
      <c r="U34" s="321"/>
      <c r="V34" s="242" t="s">
        <v>249</v>
      </c>
      <c r="W34" s="317"/>
      <c r="X34" s="318"/>
      <c r="Y34" s="322"/>
      <c r="Z34" s="323"/>
      <c r="AA34" s="323"/>
      <c r="AB34" s="323"/>
      <c r="AC34" s="323"/>
      <c r="AD34" s="323"/>
      <c r="AE34" s="323"/>
      <c r="AF34" s="323"/>
      <c r="AG34" s="323"/>
      <c r="AH34" s="323"/>
      <c r="AI34" s="323"/>
      <c r="AJ34" s="323"/>
      <c r="AK34" s="323"/>
      <c r="AL34" s="323"/>
      <c r="AM34" s="324"/>
    </row>
    <row r="35" spans="1:39" ht="30" customHeight="1" thickBot="1" x14ac:dyDescent="0.25">
      <c r="A35" s="114"/>
      <c r="C35" s="297"/>
      <c r="D35" s="161"/>
      <c r="E35" s="195" t="s">
        <v>6</v>
      </c>
      <c r="F35" s="196"/>
      <c r="G35" s="197"/>
      <c r="H35" s="133" t="s">
        <v>14</v>
      </c>
      <c r="I35" s="504" t="s">
        <v>257</v>
      </c>
      <c r="J35" s="504"/>
      <c r="K35" s="504"/>
      <c r="L35" s="325" t="s">
        <v>258</v>
      </c>
      <c r="M35" s="325"/>
      <c r="N35" s="325"/>
      <c r="O35" s="325"/>
      <c r="P35" s="325"/>
      <c r="Q35" s="325"/>
      <c r="R35" s="325"/>
      <c r="S35" s="325"/>
      <c r="T35" s="325"/>
      <c r="U35" s="325"/>
      <c r="V35" s="325"/>
      <c r="W35" s="325"/>
      <c r="X35" s="325"/>
      <c r="Y35" s="325"/>
      <c r="Z35" s="325"/>
      <c r="AA35" s="325"/>
      <c r="AB35" s="325"/>
      <c r="AC35" s="326"/>
      <c r="AD35" s="327" t="s">
        <v>13</v>
      </c>
      <c r="AE35" s="328"/>
      <c r="AF35" s="329"/>
      <c r="AG35" s="329"/>
      <c r="AH35" s="329"/>
      <c r="AI35" s="329"/>
      <c r="AJ35" s="329"/>
      <c r="AK35" s="329"/>
      <c r="AL35" s="329"/>
      <c r="AM35" s="330"/>
    </row>
    <row r="36" spans="1:39" ht="20.149999999999999" customHeight="1" x14ac:dyDescent="0.2">
      <c r="A36" s="114"/>
      <c r="C36" s="156">
        <v>3</v>
      </c>
      <c r="D36" s="157"/>
      <c r="E36" s="181" t="s">
        <v>82</v>
      </c>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3"/>
    </row>
    <row r="37" spans="1:39" ht="36.75" customHeight="1" x14ac:dyDescent="0.2">
      <c r="A37" s="114"/>
      <c r="C37" s="288"/>
      <c r="D37" s="289"/>
      <c r="E37" s="162" t="s">
        <v>222</v>
      </c>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3"/>
      <c r="AJ37" s="163"/>
      <c r="AK37" s="163"/>
      <c r="AL37" s="163"/>
      <c r="AM37" s="287"/>
    </row>
    <row r="38" spans="1:39" ht="30" customHeight="1" x14ac:dyDescent="0.2">
      <c r="A38" s="114">
        <v>1</v>
      </c>
      <c r="C38" s="288"/>
      <c r="D38" s="289"/>
      <c r="E38" s="19"/>
      <c r="F38" s="20"/>
      <c r="G38" s="115"/>
      <c r="H38" s="115"/>
      <c r="I38" s="115"/>
      <c r="J38" s="115"/>
      <c r="K38" s="115"/>
      <c r="L38" s="115"/>
      <c r="M38" s="115"/>
      <c r="N38" s="115"/>
      <c r="O38" s="115"/>
      <c r="P38" s="115"/>
      <c r="Q38" s="115"/>
      <c r="R38" s="115"/>
      <c r="S38" s="115"/>
      <c r="T38" s="115"/>
      <c r="U38" s="115"/>
      <c r="V38" s="115"/>
      <c r="W38" s="115"/>
      <c r="X38" s="115"/>
      <c r="Y38" s="115"/>
      <c r="Z38" s="115"/>
      <c r="AA38" s="115"/>
      <c r="AB38" s="115"/>
      <c r="AC38" s="55"/>
      <c r="AD38" s="55"/>
      <c r="AE38" s="55"/>
      <c r="AF38" s="55"/>
      <c r="AG38" s="55"/>
      <c r="AH38" s="55"/>
      <c r="AI38" s="55"/>
      <c r="AJ38" s="55"/>
      <c r="AK38" s="55"/>
      <c r="AL38" s="55"/>
      <c r="AM38" s="56"/>
    </row>
    <row r="39" spans="1:39" ht="26.15" customHeight="1" x14ac:dyDescent="0.2">
      <c r="A39" s="114"/>
      <c r="C39" s="288"/>
      <c r="D39" s="289"/>
      <c r="E39" s="263" t="s">
        <v>83</v>
      </c>
      <c r="F39" s="263"/>
      <c r="G39" s="264" t="s">
        <v>81</v>
      </c>
      <c r="H39" s="264"/>
      <c r="I39" s="264"/>
      <c r="J39" s="265"/>
      <c r="K39" s="266"/>
      <c r="L39" s="266"/>
      <c r="M39" s="266"/>
      <c r="N39" s="266"/>
      <c r="O39" s="266"/>
      <c r="P39" s="266"/>
      <c r="Q39" s="266"/>
      <c r="R39" s="266"/>
      <c r="S39" s="266"/>
      <c r="T39" s="266"/>
      <c r="U39" s="267"/>
      <c r="V39" s="268" t="s">
        <v>84</v>
      </c>
      <c r="W39" s="268"/>
      <c r="X39" s="264" t="s">
        <v>81</v>
      </c>
      <c r="Y39" s="264"/>
      <c r="Z39" s="264"/>
      <c r="AA39" s="265"/>
      <c r="AB39" s="266"/>
      <c r="AC39" s="266"/>
      <c r="AD39" s="266"/>
      <c r="AE39" s="266"/>
      <c r="AF39" s="266"/>
      <c r="AG39" s="266"/>
      <c r="AH39" s="266"/>
      <c r="AI39" s="266"/>
      <c r="AJ39" s="266"/>
      <c r="AK39" s="266"/>
      <c r="AL39" s="266"/>
      <c r="AM39" s="270"/>
    </row>
    <row r="40" spans="1:39" ht="26.15" customHeight="1" x14ac:dyDescent="0.2">
      <c r="A40" s="114"/>
      <c r="C40" s="288"/>
      <c r="D40" s="289"/>
      <c r="E40" s="263"/>
      <c r="F40" s="263"/>
      <c r="G40" s="271" t="s">
        <v>12</v>
      </c>
      <c r="H40" s="271"/>
      <c r="I40" s="271"/>
      <c r="J40" s="272"/>
      <c r="K40" s="273"/>
      <c r="L40" s="273"/>
      <c r="M40" s="273"/>
      <c r="N40" s="273"/>
      <c r="O40" s="273"/>
      <c r="P40" s="273"/>
      <c r="Q40" s="273"/>
      <c r="R40" s="273"/>
      <c r="S40" s="273"/>
      <c r="T40" s="273"/>
      <c r="U40" s="274"/>
      <c r="V40" s="269"/>
      <c r="W40" s="269"/>
      <c r="X40" s="275" t="s">
        <v>12</v>
      </c>
      <c r="Y40" s="275"/>
      <c r="Z40" s="275"/>
      <c r="AA40" s="276"/>
      <c r="AB40" s="277"/>
      <c r="AC40" s="277"/>
      <c r="AD40" s="277"/>
      <c r="AE40" s="277"/>
      <c r="AF40" s="277"/>
      <c r="AG40" s="277"/>
      <c r="AH40" s="277"/>
      <c r="AI40" s="277"/>
      <c r="AJ40" s="277"/>
      <c r="AK40" s="277"/>
      <c r="AL40" s="277"/>
      <c r="AM40" s="278"/>
    </row>
    <row r="41" spans="1:39" ht="26.15" customHeight="1" x14ac:dyDescent="0.2">
      <c r="A41" s="114"/>
      <c r="C41" s="288"/>
      <c r="D41" s="289"/>
      <c r="E41" s="263" t="s">
        <v>85</v>
      </c>
      <c r="F41" s="263"/>
      <c r="G41" s="264" t="s">
        <v>81</v>
      </c>
      <c r="H41" s="264"/>
      <c r="I41" s="264"/>
      <c r="J41" s="265"/>
      <c r="K41" s="266"/>
      <c r="L41" s="266"/>
      <c r="M41" s="266"/>
      <c r="N41" s="266"/>
      <c r="O41" s="266"/>
      <c r="P41" s="266"/>
      <c r="Q41" s="266"/>
      <c r="R41" s="266"/>
      <c r="S41" s="266"/>
      <c r="T41" s="266"/>
      <c r="U41" s="267"/>
      <c r="V41" s="268" t="s">
        <v>86</v>
      </c>
      <c r="W41" s="268"/>
      <c r="X41" s="264" t="s">
        <v>81</v>
      </c>
      <c r="Y41" s="264"/>
      <c r="Z41" s="264"/>
      <c r="AA41" s="265"/>
      <c r="AB41" s="266"/>
      <c r="AC41" s="266"/>
      <c r="AD41" s="266"/>
      <c r="AE41" s="266"/>
      <c r="AF41" s="266"/>
      <c r="AG41" s="266"/>
      <c r="AH41" s="266"/>
      <c r="AI41" s="266"/>
      <c r="AJ41" s="266"/>
      <c r="AK41" s="266"/>
      <c r="AL41" s="266"/>
      <c r="AM41" s="270"/>
    </row>
    <row r="42" spans="1:39" ht="26.15" customHeight="1" x14ac:dyDescent="0.2">
      <c r="A42" s="114"/>
      <c r="C42" s="288"/>
      <c r="D42" s="289"/>
      <c r="E42" s="263"/>
      <c r="F42" s="263"/>
      <c r="G42" s="271" t="s">
        <v>12</v>
      </c>
      <c r="H42" s="271"/>
      <c r="I42" s="271"/>
      <c r="J42" s="272"/>
      <c r="K42" s="273"/>
      <c r="L42" s="273"/>
      <c r="M42" s="273"/>
      <c r="N42" s="273"/>
      <c r="O42" s="273"/>
      <c r="P42" s="273"/>
      <c r="Q42" s="273"/>
      <c r="R42" s="273"/>
      <c r="S42" s="273"/>
      <c r="T42" s="273"/>
      <c r="U42" s="274"/>
      <c r="V42" s="269"/>
      <c r="W42" s="269"/>
      <c r="X42" s="275" t="s">
        <v>12</v>
      </c>
      <c r="Y42" s="275"/>
      <c r="Z42" s="275"/>
      <c r="AA42" s="276"/>
      <c r="AB42" s="277"/>
      <c r="AC42" s="277"/>
      <c r="AD42" s="277"/>
      <c r="AE42" s="277"/>
      <c r="AF42" s="277"/>
      <c r="AG42" s="277"/>
      <c r="AH42" s="277"/>
      <c r="AI42" s="277"/>
      <c r="AJ42" s="277"/>
      <c r="AK42" s="277"/>
      <c r="AL42" s="277"/>
      <c r="AM42" s="278"/>
    </row>
    <row r="43" spans="1:39" ht="26.15" customHeight="1" x14ac:dyDescent="0.2">
      <c r="A43" s="114"/>
      <c r="C43" s="288"/>
      <c r="D43" s="289"/>
      <c r="E43" s="263" t="s">
        <v>87</v>
      </c>
      <c r="F43" s="263"/>
      <c r="G43" s="264" t="s">
        <v>81</v>
      </c>
      <c r="H43" s="264"/>
      <c r="I43" s="264"/>
      <c r="J43" s="265"/>
      <c r="K43" s="266"/>
      <c r="L43" s="266"/>
      <c r="M43" s="266"/>
      <c r="N43" s="266"/>
      <c r="O43" s="266"/>
      <c r="P43" s="266"/>
      <c r="Q43" s="266"/>
      <c r="R43" s="266"/>
      <c r="S43" s="266"/>
      <c r="T43" s="266"/>
      <c r="U43" s="267"/>
      <c r="V43" s="280"/>
      <c r="W43" s="281"/>
      <c r="X43" s="281"/>
      <c r="Y43" s="281"/>
      <c r="Z43" s="281"/>
      <c r="AA43" s="281"/>
      <c r="AB43" s="281"/>
      <c r="AC43" s="281"/>
      <c r="AD43" s="281"/>
      <c r="AE43" s="281"/>
      <c r="AF43" s="281"/>
      <c r="AG43" s="281"/>
      <c r="AH43" s="281"/>
      <c r="AI43" s="281"/>
      <c r="AJ43" s="281"/>
      <c r="AK43" s="281"/>
      <c r="AL43" s="281"/>
      <c r="AM43" s="282"/>
    </row>
    <row r="44" spans="1:39" ht="26.15" customHeight="1" thickBot="1" x14ac:dyDescent="0.25">
      <c r="A44" s="114"/>
      <c r="C44" s="160"/>
      <c r="D44" s="161"/>
      <c r="E44" s="279"/>
      <c r="F44" s="279"/>
      <c r="G44" s="286" t="s">
        <v>12</v>
      </c>
      <c r="H44" s="286"/>
      <c r="I44" s="286"/>
      <c r="J44" s="290"/>
      <c r="K44" s="291"/>
      <c r="L44" s="291"/>
      <c r="M44" s="291"/>
      <c r="N44" s="291"/>
      <c r="O44" s="291"/>
      <c r="P44" s="291"/>
      <c r="Q44" s="291"/>
      <c r="R44" s="291"/>
      <c r="S44" s="291"/>
      <c r="T44" s="291"/>
      <c r="U44" s="292"/>
      <c r="V44" s="283"/>
      <c r="W44" s="284"/>
      <c r="X44" s="284"/>
      <c r="Y44" s="284"/>
      <c r="Z44" s="284"/>
      <c r="AA44" s="284"/>
      <c r="AB44" s="284"/>
      <c r="AC44" s="284"/>
      <c r="AD44" s="284"/>
      <c r="AE44" s="284"/>
      <c r="AF44" s="284"/>
      <c r="AG44" s="284"/>
      <c r="AH44" s="284"/>
      <c r="AI44" s="284"/>
      <c r="AJ44" s="284"/>
      <c r="AK44" s="284"/>
      <c r="AL44" s="284"/>
      <c r="AM44" s="285"/>
    </row>
    <row r="45" spans="1:39" ht="20.149999999999999" customHeight="1" x14ac:dyDescent="0.2">
      <c r="A45" s="114"/>
      <c r="C45" s="156">
        <v>4</v>
      </c>
      <c r="D45" s="157"/>
      <c r="E45" s="331" t="s">
        <v>239</v>
      </c>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2"/>
      <c r="AL45" s="332"/>
      <c r="AM45" s="333"/>
    </row>
    <row r="46" spans="1:39" ht="26.15" customHeight="1" x14ac:dyDescent="0.2">
      <c r="A46" s="114"/>
      <c r="C46" s="238"/>
      <c r="D46" s="239"/>
      <c r="E46" s="162" t="s">
        <v>223</v>
      </c>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287"/>
    </row>
    <row r="47" spans="1:39" ht="26.15" customHeight="1" x14ac:dyDescent="0.2">
      <c r="A47" s="114"/>
      <c r="C47" s="238"/>
      <c r="D47" s="239"/>
      <c r="E47" s="263" t="s">
        <v>83</v>
      </c>
      <c r="F47" s="263"/>
      <c r="G47" s="264" t="s">
        <v>81</v>
      </c>
      <c r="H47" s="264"/>
      <c r="I47" s="264"/>
      <c r="J47" s="265"/>
      <c r="K47" s="266"/>
      <c r="L47" s="266"/>
      <c r="M47" s="266"/>
      <c r="N47" s="266"/>
      <c r="O47" s="266"/>
      <c r="P47" s="266"/>
      <c r="Q47" s="266"/>
      <c r="R47" s="266"/>
      <c r="S47" s="266"/>
      <c r="T47" s="266"/>
      <c r="U47" s="267"/>
      <c r="V47" s="268" t="s">
        <v>84</v>
      </c>
      <c r="W47" s="268"/>
      <c r="X47" s="264" t="s">
        <v>81</v>
      </c>
      <c r="Y47" s="264"/>
      <c r="Z47" s="264"/>
      <c r="AA47" s="265"/>
      <c r="AB47" s="266"/>
      <c r="AC47" s="266"/>
      <c r="AD47" s="266"/>
      <c r="AE47" s="266"/>
      <c r="AF47" s="266"/>
      <c r="AG47" s="266"/>
      <c r="AH47" s="266"/>
      <c r="AI47" s="266"/>
      <c r="AJ47" s="266"/>
      <c r="AK47" s="266"/>
      <c r="AL47" s="266"/>
      <c r="AM47" s="270"/>
    </row>
    <row r="48" spans="1:39" ht="26.15" customHeight="1" x14ac:dyDescent="0.2">
      <c r="A48" s="114"/>
      <c r="C48" s="238"/>
      <c r="D48" s="239"/>
      <c r="E48" s="263"/>
      <c r="F48" s="263"/>
      <c r="G48" s="271" t="s">
        <v>12</v>
      </c>
      <c r="H48" s="271"/>
      <c r="I48" s="271"/>
      <c r="J48" s="272"/>
      <c r="K48" s="273"/>
      <c r="L48" s="273"/>
      <c r="M48" s="273"/>
      <c r="N48" s="273"/>
      <c r="O48" s="273"/>
      <c r="P48" s="273"/>
      <c r="Q48" s="273"/>
      <c r="R48" s="273"/>
      <c r="S48" s="273"/>
      <c r="T48" s="273"/>
      <c r="U48" s="274"/>
      <c r="V48" s="269"/>
      <c r="W48" s="269"/>
      <c r="X48" s="275" t="s">
        <v>12</v>
      </c>
      <c r="Y48" s="275"/>
      <c r="Z48" s="275"/>
      <c r="AA48" s="276"/>
      <c r="AB48" s="277"/>
      <c r="AC48" s="277"/>
      <c r="AD48" s="277"/>
      <c r="AE48" s="277"/>
      <c r="AF48" s="277"/>
      <c r="AG48" s="277"/>
      <c r="AH48" s="277"/>
      <c r="AI48" s="277"/>
      <c r="AJ48" s="277"/>
      <c r="AK48" s="277"/>
      <c r="AL48" s="277"/>
      <c r="AM48" s="278"/>
    </row>
    <row r="49" spans="1:39" ht="26.15" customHeight="1" x14ac:dyDescent="0.2">
      <c r="A49" s="114"/>
      <c r="C49" s="238"/>
      <c r="D49" s="239"/>
      <c r="E49" s="263" t="s">
        <v>85</v>
      </c>
      <c r="F49" s="263"/>
      <c r="G49" s="264" t="s">
        <v>81</v>
      </c>
      <c r="H49" s="264"/>
      <c r="I49" s="264"/>
      <c r="J49" s="265"/>
      <c r="K49" s="266"/>
      <c r="L49" s="266"/>
      <c r="M49" s="266"/>
      <c r="N49" s="266"/>
      <c r="O49" s="266"/>
      <c r="P49" s="266"/>
      <c r="Q49" s="266"/>
      <c r="R49" s="266"/>
      <c r="S49" s="266"/>
      <c r="T49" s="266"/>
      <c r="U49" s="267"/>
      <c r="V49" s="268" t="s">
        <v>86</v>
      </c>
      <c r="W49" s="268"/>
      <c r="X49" s="264" t="s">
        <v>81</v>
      </c>
      <c r="Y49" s="264"/>
      <c r="Z49" s="264"/>
      <c r="AA49" s="265"/>
      <c r="AB49" s="266"/>
      <c r="AC49" s="266"/>
      <c r="AD49" s="266"/>
      <c r="AE49" s="266"/>
      <c r="AF49" s="266"/>
      <c r="AG49" s="266"/>
      <c r="AH49" s="266"/>
      <c r="AI49" s="266"/>
      <c r="AJ49" s="266"/>
      <c r="AK49" s="266"/>
      <c r="AL49" s="266"/>
      <c r="AM49" s="270"/>
    </row>
    <row r="50" spans="1:39" ht="26.15" customHeight="1" x14ac:dyDescent="0.2">
      <c r="A50" s="114"/>
      <c r="C50" s="238"/>
      <c r="D50" s="239"/>
      <c r="E50" s="263"/>
      <c r="F50" s="263"/>
      <c r="G50" s="271" t="s">
        <v>12</v>
      </c>
      <c r="H50" s="271"/>
      <c r="I50" s="271"/>
      <c r="J50" s="272"/>
      <c r="K50" s="273"/>
      <c r="L50" s="273"/>
      <c r="M50" s="273"/>
      <c r="N50" s="273"/>
      <c r="O50" s="273"/>
      <c r="P50" s="273"/>
      <c r="Q50" s="273"/>
      <c r="R50" s="273"/>
      <c r="S50" s="273"/>
      <c r="T50" s="273"/>
      <c r="U50" s="274"/>
      <c r="V50" s="269"/>
      <c r="W50" s="269"/>
      <c r="X50" s="275" t="s">
        <v>12</v>
      </c>
      <c r="Y50" s="275"/>
      <c r="Z50" s="275"/>
      <c r="AA50" s="276"/>
      <c r="AB50" s="277"/>
      <c r="AC50" s="277"/>
      <c r="AD50" s="277"/>
      <c r="AE50" s="277"/>
      <c r="AF50" s="277"/>
      <c r="AG50" s="277"/>
      <c r="AH50" s="277"/>
      <c r="AI50" s="277"/>
      <c r="AJ50" s="277"/>
      <c r="AK50" s="277"/>
      <c r="AL50" s="277"/>
      <c r="AM50" s="278"/>
    </row>
    <row r="51" spans="1:39" ht="26.15" customHeight="1" x14ac:dyDescent="0.2">
      <c r="A51" s="114"/>
      <c r="C51" s="238"/>
      <c r="D51" s="239"/>
      <c r="E51" s="263" t="s">
        <v>87</v>
      </c>
      <c r="F51" s="263"/>
      <c r="G51" s="264" t="s">
        <v>81</v>
      </c>
      <c r="H51" s="264"/>
      <c r="I51" s="264"/>
      <c r="J51" s="265"/>
      <c r="K51" s="266"/>
      <c r="L51" s="266"/>
      <c r="M51" s="266"/>
      <c r="N51" s="266"/>
      <c r="O51" s="266"/>
      <c r="P51" s="266"/>
      <c r="Q51" s="266"/>
      <c r="R51" s="266"/>
      <c r="S51" s="266"/>
      <c r="T51" s="266"/>
      <c r="U51" s="267"/>
      <c r="V51" s="280"/>
      <c r="W51" s="281"/>
      <c r="X51" s="281"/>
      <c r="Y51" s="281"/>
      <c r="Z51" s="281"/>
      <c r="AA51" s="281"/>
      <c r="AB51" s="281"/>
      <c r="AC51" s="281"/>
      <c r="AD51" s="281"/>
      <c r="AE51" s="281"/>
      <c r="AF51" s="281"/>
      <c r="AG51" s="281"/>
      <c r="AH51" s="281"/>
      <c r="AI51" s="281"/>
      <c r="AJ51" s="281"/>
      <c r="AK51" s="281"/>
      <c r="AL51" s="281"/>
      <c r="AM51" s="282"/>
    </row>
    <row r="52" spans="1:39" ht="26.15" customHeight="1" thickBot="1" x14ac:dyDescent="0.25">
      <c r="A52" s="114"/>
      <c r="C52" s="261"/>
      <c r="D52" s="262"/>
      <c r="E52" s="279"/>
      <c r="F52" s="279"/>
      <c r="G52" s="286" t="s">
        <v>12</v>
      </c>
      <c r="H52" s="286"/>
      <c r="I52" s="286"/>
      <c r="J52" s="290"/>
      <c r="K52" s="291"/>
      <c r="L52" s="291"/>
      <c r="M52" s="291"/>
      <c r="N52" s="291"/>
      <c r="O52" s="291"/>
      <c r="P52" s="291"/>
      <c r="Q52" s="291"/>
      <c r="R52" s="291"/>
      <c r="S52" s="291"/>
      <c r="T52" s="291"/>
      <c r="U52" s="292"/>
      <c r="V52" s="283"/>
      <c r="W52" s="284"/>
      <c r="X52" s="284"/>
      <c r="Y52" s="284"/>
      <c r="Z52" s="284"/>
      <c r="AA52" s="284"/>
      <c r="AB52" s="284"/>
      <c r="AC52" s="284"/>
      <c r="AD52" s="284"/>
      <c r="AE52" s="284"/>
      <c r="AF52" s="284"/>
      <c r="AG52" s="284"/>
      <c r="AH52" s="284"/>
      <c r="AI52" s="284"/>
      <c r="AJ52" s="284"/>
      <c r="AK52" s="284"/>
      <c r="AL52" s="284"/>
      <c r="AM52" s="285"/>
    </row>
    <row r="53" spans="1:39" ht="20.149999999999999" customHeight="1" x14ac:dyDescent="0.2">
      <c r="A53" s="114"/>
      <c r="C53" s="156">
        <v>5</v>
      </c>
      <c r="D53" s="157"/>
      <c r="E53" s="181" t="s">
        <v>241</v>
      </c>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3"/>
    </row>
    <row r="54" spans="1:39" ht="48.75" customHeight="1" x14ac:dyDescent="0.2">
      <c r="A54" s="114"/>
      <c r="C54" s="158"/>
      <c r="D54" s="159"/>
      <c r="E54" s="162" t="s">
        <v>235</v>
      </c>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4"/>
    </row>
    <row r="55" spans="1:39" ht="20.149999999999999" customHeight="1" thickBot="1" x14ac:dyDescent="0.25">
      <c r="A55" s="114"/>
      <c r="C55" s="160"/>
      <c r="D55" s="161"/>
      <c r="E55" s="165"/>
      <c r="F55" s="166"/>
      <c r="G55" s="167" t="s">
        <v>38</v>
      </c>
      <c r="H55" s="167"/>
      <c r="I55" s="167"/>
      <c r="J55" s="167"/>
      <c r="K55" s="167"/>
      <c r="L55" s="167"/>
      <c r="M55" s="167"/>
      <c r="N55" s="167"/>
      <c r="O55" s="167"/>
      <c r="P55" s="167"/>
      <c r="Q55" s="167"/>
      <c r="R55" s="167"/>
      <c r="S55" s="167"/>
      <c r="T55" s="167"/>
      <c r="U55" s="167"/>
      <c r="V55" s="167"/>
      <c r="W55" s="167"/>
      <c r="X55" s="167"/>
      <c r="Y55" s="167"/>
      <c r="Z55" s="167"/>
      <c r="AA55" s="167"/>
      <c r="AB55" s="167"/>
      <c r="AC55" s="167"/>
      <c r="AD55" s="167"/>
      <c r="AE55" s="167"/>
      <c r="AF55" s="167"/>
      <c r="AG55" s="167"/>
      <c r="AH55" s="167"/>
      <c r="AI55" s="167"/>
      <c r="AJ55" s="167"/>
      <c r="AK55" s="167"/>
      <c r="AL55" s="167"/>
      <c r="AM55" s="168"/>
    </row>
    <row r="56" spans="1:39" x14ac:dyDescent="0.2">
      <c r="A56" s="114"/>
      <c r="C56" s="2" t="s">
        <v>236</v>
      </c>
      <c r="D56" s="2"/>
    </row>
    <row r="57" spans="1:39" x14ac:dyDescent="0.2">
      <c r="A57" s="114"/>
      <c r="C57" s="2" t="s">
        <v>16</v>
      </c>
      <c r="D57" s="2"/>
    </row>
    <row r="58" spans="1:39" ht="6" customHeight="1" x14ac:dyDescent="0.2">
      <c r="A58" s="114"/>
    </row>
    <row r="59" spans="1:39" ht="6" customHeight="1" x14ac:dyDescent="0.2"/>
    <row r="60" spans="1:39" ht="19.5" customHeight="1" thickBot="1" x14ac:dyDescent="0.25">
      <c r="C60" s="48" t="s">
        <v>23</v>
      </c>
    </row>
    <row r="61" spans="1:39" ht="20.149999999999999" customHeight="1" x14ac:dyDescent="0.2">
      <c r="C61" s="156">
        <v>1</v>
      </c>
      <c r="D61" s="157"/>
      <c r="E61" s="181" t="s">
        <v>17</v>
      </c>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c r="AF61" s="182"/>
      <c r="AG61" s="182"/>
      <c r="AH61" s="182"/>
      <c r="AI61" s="182"/>
      <c r="AJ61" s="182"/>
      <c r="AK61" s="182"/>
      <c r="AL61" s="182"/>
      <c r="AM61" s="183"/>
    </row>
    <row r="62" spans="1:39" ht="19.5" customHeight="1" x14ac:dyDescent="0.2">
      <c r="C62" s="238" t="s">
        <v>27</v>
      </c>
      <c r="D62" s="239"/>
      <c r="E62" s="57" t="s">
        <v>21</v>
      </c>
      <c r="AM62" s="42"/>
    </row>
    <row r="63" spans="1:39" ht="14.25" customHeight="1" x14ac:dyDescent="0.2">
      <c r="C63" s="58"/>
      <c r="D63" s="59"/>
      <c r="E63" s="251" t="s">
        <v>18</v>
      </c>
      <c r="F63" s="252"/>
      <c r="G63" s="253" t="s">
        <v>149</v>
      </c>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4"/>
    </row>
    <row r="64" spans="1:39" ht="15" customHeight="1" x14ac:dyDescent="0.2">
      <c r="C64" s="58"/>
      <c r="D64" s="59"/>
      <c r="E64" s="251" t="s">
        <v>19</v>
      </c>
      <c r="F64" s="252"/>
      <c r="G64" s="259" t="s">
        <v>117</v>
      </c>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59"/>
      <c r="AM64" s="260"/>
    </row>
    <row r="65" spans="1:39" ht="24.75" customHeight="1" x14ac:dyDescent="0.2">
      <c r="C65" s="58"/>
      <c r="D65" s="59"/>
      <c r="E65" s="251" t="s">
        <v>24</v>
      </c>
      <c r="F65" s="252"/>
      <c r="G65" s="253" t="s">
        <v>118</v>
      </c>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3"/>
      <c r="AL65" s="253"/>
      <c r="AM65" s="254"/>
    </row>
    <row r="66" spans="1:39" ht="15" customHeight="1" x14ac:dyDescent="0.2">
      <c r="C66" s="58"/>
      <c r="D66" s="59"/>
      <c r="E66" s="255" t="s">
        <v>41</v>
      </c>
      <c r="F66" s="256"/>
      <c r="G66" s="257" t="s">
        <v>72</v>
      </c>
      <c r="H66" s="257"/>
      <c r="I66" s="257"/>
      <c r="J66" s="257"/>
      <c r="K66" s="257"/>
      <c r="L66" s="257"/>
      <c r="M66" s="257"/>
      <c r="N66" s="257"/>
      <c r="O66" s="257"/>
      <c r="P66" s="257"/>
      <c r="Q66" s="257"/>
      <c r="R66" s="257"/>
      <c r="S66" s="257"/>
      <c r="T66" s="257"/>
      <c r="U66" s="257"/>
      <c r="V66" s="257"/>
      <c r="W66" s="257"/>
      <c r="X66" s="257"/>
      <c r="Y66" s="257"/>
      <c r="Z66" s="257"/>
      <c r="AA66" s="257"/>
      <c r="AB66" s="257"/>
      <c r="AC66" s="257"/>
      <c r="AD66" s="257"/>
      <c r="AE66" s="257"/>
      <c r="AF66" s="257"/>
      <c r="AG66" s="257"/>
      <c r="AH66" s="257"/>
      <c r="AI66" s="257"/>
      <c r="AJ66" s="257"/>
      <c r="AK66" s="257"/>
      <c r="AL66" s="257"/>
      <c r="AM66" s="258"/>
    </row>
    <row r="67" spans="1:39" ht="19.5" customHeight="1" thickBot="1" x14ac:dyDescent="0.25">
      <c r="A67" s="113">
        <v>1</v>
      </c>
      <c r="C67" s="238"/>
      <c r="D67" s="239"/>
      <c r="E67" s="116"/>
      <c r="F67" s="117"/>
      <c r="G67" s="117" t="s">
        <v>128</v>
      </c>
      <c r="H67" s="117"/>
      <c r="I67" s="118"/>
      <c r="J67" s="117"/>
      <c r="K67" s="117" t="s">
        <v>150</v>
      </c>
      <c r="L67" s="117"/>
      <c r="M67" s="117"/>
      <c r="N67" s="117"/>
      <c r="O67" s="117"/>
      <c r="P67" s="117"/>
      <c r="Q67" s="117"/>
      <c r="R67" s="117"/>
      <c r="S67" s="117"/>
      <c r="T67" s="119"/>
      <c r="U67" s="120"/>
      <c r="V67" s="120"/>
      <c r="W67" s="120" t="s">
        <v>151</v>
      </c>
      <c r="X67" s="120"/>
      <c r="Y67" s="120"/>
      <c r="Z67" s="120"/>
      <c r="AA67" s="120"/>
      <c r="AB67" s="121"/>
      <c r="AC67" s="122"/>
      <c r="AD67" s="117" t="s">
        <v>129</v>
      </c>
      <c r="AE67" s="117"/>
      <c r="AF67" s="117"/>
      <c r="AG67" s="118"/>
      <c r="AH67" s="122"/>
      <c r="AI67" s="123" t="s">
        <v>148</v>
      </c>
      <c r="AJ67" s="123"/>
      <c r="AK67" s="117"/>
      <c r="AL67" s="117"/>
      <c r="AM67" s="124"/>
    </row>
    <row r="68" spans="1:39" ht="42" customHeight="1" thickBot="1" x14ac:dyDescent="0.25">
      <c r="C68" s="534" t="s">
        <v>28</v>
      </c>
      <c r="D68" s="535"/>
      <c r="E68" s="532" t="s">
        <v>40</v>
      </c>
      <c r="F68" s="533"/>
      <c r="G68" s="533"/>
      <c r="H68" s="533"/>
      <c r="I68" s="533"/>
      <c r="J68" s="533"/>
      <c r="K68" s="533"/>
      <c r="L68" s="146" t="s">
        <v>189</v>
      </c>
      <c r="M68" s="146"/>
      <c r="N68" s="146"/>
      <c r="O68" s="147"/>
      <c r="P68" s="148" t="s">
        <v>237</v>
      </c>
      <c r="Q68" s="149"/>
      <c r="R68" s="148" t="s">
        <v>238</v>
      </c>
      <c r="S68" s="149"/>
      <c r="T68" s="150"/>
      <c r="U68" s="151"/>
      <c r="V68" s="150"/>
      <c r="W68" s="151"/>
      <c r="X68" s="151"/>
      <c r="Y68" s="151"/>
      <c r="Z68" s="151"/>
      <c r="AA68" s="151"/>
      <c r="AB68" s="151"/>
      <c r="AC68" s="151"/>
      <c r="AD68" s="152"/>
      <c r="AE68" s="152"/>
      <c r="AF68" s="152"/>
      <c r="AG68" s="152"/>
      <c r="AH68" s="153"/>
      <c r="AI68" s="154"/>
      <c r="AJ68" s="154"/>
      <c r="AK68" s="154"/>
      <c r="AL68" s="154"/>
      <c r="AM68" s="155"/>
    </row>
    <row r="69" spans="1:39" ht="20.149999999999999" customHeight="1" x14ac:dyDescent="0.2">
      <c r="C69" s="156">
        <v>2</v>
      </c>
      <c r="D69" s="157"/>
      <c r="E69" s="181" t="s">
        <v>37</v>
      </c>
      <c r="F69" s="182"/>
      <c r="G69" s="182"/>
      <c r="H69" s="182"/>
      <c r="I69" s="182"/>
      <c r="J69" s="182"/>
      <c r="K69" s="182"/>
      <c r="L69" s="182"/>
      <c r="M69" s="182"/>
      <c r="N69" s="182"/>
      <c r="O69" s="182"/>
      <c r="P69" s="182"/>
      <c r="Q69" s="182"/>
      <c r="R69" s="182"/>
      <c r="S69" s="182"/>
      <c r="T69" s="182"/>
      <c r="U69" s="182"/>
      <c r="V69" s="182"/>
      <c r="W69" s="182"/>
      <c r="X69" s="182"/>
      <c r="Y69" s="182"/>
      <c r="Z69" s="182"/>
      <c r="AA69" s="182"/>
      <c r="AB69" s="182"/>
      <c r="AC69" s="182"/>
      <c r="AD69" s="182"/>
      <c r="AE69" s="182"/>
      <c r="AF69" s="182"/>
      <c r="AG69" s="182"/>
      <c r="AH69" s="182"/>
      <c r="AI69" s="182"/>
      <c r="AJ69" s="182"/>
      <c r="AK69" s="182"/>
      <c r="AL69" s="182"/>
      <c r="AM69" s="183"/>
    </row>
    <row r="70" spans="1:39" ht="23.25" customHeight="1" x14ac:dyDescent="0.2">
      <c r="C70" s="238"/>
      <c r="D70" s="239"/>
      <c r="E70" s="249"/>
      <c r="F70" s="250"/>
      <c r="G70" s="484" t="s">
        <v>29</v>
      </c>
      <c r="H70" s="485"/>
      <c r="I70" s="485"/>
      <c r="J70" s="485"/>
      <c r="K70" s="485"/>
      <c r="L70" s="485"/>
      <c r="M70" s="485"/>
      <c r="N70" s="485"/>
      <c r="O70" s="485"/>
      <c r="P70" s="485"/>
      <c r="Q70" s="249"/>
      <c r="R70" s="500"/>
      <c r="S70" s="492" t="s">
        <v>30</v>
      </c>
      <c r="T70" s="493"/>
      <c r="U70" s="493"/>
      <c r="V70" s="493"/>
      <c r="W70" s="493"/>
      <c r="X70" s="493"/>
      <c r="Y70" s="493"/>
      <c r="Z70" s="493"/>
      <c r="AA70" s="493"/>
      <c r="AB70" s="501"/>
      <c r="AC70" s="502"/>
      <c r="AD70" s="505" t="s">
        <v>31</v>
      </c>
      <c r="AE70" s="506"/>
      <c r="AF70" s="506"/>
      <c r="AG70" s="506"/>
      <c r="AH70" s="506"/>
      <c r="AI70" s="506"/>
      <c r="AJ70" s="506"/>
      <c r="AK70" s="506"/>
      <c r="AL70" s="506"/>
      <c r="AM70" s="507"/>
    </row>
    <row r="71" spans="1:39" ht="23.25" customHeight="1" x14ac:dyDescent="0.2">
      <c r="C71" s="238"/>
      <c r="D71" s="239"/>
      <c r="E71" s="240"/>
      <c r="F71" s="241"/>
      <c r="G71" s="242" t="s">
        <v>32</v>
      </c>
      <c r="H71" s="243"/>
      <c r="I71" s="243"/>
      <c r="J71" s="243"/>
      <c r="K71" s="243"/>
      <c r="L71" s="243"/>
      <c r="M71" s="243"/>
      <c r="N71" s="243"/>
      <c r="O71" s="243"/>
      <c r="P71" s="243"/>
      <c r="Q71" s="240"/>
      <c r="R71" s="244"/>
      <c r="S71" s="245" t="s">
        <v>33</v>
      </c>
      <c r="T71" s="246"/>
      <c r="U71" s="246"/>
      <c r="V71" s="246"/>
      <c r="W71" s="246"/>
      <c r="X71" s="246"/>
      <c r="Y71" s="246"/>
      <c r="Z71" s="246"/>
      <c r="AA71" s="247" t="s">
        <v>36</v>
      </c>
      <c r="AB71" s="247"/>
      <c r="AC71" s="247"/>
      <c r="AD71" s="60" t="s">
        <v>34</v>
      </c>
      <c r="AE71" s="248"/>
      <c r="AF71" s="248"/>
      <c r="AG71" s="248"/>
      <c r="AH71" s="248"/>
      <c r="AI71" s="248"/>
      <c r="AJ71" s="248"/>
      <c r="AK71" s="248"/>
      <c r="AL71" s="248"/>
      <c r="AM71" s="61" t="s">
        <v>35</v>
      </c>
    </row>
    <row r="72" spans="1:39" ht="23.25" customHeight="1" thickBot="1" x14ac:dyDescent="0.25">
      <c r="C72" s="261"/>
      <c r="D72" s="262"/>
      <c r="E72" s="536"/>
      <c r="F72" s="537"/>
      <c r="G72" s="520" t="s">
        <v>15</v>
      </c>
      <c r="H72" s="521"/>
      <c r="I72" s="62" t="s">
        <v>34</v>
      </c>
      <c r="J72" s="538"/>
      <c r="K72" s="538"/>
      <c r="L72" s="538"/>
      <c r="M72" s="538"/>
      <c r="N72" s="538"/>
      <c r="O72" s="538"/>
      <c r="P72" s="538"/>
      <c r="Q72" s="538"/>
      <c r="R72" s="538"/>
      <c r="S72" s="538"/>
      <c r="T72" s="538"/>
      <c r="U72" s="538"/>
      <c r="V72" s="538"/>
      <c r="W72" s="538"/>
      <c r="X72" s="538"/>
      <c r="Y72" s="538"/>
      <c r="Z72" s="538"/>
      <c r="AA72" s="538"/>
      <c r="AB72" s="538"/>
      <c r="AC72" s="538"/>
      <c r="AD72" s="538"/>
      <c r="AE72" s="538"/>
      <c r="AF72" s="538"/>
      <c r="AG72" s="538"/>
      <c r="AH72" s="538"/>
      <c r="AI72" s="538"/>
      <c r="AJ72" s="538"/>
      <c r="AK72" s="538"/>
      <c r="AL72" s="538"/>
      <c r="AM72" s="63" t="s">
        <v>35</v>
      </c>
    </row>
    <row r="73" spans="1:39" ht="20.149999999999999" customHeight="1" x14ac:dyDescent="0.2">
      <c r="C73" s="156">
        <v>3</v>
      </c>
      <c r="D73" s="157"/>
      <c r="E73" s="517" t="s">
        <v>122</v>
      </c>
      <c r="F73" s="518"/>
      <c r="G73" s="518"/>
      <c r="H73" s="518"/>
      <c r="I73" s="518"/>
      <c r="J73" s="518"/>
      <c r="K73" s="518"/>
      <c r="L73" s="518"/>
      <c r="M73" s="518"/>
      <c r="N73" s="518"/>
      <c r="O73" s="518"/>
      <c r="P73" s="518"/>
      <c r="Q73" s="518"/>
      <c r="R73" s="518"/>
      <c r="S73" s="518"/>
      <c r="T73" s="518"/>
      <c r="U73" s="518"/>
      <c r="V73" s="518"/>
      <c r="W73" s="518"/>
      <c r="X73" s="518"/>
      <c r="Y73" s="518"/>
      <c r="Z73" s="518"/>
      <c r="AA73" s="518"/>
      <c r="AB73" s="518"/>
      <c r="AC73" s="518"/>
      <c r="AD73" s="518"/>
      <c r="AE73" s="518"/>
      <c r="AF73" s="518"/>
      <c r="AG73" s="518"/>
      <c r="AH73" s="518"/>
      <c r="AI73" s="518"/>
      <c r="AJ73" s="518"/>
      <c r="AK73" s="518"/>
      <c r="AL73" s="518"/>
      <c r="AM73" s="519"/>
    </row>
    <row r="74" spans="1:39" ht="20.149999999999999" customHeight="1" x14ac:dyDescent="0.2">
      <c r="C74" s="64"/>
      <c r="D74" s="65"/>
      <c r="E74" s="66" t="s">
        <v>22</v>
      </c>
      <c r="AM74" s="42"/>
    </row>
    <row r="75" spans="1:39" ht="17.25" customHeight="1" x14ac:dyDescent="0.2">
      <c r="C75" s="67"/>
      <c r="D75" s="68"/>
      <c r="E75" s="523" t="s">
        <v>18</v>
      </c>
      <c r="F75" s="524"/>
      <c r="G75" s="395" t="s">
        <v>218</v>
      </c>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5"/>
      <c r="AL75" s="395"/>
      <c r="AM75" s="396"/>
    </row>
    <row r="76" spans="1:39" ht="26.25" customHeight="1" x14ac:dyDescent="0.2">
      <c r="C76" s="67"/>
      <c r="D76" s="68"/>
      <c r="E76" s="523" t="s">
        <v>19</v>
      </c>
      <c r="F76" s="524"/>
      <c r="G76" s="394" t="s">
        <v>217</v>
      </c>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5"/>
      <c r="AL76" s="395"/>
      <c r="AM76" s="396"/>
    </row>
    <row r="77" spans="1:39" ht="49.5" customHeight="1" x14ac:dyDescent="0.2">
      <c r="C77" s="67"/>
      <c r="D77" s="68"/>
      <c r="E77" s="523" t="s">
        <v>24</v>
      </c>
      <c r="F77" s="524"/>
      <c r="G77" s="394" t="s">
        <v>245</v>
      </c>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5"/>
      <c r="AL77" s="395"/>
      <c r="AM77" s="396"/>
    </row>
    <row r="78" spans="1:39" ht="49.5" customHeight="1" x14ac:dyDescent="0.2">
      <c r="C78" s="67"/>
      <c r="D78" s="68"/>
      <c r="E78" s="389" t="s">
        <v>41</v>
      </c>
      <c r="F78" s="390"/>
      <c r="G78" s="391" t="s">
        <v>243</v>
      </c>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2"/>
      <c r="AL78" s="392"/>
      <c r="AM78" s="393"/>
    </row>
    <row r="79" spans="1:39" ht="27" customHeight="1" x14ac:dyDescent="0.2">
      <c r="A79" s="113">
        <v>1</v>
      </c>
      <c r="C79" s="238"/>
      <c r="D79" s="239"/>
      <c r="E79" s="242" t="s">
        <v>244</v>
      </c>
      <c r="F79" s="243"/>
      <c r="G79" s="243"/>
      <c r="H79" s="243"/>
      <c r="I79" s="243"/>
      <c r="J79" s="243"/>
      <c r="K79" s="243"/>
      <c r="L79" s="243"/>
      <c r="M79" s="243"/>
      <c r="N79" s="243"/>
      <c r="O79" s="243"/>
      <c r="P79" s="243"/>
      <c r="Q79" s="243"/>
      <c r="R79" s="243"/>
      <c r="S79" s="243"/>
      <c r="T79" s="243"/>
      <c r="U79" s="525"/>
      <c r="V79" s="51"/>
      <c r="W79" s="51"/>
      <c r="X79" s="51"/>
      <c r="Y79" s="125"/>
      <c r="Z79" s="126"/>
      <c r="AA79" s="126"/>
      <c r="AB79" s="126"/>
      <c r="AC79" s="126"/>
      <c r="AD79" s="126"/>
      <c r="AE79" s="125"/>
      <c r="AF79" s="126"/>
      <c r="AG79" s="126"/>
      <c r="AH79" s="126"/>
      <c r="AI79" s="126"/>
      <c r="AJ79" s="69"/>
      <c r="AK79" s="69"/>
      <c r="AL79" s="51"/>
      <c r="AM79" s="70"/>
    </row>
    <row r="80" spans="1:39" ht="23.25" customHeight="1" thickBot="1" x14ac:dyDescent="0.25">
      <c r="C80" s="261"/>
      <c r="D80" s="262"/>
      <c r="E80" s="520" t="s">
        <v>242</v>
      </c>
      <c r="F80" s="521"/>
      <c r="G80" s="521"/>
      <c r="H80" s="521"/>
      <c r="I80" s="521"/>
      <c r="J80" s="521"/>
      <c r="K80" s="521"/>
      <c r="L80" s="521"/>
      <c r="M80" s="521"/>
      <c r="N80" s="521"/>
      <c r="O80" s="521"/>
      <c r="P80" s="521"/>
      <c r="Q80" s="521"/>
      <c r="R80" s="521"/>
      <c r="S80" s="521"/>
      <c r="T80" s="521"/>
      <c r="U80" s="522"/>
      <c r="V80" s="512"/>
      <c r="W80" s="513"/>
      <c r="X80" s="513"/>
      <c r="Y80" s="513"/>
      <c r="Z80" s="513"/>
      <c r="AA80" s="71" t="s">
        <v>0</v>
      </c>
      <c r="AB80" s="166"/>
      <c r="AC80" s="166"/>
      <c r="AD80" s="166"/>
      <c r="AE80" s="166"/>
      <c r="AF80" s="71" t="s">
        <v>1</v>
      </c>
      <c r="AG80" s="166"/>
      <c r="AH80" s="166"/>
      <c r="AI80" s="166"/>
      <c r="AJ80" s="166"/>
      <c r="AK80" s="166"/>
      <c r="AL80" s="71" t="s">
        <v>2</v>
      </c>
      <c r="AM80" s="72"/>
    </row>
    <row r="81" spans="3:39" ht="20.149999999999999" customHeight="1" x14ac:dyDescent="0.2">
      <c r="C81" s="156">
        <v>4</v>
      </c>
      <c r="D81" s="157"/>
      <c r="E81" s="181" t="s">
        <v>213</v>
      </c>
      <c r="F81" s="182"/>
      <c r="G81" s="182"/>
      <c r="H81" s="182"/>
      <c r="I81" s="182"/>
      <c r="J81" s="182"/>
      <c r="K81" s="182"/>
      <c r="L81" s="182"/>
      <c r="M81" s="182"/>
      <c r="N81" s="182"/>
      <c r="O81" s="182"/>
      <c r="P81" s="182"/>
      <c r="Q81" s="182"/>
      <c r="R81" s="182"/>
      <c r="S81" s="182"/>
      <c r="T81" s="182"/>
      <c r="U81" s="182"/>
      <c r="V81" s="182"/>
      <c r="W81" s="182"/>
      <c r="X81" s="182"/>
      <c r="Y81" s="182"/>
      <c r="Z81" s="182"/>
      <c r="AA81" s="182"/>
      <c r="AB81" s="182"/>
      <c r="AC81" s="182"/>
      <c r="AD81" s="182"/>
      <c r="AE81" s="182"/>
      <c r="AF81" s="182"/>
      <c r="AG81" s="182"/>
      <c r="AH81" s="182"/>
      <c r="AI81" s="182"/>
      <c r="AJ81" s="182"/>
      <c r="AK81" s="182"/>
      <c r="AL81" s="182"/>
      <c r="AM81" s="183"/>
    </row>
    <row r="82" spans="3:39" ht="20.149999999999999" customHeight="1" x14ac:dyDescent="0.2">
      <c r="C82" s="73"/>
      <c r="D82" s="74"/>
      <c r="E82" s="510" t="s">
        <v>142</v>
      </c>
      <c r="F82" s="510"/>
      <c r="G82" s="510"/>
      <c r="H82" s="510"/>
      <c r="I82" s="510"/>
      <c r="J82" s="510"/>
      <c r="K82" s="510"/>
      <c r="L82" s="510"/>
      <c r="M82" s="510"/>
      <c r="N82" s="510"/>
      <c r="O82" s="510"/>
      <c r="P82" s="510"/>
      <c r="Q82" s="510"/>
      <c r="R82" s="510"/>
      <c r="S82" s="510"/>
      <c r="T82" s="510"/>
      <c r="U82" s="510"/>
      <c r="V82" s="510"/>
      <c r="W82" s="510"/>
      <c r="X82" s="510"/>
      <c r="Y82" s="510"/>
      <c r="Z82" s="510"/>
      <c r="AA82" s="510"/>
      <c r="AB82" s="510"/>
      <c r="AC82" s="510"/>
      <c r="AD82" s="510"/>
      <c r="AE82" s="510"/>
      <c r="AF82" s="510"/>
      <c r="AG82" s="510"/>
      <c r="AH82" s="510"/>
      <c r="AI82" s="510"/>
      <c r="AJ82" s="510"/>
      <c r="AK82" s="510"/>
      <c r="AL82" s="510"/>
      <c r="AM82" s="511"/>
    </row>
    <row r="83" spans="3:39" ht="34.9" customHeight="1" x14ac:dyDescent="0.2">
      <c r="C83" s="73"/>
      <c r="D83" s="75"/>
      <c r="E83" s="434" t="s">
        <v>152</v>
      </c>
      <c r="F83" s="435"/>
      <c r="G83" s="435"/>
      <c r="H83" s="435"/>
      <c r="I83" s="435"/>
      <c r="J83" s="435"/>
      <c r="K83" s="435"/>
      <c r="L83" s="435"/>
      <c r="M83" s="435"/>
      <c r="N83" s="436"/>
      <c r="O83" s="437" t="s">
        <v>216</v>
      </c>
      <c r="P83" s="438"/>
      <c r="Q83" s="438"/>
      <c r="R83" s="438"/>
      <c r="S83" s="438"/>
      <c r="T83" s="438"/>
      <c r="U83" s="438"/>
      <c r="V83" s="438"/>
      <c r="W83" s="438"/>
      <c r="X83" s="438"/>
      <c r="Y83" s="438"/>
      <c r="Z83" s="438"/>
      <c r="AA83" s="438"/>
      <c r="AB83" s="438"/>
      <c r="AC83" s="438"/>
      <c r="AD83" s="514"/>
      <c r="AE83" s="515"/>
      <c r="AF83" s="515"/>
      <c r="AG83" s="515"/>
      <c r="AH83" s="515"/>
      <c r="AI83" s="515"/>
      <c r="AJ83" s="515"/>
      <c r="AK83" s="515"/>
      <c r="AL83" s="515"/>
      <c r="AM83" s="516"/>
    </row>
    <row r="84" spans="3:39" ht="23.25" customHeight="1" x14ac:dyDescent="0.2">
      <c r="C84" s="76"/>
      <c r="D84" s="77"/>
      <c r="E84" s="439" t="s">
        <v>154</v>
      </c>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39"/>
      <c r="AL84" s="439"/>
      <c r="AM84" s="440"/>
    </row>
    <row r="85" spans="3:39" ht="34.9" customHeight="1" x14ac:dyDescent="0.2">
      <c r="C85" s="73"/>
      <c r="D85" s="75"/>
      <c r="E85" s="434" t="s">
        <v>143</v>
      </c>
      <c r="F85" s="435"/>
      <c r="G85" s="435"/>
      <c r="H85" s="435"/>
      <c r="I85" s="435"/>
      <c r="J85" s="435"/>
      <c r="K85" s="435"/>
      <c r="L85" s="435"/>
      <c r="M85" s="435"/>
      <c r="N85" s="436"/>
      <c r="O85" s="539">
        <v>30</v>
      </c>
      <c r="P85" s="539"/>
      <c r="Q85" s="539"/>
      <c r="R85" s="539"/>
      <c r="S85" s="539"/>
      <c r="T85" s="539"/>
      <c r="U85" s="539"/>
      <c r="V85" s="539"/>
      <c r="W85" s="539"/>
      <c r="X85" s="539"/>
      <c r="Y85" s="539"/>
      <c r="Z85" s="539"/>
      <c r="AA85" s="539"/>
      <c r="AB85" s="539"/>
      <c r="AC85" s="539"/>
      <c r="AD85" s="539"/>
      <c r="AE85" s="539"/>
      <c r="AF85" s="539"/>
      <c r="AG85" s="539"/>
      <c r="AH85" s="539"/>
      <c r="AI85" s="539"/>
      <c r="AJ85" s="221" t="s">
        <v>71</v>
      </c>
      <c r="AK85" s="221"/>
      <c r="AL85" s="221"/>
      <c r="AM85" s="222"/>
    </row>
    <row r="86" spans="3:39" ht="17.25" customHeight="1" x14ac:dyDescent="0.2">
      <c r="C86" s="76"/>
      <c r="D86" s="77"/>
      <c r="E86" s="242" t="s">
        <v>145</v>
      </c>
      <c r="F86" s="243"/>
      <c r="G86" s="243"/>
      <c r="H86" s="243"/>
      <c r="I86" s="243"/>
      <c r="J86" s="243"/>
      <c r="K86" s="243"/>
      <c r="L86" s="243"/>
      <c r="M86" s="243"/>
      <c r="N86" s="243"/>
      <c r="O86" s="243"/>
      <c r="P86" s="243"/>
      <c r="Q86" s="243"/>
      <c r="R86" s="243"/>
      <c r="S86" s="243"/>
      <c r="T86" s="243"/>
      <c r="U86" s="243"/>
      <c r="V86" s="243"/>
      <c r="W86" s="243"/>
      <c r="X86" s="243"/>
      <c r="Y86" s="243"/>
      <c r="Z86" s="243"/>
      <c r="AA86" s="243"/>
      <c r="AB86" s="243"/>
      <c r="AC86" s="243"/>
      <c r="AD86" s="243"/>
      <c r="AE86" s="243"/>
      <c r="AF86" s="243"/>
      <c r="AG86" s="243"/>
      <c r="AH86" s="243"/>
      <c r="AI86" s="243"/>
      <c r="AJ86" s="243"/>
      <c r="AK86" s="243"/>
      <c r="AL86" s="243"/>
      <c r="AM86" s="433"/>
    </row>
    <row r="87" spans="3:39" ht="23.25" customHeight="1" x14ac:dyDescent="0.2">
      <c r="C87" s="76"/>
      <c r="D87" s="77"/>
      <c r="E87" s="439" t="s">
        <v>112</v>
      </c>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39"/>
      <c r="AK87" s="439"/>
      <c r="AL87" s="439"/>
      <c r="AM87" s="440"/>
    </row>
    <row r="88" spans="3:39" ht="24.75" customHeight="1" x14ac:dyDescent="0.2">
      <c r="C88" s="76"/>
      <c r="D88" s="77"/>
      <c r="E88" s="441" t="s">
        <v>146</v>
      </c>
      <c r="F88" s="442"/>
      <c r="G88" s="442"/>
      <c r="H88" s="442"/>
      <c r="I88" s="442"/>
      <c r="J88" s="442"/>
      <c r="K88" s="442"/>
      <c r="L88" s="442"/>
      <c r="M88" s="442"/>
      <c r="N88" s="442"/>
      <c r="O88" s="442"/>
      <c r="P88" s="442"/>
      <c r="Q88" s="442"/>
      <c r="R88" s="442"/>
      <c r="S88" s="442"/>
      <c r="T88" s="442"/>
      <c r="U88" s="442"/>
      <c r="V88" s="442"/>
      <c r="W88" s="442"/>
      <c r="X88" s="442"/>
      <c r="Y88" s="442"/>
      <c r="Z88" s="442"/>
      <c r="AA88" s="442"/>
      <c r="AB88" s="442"/>
      <c r="AC88" s="442"/>
      <c r="AD88" s="442"/>
      <c r="AE88" s="442"/>
      <c r="AF88" s="442"/>
      <c r="AG88" s="442"/>
      <c r="AH88" s="442"/>
      <c r="AI88" s="442"/>
      <c r="AJ88" s="442"/>
      <c r="AK88" s="442"/>
      <c r="AL88" s="442"/>
      <c r="AM88" s="443"/>
    </row>
    <row r="89" spans="3:39" ht="22.5" customHeight="1" x14ac:dyDescent="0.2">
      <c r="C89" s="76"/>
      <c r="D89" s="77"/>
      <c r="E89" s="463"/>
      <c r="F89" s="464"/>
      <c r="G89" s="410" t="s">
        <v>93</v>
      </c>
      <c r="H89" s="411"/>
      <c r="I89" s="411"/>
      <c r="J89" s="411"/>
      <c r="K89" s="411"/>
      <c r="L89" s="411"/>
      <c r="M89" s="411"/>
      <c r="N89" s="411"/>
      <c r="O89" s="412"/>
      <c r="P89" s="419" t="s">
        <v>88</v>
      </c>
      <c r="Q89" s="419"/>
      <c r="R89" s="419"/>
      <c r="S89" s="419"/>
      <c r="T89" s="419"/>
      <c r="U89" s="420"/>
      <c r="V89" s="451" t="s">
        <v>69</v>
      </c>
      <c r="W89" s="451"/>
      <c r="X89" s="451"/>
      <c r="Y89" s="451"/>
      <c r="Z89" s="451"/>
      <c r="AA89" s="451"/>
      <c r="AB89" s="451"/>
      <c r="AC89" s="452"/>
      <c r="AD89" s="453"/>
      <c r="AE89" s="454"/>
      <c r="AF89" s="454"/>
      <c r="AG89" s="454"/>
      <c r="AH89" s="454"/>
      <c r="AI89" s="454"/>
      <c r="AJ89" s="455" t="s">
        <v>71</v>
      </c>
      <c r="AK89" s="455"/>
      <c r="AL89" s="455"/>
      <c r="AM89" s="456"/>
    </row>
    <row r="90" spans="3:39" ht="22.5" customHeight="1" x14ac:dyDescent="0.2">
      <c r="C90" s="76"/>
      <c r="D90" s="77"/>
      <c r="E90" s="463"/>
      <c r="F90" s="464"/>
      <c r="G90" s="413"/>
      <c r="H90" s="414"/>
      <c r="I90" s="414"/>
      <c r="J90" s="414"/>
      <c r="K90" s="414"/>
      <c r="L90" s="414"/>
      <c r="M90" s="414"/>
      <c r="N90" s="414"/>
      <c r="O90" s="415"/>
      <c r="P90" s="421"/>
      <c r="Q90" s="421"/>
      <c r="R90" s="421"/>
      <c r="S90" s="421"/>
      <c r="T90" s="421"/>
      <c r="U90" s="422"/>
      <c r="V90" s="457" t="s">
        <v>70</v>
      </c>
      <c r="W90" s="457"/>
      <c r="X90" s="457"/>
      <c r="Y90" s="457"/>
      <c r="Z90" s="457"/>
      <c r="AA90" s="457"/>
      <c r="AB90" s="457"/>
      <c r="AC90" s="458"/>
      <c r="AD90" s="459"/>
      <c r="AE90" s="460"/>
      <c r="AF90" s="460"/>
      <c r="AG90" s="460"/>
      <c r="AH90" s="460"/>
      <c r="AI90" s="460"/>
      <c r="AJ90" s="461" t="s">
        <v>71</v>
      </c>
      <c r="AK90" s="461"/>
      <c r="AL90" s="461"/>
      <c r="AM90" s="462"/>
    </row>
    <row r="91" spans="3:39" ht="20.149999999999999" customHeight="1" x14ac:dyDescent="0.2">
      <c r="C91" s="76"/>
      <c r="D91" s="77"/>
      <c r="E91" s="463"/>
      <c r="F91" s="464"/>
      <c r="G91" s="413"/>
      <c r="H91" s="414"/>
      <c r="I91" s="414"/>
      <c r="J91" s="414"/>
      <c r="K91" s="414"/>
      <c r="L91" s="414"/>
      <c r="M91" s="414"/>
      <c r="N91" s="414"/>
      <c r="O91" s="415"/>
      <c r="P91" s="423" t="s">
        <v>94</v>
      </c>
      <c r="Q91" s="424"/>
      <c r="R91" s="424"/>
      <c r="S91" s="424"/>
      <c r="T91" s="424"/>
      <c r="U91" s="425"/>
      <c r="V91" s="444" t="s">
        <v>95</v>
      </c>
      <c r="W91" s="445"/>
      <c r="X91" s="445"/>
      <c r="Y91" s="445"/>
      <c r="Z91" s="445"/>
      <c r="AA91" s="445"/>
      <c r="AB91" s="445"/>
      <c r="AC91" s="446"/>
      <c r="AD91" s="447"/>
      <c r="AE91" s="448"/>
      <c r="AF91" s="448"/>
      <c r="AG91" s="448"/>
      <c r="AH91" s="448"/>
      <c r="AI91" s="448"/>
      <c r="AJ91" s="449" t="s">
        <v>71</v>
      </c>
      <c r="AK91" s="449"/>
      <c r="AL91" s="449"/>
      <c r="AM91" s="450"/>
    </row>
    <row r="92" spans="3:39" ht="20.149999999999999" customHeight="1" thickBot="1" x14ac:dyDescent="0.25">
      <c r="C92" s="78"/>
      <c r="D92" s="79"/>
      <c r="E92" s="465"/>
      <c r="F92" s="466"/>
      <c r="G92" s="416"/>
      <c r="H92" s="417"/>
      <c r="I92" s="417"/>
      <c r="J92" s="417"/>
      <c r="K92" s="417"/>
      <c r="L92" s="417"/>
      <c r="M92" s="417"/>
      <c r="N92" s="417"/>
      <c r="O92" s="418"/>
      <c r="P92" s="426"/>
      <c r="Q92" s="427"/>
      <c r="R92" s="427"/>
      <c r="S92" s="427"/>
      <c r="T92" s="427"/>
      <c r="U92" s="428"/>
      <c r="V92" s="401" t="s">
        <v>96</v>
      </c>
      <c r="W92" s="401"/>
      <c r="X92" s="401"/>
      <c r="Y92" s="401"/>
      <c r="Z92" s="401"/>
      <c r="AA92" s="401"/>
      <c r="AB92" s="401"/>
      <c r="AC92" s="402"/>
      <c r="AD92" s="429"/>
      <c r="AE92" s="430"/>
      <c r="AF92" s="430"/>
      <c r="AG92" s="430"/>
      <c r="AH92" s="430"/>
      <c r="AI92" s="430"/>
      <c r="AJ92" s="431" t="s">
        <v>71</v>
      </c>
      <c r="AK92" s="431"/>
      <c r="AL92" s="431"/>
      <c r="AM92" s="432"/>
    </row>
    <row r="93" spans="3:39" ht="20.149999999999999" customHeight="1" x14ac:dyDescent="0.2">
      <c r="C93" s="156">
        <v>5</v>
      </c>
      <c r="D93" s="157"/>
      <c r="E93" s="181" t="s">
        <v>214</v>
      </c>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3"/>
    </row>
    <row r="94" spans="3:39" ht="20.149999999999999" customHeight="1" x14ac:dyDescent="0.2">
      <c r="C94" s="80"/>
      <c r="D94" s="81"/>
      <c r="E94" s="526" t="s">
        <v>206</v>
      </c>
      <c r="F94" s="527"/>
      <c r="G94" s="527"/>
      <c r="H94" s="527"/>
      <c r="I94" s="527"/>
      <c r="J94" s="527"/>
      <c r="K94" s="527"/>
      <c r="L94" s="527"/>
      <c r="M94" s="527"/>
      <c r="N94" s="527"/>
      <c r="O94" s="527"/>
      <c r="P94" s="527"/>
      <c r="Q94" s="527"/>
      <c r="R94" s="527"/>
      <c r="S94" s="527"/>
      <c r="T94" s="527"/>
      <c r="U94" s="527"/>
      <c r="V94" s="527"/>
      <c r="W94" s="527"/>
      <c r="X94" s="527"/>
      <c r="Y94" s="527"/>
      <c r="Z94" s="527"/>
      <c r="AA94" s="527"/>
      <c r="AB94" s="527"/>
      <c r="AC94" s="527"/>
      <c r="AD94" s="527"/>
      <c r="AE94" s="527"/>
      <c r="AF94" s="527"/>
      <c r="AG94" s="527"/>
      <c r="AH94" s="527"/>
      <c r="AI94" s="527"/>
      <c r="AJ94" s="527"/>
      <c r="AK94" s="527"/>
      <c r="AL94" s="527"/>
      <c r="AM94" s="528"/>
    </row>
    <row r="95" spans="3:39" ht="25.9" customHeight="1" x14ac:dyDescent="0.2">
      <c r="C95" s="80"/>
      <c r="D95" s="82"/>
      <c r="E95" s="334"/>
      <c r="F95" s="335"/>
      <c r="G95" s="335"/>
      <c r="H95" s="335"/>
      <c r="I95" s="335"/>
      <c r="J95" s="335"/>
      <c r="K95" s="335"/>
      <c r="L95" s="335"/>
      <c r="M95" s="335"/>
      <c r="N95" s="335"/>
      <c r="O95" s="335"/>
      <c r="P95" s="335"/>
      <c r="Q95" s="334"/>
      <c r="R95" s="335"/>
      <c r="S95" s="335"/>
      <c r="T95" s="335"/>
      <c r="U95" s="335"/>
      <c r="V95" s="335"/>
      <c r="W95" s="335"/>
      <c r="X95" s="335"/>
      <c r="Y95" s="335"/>
      <c r="Z95" s="335"/>
      <c r="AA95" s="335"/>
      <c r="AB95" s="397"/>
      <c r="AC95" s="334"/>
      <c r="AD95" s="335"/>
      <c r="AE95" s="335"/>
      <c r="AF95" s="335"/>
      <c r="AG95" s="335"/>
      <c r="AH95" s="335"/>
      <c r="AI95" s="335"/>
      <c r="AJ95" s="335"/>
      <c r="AK95" s="335"/>
      <c r="AL95" s="335"/>
      <c r="AM95" s="336"/>
    </row>
    <row r="96" spans="3:39" ht="20.149999999999999" customHeight="1" x14ac:dyDescent="0.2">
      <c r="C96" s="67"/>
      <c r="D96" s="82"/>
      <c r="E96" s="83" t="s">
        <v>155</v>
      </c>
      <c r="F96" s="84"/>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5"/>
    </row>
    <row r="97" spans="1:39" x14ac:dyDescent="0.2">
      <c r="C97" s="67"/>
      <c r="D97" s="82"/>
      <c r="E97" s="86" t="s">
        <v>97</v>
      </c>
      <c r="F97" s="87"/>
      <c r="G97" s="87"/>
      <c r="H97" s="87"/>
      <c r="I97" s="87"/>
      <c r="J97" s="87"/>
      <c r="K97" s="87"/>
      <c r="L97" s="87"/>
      <c r="M97" s="87"/>
      <c r="N97" s="87"/>
      <c r="O97" s="87"/>
      <c r="P97" s="87"/>
      <c r="Q97" s="87"/>
      <c r="R97" s="87"/>
      <c r="S97" s="87"/>
      <c r="T97" s="87"/>
      <c r="U97" s="87"/>
      <c r="V97" s="87"/>
      <c r="W97" s="87"/>
      <c r="X97" s="87"/>
      <c r="Y97" s="87"/>
      <c r="Z97" s="87"/>
      <c r="AA97" s="87"/>
      <c r="AB97" s="87"/>
      <c r="AC97" s="87"/>
      <c r="AD97" s="87"/>
      <c r="AE97" s="87"/>
      <c r="AF97" s="87"/>
      <c r="AG97" s="87"/>
      <c r="AH97" s="87"/>
      <c r="AI97" s="87"/>
      <c r="AJ97" s="87"/>
      <c r="AK97" s="87"/>
      <c r="AL97" s="87"/>
      <c r="AM97" s="88"/>
    </row>
    <row r="98" spans="1:39" ht="11.5" customHeight="1" x14ac:dyDescent="0.2">
      <c r="C98" s="80"/>
      <c r="D98" s="82"/>
      <c r="E98" s="251" t="s">
        <v>18</v>
      </c>
      <c r="F98" s="252"/>
      <c r="G98" s="253" t="s">
        <v>119</v>
      </c>
      <c r="H98" s="253"/>
      <c r="I98" s="253"/>
      <c r="J98" s="253"/>
      <c r="K98" s="253"/>
      <c r="L98" s="253"/>
      <c r="M98" s="253"/>
      <c r="N98" s="253"/>
      <c r="O98" s="253"/>
      <c r="P98" s="253"/>
      <c r="Q98" s="253"/>
      <c r="R98" s="253"/>
      <c r="S98" s="253"/>
      <c r="T98" s="253"/>
      <c r="U98" s="253"/>
      <c r="V98" s="253"/>
      <c r="W98" s="253"/>
      <c r="X98" s="253"/>
      <c r="Y98" s="253"/>
      <c r="Z98" s="253"/>
      <c r="AA98" s="253"/>
      <c r="AB98" s="253"/>
      <c r="AC98" s="253"/>
      <c r="AD98" s="253"/>
      <c r="AE98" s="253"/>
      <c r="AF98" s="253"/>
      <c r="AG98" s="253"/>
      <c r="AH98" s="253"/>
      <c r="AI98" s="253"/>
      <c r="AJ98" s="253"/>
      <c r="AK98" s="253"/>
      <c r="AL98" s="253"/>
      <c r="AM98" s="254"/>
    </row>
    <row r="99" spans="1:39" ht="12" customHeight="1" x14ac:dyDescent="0.2">
      <c r="C99" s="80"/>
      <c r="D99" s="82"/>
      <c r="E99" s="251" t="s">
        <v>19</v>
      </c>
      <c r="F99" s="252"/>
      <c r="G99" s="253" t="s">
        <v>124</v>
      </c>
      <c r="H99" s="253"/>
      <c r="I99" s="253"/>
      <c r="J99" s="253"/>
      <c r="K99" s="253"/>
      <c r="L99" s="253"/>
      <c r="M99" s="253"/>
      <c r="N99" s="253"/>
      <c r="O99" s="253"/>
      <c r="P99" s="253"/>
      <c r="Q99" s="253"/>
      <c r="R99" s="253"/>
      <c r="S99" s="253"/>
      <c r="T99" s="253"/>
      <c r="U99" s="253"/>
      <c r="V99" s="253"/>
      <c r="W99" s="253"/>
      <c r="X99" s="253"/>
      <c r="Y99" s="253"/>
      <c r="Z99" s="253"/>
      <c r="AA99" s="253"/>
      <c r="AB99" s="253"/>
      <c r="AC99" s="253"/>
      <c r="AD99" s="253"/>
      <c r="AE99" s="253"/>
      <c r="AF99" s="253"/>
      <c r="AG99" s="253"/>
      <c r="AH99" s="253"/>
      <c r="AI99" s="253"/>
      <c r="AJ99" s="253"/>
      <c r="AK99" s="253"/>
      <c r="AL99" s="253"/>
      <c r="AM99" s="254"/>
    </row>
    <row r="100" spans="1:39" ht="12" customHeight="1" x14ac:dyDescent="0.2">
      <c r="C100" s="80"/>
      <c r="D100" s="82"/>
      <c r="E100" s="251" t="s">
        <v>24</v>
      </c>
      <c r="F100" s="252"/>
      <c r="G100" s="253" t="s">
        <v>125</v>
      </c>
      <c r="H100" s="253"/>
      <c r="I100" s="253"/>
      <c r="J100" s="253"/>
      <c r="K100" s="253"/>
      <c r="L100" s="253"/>
      <c r="M100" s="253"/>
      <c r="N100" s="253"/>
      <c r="O100" s="253"/>
      <c r="P100" s="253"/>
      <c r="Q100" s="253"/>
      <c r="R100" s="253"/>
      <c r="S100" s="253"/>
      <c r="T100" s="253"/>
      <c r="U100" s="253"/>
      <c r="V100" s="253"/>
      <c r="W100" s="253"/>
      <c r="X100" s="253"/>
      <c r="Y100" s="253"/>
      <c r="Z100" s="253"/>
      <c r="AA100" s="253"/>
      <c r="AB100" s="253"/>
      <c r="AC100" s="253"/>
      <c r="AD100" s="253"/>
      <c r="AE100" s="253"/>
      <c r="AF100" s="253"/>
      <c r="AG100" s="253"/>
      <c r="AH100" s="253"/>
      <c r="AI100" s="253"/>
      <c r="AJ100" s="253"/>
      <c r="AK100" s="253"/>
      <c r="AL100" s="253"/>
      <c r="AM100" s="254"/>
    </row>
    <row r="101" spans="1:39" ht="12" customHeight="1" x14ac:dyDescent="0.2">
      <c r="C101" s="80"/>
      <c r="D101" s="82"/>
      <c r="E101" s="251"/>
      <c r="F101" s="252"/>
      <c r="G101" s="253"/>
      <c r="H101" s="253"/>
      <c r="I101" s="253"/>
      <c r="J101" s="253"/>
      <c r="K101" s="253"/>
      <c r="L101" s="253"/>
      <c r="M101" s="253"/>
      <c r="N101" s="253"/>
      <c r="O101" s="253"/>
      <c r="P101" s="253"/>
      <c r="Q101" s="253"/>
      <c r="R101" s="253"/>
      <c r="S101" s="253"/>
      <c r="T101" s="253"/>
      <c r="U101" s="253"/>
      <c r="V101" s="253"/>
      <c r="W101" s="253"/>
      <c r="X101" s="253"/>
      <c r="Y101" s="253"/>
      <c r="Z101" s="253"/>
      <c r="AA101" s="253"/>
      <c r="AB101" s="253"/>
      <c r="AC101" s="253"/>
      <c r="AD101" s="253"/>
      <c r="AE101" s="253"/>
      <c r="AF101" s="253"/>
      <c r="AG101" s="253"/>
      <c r="AH101" s="253"/>
      <c r="AI101" s="253"/>
      <c r="AJ101" s="253"/>
      <c r="AK101" s="253"/>
      <c r="AL101" s="253"/>
      <c r="AM101" s="254"/>
    </row>
    <row r="102" spans="1:39" ht="24" customHeight="1" x14ac:dyDescent="0.2">
      <c r="C102" s="80"/>
      <c r="D102" s="81"/>
      <c r="E102" s="495" t="s">
        <v>147</v>
      </c>
      <c r="F102" s="496"/>
      <c r="G102" s="496"/>
      <c r="H102" s="496"/>
      <c r="I102" s="496"/>
      <c r="J102" s="496"/>
      <c r="K102" s="496"/>
      <c r="L102" s="496"/>
      <c r="M102" s="496"/>
      <c r="N102" s="496"/>
      <c r="O102" s="496"/>
      <c r="P102" s="497"/>
      <c r="Q102" s="495" t="s">
        <v>200</v>
      </c>
      <c r="R102" s="496"/>
      <c r="S102" s="496"/>
      <c r="T102" s="496"/>
      <c r="U102" s="496"/>
      <c r="V102" s="496"/>
      <c r="W102" s="497"/>
      <c r="X102" s="495" t="s">
        <v>49</v>
      </c>
      <c r="Y102" s="496"/>
      <c r="Z102" s="496"/>
      <c r="AA102" s="496"/>
      <c r="AB102" s="496"/>
      <c r="AC102" s="496"/>
      <c r="AD102" s="497"/>
      <c r="AE102" s="495" t="s">
        <v>42</v>
      </c>
      <c r="AF102" s="497"/>
      <c r="AG102" s="495" t="s">
        <v>90</v>
      </c>
      <c r="AH102" s="496"/>
      <c r="AI102" s="496"/>
      <c r="AJ102" s="496"/>
      <c r="AK102" s="496"/>
      <c r="AL102" s="496"/>
      <c r="AM102" s="498"/>
    </row>
    <row r="103" spans="1:39" ht="21" customHeight="1" thickBot="1" x14ac:dyDescent="0.25">
      <c r="C103" s="89"/>
      <c r="D103" s="90"/>
      <c r="E103" s="211"/>
      <c r="F103" s="212"/>
      <c r="G103" s="212"/>
      <c r="H103" s="212"/>
      <c r="I103" s="212"/>
      <c r="J103" s="212"/>
      <c r="K103" s="212"/>
      <c r="L103" s="212"/>
      <c r="M103" s="212"/>
      <c r="N103" s="212"/>
      <c r="O103" s="212"/>
      <c r="P103" s="376"/>
      <c r="Q103" s="211"/>
      <c r="R103" s="212"/>
      <c r="S103" s="212"/>
      <c r="T103" s="212"/>
      <c r="U103" s="212"/>
      <c r="V103" s="212"/>
      <c r="W103" s="376"/>
      <c r="X103" s="211"/>
      <c r="Y103" s="212"/>
      <c r="Z103" s="212"/>
      <c r="AA103" s="212"/>
      <c r="AB103" s="212"/>
      <c r="AC103" s="212"/>
      <c r="AD103" s="376"/>
      <c r="AE103" s="211"/>
      <c r="AF103" s="376"/>
      <c r="AG103" s="191"/>
      <c r="AH103" s="192"/>
      <c r="AI103" s="192"/>
      <c r="AJ103" s="192"/>
      <c r="AK103" s="192"/>
      <c r="AL103" s="192"/>
      <c r="AM103" s="194"/>
    </row>
    <row r="104" spans="1:39" ht="20.149999999999999" customHeight="1" x14ac:dyDescent="0.2">
      <c r="C104" s="156">
        <v>6</v>
      </c>
      <c r="D104" s="157"/>
      <c r="E104" s="181" t="s">
        <v>158</v>
      </c>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182"/>
      <c r="AE104" s="182"/>
      <c r="AF104" s="182"/>
      <c r="AG104" s="182"/>
      <c r="AH104" s="182"/>
      <c r="AI104" s="182"/>
      <c r="AJ104" s="182"/>
      <c r="AK104" s="182"/>
      <c r="AL104" s="182"/>
      <c r="AM104" s="183"/>
    </row>
    <row r="105" spans="1:39" ht="13.9" customHeight="1" x14ac:dyDescent="0.2">
      <c r="C105" s="80"/>
      <c r="D105" s="82"/>
      <c r="E105" s="407" t="s">
        <v>157</v>
      </c>
      <c r="F105" s="225"/>
      <c r="G105" s="225"/>
      <c r="H105" s="225"/>
      <c r="I105" s="225"/>
      <c r="J105" s="225"/>
      <c r="K105" s="225"/>
      <c r="L105" s="225"/>
      <c r="M105" s="225"/>
      <c r="N105" s="225"/>
      <c r="O105" s="225"/>
      <c r="P105" s="225"/>
      <c r="Q105" s="225"/>
      <c r="R105" s="225"/>
      <c r="S105" s="225"/>
      <c r="T105" s="225"/>
      <c r="U105" s="225"/>
      <c r="V105" s="225"/>
      <c r="W105" s="225"/>
      <c r="X105" s="225"/>
      <c r="Y105" s="225"/>
      <c r="Z105" s="225"/>
      <c r="AA105" s="225"/>
      <c r="AB105" s="225"/>
      <c r="AC105" s="225"/>
      <c r="AD105" s="225"/>
      <c r="AE105" s="225"/>
      <c r="AF105" s="225"/>
      <c r="AG105" s="225"/>
      <c r="AH105" s="225"/>
      <c r="AI105" s="225"/>
      <c r="AJ105" s="225"/>
      <c r="AK105" s="225"/>
      <c r="AL105" s="225"/>
      <c r="AM105" s="491"/>
    </row>
    <row r="106" spans="1:39" ht="20.149999999999999" customHeight="1" x14ac:dyDescent="0.2">
      <c r="C106" s="80"/>
      <c r="D106" s="82"/>
      <c r="E106" s="492"/>
      <c r="F106" s="493"/>
      <c r="G106" s="493"/>
      <c r="H106" s="493"/>
      <c r="I106" s="493"/>
      <c r="J106" s="493"/>
      <c r="K106" s="493"/>
      <c r="L106" s="493"/>
      <c r="M106" s="493"/>
      <c r="N106" s="493"/>
      <c r="O106" s="493"/>
      <c r="P106" s="493"/>
      <c r="Q106" s="493"/>
      <c r="R106" s="493"/>
      <c r="S106" s="493"/>
      <c r="T106" s="493"/>
      <c r="U106" s="493"/>
      <c r="V106" s="493"/>
      <c r="W106" s="493"/>
      <c r="X106" s="493"/>
      <c r="Y106" s="493"/>
      <c r="Z106" s="493"/>
      <c r="AA106" s="493"/>
      <c r="AB106" s="493"/>
      <c r="AC106" s="493"/>
      <c r="AD106" s="493"/>
      <c r="AE106" s="493"/>
      <c r="AF106" s="493"/>
      <c r="AG106" s="493"/>
      <c r="AH106" s="493"/>
      <c r="AI106" s="493"/>
      <c r="AJ106" s="493"/>
      <c r="AK106" s="493"/>
      <c r="AL106" s="493"/>
      <c r="AM106" s="494"/>
    </row>
    <row r="107" spans="1:39" ht="29.5" customHeight="1" x14ac:dyDescent="0.2">
      <c r="A107" s="113">
        <v>0</v>
      </c>
      <c r="C107" s="80"/>
      <c r="D107" s="82"/>
      <c r="E107" s="184"/>
      <c r="F107" s="185"/>
      <c r="G107" s="221" t="str">
        <f>"ご契約者(エンドユーザー)様E-mailアドレス欄に記載されたアドレス　：　"&amp;H26</f>
        <v>ご契約者(エンドユーザー)様E-mailアドレス欄に記載されたアドレス　：　</v>
      </c>
      <c r="H107" s="221"/>
      <c r="I107" s="221"/>
      <c r="J107" s="221"/>
      <c r="K107" s="221"/>
      <c r="L107" s="221"/>
      <c r="M107" s="221"/>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2"/>
    </row>
    <row r="108" spans="1:39" ht="29.5" customHeight="1" x14ac:dyDescent="0.2">
      <c r="C108" s="80"/>
      <c r="D108" s="82"/>
      <c r="E108" s="184"/>
      <c r="F108" s="185"/>
      <c r="G108" s="233" t="s">
        <v>153</v>
      </c>
      <c r="H108" s="233"/>
      <c r="I108" s="233"/>
      <c r="J108" s="233"/>
      <c r="K108" s="233"/>
      <c r="L108" s="233"/>
      <c r="M108" s="233"/>
      <c r="N108" s="234"/>
      <c r="O108" s="234"/>
      <c r="P108" s="234"/>
      <c r="Q108" s="234"/>
      <c r="R108" s="234"/>
      <c r="S108" s="234"/>
      <c r="T108" s="234"/>
      <c r="U108" s="234"/>
      <c r="V108" s="234"/>
      <c r="W108" s="234"/>
      <c r="X108" s="234"/>
      <c r="Y108" s="234"/>
      <c r="Z108" s="234"/>
      <c r="AA108" s="234"/>
      <c r="AB108" s="234"/>
      <c r="AC108" s="234"/>
      <c r="AD108" s="234"/>
      <c r="AE108" s="234"/>
      <c r="AF108" s="234"/>
      <c r="AG108" s="234"/>
      <c r="AH108" s="234"/>
      <c r="AI108" s="234"/>
      <c r="AJ108" s="234"/>
      <c r="AK108" s="234"/>
      <c r="AL108" s="234"/>
      <c r="AM108" s="235"/>
    </row>
    <row r="109" spans="1:39" ht="29.5" customHeight="1" thickBot="1" x14ac:dyDescent="0.25">
      <c r="C109" s="89"/>
      <c r="D109" s="90"/>
      <c r="E109" s="231"/>
      <c r="F109" s="232"/>
      <c r="G109" s="236" t="s">
        <v>209</v>
      </c>
      <c r="H109" s="236"/>
      <c r="I109" s="236"/>
      <c r="J109" s="236"/>
      <c r="K109" s="236"/>
      <c r="L109" s="236"/>
      <c r="M109" s="236"/>
      <c r="N109" s="236"/>
      <c r="O109" s="236"/>
      <c r="P109" s="236"/>
      <c r="Q109" s="236"/>
      <c r="R109" s="236"/>
      <c r="S109" s="236"/>
      <c r="T109" s="236"/>
      <c r="U109" s="236"/>
      <c r="V109" s="236"/>
      <c r="W109" s="236"/>
      <c r="X109" s="236"/>
      <c r="Y109" s="236"/>
      <c r="Z109" s="236"/>
      <c r="AA109" s="236"/>
      <c r="AB109" s="236"/>
      <c r="AC109" s="236"/>
      <c r="AD109" s="236"/>
      <c r="AE109" s="236"/>
      <c r="AF109" s="236"/>
      <c r="AG109" s="236"/>
      <c r="AH109" s="236"/>
      <c r="AI109" s="236"/>
      <c r="AJ109" s="236"/>
      <c r="AK109" s="236"/>
      <c r="AL109" s="236"/>
      <c r="AM109" s="237"/>
    </row>
    <row r="110" spans="1:39" ht="20.149999999999999" customHeight="1" x14ac:dyDescent="0.2">
      <c r="C110" s="156">
        <v>7</v>
      </c>
      <c r="D110" s="157"/>
      <c r="E110" s="181" t="s">
        <v>208</v>
      </c>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3"/>
    </row>
    <row r="111" spans="1:39" ht="30" customHeight="1" x14ac:dyDescent="0.2">
      <c r="A111" s="113" t="b">
        <v>0</v>
      </c>
      <c r="C111" s="67"/>
      <c r="D111" s="65"/>
      <c r="E111" s="337" t="s">
        <v>212</v>
      </c>
      <c r="F111" s="338"/>
      <c r="G111" s="338"/>
      <c r="H111" s="338"/>
      <c r="I111" s="338"/>
      <c r="J111" s="338"/>
      <c r="K111" s="338"/>
      <c r="L111" s="338"/>
      <c r="M111" s="338"/>
      <c r="N111" s="338"/>
      <c r="O111" s="338"/>
      <c r="P111" s="338"/>
      <c r="Q111" s="338"/>
      <c r="R111" s="338"/>
      <c r="S111" s="339"/>
      <c r="T111" s="340"/>
      <c r="U111" s="341"/>
      <c r="V111" s="341"/>
      <c r="W111" s="341"/>
      <c r="X111" s="341"/>
      <c r="Y111" s="341"/>
      <c r="Z111" s="341"/>
      <c r="AA111" s="341"/>
      <c r="AB111" s="341"/>
      <c r="AC111" s="341"/>
      <c r="AD111" s="341"/>
      <c r="AE111" s="341"/>
      <c r="AF111" s="341"/>
      <c r="AG111" s="341"/>
      <c r="AH111" s="341"/>
      <c r="AI111" s="341"/>
      <c r="AJ111" s="341"/>
      <c r="AK111" s="341"/>
      <c r="AL111" s="341"/>
      <c r="AM111" s="342"/>
    </row>
    <row r="112" spans="1:39" ht="20.149999999999999" customHeight="1" x14ac:dyDescent="0.2">
      <c r="C112" s="67"/>
      <c r="D112" s="68"/>
      <c r="E112" s="91" t="s">
        <v>20</v>
      </c>
      <c r="F112" s="84"/>
      <c r="G112" s="84"/>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4"/>
      <c r="AI112" s="84"/>
      <c r="AJ112" s="84"/>
      <c r="AK112" s="84"/>
      <c r="AL112" s="84"/>
      <c r="AM112" s="85"/>
    </row>
    <row r="113" spans="3:39" ht="12" customHeight="1" x14ac:dyDescent="0.2">
      <c r="C113" s="80"/>
      <c r="D113" s="82"/>
      <c r="E113" s="251" t="s">
        <v>18</v>
      </c>
      <c r="F113" s="252"/>
      <c r="G113" s="253" t="s">
        <v>120</v>
      </c>
      <c r="H113" s="253"/>
      <c r="I113" s="253"/>
      <c r="J113" s="253"/>
      <c r="K113" s="253"/>
      <c r="L113" s="253"/>
      <c r="M113" s="253"/>
      <c r="N113" s="253"/>
      <c r="O113" s="253"/>
      <c r="P113" s="253"/>
      <c r="Q113" s="253"/>
      <c r="R113" s="253"/>
      <c r="S113" s="253"/>
      <c r="T113" s="253"/>
      <c r="U113" s="253"/>
      <c r="V113" s="253"/>
      <c r="W113" s="253"/>
      <c r="X113" s="253"/>
      <c r="Y113" s="253"/>
      <c r="Z113" s="253"/>
      <c r="AA113" s="253"/>
      <c r="AB113" s="253"/>
      <c r="AC113" s="253"/>
      <c r="AD113" s="253"/>
      <c r="AE113" s="253"/>
      <c r="AF113" s="253"/>
      <c r="AG113" s="253"/>
      <c r="AH113" s="253"/>
      <c r="AI113" s="253"/>
      <c r="AJ113" s="253"/>
      <c r="AK113" s="253"/>
      <c r="AL113" s="253"/>
      <c r="AM113" s="254"/>
    </row>
    <row r="114" spans="3:39" ht="12" customHeight="1" x14ac:dyDescent="0.2">
      <c r="C114" s="80"/>
      <c r="D114" s="82"/>
      <c r="E114" s="251" t="s">
        <v>19</v>
      </c>
      <c r="F114" s="252"/>
      <c r="G114" s="253" t="s">
        <v>89</v>
      </c>
      <c r="H114" s="253"/>
      <c r="I114" s="253"/>
      <c r="J114" s="253"/>
      <c r="K114" s="253"/>
      <c r="L114" s="253"/>
      <c r="M114" s="253"/>
      <c r="N114" s="253"/>
      <c r="O114" s="253"/>
      <c r="P114" s="253"/>
      <c r="Q114" s="253"/>
      <c r="R114" s="253"/>
      <c r="S114" s="253"/>
      <c r="T114" s="253"/>
      <c r="U114" s="253"/>
      <c r="V114" s="253"/>
      <c r="W114" s="253"/>
      <c r="X114" s="253"/>
      <c r="Y114" s="253"/>
      <c r="Z114" s="253"/>
      <c r="AA114" s="253"/>
      <c r="AB114" s="253"/>
      <c r="AC114" s="253"/>
      <c r="AD114" s="253"/>
      <c r="AE114" s="253"/>
      <c r="AF114" s="253"/>
      <c r="AG114" s="253"/>
      <c r="AH114" s="253"/>
      <c r="AI114" s="253"/>
      <c r="AJ114" s="253"/>
      <c r="AK114" s="253"/>
      <c r="AL114" s="253"/>
      <c r="AM114" s="254"/>
    </row>
    <row r="115" spans="3:39" ht="12" customHeight="1" x14ac:dyDescent="0.2">
      <c r="C115" s="80"/>
      <c r="D115" s="82"/>
      <c r="E115" s="251" t="s">
        <v>24</v>
      </c>
      <c r="F115" s="252"/>
      <c r="G115" s="253" t="s">
        <v>91</v>
      </c>
      <c r="H115" s="364"/>
      <c r="I115" s="364"/>
      <c r="J115" s="364"/>
      <c r="K115" s="364"/>
      <c r="L115" s="364"/>
      <c r="M115" s="364"/>
      <c r="N115" s="364"/>
      <c r="O115" s="364"/>
      <c r="P115" s="364"/>
      <c r="Q115" s="364"/>
      <c r="R115" s="364"/>
      <c r="S115" s="364"/>
      <c r="T115" s="364"/>
      <c r="U115" s="364"/>
      <c r="V115" s="364"/>
      <c r="W115" s="364"/>
      <c r="X115" s="364"/>
      <c r="Y115" s="364"/>
      <c r="Z115" s="364"/>
      <c r="AA115" s="364"/>
      <c r="AB115" s="364"/>
      <c r="AC115" s="364"/>
      <c r="AD115" s="364"/>
      <c r="AE115" s="364"/>
      <c r="AF115" s="364"/>
      <c r="AG115" s="364"/>
      <c r="AH115" s="364"/>
      <c r="AI115" s="364"/>
      <c r="AJ115" s="364"/>
      <c r="AK115" s="364"/>
      <c r="AL115" s="364"/>
      <c r="AM115" s="365"/>
    </row>
    <row r="116" spans="3:39" ht="12" customHeight="1" x14ac:dyDescent="0.2">
      <c r="C116" s="80"/>
      <c r="D116" s="82"/>
      <c r="E116" s="251" t="s">
        <v>41</v>
      </c>
      <c r="F116" s="252"/>
      <c r="G116" s="253" t="s">
        <v>127</v>
      </c>
      <c r="H116" s="253"/>
      <c r="I116" s="253"/>
      <c r="J116" s="253"/>
      <c r="K116" s="253"/>
      <c r="L116" s="253"/>
      <c r="M116" s="253"/>
      <c r="N116" s="253"/>
      <c r="O116" s="253"/>
      <c r="P116" s="253"/>
      <c r="Q116" s="253"/>
      <c r="R116" s="253"/>
      <c r="S116" s="253"/>
      <c r="T116" s="253"/>
      <c r="U116" s="253"/>
      <c r="V116" s="253"/>
      <c r="W116" s="253"/>
      <c r="X116" s="253"/>
      <c r="Y116" s="253"/>
      <c r="Z116" s="253"/>
      <c r="AA116" s="253"/>
      <c r="AB116" s="253"/>
      <c r="AC116" s="253"/>
      <c r="AD116" s="253"/>
      <c r="AE116" s="253"/>
      <c r="AF116" s="253"/>
      <c r="AG116" s="253"/>
      <c r="AH116" s="253"/>
      <c r="AI116" s="253"/>
      <c r="AJ116" s="253"/>
      <c r="AK116" s="253"/>
      <c r="AL116" s="253"/>
      <c r="AM116" s="254"/>
    </row>
    <row r="117" spans="3:39" ht="23.25" customHeight="1" x14ac:dyDescent="0.2">
      <c r="C117" s="80"/>
      <c r="D117" s="81"/>
      <c r="E117" s="251" t="s">
        <v>45</v>
      </c>
      <c r="F117" s="252"/>
      <c r="G117" s="253" t="s">
        <v>201</v>
      </c>
      <c r="H117" s="253"/>
      <c r="I117" s="253"/>
      <c r="J117" s="253"/>
      <c r="K117" s="253"/>
      <c r="L117" s="253"/>
      <c r="M117" s="253"/>
      <c r="N117" s="253"/>
      <c r="O117" s="253"/>
      <c r="P117" s="253"/>
      <c r="Q117" s="253"/>
      <c r="R117" s="253"/>
      <c r="S117" s="253"/>
      <c r="T117" s="253"/>
      <c r="U117" s="253"/>
      <c r="V117" s="253"/>
      <c r="W117" s="253"/>
      <c r="X117" s="253"/>
      <c r="Y117" s="253"/>
      <c r="Z117" s="253"/>
      <c r="AA117" s="253"/>
      <c r="AB117" s="253"/>
      <c r="AC117" s="253"/>
      <c r="AD117" s="253"/>
      <c r="AE117" s="253"/>
      <c r="AF117" s="253"/>
      <c r="AG117" s="253"/>
      <c r="AH117" s="253"/>
      <c r="AI117" s="253"/>
      <c r="AJ117" s="253"/>
      <c r="AK117" s="253"/>
      <c r="AL117" s="253"/>
      <c r="AM117" s="254"/>
    </row>
    <row r="118" spans="3:39" ht="12" customHeight="1" thickBot="1" x14ac:dyDescent="0.25">
      <c r="C118" s="80"/>
      <c r="D118" s="82"/>
      <c r="E118" s="366" t="s">
        <v>203</v>
      </c>
      <c r="F118" s="367"/>
      <c r="G118" s="368" t="s">
        <v>202</v>
      </c>
      <c r="H118" s="368"/>
      <c r="I118" s="368"/>
      <c r="J118" s="368"/>
      <c r="K118" s="368"/>
      <c r="L118" s="368"/>
      <c r="M118" s="368"/>
      <c r="N118" s="368"/>
      <c r="O118" s="368"/>
      <c r="P118" s="368"/>
      <c r="Q118" s="368"/>
      <c r="R118" s="368"/>
      <c r="S118" s="368"/>
      <c r="T118" s="368"/>
      <c r="U118" s="368"/>
      <c r="V118" s="368"/>
      <c r="W118" s="368"/>
      <c r="X118" s="368"/>
      <c r="Y118" s="368"/>
      <c r="Z118" s="368"/>
      <c r="AA118" s="368"/>
      <c r="AB118" s="368"/>
      <c r="AC118" s="368"/>
      <c r="AD118" s="368"/>
      <c r="AE118" s="368"/>
      <c r="AF118" s="368"/>
      <c r="AG118" s="368"/>
      <c r="AH118" s="368"/>
      <c r="AI118" s="368"/>
      <c r="AJ118" s="368"/>
      <c r="AK118" s="368"/>
      <c r="AL118" s="368"/>
      <c r="AM118" s="369"/>
    </row>
    <row r="119" spans="3:39" ht="18" customHeight="1" x14ac:dyDescent="0.2">
      <c r="C119" s="80"/>
      <c r="D119" s="81"/>
      <c r="E119" s="370" t="s">
        <v>98</v>
      </c>
      <c r="F119" s="181" t="s">
        <v>43</v>
      </c>
      <c r="G119" s="182"/>
      <c r="H119" s="182"/>
      <c r="I119" s="182"/>
      <c r="J119" s="182"/>
      <c r="K119" s="182"/>
      <c r="L119" s="181" t="s">
        <v>99</v>
      </c>
      <c r="M119" s="182"/>
      <c r="N119" s="182"/>
      <c r="O119" s="182"/>
      <c r="P119" s="182"/>
      <c r="Q119" s="181" t="s">
        <v>204</v>
      </c>
      <c r="R119" s="182"/>
      <c r="S119" s="182"/>
      <c r="T119" s="182"/>
      <c r="U119" s="182"/>
      <c r="V119" s="182"/>
      <c r="W119" s="182"/>
      <c r="X119" s="182"/>
      <c r="Y119" s="182"/>
      <c r="Z119" s="181" t="s">
        <v>205</v>
      </c>
      <c r="AA119" s="182"/>
      <c r="AB119" s="182"/>
      <c r="AC119" s="182"/>
      <c r="AD119" s="182"/>
      <c r="AE119" s="182"/>
      <c r="AF119" s="182"/>
      <c r="AG119" s="182"/>
      <c r="AH119" s="182"/>
      <c r="AI119" s="182"/>
      <c r="AJ119" s="182"/>
      <c r="AK119" s="182"/>
      <c r="AL119" s="182"/>
      <c r="AM119" s="183"/>
    </row>
    <row r="120" spans="3:39" ht="18" customHeight="1" thickBot="1" x14ac:dyDescent="0.25">
      <c r="C120" s="80"/>
      <c r="D120" s="81"/>
      <c r="E120" s="371"/>
      <c r="F120" s="184" t="s">
        <v>44</v>
      </c>
      <c r="G120" s="185"/>
      <c r="H120" s="185"/>
      <c r="I120" s="185"/>
      <c r="J120" s="185"/>
      <c r="K120" s="186"/>
      <c r="L120" s="187" t="s">
        <v>44</v>
      </c>
      <c r="M120" s="188"/>
      <c r="N120" s="188"/>
      <c r="O120" s="188"/>
      <c r="P120" s="189"/>
      <c r="Q120" s="184"/>
      <c r="R120" s="185"/>
      <c r="S120" s="185"/>
      <c r="T120" s="185"/>
      <c r="U120" s="185"/>
      <c r="V120" s="185"/>
      <c r="W120" s="185"/>
      <c r="X120" s="185"/>
      <c r="Y120" s="186"/>
      <c r="Z120" s="184"/>
      <c r="AA120" s="185"/>
      <c r="AB120" s="185"/>
      <c r="AC120" s="185"/>
      <c r="AD120" s="185"/>
      <c r="AE120" s="185"/>
      <c r="AF120" s="185"/>
      <c r="AG120" s="185"/>
      <c r="AH120" s="185"/>
      <c r="AI120" s="185"/>
      <c r="AJ120" s="185"/>
      <c r="AK120" s="185"/>
      <c r="AL120" s="185"/>
      <c r="AM120" s="190"/>
    </row>
    <row r="121" spans="3:39" ht="18" customHeight="1" x14ac:dyDescent="0.2">
      <c r="C121" s="80"/>
      <c r="D121" s="82"/>
      <c r="E121" s="371"/>
      <c r="F121" s="181" t="s">
        <v>100</v>
      </c>
      <c r="G121" s="182"/>
      <c r="H121" s="182"/>
      <c r="I121" s="182"/>
      <c r="J121" s="182"/>
      <c r="K121" s="182"/>
      <c r="L121" s="182"/>
      <c r="M121" s="182"/>
      <c r="N121" s="182"/>
      <c r="O121" s="182"/>
      <c r="P121" s="182"/>
      <c r="Q121" s="181" t="s">
        <v>101</v>
      </c>
      <c r="R121" s="182"/>
      <c r="S121" s="182"/>
      <c r="T121" s="182"/>
      <c r="U121" s="182"/>
      <c r="V121" s="182"/>
      <c r="W121" s="182"/>
      <c r="X121" s="182"/>
      <c r="Y121" s="182"/>
      <c r="Z121" s="181" t="s">
        <v>121</v>
      </c>
      <c r="AA121" s="182"/>
      <c r="AB121" s="182"/>
      <c r="AC121" s="182"/>
      <c r="AD121" s="182"/>
      <c r="AE121" s="182"/>
      <c r="AF121" s="182"/>
      <c r="AG121" s="182"/>
      <c r="AH121" s="182"/>
      <c r="AI121" s="182"/>
      <c r="AJ121" s="182"/>
      <c r="AK121" s="182"/>
      <c r="AL121" s="182"/>
      <c r="AM121" s="183"/>
    </row>
    <row r="122" spans="3:39" ht="18" customHeight="1" thickBot="1" x14ac:dyDescent="0.25">
      <c r="C122" s="80"/>
      <c r="D122" s="82"/>
      <c r="E122" s="372"/>
      <c r="F122" s="191"/>
      <c r="G122" s="192"/>
      <c r="H122" s="192"/>
      <c r="I122" s="192"/>
      <c r="J122" s="192"/>
      <c r="K122" s="192"/>
      <c r="L122" s="192"/>
      <c r="M122" s="192"/>
      <c r="N122" s="192"/>
      <c r="O122" s="192"/>
      <c r="P122" s="193"/>
      <c r="Q122" s="191"/>
      <c r="R122" s="192"/>
      <c r="S122" s="192"/>
      <c r="T122" s="192"/>
      <c r="U122" s="192"/>
      <c r="V122" s="192"/>
      <c r="W122" s="192"/>
      <c r="X122" s="192"/>
      <c r="Y122" s="193"/>
      <c r="Z122" s="191"/>
      <c r="AA122" s="192"/>
      <c r="AB122" s="192"/>
      <c r="AC122" s="192"/>
      <c r="AD122" s="192"/>
      <c r="AE122" s="192"/>
      <c r="AF122" s="192"/>
      <c r="AG122" s="192"/>
      <c r="AH122" s="192"/>
      <c r="AI122" s="192"/>
      <c r="AJ122" s="192"/>
      <c r="AK122" s="192"/>
      <c r="AL122" s="192"/>
      <c r="AM122" s="194"/>
    </row>
    <row r="123" spans="3:39" ht="18" customHeight="1" x14ac:dyDescent="0.2">
      <c r="C123" s="80"/>
      <c r="D123" s="81"/>
      <c r="E123" s="178" t="s">
        <v>102</v>
      </c>
      <c r="F123" s="181" t="s">
        <v>43</v>
      </c>
      <c r="G123" s="182"/>
      <c r="H123" s="182"/>
      <c r="I123" s="182"/>
      <c r="J123" s="182"/>
      <c r="K123" s="182"/>
      <c r="L123" s="181" t="s">
        <v>99</v>
      </c>
      <c r="M123" s="182"/>
      <c r="N123" s="182"/>
      <c r="O123" s="182"/>
      <c r="P123" s="182"/>
      <c r="Q123" s="181" t="s">
        <v>204</v>
      </c>
      <c r="R123" s="182"/>
      <c r="S123" s="182"/>
      <c r="T123" s="182"/>
      <c r="U123" s="182"/>
      <c r="V123" s="182"/>
      <c r="W123" s="182"/>
      <c r="X123" s="182"/>
      <c r="Y123" s="182"/>
      <c r="Z123" s="181" t="s">
        <v>205</v>
      </c>
      <c r="AA123" s="182"/>
      <c r="AB123" s="182"/>
      <c r="AC123" s="182"/>
      <c r="AD123" s="182"/>
      <c r="AE123" s="182"/>
      <c r="AF123" s="182"/>
      <c r="AG123" s="182"/>
      <c r="AH123" s="182"/>
      <c r="AI123" s="182"/>
      <c r="AJ123" s="182"/>
      <c r="AK123" s="182"/>
      <c r="AL123" s="182"/>
      <c r="AM123" s="183"/>
    </row>
    <row r="124" spans="3:39" ht="18" customHeight="1" thickBot="1" x14ac:dyDescent="0.25">
      <c r="C124" s="80"/>
      <c r="D124" s="81"/>
      <c r="E124" s="179"/>
      <c r="F124" s="184" t="s">
        <v>44</v>
      </c>
      <c r="G124" s="185"/>
      <c r="H124" s="185"/>
      <c r="I124" s="185"/>
      <c r="J124" s="185"/>
      <c r="K124" s="186"/>
      <c r="L124" s="187" t="s">
        <v>44</v>
      </c>
      <c r="M124" s="188"/>
      <c r="N124" s="188"/>
      <c r="O124" s="188"/>
      <c r="P124" s="189"/>
      <c r="Q124" s="184"/>
      <c r="R124" s="185"/>
      <c r="S124" s="185"/>
      <c r="T124" s="185"/>
      <c r="U124" s="185"/>
      <c r="V124" s="185"/>
      <c r="W124" s="185"/>
      <c r="X124" s="185"/>
      <c r="Y124" s="186"/>
      <c r="Z124" s="184"/>
      <c r="AA124" s="185"/>
      <c r="AB124" s="185"/>
      <c r="AC124" s="185"/>
      <c r="AD124" s="185"/>
      <c r="AE124" s="185"/>
      <c r="AF124" s="185"/>
      <c r="AG124" s="185"/>
      <c r="AH124" s="185"/>
      <c r="AI124" s="185"/>
      <c r="AJ124" s="185"/>
      <c r="AK124" s="185"/>
      <c r="AL124" s="185"/>
      <c r="AM124" s="190"/>
    </row>
    <row r="125" spans="3:39" ht="18" customHeight="1" x14ac:dyDescent="0.2">
      <c r="C125" s="80"/>
      <c r="D125" s="82"/>
      <c r="E125" s="179"/>
      <c r="F125" s="181" t="s">
        <v>100</v>
      </c>
      <c r="G125" s="182"/>
      <c r="H125" s="182"/>
      <c r="I125" s="182"/>
      <c r="J125" s="182"/>
      <c r="K125" s="182"/>
      <c r="L125" s="182"/>
      <c r="M125" s="182"/>
      <c r="N125" s="182"/>
      <c r="O125" s="182"/>
      <c r="P125" s="182"/>
      <c r="Q125" s="181" t="s">
        <v>101</v>
      </c>
      <c r="R125" s="182"/>
      <c r="S125" s="182"/>
      <c r="T125" s="182"/>
      <c r="U125" s="182"/>
      <c r="V125" s="182"/>
      <c r="W125" s="182"/>
      <c r="X125" s="182"/>
      <c r="Y125" s="182"/>
      <c r="Z125" s="181" t="s">
        <v>121</v>
      </c>
      <c r="AA125" s="182"/>
      <c r="AB125" s="182"/>
      <c r="AC125" s="182"/>
      <c r="AD125" s="182"/>
      <c r="AE125" s="182"/>
      <c r="AF125" s="182"/>
      <c r="AG125" s="182"/>
      <c r="AH125" s="182"/>
      <c r="AI125" s="182"/>
      <c r="AJ125" s="182"/>
      <c r="AK125" s="182"/>
      <c r="AL125" s="182"/>
      <c r="AM125" s="183"/>
    </row>
    <row r="126" spans="3:39" ht="18" customHeight="1" thickBot="1" x14ac:dyDescent="0.25">
      <c r="C126" s="80"/>
      <c r="D126" s="82"/>
      <c r="E126" s="180"/>
      <c r="F126" s="191"/>
      <c r="G126" s="192"/>
      <c r="H126" s="192"/>
      <c r="I126" s="192"/>
      <c r="J126" s="192"/>
      <c r="K126" s="192"/>
      <c r="L126" s="192"/>
      <c r="M126" s="192"/>
      <c r="N126" s="192"/>
      <c r="O126" s="192"/>
      <c r="P126" s="193"/>
      <c r="Q126" s="191"/>
      <c r="R126" s="192"/>
      <c r="S126" s="192"/>
      <c r="T126" s="192"/>
      <c r="U126" s="192"/>
      <c r="V126" s="192"/>
      <c r="W126" s="192"/>
      <c r="X126" s="192"/>
      <c r="Y126" s="193"/>
      <c r="Z126" s="191"/>
      <c r="AA126" s="192"/>
      <c r="AB126" s="192"/>
      <c r="AC126" s="192"/>
      <c r="AD126" s="192"/>
      <c r="AE126" s="192"/>
      <c r="AF126" s="192"/>
      <c r="AG126" s="192"/>
      <c r="AH126" s="192"/>
      <c r="AI126" s="192"/>
      <c r="AJ126" s="192"/>
      <c r="AK126" s="192"/>
      <c r="AL126" s="192"/>
      <c r="AM126" s="194"/>
    </row>
    <row r="127" spans="3:39" ht="18" customHeight="1" x14ac:dyDescent="0.2">
      <c r="C127" s="80"/>
      <c r="D127" s="81"/>
      <c r="E127" s="230" t="s">
        <v>103</v>
      </c>
      <c r="F127" s="181" t="s">
        <v>43</v>
      </c>
      <c r="G127" s="182"/>
      <c r="H127" s="182"/>
      <c r="I127" s="182"/>
      <c r="J127" s="182"/>
      <c r="K127" s="182"/>
      <c r="L127" s="181" t="s">
        <v>99</v>
      </c>
      <c r="M127" s="182"/>
      <c r="N127" s="182"/>
      <c r="O127" s="182"/>
      <c r="P127" s="182"/>
      <c r="Q127" s="181" t="s">
        <v>204</v>
      </c>
      <c r="R127" s="182"/>
      <c r="S127" s="182"/>
      <c r="T127" s="182"/>
      <c r="U127" s="182"/>
      <c r="V127" s="182"/>
      <c r="W127" s="182"/>
      <c r="X127" s="182"/>
      <c r="Y127" s="182"/>
      <c r="Z127" s="181" t="s">
        <v>205</v>
      </c>
      <c r="AA127" s="182"/>
      <c r="AB127" s="182"/>
      <c r="AC127" s="182"/>
      <c r="AD127" s="182"/>
      <c r="AE127" s="182"/>
      <c r="AF127" s="182"/>
      <c r="AG127" s="182"/>
      <c r="AH127" s="182"/>
      <c r="AI127" s="182"/>
      <c r="AJ127" s="182"/>
      <c r="AK127" s="182"/>
      <c r="AL127" s="182"/>
      <c r="AM127" s="183"/>
    </row>
    <row r="128" spans="3:39" ht="18" customHeight="1" thickBot="1" x14ac:dyDescent="0.25">
      <c r="C128" s="80"/>
      <c r="D128" s="81"/>
      <c r="E128" s="229"/>
      <c r="F128" s="184" t="s">
        <v>44</v>
      </c>
      <c r="G128" s="185"/>
      <c r="H128" s="185"/>
      <c r="I128" s="185"/>
      <c r="J128" s="185"/>
      <c r="K128" s="186"/>
      <c r="L128" s="187" t="s">
        <v>44</v>
      </c>
      <c r="M128" s="188"/>
      <c r="N128" s="188"/>
      <c r="O128" s="188"/>
      <c r="P128" s="189"/>
      <c r="Q128" s="184"/>
      <c r="R128" s="185"/>
      <c r="S128" s="185"/>
      <c r="T128" s="185"/>
      <c r="U128" s="185"/>
      <c r="V128" s="185"/>
      <c r="W128" s="185"/>
      <c r="X128" s="185"/>
      <c r="Y128" s="186"/>
      <c r="Z128" s="184"/>
      <c r="AA128" s="185"/>
      <c r="AB128" s="185"/>
      <c r="AC128" s="185"/>
      <c r="AD128" s="185"/>
      <c r="AE128" s="185"/>
      <c r="AF128" s="185"/>
      <c r="AG128" s="185"/>
      <c r="AH128" s="185"/>
      <c r="AI128" s="185"/>
      <c r="AJ128" s="185"/>
      <c r="AK128" s="185"/>
      <c r="AL128" s="185"/>
      <c r="AM128" s="190"/>
    </row>
    <row r="129" spans="3:39" ht="18" customHeight="1" x14ac:dyDescent="0.2">
      <c r="C129" s="80"/>
      <c r="D129" s="82"/>
      <c r="E129" s="229"/>
      <c r="F129" s="181" t="s">
        <v>100</v>
      </c>
      <c r="G129" s="182"/>
      <c r="H129" s="182"/>
      <c r="I129" s="182"/>
      <c r="J129" s="182"/>
      <c r="K129" s="182"/>
      <c r="L129" s="182"/>
      <c r="M129" s="182"/>
      <c r="N129" s="182"/>
      <c r="O129" s="182"/>
      <c r="P129" s="182"/>
      <c r="Q129" s="181" t="s">
        <v>101</v>
      </c>
      <c r="R129" s="182"/>
      <c r="S129" s="182"/>
      <c r="T129" s="182"/>
      <c r="U129" s="182"/>
      <c r="V129" s="182"/>
      <c r="W129" s="182"/>
      <c r="X129" s="182"/>
      <c r="Y129" s="182"/>
      <c r="Z129" s="181" t="s">
        <v>121</v>
      </c>
      <c r="AA129" s="182"/>
      <c r="AB129" s="182"/>
      <c r="AC129" s="182"/>
      <c r="AD129" s="182"/>
      <c r="AE129" s="182"/>
      <c r="AF129" s="182"/>
      <c r="AG129" s="182"/>
      <c r="AH129" s="182"/>
      <c r="AI129" s="182"/>
      <c r="AJ129" s="182"/>
      <c r="AK129" s="182"/>
      <c r="AL129" s="182"/>
      <c r="AM129" s="183"/>
    </row>
    <row r="130" spans="3:39" ht="18" customHeight="1" thickBot="1" x14ac:dyDescent="0.25">
      <c r="C130" s="80"/>
      <c r="D130" s="82"/>
      <c r="E130" s="229"/>
      <c r="F130" s="191"/>
      <c r="G130" s="192"/>
      <c r="H130" s="192"/>
      <c r="I130" s="192"/>
      <c r="J130" s="192"/>
      <c r="K130" s="192"/>
      <c r="L130" s="192"/>
      <c r="M130" s="192"/>
      <c r="N130" s="192"/>
      <c r="O130" s="192"/>
      <c r="P130" s="193"/>
      <c r="Q130" s="191"/>
      <c r="R130" s="192"/>
      <c r="S130" s="192"/>
      <c r="T130" s="192"/>
      <c r="U130" s="192"/>
      <c r="V130" s="192"/>
      <c r="W130" s="192"/>
      <c r="X130" s="192"/>
      <c r="Y130" s="193"/>
      <c r="Z130" s="191"/>
      <c r="AA130" s="192"/>
      <c r="AB130" s="192"/>
      <c r="AC130" s="192"/>
      <c r="AD130" s="192"/>
      <c r="AE130" s="192"/>
      <c r="AF130" s="192"/>
      <c r="AG130" s="192"/>
      <c r="AH130" s="192"/>
      <c r="AI130" s="192"/>
      <c r="AJ130" s="192"/>
      <c r="AK130" s="192"/>
      <c r="AL130" s="192"/>
      <c r="AM130" s="194"/>
    </row>
    <row r="131" spans="3:39" ht="18" customHeight="1" x14ac:dyDescent="0.2">
      <c r="C131" s="80"/>
      <c r="D131" s="81"/>
      <c r="E131" s="178" t="s">
        <v>104</v>
      </c>
      <c r="F131" s="181" t="s">
        <v>43</v>
      </c>
      <c r="G131" s="182"/>
      <c r="H131" s="182"/>
      <c r="I131" s="182"/>
      <c r="J131" s="182"/>
      <c r="K131" s="182"/>
      <c r="L131" s="181" t="s">
        <v>99</v>
      </c>
      <c r="M131" s="182"/>
      <c r="N131" s="182"/>
      <c r="O131" s="182"/>
      <c r="P131" s="182"/>
      <c r="Q131" s="181" t="s">
        <v>204</v>
      </c>
      <c r="R131" s="182"/>
      <c r="S131" s="182"/>
      <c r="T131" s="182"/>
      <c r="U131" s="182"/>
      <c r="V131" s="182"/>
      <c r="W131" s="182"/>
      <c r="X131" s="182"/>
      <c r="Y131" s="182"/>
      <c r="Z131" s="181" t="s">
        <v>205</v>
      </c>
      <c r="AA131" s="182"/>
      <c r="AB131" s="182"/>
      <c r="AC131" s="182"/>
      <c r="AD131" s="182"/>
      <c r="AE131" s="182"/>
      <c r="AF131" s="182"/>
      <c r="AG131" s="182"/>
      <c r="AH131" s="182"/>
      <c r="AI131" s="182"/>
      <c r="AJ131" s="182"/>
      <c r="AK131" s="182"/>
      <c r="AL131" s="182"/>
      <c r="AM131" s="183"/>
    </row>
    <row r="132" spans="3:39" ht="18" customHeight="1" thickBot="1" x14ac:dyDescent="0.25">
      <c r="C132" s="80"/>
      <c r="D132" s="81"/>
      <c r="E132" s="179"/>
      <c r="F132" s="184" t="s">
        <v>44</v>
      </c>
      <c r="G132" s="185"/>
      <c r="H132" s="185"/>
      <c r="I132" s="185"/>
      <c r="J132" s="185"/>
      <c r="K132" s="186"/>
      <c r="L132" s="187" t="s">
        <v>44</v>
      </c>
      <c r="M132" s="188"/>
      <c r="N132" s="188"/>
      <c r="O132" s="188"/>
      <c r="P132" s="189"/>
      <c r="Q132" s="184"/>
      <c r="R132" s="185"/>
      <c r="S132" s="185"/>
      <c r="T132" s="185"/>
      <c r="U132" s="185"/>
      <c r="V132" s="185"/>
      <c r="W132" s="185"/>
      <c r="X132" s="185"/>
      <c r="Y132" s="186"/>
      <c r="Z132" s="184"/>
      <c r="AA132" s="185"/>
      <c r="AB132" s="185"/>
      <c r="AC132" s="185"/>
      <c r="AD132" s="185"/>
      <c r="AE132" s="185"/>
      <c r="AF132" s="185"/>
      <c r="AG132" s="185"/>
      <c r="AH132" s="185"/>
      <c r="AI132" s="185"/>
      <c r="AJ132" s="185"/>
      <c r="AK132" s="185"/>
      <c r="AL132" s="185"/>
      <c r="AM132" s="190"/>
    </row>
    <row r="133" spans="3:39" ht="18" customHeight="1" x14ac:dyDescent="0.2">
      <c r="C133" s="80"/>
      <c r="D133" s="82"/>
      <c r="E133" s="179"/>
      <c r="F133" s="181" t="s">
        <v>100</v>
      </c>
      <c r="G133" s="182"/>
      <c r="H133" s="182"/>
      <c r="I133" s="182"/>
      <c r="J133" s="182"/>
      <c r="K133" s="182"/>
      <c r="L133" s="182"/>
      <c r="M133" s="182"/>
      <c r="N133" s="182"/>
      <c r="O133" s="182"/>
      <c r="P133" s="182"/>
      <c r="Q133" s="181" t="s">
        <v>101</v>
      </c>
      <c r="R133" s="182"/>
      <c r="S133" s="182"/>
      <c r="T133" s="182"/>
      <c r="U133" s="182"/>
      <c r="V133" s="182"/>
      <c r="W133" s="182"/>
      <c r="X133" s="182"/>
      <c r="Y133" s="182"/>
      <c r="Z133" s="181" t="s">
        <v>121</v>
      </c>
      <c r="AA133" s="182"/>
      <c r="AB133" s="182"/>
      <c r="AC133" s="182"/>
      <c r="AD133" s="182"/>
      <c r="AE133" s="182"/>
      <c r="AF133" s="182"/>
      <c r="AG133" s="182"/>
      <c r="AH133" s="182"/>
      <c r="AI133" s="182"/>
      <c r="AJ133" s="182"/>
      <c r="AK133" s="182"/>
      <c r="AL133" s="182"/>
      <c r="AM133" s="183"/>
    </row>
    <row r="134" spans="3:39" ht="18" customHeight="1" thickBot="1" x14ac:dyDescent="0.25">
      <c r="C134" s="80"/>
      <c r="D134" s="82"/>
      <c r="E134" s="180"/>
      <c r="F134" s="191"/>
      <c r="G134" s="192"/>
      <c r="H134" s="192"/>
      <c r="I134" s="192"/>
      <c r="J134" s="192"/>
      <c r="K134" s="192"/>
      <c r="L134" s="192"/>
      <c r="M134" s="192"/>
      <c r="N134" s="192"/>
      <c r="O134" s="192"/>
      <c r="P134" s="193"/>
      <c r="Q134" s="191"/>
      <c r="R134" s="192"/>
      <c r="S134" s="192"/>
      <c r="T134" s="192"/>
      <c r="U134" s="192"/>
      <c r="V134" s="192"/>
      <c r="W134" s="192"/>
      <c r="X134" s="192"/>
      <c r="Y134" s="193"/>
      <c r="Z134" s="191"/>
      <c r="AA134" s="192"/>
      <c r="AB134" s="192"/>
      <c r="AC134" s="192"/>
      <c r="AD134" s="192"/>
      <c r="AE134" s="192"/>
      <c r="AF134" s="192"/>
      <c r="AG134" s="192"/>
      <c r="AH134" s="192"/>
      <c r="AI134" s="192"/>
      <c r="AJ134" s="192"/>
      <c r="AK134" s="192"/>
      <c r="AL134" s="192"/>
      <c r="AM134" s="194"/>
    </row>
    <row r="135" spans="3:39" ht="18" customHeight="1" x14ac:dyDescent="0.2">
      <c r="C135" s="80"/>
      <c r="D135" s="81"/>
      <c r="E135" s="229" t="s">
        <v>105</v>
      </c>
      <c r="F135" s="181" t="s">
        <v>43</v>
      </c>
      <c r="G135" s="182"/>
      <c r="H135" s="182"/>
      <c r="I135" s="182"/>
      <c r="J135" s="182"/>
      <c r="K135" s="182"/>
      <c r="L135" s="181" t="s">
        <v>99</v>
      </c>
      <c r="M135" s="182"/>
      <c r="N135" s="182"/>
      <c r="O135" s="182"/>
      <c r="P135" s="182"/>
      <c r="Q135" s="181" t="s">
        <v>204</v>
      </c>
      <c r="R135" s="182"/>
      <c r="S135" s="182"/>
      <c r="T135" s="182"/>
      <c r="U135" s="182"/>
      <c r="V135" s="182"/>
      <c r="W135" s="182"/>
      <c r="X135" s="182"/>
      <c r="Y135" s="182"/>
      <c r="Z135" s="181" t="s">
        <v>205</v>
      </c>
      <c r="AA135" s="182"/>
      <c r="AB135" s="182"/>
      <c r="AC135" s="182"/>
      <c r="AD135" s="182"/>
      <c r="AE135" s="182"/>
      <c r="AF135" s="182"/>
      <c r="AG135" s="182"/>
      <c r="AH135" s="182"/>
      <c r="AI135" s="182"/>
      <c r="AJ135" s="182"/>
      <c r="AK135" s="182"/>
      <c r="AL135" s="182"/>
      <c r="AM135" s="183"/>
    </row>
    <row r="136" spans="3:39" ht="18" customHeight="1" thickBot="1" x14ac:dyDescent="0.25">
      <c r="C136" s="80"/>
      <c r="D136" s="81"/>
      <c r="E136" s="229"/>
      <c r="F136" s="184" t="s">
        <v>44</v>
      </c>
      <c r="G136" s="185"/>
      <c r="H136" s="185"/>
      <c r="I136" s="185"/>
      <c r="J136" s="185"/>
      <c r="K136" s="186"/>
      <c r="L136" s="187" t="s">
        <v>44</v>
      </c>
      <c r="M136" s="188"/>
      <c r="N136" s="188"/>
      <c r="O136" s="188"/>
      <c r="P136" s="189"/>
      <c r="Q136" s="184"/>
      <c r="R136" s="185"/>
      <c r="S136" s="185"/>
      <c r="T136" s="185"/>
      <c r="U136" s="185"/>
      <c r="V136" s="185"/>
      <c r="W136" s="185"/>
      <c r="X136" s="185"/>
      <c r="Y136" s="186"/>
      <c r="Z136" s="184"/>
      <c r="AA136" s="185"/>
      <c r="AB136" s="185"/>
      <c r="AC136" s="185"/>
      <c r="AD136" s="185"/>
      <c r="AE136" s="185"/>
      <c r="AF136" s="185"/>
      <c r="AG136" s="185"/>
      <c r="AH136" s="185"/>
      <c r="AI136" s="185"/>
      <c r="AJ136" s="185"/>
      <c r="AK136" s="185"/>
      <c r="AL136" s="185"/>
      <c r="AM136" s="190"/>
    </row>
    <row r="137" spans="3:39" ht="18" customHeight="1" x14ac:dyDescent="0.2">
      <c r="C137" s="80"/>
      <c r="D137" s="82"/>
      <c r="E137" s="229"/>
      <c r="F137" s="181" t="s">
        <v>100</v>
      </c>
      <c r="G137" s="182"/>
      <c r="H137" s="182"/>
      <c r="I137" s="182"/>
      <c r="J137" s="182"/>
      <c r="K137" s="182"/>
      <c r="L137" s="182"/>
      <c r="M137" s="182"/>
      <c r="N137" s="182"/>
      <c r="O137" s="182"/>
      <c r="P137" s="182"/>
      <c r="Q137" s="181" t="s">
        <v>101</v>
      </c>
      <c r="R137" s="182"/>
      <c r="S137" s="182"/>
      <c r="T137" s="182"/>
      <c r="U137" s="182"/>
      <c r="V137" s="182"/>
      <c r="W137" s="182"/>
      <c r="X137" s="182"/>
      <c r="Y137" s="182"/>
      <c r="Z137" s="181" t="s">
        <v>121</v>
      </c>
      <c r="AA137" s="182"/>
      <c r="AB137" s="182"/>
      <c r="AC137" s="182"/>
      <c r="AD137" s="182"/>
      <c r="AE137" s="182"/>
      <c r="AF137" s="182"/>
      <c r="AG137" s="182"/>
      <c r="AH137" s="182"/>
      <c r="AI137" s="182"/>
      <c r="AJ137" s="182"/>
      <c r="AK137" s="182"/>
      <c r="AL137" s="182"/>
      <c r="AM137" s="183"/>
    </row>
    <row r="138" spans="3:39" ht="18" customHeight="1" thickBot="1" x14ac:dyDescent="0.25">
      <c r="C138" s="80"/>
      <c r="D138" s="82"/>
      <c r="E138" s="229"/>
      <c r="F138" s="191"/>
      <c r="G138" s="192"/>
      <c r="H138" s="192"/>
      <c r="I138" s="192"/>
      <c r="J138" s="192"/>
      <c r="K138" s="192"/>
      <c r="L138" s="192"/>
      <c r="M138" s="192"/>
      <c r="N138" s="192"/>
      <c r="O138" s="192"/>
      <c r="P138" s="193"/>
      <c r="Q138" s="191"/>
      <c r="R138" s="192"/>
      <c r="S138" s="192"/>
      <c r="T138" s="192"/>
      <c r="U138" s="192"/>
      <c r="V138" s="192"/>
      <c r="W138" s="192"/>
      <c r="X138" s="192"/>
      <c r="Y138" s="193"/>
      <c r="Z138" s="191"/>
      <c r="AA138" s="192"/>
      <c r="AB138" s="192"/>
      <c r="AC138" s="192"/>
      <c r="AD138" s="192"/>
      <c r="AE138" s="192"/>
      <c r="AF138" s="192"/>
      <c r="AG138" s="192"/>
      <c r="AH138" s="192"/>
      <c r="AI138" s="192"/>
      <c r="AJ138" s="192"/>
      <c r="AK138" s="192"/>
      <c r="AL138" s="192"/>
      <c r="AM138" s="194"/>
    </row>
    <row r="139" spans="3:39" ht="18" customHeight="1" x14ac:dyDescent="0.2">
      <c r="C139" s="80"/>
      <c r="D139" s="81"/>
      <c r="E139" s="178" t="s">
        <v>106</v>
      </c>
      <c r="F139" s="181" t="s">
        <v>43</v>
      </c>
      <c r="G139" s="182"/>
      <c r="H139" s="182"/>
      <c r="I139" s="182"/>
      <c r="J139" s="182"/>
      <c r="K139" s="182"/>
      <c r="L139" s="181" t="s">
        <v>99</v>
      </c>
      <c r="M139" s="182"/>
      <c r="N139" s="182"/>
      <c r="O139" s="182"/>
      <c r="P139" s="182"/>
      <c r="Q139" s="181" t="s">
        <v>204</v>
      </c>
      <c r="R139" s="182"/>
      <c r="S139" s="182"/>
      <c r="T139" s="182"/>
      <c r="U139" s="182"/>
      <c r="V139" s="182"/>
      <c r="W139" s="182"/>
      <c r="X139" s="182"/>
      <c r="Y139" s="182"/>
      <c r="Z139" s="181" t="s">
        <v>205</v>
      </c>
      <c r="AA139" s="182"/>
      <c r="AB139" s="182"/>
      <c r="AC139" s="182"/>
      <c r="AD139" s="182"/>
      <c r="AE139" s="182"/>
      <c r="AF139" s="182"/>
      <c r="AG139" s="182"/>
      <c r="AH139" s="182"/>
      <c r="AI139" s="182"/>
      <c r="AJ139" s="182"/>
      <c r="AK139" s="182"/>
      <c r="AL139" s="182"/>
      <c r="AM139" s="183"/>
    </row>
    <row r="140" spans="3:39" ht="18" customHeight="1" thickBot="1" x14ac:dyDescent="0.25">
      <c r="C140" s="80"/>
      <c r="D140" s="81"/>
      <c r="E140" s="179"/>
      <c r="F140" s="184" t="s">
        <v>44</v>
      </c>
      <c r="G140" s="185"/>
      <c r="H140" s="185"/>
      <c r="I140" s="185"/>
      <c r="J140" s="185"/>
      <c r="K140" s="186"/>
      <c r="L140" s="187" t="s">
        <v>44</v>
      </c>
      <c r="M140" s="188"/>
      <c r="N140" s="188"/>
      <c r="O140" s="188"/>
      <c r="P140" s="189"/>
      <c r="Q140" s="184"/>
      <c r="R140" s="185"/>
      <c r="S140" s="185"/>
      <c r="T140" s="185"/>
      <c r="U140" s="185"/>
      <c r="V140" s="185"/>
      <c r="W140" s="185"/>
      <c r="X140" s="185"/>
      <c r="Y140" s="186"/>
      <c r="Z140" s="184"/>
      <c r="AA140" s="185"/>
      <c r="AB140" s="185"/>
      <c r="AC140" s="185"/>
      <c r="AD140" s="185"/>
      <c r="AE140" s="185"/>
      <c r="AF140" s="185"/>
      <c r="AG140" s="185"/>
      <c r="AH140" s="185"/>
      <c r="AI140" s="185"/>
      <c r="AJ140" s="185"/>
      <c r="AK140" s="185"/>
      <c r="AL140" s="185"/>
      <c r="AM140" s="190"/>
    </row>
    <row r="141" spans="3:39" ht="18" customHeight="1" x14ac:dyDescent="0.2">
      <c r="C141" s="80"/>
      <c r="D141" s="82"/>
      <c r="E141" s="179"/>
      <c r="F141" s="181" t="s">
        <v>100</v>
      </c>
      <c r="G141" s="182"/>
      <c r="H141" s="182"/>
      <c r="I141" s="182"/>
      <c r="J141" s="182"/>
      <c r="K141" s="182"/>
      <c r="L141" s="182"/>
      <c r="M141" s="182"/>
      <c r="N141" s="182"/>
      <c r="O141" s="182"/>
      <c r="P141" s="182"/>
      <c r="Q141" s="181" t="s">
        <v>101</v>
      </c>
      <c r="R141" s="182"/>
      <c r="S141" s="182"/>
      <c r="T141" s="182"/>
      <c r="U141" s="182"/>
      <c r="V141" s="182"/>
      <c r="W141" s="182"/>
      <c r="X141" s="182"/>
      <c r="Y141" s="182"/>
      <c r="Z141" s="181" t="s">
        <v>121</v>
      </c>
      <c r="AA141" s="182"/>
      <c r="AB141" s="182"/>
      <c r="AC141" s="182"/>
      <c r="AD141" s="182"/>
      <c r="AE141" s="182"/>
      <c r="AF141" s="182"/>
      <c r="AG141" s="182"/>
      <c r="AH141" s="182"/>
      <c r="AI141" s="182"/>
      <c r="AJ141" s="182"/>
      <c r="AK141" s="182"/>
      <c r="AL141" s="182"/>
      <c r="AM141" s="183"/>
    </row>
    <row r="142" spans="3:39" ht="18" customHeight="1" thickBot="1" x14ac:dyDescent="0.25">
      <c r="C142" s="80"/>
      <c r="D142" s="82"/>
      <c r="E142" s="180"/>
      <c r="F142" s="191"/>
      <c r="G142" s="192"/>
      <c r="H142" s="192"/>
      <c r="I142" s="192"/>
      <c r="J142" s="192"/>
      <c r="K142" s="192"/>
      <c r="L142" s="192"/>
      <c r="M142" s="192"/>
      <c r="N142" s="192"/>
      <c r="O142" s="192"/>
      <c r="P142" s="193"/>
      <c r="Q142" s="191"/>
      <c r="R142" s="192"/>
      <c r="S142" s="192"/>
      <c r="T142" s="192"/>
      <c r="U142" s="192"/>
      <c r="V142" s="192"/>
      <c r="W142" s="192"/>
      <c r="X142" s="192"/>
      <c r="Y142" s="193"/>
      <c r="Z142" s="191"/>
      <c r="AA142" s="192"/>
      <c r="AB142" s="192"/>
      <c r="AC142" s="192"/>
      <c r="AD142" s="192"/>
      <c r="AE142" s="192"/>
      <c r="AF142" s="192"/>
      <c r="AG142" s="192"/>
      <c r="AH142" s="192"/>
      <c r="AI142" s="192"/>
      <c r="AJ142" s="192"/>
      <c r="AK142" s="192"/>
      <c r="AL142" s="192"/>
      <c r="AM142" s="194"/>
    </row>
    <row r="143" spans="3:39" ht="18" customHeight="1" x14ac:dyDescent="0.2">
      <c r="C143" s="80"/>
      <c r="D143" s="81"/>
      <c r="E143" s="229" t="s">
        <v>107</v>
      </c>
      <c r="F143" s="181" t="s">
        <v>43</v>
      </c>
      <c r="G143" s="182"/>
      <c r="H143" s="182"/>
      <c r="I143" s="182"/>
      <c r="J143" s="182"/>
      <c r="K143" s="182"/>
      <c r="L143" s="181" t="s">
        <v>99</v>
      </c>
      <c r="M143" s="182"/>
      <c r="N143" s="182"/>
      <c r="O143" s="182"/>
      <c r="P143" s="182"/>
      <c r="Q143" s="181" t="s">
        <v>204</v>
      </c>
      <c r="R143" s="182"/>
      <c r="S143" s="182"/>
      <c r="T143" s="182"/>
      <c r="U143" s="182"/>
      <c r="V143" s="182"/>
      <c r="W143" s="182"/>
      <c r="X143" s="182"/>
      <c r="Y143" s="182"/>
      <c r="Z143" s="181" t="s">
        <v>205</v>
      </c>
      <c r="AA143" s="182"/>
      <c r="AB143" s="182"/>
      <c r="AC143" s="182"/>
      <c r="AD143" s="182"/>
      <c r="AE143" s="182"/>
      <c r="AF143" s="182"/>
      <c r="AG143" s="182"/>
      <c r="AH143" s="182"/>
      <c r="AI143" s="182"/>
      <c r="AJ143" s="182"/>
      <c r="AK143" s="182"/>
      <c r="AL143" s="182"/>
      <c r="AM143" s="183"/>
    </row>
    <row r="144" spans="3:39" ht="18" customHeight="1" thickBot="1" x14ac:dyDescent="0.25">
      <c r="C144" s="80"/>
      <c r="D144" s="81"/>
      <c r="E144" s="229"/>
      <c r="F144" s="184" t="s">
        <v>44</v>
      </c>
      <c r="G144" s="185"/>
      <c r="H144" s="185"/>
      <c r="I144" s="185"/>
      <c r="J144" s="185"/>
      <c r="K144" s="186"/>
      <c r="L144" s="187" t="s">
        <v>44</v>
      </c>
      <c r="M144" s="188"/>
      <c r="N144" s="188"/>
      <c r="O144" s="188"/>
      <c r="P144" s="189"/>
      <c r="Q144" s="184"/>
      <c r="R144" s="185"/>
      <c r="S144" s="185"/>
      <c r="T144" s="185"/>
      <c r="U144" s="185"/>
      <c r="V144" s="185"/>
      <c r="W144" s="185"/>
      <c r="X144" s="185"/>
      <c r="Y144" s="186"/>
      <c r="Z144" s="184"/>
      <c r="AA144" s="185"/>
      <c r="AB144" s="185"/>
      <c r="AC144" s="185"/>
      <c r="AD144" s="185"/>
      <c r="AE144" s="185"/>
      <c r="AF144" s="185"/>
      <c r="AG144" s="185"/>
      <c r="AH144" s="185"/>
      <c r="AI144" s="185"/>
      <c r="AJ144" s="185"/>
      <c r="AK144" s="185"/>
      <c r="AL144" s="185"/>
      <c r="AM144" s="190"/>
    </row>
    <row r="145" spans="3:39" ht="18" customHeight="1" x14ac:dyDescent="0.2">
      <c r="C145" s="80"/>
      <c r="D145" s="82"/>
      <c r="E145" s="229"/>
      <c r="F145" s="181" t="s">
        <v>100</v>
      </c>
      <c r="G145" s="182"/>
      <c r="H145" s="182"/>
      <c r="I145" s="182"/>
      <c r="J145" s="182"/>
      <c r="K145" s="182"/>
      <c r="L145" s="182"/>
      <c r="M145" s="182"/>
      <c r="N145" s="182"/>
      <c r="O145" s="182"/>
      <c r="P145" s="182"/>
      <c r="Q145" s="181" t="s">
        <v>101</v>
      </c>
      <c r="R145" s="182"/>
      <c r="S145" s="182"/>
      <c r="T145" s="182"/>
      <c r="U145" s="182"/>
      <c r="V145" s="182"/>
      <c r="W145" s="182"/>
      <c r="X145" s="182"/>
      <c r="Y145" s="182"/>
      <c r="Z145" s="181" t="s">
        <v>121</v>
      </c>
      <c r="AA145" s="182"/>
      <c r="AB145" s="182"/>
      <c r="AC145" s="182"/>
      <c r="AD145" s="182"/>
      <c r="AE145" s="182"/>
      <c r="AF145" s="182"/>
      <c r="AG145" s="182"/>
      <c r="AH145" s="182"/>
      <c r="AI145" s="182"/>
      <c r="AJ145" s="182"/>
      <c r="AK145" s="182"/>
      <c r="AL145" s="182"/>
      <c r="AM145" s="183"/>
    </row>
    <row r="146" spans="3:39" ht="18" customHeight="1" thickBot="1" x14ac:dyDescent="0.25">
      <c r="C146" s="80"/>
      <c r="D146" s="82"/>
      <c r="E146" s="229"/>
      <c r="F146" s="191"/>
      <c r="G146" s="192"/>
      <c r="H146" s="192"/>
      <c r="I146" s="192"/>
      <c r="J146" s="192"/>
      <c r="K146" s="192"/>
      <c r="L146" s="192"/>
      <c r="M146" s="192"/>
      <c r="N146" s="192"/>
      <c r="O146" s="192"/>
      <c r="P146" s="193"/>
      <c r="Q146" s="191"/>
      <c r="R146" s="192"/>
      <c r="S146" s="192"/>
      <c r="T146" s="192"/>
      <c r="U146" s="192"/>
      <c r="V146" s="192"/>
      <c r="W146" s="192"/>
      <c r="X146" s="192"/>
      <c r="Y146" s="193"/>
      <c r="Z146" s="191"/>
      <c r="AA146" s="192"/>
      <c r="AB146" s="192"/>
      <c r="AC146" s="192"/>
      <c r="AD146" s="192"/>
      <c r="AE146" s="192"/>
      <c r="AF146" s="192"/>
      <c r="AG146" s="192"/>
      <c r="AH146" s="192"/>
      <c r="AI146" s="192"/>
      <c r="AJ146" s="192"/>
      <c r="AK146" s="192"/>
      <c r="AL146" s="192"/>
      <c r="AM146" s="194"/>
    </row>
    <row r="147" spans="3:39" ht="18" customHeight="1" x14ac:dyDescent="0.2">
      <c r="C147" s="80"/>
      <c r="D147" s="81"/>
      <c r="E147" s="178" t="s">
        <v>108</v>
      </c>
      <c r="F147" s="181" t="s">
        <v>43</v>
      </c>
      <c r="G147" s="182"/>
      <c r="H147" s="182"/>
      <c r="I147" s="182"/>
      <c r="J147" s="182"/>
      <c r="K147" s="182"/>
      <c r="L147" s="181" t="s">
        <v>99</v>
      </c>
      <c r="M147" s="182"/>
      <c r="N147" s="182"/>
      <c r="O147" s="182"/>
      <c r="P147" s="182"/>
      <c r="Q147" s="181" t="s">
        <v>204</v>
      </c>
      <c r="R147" s="182"/>
      <c r="S147" s="182"/>
      <c r="T147" s="182"/>
      <c r="U147" s="182"/>
      <c r="V147" s="182"/>
      <c r="W147" s="182"/>
      <c r="X147" s="182"/>
      <c r="Y147" s="182"/>
      <c r="Z147" s="181" t="s">
        <v>205</v>
      </c>
      <c r="AA147" s="182"/>
      <c r="AB147" s="182"/>
      <c r="AC147" s="182"/>
      <c r="AD147" s="182"/>
      <c r="AE147" s="182"/>
      <c r="AF147" s="182"/>
      <c r="AG147" s="182"/>
      <c r="AH147" s="182"/>
      <c r="AI147" s="182"/>
      <c r="AJ147" s="182"/>
      <c r="AK147" s="182"/>
      <c r="AL147" s="182"/>
      <c r="AM147" s="183"/>
    </row>
    <row r="148" spans="3:39" ht="18" customHeight="1" thickBot="1" x14ac:dyDescent="0.25">
      <c r="C148" s="80"/>
      <c r="D148" s="81"/>
      <c r="E148" s="179"/>
      <c r="F148" s="184" t="s">
        <v>44</v>
      </c>
      <c r="G148" s="185"/>
      <c r="H148" s="185"/>
      <c r="I148" s="185"/>
      <c r="J148" s="185"/>
      <c r="K148" s="186"/>
      <c r="L148" s="187" t="s">
        <v>44</v>
      </c>
      <c r="M148" s="188"/>
      <c r="N148" s="188"/>
      <c r="O148" s="188"/>
      <c r="P148" s="189"/>
      <c r="Q148" s="184"/>
      <c r="R148" s="185"/>
      <c r="S148" s="185"/>
      <c r="T148" s="185"/>
      <c r="U148" s="185"/>
      <c r="V148" s="185"/>
      <c r="W148" s="185"/>
      <c r="X148" s="185"/>
      <c r="Y148" s="186"/>
      <c r="Z148" s="184"/>
      <c r="AA148" s="185"/>
      <c r="AB148" s="185"/>
      <c r="AC148" s="185"/>
      <c r="AD148" s="185"/>
      <c r="AE148" s="185"/>
      <c r="AF148" s="185"/>
      <c r="AG148" s="185"/>
      <c r="AH148" s="185"/>
      <c r="AI148" s="185"/>
      <c r="AJ148" s="185"/>
      <c r="AK148" s="185"/>
      <c r="AL148" s="185"/>
      <c r="AM148" s="190"/>
    </row>
    <row r="149" spans="3:39" ht="18" customHeight="1" x14ac:dyDescent="0.2">
      <c r="C149" s="80"/>
      <c r="D149" s="82"/>
      <c r="E149" s="179"/>
      <c r="F149" s="181" t="s">
        <v>100</v>
      </c>
      <c r="G149" s="182"/>
      <c r="H149" s="182"/>
      <c r="I149" s="182"/>
      <c r="J149" s="182"/>
      <c r="K149" s="182"/>
      <c r="L149" s="182"/>
      <c r="M149" s="182"/>
      <c r="N149" s="182"/>
      <c r="O149" s="182"/>
      <c r="P149" s="182"/>
      <c r="Q149" s="181" t="s">
        <v>101</v>
      </c>
      <c r="R149" s="182"/>
      <c r="S149" s="182"/>
      <c r="T149" s="182"/>
      <c r="U149" s="182"/>
      <c r="V149" s="182"/>
      <c r="W149" s="182"/>
      <c r="X149" s="182"/>
      <c r="Y149" s="182"/>
      <c r="Z149" s="181" t="s">
        <v>121</v>
      </c>
      <c r="AA149" s="182"/>
      <c r="AB149" s="182"/>
      <c r="AC149" s="182"/>
      <c r="AD149" s="182"/>
      <c r="AE149" s="182"/>
      <c r="AF149" s="182"/>
      <c r="AG149" s="182"/>
      <c r="AH149" s="182"/>
      <c r="AI149" s="182"/>
      <c r="AJ149" s="182"/>
      <c r="AK149" s="182"/>
      <c r="AL149" s="182"/>
      <c r="AM149" s="183"/>
    </row>
    <row r="150" spans="3:39" ht="18" customHeight="1" thickBot="1" x14ac:dyDescent="0.25">
      <c r="C150" s="80"/>
      <c r="D150" s="82"/>
      <c r="E150" s="180"/>
      <c r="F150" s="191"/>
      <c r="G150" s="192"/>
      <c r="H150" s="192"/>
      <c r="I150" s="192"/>
      <c r="J150" s="192"/>
      <c r="K150" s="192"/>
      <c r="L150" s="192"/>
      <c r="M150" s="192"/>
      <c r="N150" s="192"/>
      <c r="O150" s="192"/>
      <c r="P150" s="193"/>
      <c r="Q150" s="191"/>
      <c r="R150" s="192"/>
      <c r="S150" s="192"/>
      <c r="T150" s="192"/>
      <c r="U150" s="192"/>
      <c r="V150" s="192"/>
      <c r="W150" s="192"/>
      <c r="X150" s="192"/>
      <c r="Y150" s="193"/>
      <c r="Z150" s="191"/>
      <c r="AA150" s="192"/>
      <c r="AB150" s="192"/>
      <c r="AC150" s="192"/>
      <c r="AD150" s="192"/>
      <c r="AE150" s="192"/>
      <c r="AF150" s="192"/>
      <c r="AG150" s="192"/>
      <c r="AH150" s="192"/>
      <c r="AI150" s="192"/>
      <c r="AJ150" s="192"/>
      <c r="AK150" s="192"/>
      <c r="AL150" s="192"/>
      <c r="AM150" s="194"/>
    </row>
    <row r="151" spans="3:39" ht="18" customHeight="1" x14ac:dyDescent="0.2">
      <c r="C151" s="80"/>
      <c r="D151" s="81"/>
      <c r="E151" s="229" t="s">
        <v>109</v>
      </c>
      <c r="F151" s="181" t="s">
        <v>43</v>
      </c>
      <c r="G151" s="182"/>
      <c r="H151" s="182"/>
      <c r="I151" s="182"/>
      <c r="J151" s="182"/>
      <c r="K151" s="182"/>
      <c r="L151" s="181" t="s">
        <v>99</v>
      </c>
      <c r="M151" s="182"/>
      <c r="N151" s="182"/>
      <c r="O151" s="182"/>
      <c r="P151" s="182"/>
      <c r="Q151" s="181" t="s">
        <v>204</v>
      </c>
      <c r="R151" s="182"/>
      <c r="S151" s="182"/>
      <c r="T151" s="182"/>
      <c r="U151" s="182"/>
      <c r="V151" s="182"/>
      <c r="W151" s="182"/>
      <c r="X151" s="182"/>
      <c r="Y151" s="182"/>
      <c r="Z151" s="181" t="s">
        <v>205</v>
      </c>
      <c r="AA151" s="182"/>
      <c r="AB151" s="182"/>
      <c r="AC151" s="182"/>
      <c r="AD151" s="182"/>
      <c r="AE151" s="182"/>
      <c r="AF151" s="182"/>
      <c r="AG151" s="182"/>
      <c r="AH151" s="182"/>
      <c r="AI151" s="182"/>
      <c r="AJ151" s="182"/>
      <c r="AK151" s="182"/>
      <c r="AL151" s="182"/>
      <c r="AM151" s="183"/>
    </row>
    <row r="152" spans="3:39" ht="18" customHeight="1" thickBot="1" x14ac:dyDescent="0.25">
      <c r="C152" s="80"/>
      <c r="D152" s="81"/>
      <c r="E152" s="229"/>
      <c r="F152" s="184" t="s">
        <v>44</v>
      </c>
      <c r="G152" s="185"/>
      <c r="H152" s="185"/>
      <c r="I152" s="185"/>
      <c r="J152" s="185"/>
      <c r="K152" s="186"/>
      <c r="L152" s="187" t="s">
        <v>44</v>
      </c>
      <c r="M152" s="188"/>
      <c r="N152" s="188"/>
      <c r="O152" s="188"/>
      <c r="P152" s="189"/>
      <c r="Q152" s="184"/>
      <c r="R152" s="185"/>
      <c r="S152" s="185"/>
      <c r="T152" s="185"/>
      <c r="U152" s="185"/>
      <c r="V152" s="185"/>
      <c r="W152" s="185"/>
      <c r="X152" s="185"/>
      <c r="Y152" s="186"/>
      <c r="Z152" s="184"/>
      <c r="AA152" s="185"/>
      <c r="AB152" s="185"/>
      <c r="AC152" s="185"/>
      <c r="AD152" s="185"/>
      <c r="AE152" s="185"/>
      <c r="AF152" s="185"/>
      <c r="AG152" s="185"/>
      <c r="AH152" s="185"/>
      <c r="AI152" s="185"/>
      <c r="AJ152" s="185"/>
      <c r="AK152" s="185"/>
      <c r="AL152" s="185"/>
      <c r="AM152" s="190"/>
    </row>
    <row r="153" spans="3:39" ht="18" customHeight="1" x14ac:dyDescent="0.2">
      <c r="C153" s="80"/>
      <c r="D153" s="82"/>
      <c r="E153" s="229"/>
      <c r="F153" s="181" t="s">
        <v>100</v>
      </c>
      <c r="G153" s="182"/>
      <c r="H153" s="182"/>
      <c r="I153" s="182"/>
      <c r="J153" s="182"/>
      <c r="K153" s="182"/>
      <c r="L153" s="182"/>
      <c r="M153" s="182"/>
      <c r="N153" s="182"/>
      <c r="O153" s="182"/>
      <c r="P153" s="182"/>
      <c r="Q153" s="181" t="s">
        <v>101</v>
      </c>
      <c r="R153" s="182"/>
      <c r="S153" s="182"/>
      <c r="T153" s="182"/>
      <c r="U153" s="182"/>
      <c r="V153" s="182"/>
      <c r="W153" s="182"/>
      <c r="X153" s="182"/>
      <c r="Y153" s="182"/>
      <c r="Z153" s="181" t="s">
        <v>121</v>
      </c>
      <c r="AA153" s="182"/>
      <c r="AB153" s="182"/>
      <c r="AC153" s="182"/>
      <c r="AD153" s="182"/>
      <c r="AE153" s="182"/>
      <c r="AF153" s="182"/>
      <c r="AG153" s="182"/>
      <c r="AH153" s="182"/>
      <c r="AI153" s="182"/>
      <c r="AJ153" s="182"/>
      <c r="AK153" s="182"/>
      <c r="AL153" s="182"/>
      <c r="AM153" s="183"/>
    </row>
    <row r="154" spans="3:39" ht="18" customHeight="1" thickBot="1" x14ac:dyDescent="0.25">
      <c r="C154" s="80"/>
      <c r="D154" s="82"/>
      <c r="E154" s="229"/>
      <c r="F154" s="191"/>
      <c r="G154" s="192"/>
      <c r="H154" s="192"/>
      <c r="I154" s="192"/>
      <c r="J154" s="192"/>
      <c r="K154" s="192"/>
      <c r="L154" s="192"/>
      <c r="M154" s="192"/>
      <c r="N154" s="192"/>
      <c r="O154" s="192"/>
      <c r="P154" s="193"/>
      <c r="Q154" s="191"/>
      <c r="R154" s="192"/>
      <c r="S154" s="192"/>
      <c r="T154" s="192"/>
      <c r="U154" s="192"/>
      <c r="V154" s="192"/>
      <c r="W154" s="192"/>
      <c r="X154" s="192"/>
      <c r="Y154" s="193"/>
      <c r="Z154" s="191"/>
      <c r="AA154" s="192"/>
      <c r="AB154" s="192"/>
      <c r="AC154" s="192"/>
      <c r="AD154" s="192"/>
      <c r="AE154" s="192"/>
      <c r="AF154" s="192"/>
      <c r="AG154" s="192"/>
      <c r="AH154" s="192"/>
      <c r="AI154" s="192"/>
      <c r="AJ154" s="192"/>
      <c r="AK154" s="192"/>
      <c r="AL154" s="192"/>
      <c r="AM154" s="194"/>
    </row>
    <row r="155" spans="3:39" ht="18" customHeight="1" x14ac:dyDescent="0.2">
      <c r="C155" s="80"/>
      <c r="D155" s="81"/>
      <c r="E155" s="201" t="s">
        <v>110</v>
      </c>
      <c r="F155" s="181" t="s">
        <v>43</v>
      </c>
      <c r="G155" s="182"/>
      <c r="H155" s="182"/>
      <c r="I155" s="182"/>
      <c r="J155" s="182"/>
      <c r="K155" s="182"/>
      <c r="L155" s="181" t="s">
        <v>99</v>
      </c>
      <c r="M155" s="182"/>
      <c r="N155" s="182"/>
      <c r="O155" s="182"/>
      <c r="P155" s="182"/>
      <c r="Q155" s="181" t="s">
        <v>204</v>
      </c>
      <c r="R155" s="182"/>
      <c r="S155" s="182"/>
      <c r="T155" s="182"/>
      <c r="U155" s="182"/>
      <c r="V155" s="182"/>
      <c r="W155" s="182"/>
      <c r="X155" s="182"/>
      <c r="Y155" s="182"/>
      <c r="Z155" s="181" t="s">
        <v>205</v>
      </c>
      <c r="AA155" s="182"/>
      <c r="AB155" s="182"/>
      <c r="AC155" s="182"/>
      <c r="AD155" s="182"/>
      <c r="AE155" s="182"/>
      <c r="AF155" s="182"/>
      <c r="AG155" s="182"/>
      <c r="AH155" s="182"/>
      <c r="AI155" s="182"/>
      <c r="AJ155" s="182"/>
      <c r="AK155" s="182"/>
      <c r="AL155" s="182"/>
      <c r="AM155" s="183"/>
    </row>
    <row r="156" spans="3:39" ht="18" customHeight="1" thickBot="1" x14ac:dyDescent="0.25">
      <c r="C156" s="80"/>
      <c r="D156" s="81"/>
      <c r="E156" s="202"/>
      <c r="F156" s="184" t="s">
        <v>44</v>
      </c>
      <c r="G156" s="185"/>
      <c r="H156" s="185"/>
      <c r="I156" s="185"/>
      <c r="J156" s="185"/>
      <c r="K156" s="186"/>
      <c r="L156" s="187" t="s">
        <v>44</v>
      </c>
      <c r="M156" s="188"/>
      <c r="N156" s="188"/>
      <c r="O156" s="188"/>
      <c r="P156" s="189"/>
      <c r="Q156" s="184"/>
      <c r="R156" s="185"/>
      <c r="S156" s="185"/>
      <c r="T156" s="185"/>
      <c r="U156" s="185"/>
      <c r="V156" s="185"/>
      <c r="W156" s="185"/>
      <c r="X156" s="185"/>
      <c r="Y156" s="186"/>
      <c r="Z156" s="184"/>
      <c r="AA156" s="185"/>
      <c r="AB156" s="185"/>
      <c r="AC156" s="185"/>
      <c r="AD156" s="185"/>
      <c r="AE156" s="185"/>
      <c r="AF156" s="185"/>
      <c r="AG156" s="185"/>
      <c r="AH156" s="185"/>
      <c r="AI156" s="185"/>
      <c r="AJ156" s="185"/>
      <c r="AK156" s="185"/>
      <c r="AL156" s="185"/>
      <c r="AM156" s="190"/>
    </row>
    <row r="157" spans="3:39" ht="18" customHeight="1" x14ac:dyDescent="0.2">
      <c r="C157" s="80"/>
      <c r="D157" s="82"/>
      <c r="E157" s="202"/>
      <c r="F157" s="181" t="s">
        <v>100</v>
      </c>
      <c r="G157" s="182"/>
      <c r="H157" s="182"/>
      <c r="I157" s="182"/>
      <c r="J157" s="182"/>
      <c r="K157" s="182"/>
      <c r="L157" s="182"/>
      <c r="M157" s="182"/>
      <c r="N157" s="182"/>
      <c r="O157" s="182"/>
      <c r="P157" s="182"/>
      <c r="Q157" s="181" t="s">
        <v>101</v>
      </c>
      <c r="R157" s="182"/>
      <c r="S157" s="182"/>
      <c r="T157" s="182"/>
      <c r="U157" s="182"/>
      <c r="V157" s="182"/>
      <c r="W157" s="182"/>
      <c r="X157" s="182"/>
      <c r="Y157" s="182"/>
      <c r="Z157" s="181" t="s">
        <v>121</v>
      </c>
      <c r="AA157" s="182"/>
      <c r="AB157" s="182"/>
      <c r="AC157" s="182"/>
      <c r="AD157" s="182"/>
      <c r="AE157" s="182"/>
      <c r="AF157" s="182"/>
      <c r="AG157" s="182"/>
      <c r="AH157" s="182"/>
      <c r="AI157" s="182"/>
      <c r="AJ157" s="182"/>
      <c r="AK157" s="182"/>
      <c r="AL157" s="182"/>
      <c r="AM157" s="183"/>
    </row>
    <row r="158" spans="3:39" ht="18" customHeight="1" thickBot="1" x14ac:dyDescent="0.25">
      <c r="C158" s="89"/>
      <c r="D158" s="90"/>
      <c r="E158" s="203"/>
      <c r="F158" s="191"/>
      <c r="G158" s="192"/>
      <c r="H158" s="192"/>
      <c r="I158" s="192"/>
      <c r="J158" s="192"/>
      <c r="K158" s="192"/>
      <c r="L158" s="192"/>
      <c r="M158" s="192"/>
      <c r="N158" s="192"/>
      <c r="O158" s="192"/>
      <c r="P158" s="193"/>
      <c r="Q158" s="191"/>
      <c r="R158" s="192"/>
      <c r="S158" s="192"/>
      <c r="T158" s="192"/>
      <c r="U158" s="192"/>
      <c r="V158" s="192"/>
      <c r="W158" s="192"/>
      <c r="X158" s="192"/>
      <c r="Y158" s="193"/>
      <c r="Z158" s="191"/>
      <c r="AA158" s="192"/>
      <c r="AB158" s="192"/>
      <c r="AC158" s="192"/>
      <c r="AD158" s="192"/>
      <c r="AE158" s="192"/>
      <c r="AF158" s="192"/>
      <c r="AG158" s="192"/>
      <c r="AH158" s="192"/>
      <c r="AI158" s="192"/>
      <c r="AJ158" s="192"/>
      <c r="AK158" s="192"/>
      <c r="AL158" s="192"/>
      <c r="AM158" s="194"/>
    </row>
    <row r="159" spans="3:39" ht="20.149999999999999" customHeight="1" x14ac:dyDescent="0.2">
      <c r="C159" s="156">
        <v>8</v>
      </c>
      <c r="D159" s="157"/>
      <c r="E159" s="181" t="s">
        <v>113</v>
      </c>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c r="AC159" s="182"/>
      <c r="AD159" s="182"/>
      <c r="AE159" s="182"/>
      <c r="AF159" s="182"/>
      <c r="AG159" s="182"/>
      <c r="AH159" s="182"/>
      <c r="AI159" s="182"/>
      <c r="AJ159" s="182"/>
      <c r="AK159" s="182"/>
      <c r="AL159" s="182"/>
      <c r="AM159" s="183"/>
    </row>
    <row r="160" spans="3:39" ht="27" customHeight="1" x14ac:dyDescent="0.2">
      <c r="C160" s="80"/>
      <c r="D160" s="82"/>
      <c r="E160" s="245" t="s">
        <v>207</v>
      </c>
      <c r="F160" s="246"/>
      <c r="G160" s="246"/>
      <c r="H160" s="246"/>
      <c r="I160" s="246"/>
      <c r="J160" s="246"/>
      <c r="K160" s="246"/>
      <c r="L160" s="246"/>
      <c r="M160" s="246"/>
      <c r="N160" s="246"/>
      <c r="O160" s="246"/>
      <c r="P160" s="246"/>
      <c r="Q160" s="246"/>
      <c r="R160" s="246"/>
      <c r="S160" s="246"/>
      <c r="T160" s="246"/>
      <c r="U160" s="246"/>
      <c r="V160" s="246"/>
      <c r="W160" s="246"/>
      <c r="X160" s="246"/>
      <c r="Y160" s="246"/>
      <c r="Z160" s="246"/>
      <c r="AA160" s="246"/>
      <c r="AB160" s="246"/>
      <c r="AC160" s="246"/>
      <c r="AD160" s="246"/>
      <c r="AE160" s="246"/>
      <c r="AF160" s="246"/>
      <c r="AG160" s="246"/>
      <c r="AH160" s="246"/>
      <c r="AI160" s="246"/>
      <c r="AJ160" s="246"/>
      <c r="AK160" s="246"/>
      <c r="AL160" s="246"/>
      <c r="AM160" s="384"/>
    </row>
    <row r="161" spans="1:39" ht="20.149999999999999" customHeight="1" x14ac:dyDescent="0.2">
      <c r="C161" s="80"/>
      <c r="D161" s="82"/>
      <c r="E161" s="377"/>
      <c r="F161" s="378"/>
      <c r="G161" s="378"/>
      <c r="H161" s="378"/>
      <c r="I161" s="379"/>
      <c r="J161" s="377" t="s">
        <v>49</v>
      </c>
      <c r="K161" s="378"/>
      <c r="L161" s="378"/>
      <c r="M161" s="378"/>
      <c r="N161" s="378"/>
      <c r="O161" s="378"/>
      <c r="P161" s="378"/>
      <c r="Q161" s="378"/>
      <c r="R161" s="378"/>
      <c r="S161" s="379"/>
      <c r="T161" s="378" t="s">
        <v>50</v>
      </c>
      <c r="U161" s="378"/>
      <c r="V161" s="378"/>
      <c r="W161" s="378"/>
      <c r="X161" s="378"/>
      <c r="Y161" s="378"/>
      <c r="Z161" s="378"/>
      <c r="AA161" s="378"/>
      <c r="AB161" s="378"/>
      <c r="AC161" s="379"/>
      <c r="AD161" s="378" t="s">
        <v>51</v>
      </c>
      <c r="AE161" s="378"/>
      <c r="AF161" s="378"/>
      <c r="AG161" s="378"/>
      <c r="AH161" s="378"/>
      <c r="AI161" s="378"/>
      <c r="AJ161" s="378"/>
      <c r="AK161" s="378"/>
      <c r="AL161" s="378"/>
      <c r="AM161" s="380"/>
    </row>
    <row r="162" spans="1:39" ht="20.25" customHeight="1" x14ac:dyDescent="0.2">
      <c r="C162" s="80"/>
      <c r="D162" s="82"/>
      <c r="E162" s="381" t="s">
        <v>48</v>
      </c>
      <c r="F162" s="382"/>
      <c r="G162" s="382"/>
      <c r="H162" s="382"/>
      <c r="I162" s="383"/>
      <c r="J162" s="381" t="s">
        <v>52</v>
      </c>
      <c r="K162" s="382"/>
      <c r="L162" s="382"/>
      <c r="M162" s="382"/>
      <c r="N162" s="382"/>
      <c r="O162" s="382"/>
      <c r="P162" s="382"/>
      <c r="Q162" s="382"/>
      <c r="R162" s="382"/>
      <c r="S162" s="383"/>
      <c r="T162" s="381" t="s">
        <v>53</v>
      </c>
      <c r="U162" s="382"/>
      <c r="V162" s="382"/>
      <c r="W162" s="382"/>
      <c r="X162" s="382"/>
      <c r="Y162" s="382"/>
      <c r="Z162" s="382"/>
      <c r="AA162" s="382"/>
      <c r="AB162" s="382"/>
      <c r="AC162" s="383"/>
      <c r="AD162" s="381" t="s">
        <v>54</v>
      </c>
      <c r="AE162" s="382"/>
      <c r="AF162" s="382"/>
      <c r="AG162" s="382"/>
      <c r="AH162" s="382"/>
      <c r="AI162" s="382"/>
      <c r="AJ162" s="382"/>
      <c r="AK162" s="382"/>
      <c r="AL162" s="382"/>
      <c r="AM162" s="388"/>
    </row>
    <row r="163" spans="1:39" ht="20.25" customHeight="1" x14ac:dyDescent="0.2">
      <c r="C163" s="80"/>
      <c r="D163" s="82"/>
      <c r="E163" s="214" t="s">
        <v>46</v>
      </c>
      <c r="F163" s="215"/>
      <c r="G163" s="215"/>
      <c r="H163" s="215"/>
      <c r="I163" s="216"/>
      <c r="J163" s="334"/>
      <c r="K163" s="335"/>
      <c r="L163" s="335"/>
      <c r="M163" s="335"/>
      <c r="N163" s="335"/>
      <c r="O163" s="335"/>
      <c r="P163" s="335"/>
      <c r="Q163" s="335"/>
      <c r="R163" s="335"/>
      <c r="S163" s="397"/>
      <c r="T163" s="334"/>
      <c r="U163" s="335"/>
      <c r="V163" s="335"/>
      <c r="W163" s="335"/>
      <c r="X163" s="335"/>
      <c r="Y163" s="335"/>
      <c r="Z163" s="335"/>
      <c r="AA163" s="335"/>
      <c r="AB163" s="335"/>
      <c r="AC163" s="397"/>
      <c r="AD163" s="334"/>
      <c r="AE163" s="335"/>
      <c r="AF163" s="335"/>
      <c r="AG163" s="335"/>
      <c r="AH163" s="335"/>
      <c r="AI163" s="335"/>
      <c r="AJ163" s="335"/>
      <c r="AK163" s="335"/>
      <c r="AL163" s="335"/>
      <c r="AM163" s="336"/>
    </row>
    <row r="164" spans="1:39" ht="20.25" customHeight="1" thickBot="1" x14ac:dyDescent="0.25">
      <c r="C164" s="89"/>
      <c r="D164" s="92"/>
      <c r="E164" s="403" t="s">
        <v>47</v>
      </c>
      <c r="F164" s="404"/>
      <c r="G164" s="404"/>
      <c r="H164" s="404"/>
      <c r="I164" s="405"/>
      <c r="J164" s="211"/>
      <c r="K164" s="212"/>
      <c r="L164" s="212"/>
      <c r="M164" s="212"/>
      <c r="N164" s="212"/>
      <c r="O164" s="212"/>
      <c r="P164" s="212"/>
      <c r="Q164" s="212"/>
      <c r="R164" s="212"/>
      <c r="S164" s="376"/>
      <c r="T164" s="211"/>
      <c r="U164" s="212"/>
      <c r="V164" s="212"/>
      <c r="W164" s="212"/>
      <c r="X164" s="212"/>
      <c r="Y164" s="212"/>
      <c r="Z164" s="212"/>
      <c r="AA164" s="212"/>
      <c r="AB164" s="212"/>
      <c r="AC164" s="376"/>
      <c r="AD164" s="211"/>
      <c r="AE164" s="212"/>
      <c r="AF164" s="212"/>
      <c r="AG164" s="212"/>
      <c r="AH164" s="212"/>
      <c r="AI164" s="212"/>
      <c r="AJ164" s="212"/>
      <c r="AK164" s="212"/>
      <c r="AL164" s="212"/>
      <c r="AM164" s="213"/>
    </row>
    <row r="165" spans="1:39" ht="20.149999999999999" customHeight="1" x14ac:dyDescent="0.2">
      <c r="C165" s="156">
        <v>9</v>
      </c>
      <c r="D165" s="157"/>
      <c r="E165" s="181" t="s">
        <v>114</v>
      </c>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c r="AC165" s="182"/>
      <c r="AD165" s="182"/>
      <c r="AE165" s="182"/>
      <c r="AF165" s="182"/>
      <c r="AG165" s="182"/>
      <c r="AH165" s="182"/>
      <c r="AI165" s="182"/>
      <c r="AJ165" s="182"/>
      <c r="AK165" s="182"/>
      <c r="AL165" s="182"/>
      <c r="AM165" s="183"/>
    </row>
    <row r="166" spans="1:39" ht="29.5" customHeight="1" x14ac:dyDescent="0.2">
      <c r="C166" s="80"/>
      <c r="D166" s="82"/>
      <c r="E166" s="407" t="s">
        <v>80</v>
      </c>
      <c r="F166" s="408"/>
      <c r="G166" s="408"/>
      <c r="H166" s="408"/>
      <c r="I166" s="408"/>
      <c r="J166" s="408"/>
      <c r="K166" s="408"/>
      <c r="L166" s="408"/>
      <c r="M166" s="408"/>
      <c r="N166" s="408"/>
      <c r="O166" s="408"/>
      <c r="P166" s="408"/>
      <c r="Q166" s="408"/>
      <c r="R166" s="408"/>
      <c r="S166" s="408"/>
      <c r="T166" s="408"/>
      <c r="U166" s="408"/>
      <c r="V166" s="408"/>
      <c r="W166" s="408"/>
      <c r="X166" s="408"/>
      <c r="Y166" s="408"/>
      <c r="Z166" s="408"/>
      <c r="AA166" s="408"/>
      <c r="AB166" s="408"/>
      <c r="AC166" s="408"/>
      <c r="AD166" s="408"/>
      <c r="AE166" s="408"/>
      <c r="AF166" s="408"/>
      <c r="AG166" s="408"/>
      <c r="AH166" s="408"/>
      <c r="AI166" s="408"/>
      <c r="AJ166" s="408"/>
      <c r="AK166" s="408"/>
      <c r="AL166" s="408"/>
      <c r="AM166" s="409"/>
    </row>
    <row r="167" spans="1:39" ht="20.149999999999999" customHeight="1" x14ac:dyDescent="0.2">
      <c r="C167" s="80"/>
      <c r="D167" s="82"/>
      <c r="E167" s="377" t="s">
        <v>55</v>
      </c>
      <c r="F167" s="378"/>
      <c r="G167" s="378"/>
      <c r="H167" s="378"/>
      <c r="I167" s="378"/>
      <c r="J167" s="378"/>
      <c r="K167" s="378"/>
      <c r="L167" s="378"/>
      <c r="M167" s="378"/>
      <c r="N167" s="378"/>
      <c r="O167" s="379"/>
      <c r="P167" s="377" t="s">
        <v>56</v>
      </c>
      <c r="Q167" s="378"/>
      <c r="R167" s="378"/>
      <c r="S167" s="378"/>
      <c r="T167" s="378"/>
      <c r="U167" s="379"/>
      <c r="V167" s="377" t="s">
        <v>57</v>
      </c>
      <c r="W167" s="378"/>
      <c r="X167" s="378"/>
      <c r="Y167" s="378"/>
      <c r="Z167" s="378"/>
      <c r="AA167" s="378"/>
      <c r="AB167" s="378"/>
      <c r="AC167" s="379"/>
      <c r="AD167" s="385" t="s">
        <v>62</v>
      </c>
      <c r="AE167" s="386"/>
      <c r="AF167" s="386"/>
      <c r="AG167" s="386"/>
      <c r="AH167" s="386"/>
      <c r="AI167" s="386"/>
      <c r="AJ167" s="386"/>
      <c r="AK167" s="386"/>
      <c r="AL167" s="386"/>
      <c r="AM167" s="387"/>
    </row>
    <row r="168" spans="1:39" ht="20.25" customHeight="1" x14ac:dyDescent="0.2">
      <c r="C168" s="80"/>
      <c r="D168" s="82"/>
      <c r="E168" s="214" t="s">
        <v>60</v>
      </c>
      <c r="F168" s="215"/>
      <c r="G168" s="215"/>
      <c r="H168" s="215"/>
      <c r="I168" s="215"/>
      <c r="J168" s="215"/>
      <c r="K168" s="215"/>
      <c r="L168" s="215"/>
      <c r="M168" s="215"/>
      <c r="N168" s="215"/>
      <c r="O168" s="216"/>
      <c r="P168" s="214" t="s">
        <v>61</v>
      </c>
      <c r="Q168" s="215"/>
      <c r="R168" s="215"/>
      <c r="S168" s="215"/>
      <c r="T168" s="215"/>
      <c r="U168" s="216"/>
      <c r="V168" s="214" t="s">
        <v>58</v>
      </c>
      <c r="W168" s="215"/>
      <c r="X168" s="215"/>
      <c r="Y168" s="215"/>
      <c r="Z168" s="215"/>
      <c r="AA168" s="215"/>
      <c r="AB168" s="215"/>
      <c r="AC168" s="216"/>
      <c r="AD168" s="93"/>
      <c r="AE168" s="94"/>
      <c r="AF168" s="94"/>
      <c r="AG168" s="94"/>
      <c r="AH168" s="127"/>
      <c r="AI168" s="127"/>
      <c r="AJ168" s="94"/>
      <c r="AK168" s="94"/>
      <c r="AL168" s="94"/>
      <c r="AM168" s="95"/>
    </row>
    <row r="169" spans="1:39" ht="20.25" customHeight="1" x14ac:dyDescent="0.2">
      <c r="C169" s="80"/>
      <c r="D169" s="82"/>
      <c r="E169" s="214" t="s">
        <v>74</v>
      </c>
      <c r="F169" s="215"/>
      <c r="G169" s="215"/>
      <c r="H169" s="215"/>
      <c r="I169" s="215"/>
      <c r="J169" s="215"/>
      <c r="K169" s="215"/>
      <c r="L169" s="215"/>
      <c r="M169" s="215"/>
      <c r="N169" s="215"/>
      <c r="O169" s="216"/>
      <c r="P169" s="214" t="s">
        <v>73</v>
      </c>
      <c r="Q169" s="215"/>
      <c r="R169" s="215"/>
      <c r="S169" s="215"/>
      <c r="T169" s="215"/>
      <c r="U169" s="216"/>
      <c r="V169" s="214" t="s">
        <v>58</v>
      </c>
      <c r="W169" s="215"/>
      <c r="X169" s="215"/>
      <c r="Y169" s="215"/>
      <c r="Z169" s="215"/>
      <c r="AA169" s="215"/>
      <c r="AB169" s="215"/>
      <c r="AC169" s="216"/>
      <c r="AD169" s="93"/>
      <c r="AE169" s="94"/>
      <c r="AF169" s="94"/>
      <c r="AG169" s="94"/>
      <c r="AH169" s="127"/>
      <c r="AI169" s="127"/>
      <c r="AJ169" s="94"/>
      <c r="AK169" s="94"/>
      <c r="AL169" s="94"/>
      <c r="AM169" s="95"/>
    </row>
    <row r="170" spans="1:39" ht="20.25" customHeight="1" x14ac:dyDescent="0.2">
      <c r="C170" s="80"/>
      <c r="D170" s="82"/>
      <c r="E170" s="214" t="s">
        <v>78</v>
      </c>
      <c r="F170" s="215"/>
      <c r="G170" s="215"/>
      <c r="H170" s="215"/>
      <c r="I170" s="215"/>
      <c r="J170" s="215"/>
      <c r="K170" s="215"/>
      <c r="L170" s="215"/>
      <c r="M170" s="215"/>
      <c r="N170" s="215"/>
      <c r="O170" s="216"/>
      <c r="P170" s="214" t="s">
        <v>75</v>
      </c>
      <c r="Q170" s="215"/>
      <c r="R170" s="215"/>
      <c r="S170" s="215"/>
      <c r="T170" s="215"/>
      <c r="U170" s="216"/>
      <c r="V170" s="214" t="s">
        <v>59</v>
      </c>
      <c r="W170" s="215"/>
      <c r="X170" s="215"/>
      <c r="Y170" s="215"/>
      <c r="Z170" s="215"/>
      <c r="AA170" s="215"/>
      <c r="AB170" s="215"/>
      <c r="AC170" s="216"/>
      <c r="AD170" s="93"/>
      <c r="AE170" s="94"/>
      <c r="AF170" s="94"/>
      <c r="AG170" s="94"/>
      <c r="AH170" s="127"/>
      <c r="AI170" s="127"/>
      <c r="AJ170" s="94"/>
      <c r="AK170" s="94"/>
      <c r="AL170" s="94"/>
      <c r="AM170" s="95"/>
    </row>
    <row r="171" spans="1:39" ht="20.25" customHeight="1" x14ac:dyDescent="0.2">
      <c r="C171" s="80"/>
      <c r="D171" s="81"/>
      <c r="E171" s="214" t="s">
        <v>79</v>
      </c>
      <c r="F171" s="215"/>
      <c r="G171" s="215"/>
      <c r="H171" s="215"/>
      <c r="I171" s="215"/>
      <c r="J171" s="215"/>
      <c r="K171" s="215"/>
      <c r="L171" s="215"/>
      <c r="M171" s="215"/>
      <c r="N171" s="215"/>
      <c r="O171" s="216"/>
      <c r="P171" s="478" t="s">
        <v>76</v>
      </c>
      <c r="Q171" s="479"/>
      <c r="R171" s="479"/>
      <c r="S171" s="479"/>
      <c r="T171" s="479"/>
      <c r="U171" s="480"/>
      <c r="V171" s="478" t="s">
        <v>59</v>
      </c>
      <c r="W171" s="479"/>
      <c r="X171" s="479"/>
      <c r="Y171" s="479"/>
      <c r="Z171" s="479"/>
      <c r="AA171" s="479"/>
      <c r="AB171" s="479"/>
      <c r="AC171" s="480"/>
      <c r="AD171" s="96"/>
      <c r="AE171" s="97"/>
      <c r="AF171" s="97"/>
      <c r="AG171" s="97"/>
      <c r="AH171" s="128"/>
      <c r="AI171" s="128"/>
      <c r="AJ171" s="97"/>
      <c r="AK171" s="97"/>
      <c r="AL171" s="94"/>
      <c r="AM171" s="95"/>
    </row>
    <row r="172" spans="1:39" ht="19.899999999999999" customHeight="1" x14ac:dyDescent="0.2">
      <c r="C172" s="80"/>
      <c r="D172" s="81"/>
      <c r="E172" s="209" t="s">
        <v>18</v>
      </c>
      <c r="F172" s="210"/>
      <c r="G172" s="225" t="s">
        <v>77</v>
      </c>
      <c r="H172" s="225"/>
      <c r="I172" s="225"/>
      <c r="J172" s="225"/>
      <c r="K172" s="225"/>
      <c r="L172" s="225"/>
      <c r="M172" s="225"/>
      <c r="N172" s="225"/>
      <c r="O172" s="225"/>
      <c r="P172" s="225"/>
      <c r="Q172" s="225"/>
      <c r="R172" s="225"/>
      <c r="S172" s="225"/>
      <c r="T172" s="225"/>
      <c r="U172" s="225"/>
      <c r="V172" s="225"/>
      <c r="W172" s="225"/>
      <c r="X172" s="225"/>
      <c r="Y172" s="225"/>
      <c r="Z172" s="225"/>
      <c r="AA172" s="225"/>
      <c r="AB172" s="225"/>
      <c r="AC172" s="226"/>
      <c r="AD172" s="217" t="s">
        <v>210</v>
      </c>
      <c r="AE172" s="218"/>
      <c r="AF172" s="218"/>
      <c r="AG172" s="218"/>
      <c r="AH172" s="218"/>
      <c r="AI172" s="218"/>
      <c r="AJ172" s="218"/>
      <c r="AK172" s="218"/>
      <c r="AL172" s="218"/>
      <c r="AM172" s="219"/>
    </row>
    <row r="173" spans="1:39" ht="19.899999999999999" customHeight="1" thickBot="1" x14ac:dyDescent="0.25">
      <c r="C173" s="89"/>
      <c r="D173" s="92"/>
      <c r="E173" s="98"/>
      <c r="F173" s="92"/>
      <c r="G173" s="227"/>
      <c r="H173" s="227"/>
      <c r="I173" s="227"/>
      <c r="J173" s="227"/>
      <c r="K173" s="227"/>
      <c r="L173" s="227"/>
      <c r="M173" s="227"/>
      <c r="N173" s="227"/>
      <c r="O173" s="227"/>
      <c r="P173" s="227"/>
      <c r="Q173" s="227"/>
      <c r="R173" s="227"/>
      <c r="S173" s="227"/>
      <c r="T173" s="227"/>
      <c r="U173" s="227"/>
      <c r="V173" s="227"/>
      <c r="W173" s="227"/>
      <c r="X173" s="227"/>
      <c r="Y173" s="227"/>
      <c r="Z173" s="227"/>
      <c r="AA173" s="227"/>
      <c r="AB173" s="227"/>
      <c r="AC173" s="228"/>
      <c r="AD173" s="99"/>
      <c r="AE173" s="100"/>
      <c r="AF173" s="100"/>
      <c r="AG173" s="100"/>
      <c r="AH173" s="129"/>
      <c r="AI173" s="129"/>
      <c r="AJ173" s="100"/>
      <c r="AK173" s="100"/>
      <c r="AL173" s="100"/>
      <c r="AM173" s="101"/>
    </row>
    <row r="174" spans="1:39" ht="19.899999999999999" customHeight="1" x14ac:dyDescent="0.2">
      <c r="C174" s="156">
        <v>10</v>
      </c>
      <c r="D174" s="157"/>
      <c r="E174" s="181" t="s">
        <v>115</v>
      </c>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c r="AC174" s="182"/>
      <c r="AD174" s="182"/>
      <c r="AE174" s="182"/>
      <c r="AF174" s="182"/>
      <c r="AG174" s="182"/>
      <c r="AH174" s="182"/>
      <c r="AI174" s="182"/>
      <c r="AJ174" s="182"/>
      <c r="AK174" s="182"/>
      <c r="AL174" s="182"/>
      <c r="AM174" s="183"/>
    </row>
    <row r="175" spans="1:39" ht="19.5" customHeight="1" x14ac:dyDescent="0.2">
      <c r="C175" s="80"/>
      <c r="D175" s="82"/>
      <c r="E175" s="245" t="s">
        <v>199</v>
      </c>
      <c r="F175" s="246"/>
      <c r="G175" s="246"/>
      <c r="H175" s="246"/>
      <c r="I175" s="246"/>
      <c r="J175" s="246"/>
      <c r="K175" s="246"/>
      <c r="L175" s="246"/>
      <c r="M175" s="246"/>
      <c r="N175" s="246"/>
      <c r="O175" s="246"/>
      <c r="P175" s="246"/>
      <c r="Q175" s="246"/>
      <c r="R175" s="246"/>
      <c r="S175" s="246"/>
      <c r="T175" s="246"/>
      <c r="U175" s="246"/>
      <c r="V175" s="246"/>
      <c r="W175" s="246"/>
      <c r="X175" s="246"/>
      <c r="Y175" s="246"/>
      <c r="Z175" s="246"/>
      <c r="AA175" s="246"/>
      <c r="AB175" s="246"/>
      <c r="AC175" s="246"/>
      <c r="AD175" s="246"/>
      <c r="AE175" s="246"/>
      <c r="AF175" s="246"/>
      <c r="AG175" s="246"/>
      <c r="AH175" s="246"/>
      <c r="AI175" s="246"/>
      <c r="AJ175" s="246"/>
      <c r="AK175" s="246"/>
      <c r="AL175" s="246"/>
      <c r="AM175" s="384"/>
    </row>
    <row r="176" spans="1:39" ht="20.149999999999999" customHeight="1" x14ac:dyDescent="0.2">
      <c r="A176" s="113">
        <v>0</v>
      </c>
      <c r="C176" s="80"/>
      <c r="D176" s="82"/>
      <c r="E176" s="223"/>
      <c r="F176" s="224"/>
      <c r="G176" s="126"/>
      <c r="H176" s="126" t="s">
        <v>224</v>
      </c>
      <c r="I176" s="126"/>
      <c r="J176" s="126"/>
      <c r="K176" s="126"/>
      <c r="L176" s="126"/>
      <c r="M176" s="126"/>
      <c r="N176" s="126"/>
      <c r="O176" s="126"/>
      <c r="P176" s="126"/>
      <c r="Q176" s="126"/>
      <c r="R176" s="126"/>
      <c r="S176" s="126" t="s">
        <v>225</v>
      </c>
      <c r="T176" s="126"/>
      <c r="U176" s="126"/>
      <c r="V176" s="126"/>
      <c r="W176" s="126"/>
      <c r="X176" s="126"/>
      <c r="Y176" s="126"/>
      <c r="Z176" s="126"/>
      <c r="AA176" s="126"/>
      <c r="AB176" s="126"/>
      <c r="AC176" s="126"/>
      <c r="AD176" s="126"/>
      <c r="AE176" s="126" t="s">
        <v>15</v>
      </c>
      <c r="AF176" s="126"/>
      <c r="AG176" s="126"/>
      <c r="AH176" s="126"/>
      <c r="AI176" s="126"/>
      <c r="AJ176" s="126"/>
      <c r="AK176" s="126"/>
      <c r="AL176" s="126"/>
      <c r="AM176" s="130"/>
    </row>
    <row r="177" spans="1:39" ht="20.149999999999999" customHeight="1" x14ac:dyDescent="0.2">
      <c r="C177" s="80"/>
      <c r="D177" s="82"/>
      <c r="E177" s="220" t="s">
        <v>111</v>
      </c>
      <c r="F177" s="221"/>
      <c r="G177" s="221"/>
      <c r="H177" s="221"/>
      <c r="I177" s="221"/>
      <c r="J177" s="221"/>
      <c r="K177" s="221"/>
      <c r="L177" s="221"/>
      <c r="M177" s="221"/>
      <c r="N177" s="221"/>
      <c r="O177" s="221"/>
      <c r="P177" s="221"/>
      <c r="Q177" s="221"/>
      <c r="R177" s="221"/>
      <c r="S177" s="221"/>
      <c r="T177" s="221"/>
      <c r="U177" s="221"/>
      <c r="V177" s="221"/>
      <c r="W177" s="221"/>
      <c r="X177" s="221"/>
      <c r="Y177" s="221"/>
      <c r="Z177" s="221"/>
      <c r="AA177" s="221"/>
      <c r="AB177" s="221"/>
      <c r="AC177" s="221"/>
      <c r="AD177" s="221"/>
      <c r="AE177" s="221"/>
      <c r="AF177" s="221"/>
      <c r="AG177" s="221"/>
      <c r="AH177" s="221"/>
      <c r="AI177" s="221"/>
      <c r="AJ177" s="221"/>
      <c r="AK177" s="221"/>
      <c r="AL177" s="221"/>
      <c r="AM177" s="222"/>
    </row>
    <row r="178" spans="1:39" ht="15" customHeight="1" x14ac:dyDescent="0.2">
      <c r="C178" s="102"/>
      <c r="D178" s="103"/>
      <c r="E178" s="298" t="s">
        <v>39</v>
      </c>
      <c r="F178" s="299"/>
      <c r="G178" s="300"/>
      <c r="H178" s="204" t="s">
        <v>11</v>
      </c>
      <c r="I178" s="205"/>
      <c r="J178" s="205"/>
      <c r="K178" s="138"/>
      <c r="L178" s="138"/>
      <c r="M178" s="138"/>
      <c r="N178" s="138"/>
      <c r="O178" s="138"/>
      <c r="P178" s="138"/>
      <c r="Q178" s="138"/>
      <c r="R178" s="138"/>
      <c r="S178" s="138"/>
      <c r="T178" s="138"/>
      <c r="U178" s="138"/>
      <c r="V178" s="138"/>
      <c r="W178" s="138"/>
      <c r="X178" s="138"/>
      <c r="Y178" s="138"/>
      <c r="Z178" s="138"/>
      <c r="AA178" s="138"/>
      <c r="AB178" s="138"/>
      <c r="AC178" s="138"/>
      <c r="AD178" s="138"/>
      <c r="AE178" s="138"/>
      <c r="AF178" s="138"/>
      <c r="AG178" s="138"/>
      <c r="AH178" s="138"/>
      <c r="AI178" s="138"/>
      <c r="AJ178" s="138"/>
      <c r="AK178" s="138"/>
      <c r="AL178" s="138"/>
      <c r="AM178" s="139"/>
    </row>
    <row r="179" spans="1:39" ht="30" customHeight="1" x14ac:dyDescent="0.2">
      <c r="C179" s="102"/>
      <c r="D179" s="103"/>
      <c r="E179" s="301"/>
      <c r="F179" s="302"/>
      <c r="G179" s="303"/>
      <c r="H179" s="206"/>
      <c r="I179" s="207"/>
      <c r="J179" s="207"/>
      <c r="K179" s="207"/>
      <c r="L179" s="207"/>
      <c r="M179" s="207"/>
      <c r="N179" s="207"/>
      <c r="O179" s="207"/>
      <c r="P179" s="207"/>
      <c r="Q179" s="207"/>
      <c r="R179" s="207"/>
      <c r="S179" s="207"/>
      <c r="T179" s="207"/>
      <c r="U179" s="207"/>
      <c r="V179" s="207"/>
      <c r="W179" s="207"/>
      <c r="X179" s="207"/>
      <c r="Y179" s="207"/>
      <c r="Z179" s="207"/>
      <c r="AA179" s="207"/>
      <c r="AB179" s="207"/>
      <c r="AC179" s="207"/>
      <c r="AD179" s="207"/>
      <c r="AE179" s="207"/>
      <c r="AF179" s="207"/>
      <c r="AG179" s="207"/>
      <c r="AH179" s="207"/>
      <c r="AI179" s="207"/>
      <c r="AJ179" s="207"/>
      <c r="AK179" s="207"/>
      <c r="AL179" s="207"/>
      <c r="AM179" s="208"/>
    </row>
    <row r="180" spans="1:39" ht="15" customHeight="1" x14ac:dyDescent="0.2">
      <c r="C180" s="102"/>
      <c r="D180" s="103"/>
      <c r="E180" s="481" t="s">
        <v>4</v>
      </c>
      <c r="F180" s="482"/>
      <c r="G180" s="483"/>
      <c r="H180" s="357" t="s">
        <v>11</v>
      </c>
      <c r="I180" s="358"/>
      <c r="J180" s="358"/>
      <c r="K180" s="359"/>
      <c r="L180" s="359"/>
      <c r="M180" s="359"/>
      <c r="N180" s="359"/>
      <c r="O180" s="359"/>
      <c r="P180" s="359"/>
      <c r="Q180" s="359"/>
      <c r="R180" s="359"/>
      <c r="S180" s="359"/>
      <c r="T180" s="359"/>
      <c r="U180" s="360"/>
      <c r="V180" s="354" t="s">
        <v>5</v>
      </c>
      <c r="W180" s="355"/>
      <c r="X180" s="356"/>
      <c r="Y180" s="357" t="s">
        <v>11</v>
      </c>
      <c r="Z180" s="358"/>
      <c r="AA180" s="358"/>
      <c r="AB180" s="138"/>
      <c r="AC180" s="138"/>
      <c r="AD180" s="138"/>
      <c r="AE180" s="138"/>
      <c r="AF180" s="138"/>
      <c r="AG180" s="138"/>
      <c r="AH180" s="138"/>
      <c r="AI180" s="138"/>
      <c r="AJ180" s="138"/>
      <c r="AK180" s="138"/>
      <c r="AL180" s="138"/>
      <c r="AM180" s="139"/>
    </row>
    <row r="181" spans="1:39" ht="30" customHeight="1" x14ac:dyDescent="0.2">
      <c r="C181" s="102"/>
      <c r="D181" s="103"/>
      <c r="E181" s="484"/>
      <c r="F181" s="485"/>
      <c r="G181" s="486"/>
      <c r="H181" s="313"/>
      <c r="I181" s="314"/>
      <c r="J181" s="314"/>
      <c r="K181" s="314"/>
      <c r="L181" s="314"/>
      <c r="M181" s="314"/>
      <c r="N181" s="314"/>
      <c r="O181" s="314"/>
      <c r="P181" s="314"/>
      <c r="Q181" s="314"/>
      <c r="R181" s="314"/>
      <c r="S181" s="314"/>
      <c r="T181" s="314"/>
      <c r="U181" s="315"/>
      <c r="V181" s="310"/>
      <c r="W181" s="311"/>
      <c r="X181" s="312"/>
      <c r="Y181" s="488"/>
      <c r="Z181" s="489"/>
      <c r="AA181" s="489"/>
      <c r="AB181" s="489"/>
      <c r="AC181" s="489"/>
      <c r="AD181" s="489"/>
      <c r="AE181" s="489"/>
      <c r="AF181" s="489"/>
      <c r="AG181" s="489"/>
      <c r="AH181" s="489"/>
      <c r="AI181" s="489"/>
      <c r="AJ181" s="489"/>
      <c r="AK181" s="489"/>
      <c r="AL181" s="489"/>
      <c r="AM181" s="490"/>
    </row>
    <row r="182" spans="1:39" ht="30" customHeight="1" x14ac:dyDescent="0.2">
      <c r="C182" s="102"/>
      <c r="D182" s="103"/>
      <c r="E182" s="298" t="s">
        <v>6</v>
      </c>
      <c r="F182" s="299"/>
      <c r="G182" s="300"/>
      <c r="H182" s="104" t="s">
        <v>14</v>
      </c>
      <c r="I182" s="487"/>
      <c r="J182" s="487"/>
      <c r="K182" s="487"/>
      <c r="L182" s="144"/>
      <c r="M182" s="144"/>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5"/>
    </row>
    <row r="183" spans="1:39" ht="30" customHeight="1" thickBot="1" x14ac:dyDescent="0.25">
      <c r="C183" s="105"/>
      <c r="D183" s="106"/>
      <c r="E183" s="195" t="s">
        <v>13</v>
      </c>
      <c r="F183" s="196"/>
      <c r="G183" s="197"/>
      <c r="H183" s="198"/>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200"/>
    </row>
    <row r="184" spans="1:39" ht="20.149999999999999" customHeight="1" x14ac:dyDescent="0.2">
      <c r="C184" s="406">
        <v>11</v>
      </c>
      <c r="D184" s="157"/>
      <c r="E184" s="181" t="s">
        <v>116</v>
      </c>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c r="AC184" s="182"/>
      <c r="AD184" s="182"/>
      <c r="AE184" s="182"/>
      <c r="AF184" s="182"/>
      <c r="AG184" s="182"/>
      <c r="AH184" s="182"/>
      <c r="AI184" s="182"/>
      <c r="AJ184" s="182"/>
      <c r="AK184" s="182"/>
      <c r="AL184" s="182"/>
      <c r="AM184" s="295"/>
    </row>
    <row r="185" spans="1:39" ht="20.149999999999999" customHeight="1" x14ac:dyDescent="0.2">
      <c r="C185" s="107"/>
      <c r="D185" s="65"/>
      <c r="E185" s="169" t="s">
        <v>211</v>
      </c>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1"/>
    </row>
    <row r="186" spans="1:39" ht="30.65" customHeight="1" x14ac:dyDescent="0.2">
      <c r="A186" s="113" t="b">
        <v>0</v>
      </c>
      <c r="C186" s="108"/>
      <c r="D186" s="82"/>
      <c r="E186" s="172" t="s">
        <v>215</v>
      </c>
      <c r="F186" s="173"/>
      <c r="G186" s="173"/>
      <c r="H186" s="173"/>
      <c r="I186" s="173"/>
      <c r="J186" s="173"/>
      <c r="K186" s="173"/>
      <c r="L186" s="173"/>
      <c r="M186" s="173"/>
      <c r="N186" s="173"/>
      <c r="O186" s="173"/>
      <c r="P186" s="173"/>
      <c r="Q186" s="173"/>
      <c r="R186" s="173"/>
      <c r="S186" s="174"/>
      <c r="T186" s="175"/>
      <c r="U186" s="176"/>
      <c r="V186" s="176"/>
      <c r="W186" s="176"/>
      <c r="X186" s="176"/>
      <c r="Y186" s="176"/>
      <c r="Z186" s="176"/>
      <c r="AA186" s="176"/>
      <c r="AB186" s="176"/>
      <c r="AC186" s="176"/>
      <c r="AD186" s="176"/>
      <c r="AE186" s="176"/>
      <c r="AF186" s="176"/>
      <c r="AG186" s="176"/>
      <c r="AH186" s="176"/>
      <c r="AI186" s="176"/>
      <c r="AJ186" s="176"/>
      <c r="AK186" s="176"/>
      <c r="AL186" s="176"/>
      <c r="AM186" s="177"/>
    </row>
    <row r="187" spans="1:39" ht="35.15" customHeight="1" x14ac:dyDescent="0.2">
      <c r="C187" s="108"/>
      <c r="D187" s="82"/>
      <c r="E187" s="350" t="s">
        <v>6</v>
      </c>
      <c r="F187" s="317"/>
      <c r="G187" s="318"/>
      <c r="H187" s="109" t="s">
        <v>68</v>
      </c>
      <c r="I187" s="144"/>
      <c r="J187" s="144"/>
      <c r="K187" s="144"/>
      <c r="L187" s="144"/>
      <c r="M187" s="144"/>
      <c r="N187" s="144"/>
      <c r="O187" s="144"/>
      <c r="P187" s="144"/>
      <c r="Q187" s="144"/>
      <c r="R187" s="144"/>
      <c r="S187" s="144"/>
      <c r="T187" s="144"/>
      <c r="U187" s="144"/>
      <c r="V187" s="144"/>
      <c r="W187" s="144"/>
      <c r="X187" s="144"/>
      <c r="Y187" s="144"/>
      <c r="Z187" s="144"/>
      <c r="AA187" s="144"/>
      <c r="AB187" s="144"/>
      <c r="AC187" s="144"/>
      <c r="AD187" s="144"/>
      <c r="AE187" s="144"/>
      <c r="AF187" s="144"/>
      <c r="AG187" s="144"/>
      <c r="AH187" s="144"/>
      <c r="AI187" s="144"/>
      <c r="AJ187" s="144"/>
      <c r="AK187" s="144"/>
      <c r="AL187" s="144"/>
      <c r="AM187" s="470"/>
    </row>
    <row r="188" spans="1:39" ht="28" customHeight="1" x14ac:dyDescent="0.2">
      <c r="C188" s="108"/>
      <c r="D188" s="82"/>
      <c r="E188" s="350" t="s">
        <v>64</v>
      </c>
      <c r="F188" s="317"/>
      <c r="G188" s="318"/>
      <c r="H188" s="143"/>
      <c r="I188" s="144"/>
      <c r="J188" s="144"/>
      <c r="K188" s="144"/>
      <c r="L188" s="144"/>
      <c r="M188" s="144"/>
      <c r="N188" s="144"/>
      <c r="O188" s="144"/>
      <c r="P188" s="144"/>
      <c r="Q188" s="144"/>
      <c r="R188" s="144"/>
      <c r="S188" s="144"/>
      <c r="T188" s="144"/>
      <c r="U188" s="471"/>
      <c r="V188" s="468" t="s">
        <v>65</v>
      </c>
      <c r="W188" s="468"/>
      <c r="X188" s="469"/>
      <c r="Y188" s="143"/>
      <c r="Z188" s="144"/>
      <c r="AA188" s="144"/>
      <c r="AB188" s="144"/>
      <c r="AC188" s="144"/>
      <c r="AD188" s="144"/>
      <c r="AE188" s="144"/>
      <c r="AF188" s="144"/>
      <c r="AG188" s="144"/>
      <c r="AH188" s="144"/>
      <c r="AI188" s="144"/>
      <c r="AJ188" s="144"/>
      <c r="AK188" s="144"/>
      <c r="AL188" s="144"/>
      <c r="AM188" s="470"/>
    </row>
    <row r="189" spans="1:39" ht="28" customHeight="1" x14ac:dyDescent="0.2">
      <c r="C189" s="108"/>
      <c r="D189" s="82"/>
      <c r="E189" s="245" t="s">
        <v>63</v>
      </c>
      <c r="F189" s="246"/>
      <c r="G189" s="246"/>
      <c r="H189" s="246"/>
      <c r="I189" s="246"/>
      <c r="J189" s="246"/>
      <c r="K189" s="246"/>
      <c r="L189" s="246"/>
      <c r="M189" s="246"/>
      <c r="N189" s="246"/>
      <c r="O189" s="467"/>
      <c r="P189" s="472"/>
      <c r="Q189" s="473"/>
      <c r="R189" s="473"/>
      <c r="S189" s="473"/>
      <c r="T189" s="473"/>
      <c r="U189" s="473"/>
      <c r="V189" s="473"/>
      <c r="W189" s="473"/>
      <c r="X189" s="473"/>
      <c r="Y189" s="473"/>
      <c r="Z189" s="473"/>
      <c r="AA189" s="473"/>
      <c r="AB189" s="473"/>
      <c r="AC189" s="473"/>
      <c r="AD189" s="473"/>
      <c r="AE189" s="473"/>
      <c r="AF189" s="473"/>
      <c r="AG189" s="473"/>
      <c r="AH189" s="473"/>
      <c r="AI189" s="473"/>
      <c r="AJ189" s="473"/>
      <c r="AK189" s="473"/>
      <c r="AL189" s="473"/>
      <c r="AM189" s="474"/>
    </row>
    <row r="190" spans="1:39" ht="28" customHeight="1" x14ac:dyDescent="0.2">
      <c r="C190" s="108"/>
      <c r="D190" s="82"/>
      <c r="E190" s="245" t="s">
        <v>66</v>
      </c>
      <c r="F190" s="246"/>
      <c r="G190" s="246"/>
      <c r="H190" s="246"/>
      <c r="I190" s="246"/>
      <c r="J190" s="246"/>
      <c r="K190" s="246"/>
      <c r="L190" s="246"/>
      <c r="M190" s="246"/>
      <c r="N190" s="246"/>
      <c r="O190" s="467"/>
      <c r="P190" s="472"/>
      <c r="Q190" s="473"/>
      <c r="R190" s="473"/>
      <c r="S190" s="473"/>
      <c r="T190" s="473"/>
      <c r="U190" s="473"/>
      <c r="V190" s="473"/>
      <c r="W190" s="473"/>
      <c r="X190" s="473"/>
      <c r="Y190" s="473"/>
      <c r="Z190" s="473"/>
      <c r="AA190" s="473"/>
      <c r="AB190" s="473"/>
      <c r="AC190" s="473"/>
      <c r="AD190" s="473"/>
      <c r="AE190" s="473"/>
      <c r="AF190" s="473"/>
      <c r="AG190" s="473"/>
      <c r="AH190" s="473"/>
      <c r="AI190" s="473"/>
      <c r="AJ190" s="473"/>
      <c r="AK190" s="473"/>
      <c r="AL190" s="473"/>
      <c r="AM190" s="474"/>
    </row>
    <row r="191" spans="1:39" ht="28" customHeight="1" thickBot="1" x14ac:dyDescent="0.25">
      <c r="C191" s="110"/>
      <c r="D191" s="90"/>
      <c r="E191" s="373" t="s">
        <v>67</v>
      </c>
      <c r="F191" s="374"/>
      <c r="G191" s="374"/>
      <c r="H191" s="374"/>
      <c r="I191" s="374"/>
      <c r="J191" s="374"/>
      <c r="K191" s="374"/>
      <c r="L191" s="374"/>
      <c r="M191" s="374"/>
      <c r="N191" s="374"/>
      <c r="O191" s="375"/>
      <c r="P191" s="475"/>
      <c r="Q191" s="476"/>
      <c r="R191" s="476"/>
      <c r="S191" s="476"/>
      <c r="T191" s="476"/>
      <c r="U191" s="476"/>
      <c r="V191" s="476"/>
      <c r="W191" s="476"/>
      <c r="X191" s="476"/>
      <c r="Y191" s="476"/>
      <c r="Z191" s="476"/>
      <c r="AA191" s="476"/>
      <c r="AB191" s="476"/>
      <c r="AC191" s="476"/>
      <c r="AD191" s="476"/>
      <c r="AE191" s="476"/>
      <c r="AF191" s="476"/>
      <c r="AG191" s="476"/>
      <c r="AH191" s="476"/>
      <c r="AI191" s="476"/>
      <c r="AJ191" s="476"/>
      <c r="AK191" s="476"/>
      <c r="AL191" s="476"/>
      <c r="AM191" s="477"/>
    </row>
    <row r="192" spans="1:39" ht="20.149999999999999" customHeight="1" x14ac:dyDescent="0.2">
      <c r="C192" s="293">
        <v>12</v>
      </c>
      <c r="D192" s="294"/>
      <c r="E192" s="398" t="s">
        <v>26</v>
      </c>
      <c r="F192" s="399"/>
      <c r="G192" s="399"/>
      <c r="H192" s="399"/>
      <c r="I192" s="399"/>
      <c r="J192" s="399"/>
      <c r="K192" s="399"/>
      <c r="L192" s="399"/>
      <c r="M192" s="399"/>
      <c r="N192" s="399"/>
      <c r="O192" s="399"/>
      <c r="P192" s="399"/>
      <c r="Q192" s="399"/>
      <c r="R192" s="399"/>
      <c r="S192" s="399"/>
      <c r="T192" s="399"/>
      <c r="U192" s="399"/>
      <c r="V192" s="399"/>
      <c r="W192" s="399"/>
      <c r="X192" s="399"/>
      <c r="Y192" s="399"/>
      <c r="Z192" s="399"/>
      <c r="AA192" s="399"/>
      <c r="AB192" s="399"/>
      <c r="AC192" s="399"/>
      <c r="AD192" s="399"/>
      <c r="AE192" s="399"/>
      <c r="AF192" s="399"/>
      <c r="AG192" s="399"/>
      <c r="AH192" s="399"/>
      <c r="AI192" s="399"/>
      <c r="AJ192" s="399"/>
      <c r="AK192" s="399"/>
      <c r="AL192" s="399"/>
      <c r="AM192" s="400"/>
    </row>
    <row r="193" spans="3:39" ht="66.75" customHeight="1" thickBot="1" x14ac:dyDescent="0.25">
      <c r="C193" s="111"/>
      <c r="D193" s="112"/>
      <c r="E193" s="361"/>
      <c r="F193" s="362"/>
      <c r="G193" s="362"/>
      <c r="H193" s="362"/>
      <c r="I193" s="362"/>
      <c r="J193" s="362"/>
      <c r="K193" s="362"/>
      <c r="L193" s="362"/>
      <c r="M193" s="362"/>
      <c r="N193" s="362"/>
      <c r="O193" s="362"/>
      <c r="P193" s="362"/>
      <c r="Q193" s="362"/>
      <c r="R193" s="362"/>
      <c r="S193" s="362"/>
      <c r="T193" s="362"/>
      <c r="U193" s="362"/>
      <c r="V193" s="362"/>
      <c r="W193" s="362"/>
      <c r="X193" s="362"/>
      <c r="Y193" s="362"/>
      <c r="Z193" s="362"/>
      <c r="AA193" s="362"/>
      <c r="AB193" s="362"/>
      <c r="AC193" s="362"/>
      <c r="AD193" s="362"/>
      <c r="AE193" s="362"/>
      <c r="AF193" s="362"/>
      <c r="AG193" s="362"/>
      <c r="AH193" s="362"/>
      <c r="AI193" s="362"/>
      <c r="AJ193" s="362"/>
      <c r="AK193" s="362"/>
      <c r="AL193" s="362"/>
      <c r="AM193" s="363"/>
    </row>
    <row r="194" spans="3:39" ht="12.5" thickTop="1" x14ac:dyDescent="0.2"/>
  </sheetData>
  <sheetProtection sheet="1" objects="1" scenarios="1" selectLockedCells="1"/>
  <protectedRanges>
    <protectedRange sqref="A77:XFD78 A195:XFD1048576 A79:D80 V79:XFD80 A59:XFD61 A2:XFD5 A184:XFD185 A81:XFD81 A95:D95 AN95:XFD95 A102:D103 AD85:AM85 AN102:XFD103 A159:XFD159 A104:XFD104 A161:XFD173 A160:D160 AN160:XFD160 A187:XFD194 A186:D186 AN186:XFD186 A84:XFD84 A87:XFD94 A86:F86 H86:XFD86 AD83:AM83 AN105:XFD109 A105:D109 A73:XFD76" name="範囲1"/>
    <protectedRange sqref="A62:XFD67 A69:XFD72 A68:K68 AN68:XFD68" name="範囲1_2"/>
    <protectedRange sqref="E160:AM160" name="範囲1_1"/>
    <protectedRange sqref="E186:AM186" name="範囲1_3"/>
    <protectedRange sqref="A99:XFD100" name="範囲1_4_5_2"/>
    <protectedRange sqref="A114:D114 AN114:XFD114" name="範囲1_4_2_1"/>
    <protectedRange sqref="A116:D116 AN116:XFD116" name="範囲1_4_4_1"/>
    <protectedRange sqref="E119:P120 Q119 Q123 Q127 Q131 Q135 Q139 Q143 Q147 Q151 Q155 E123:P124 E127:P128 E131:P132 E135:P136 E139:P140 E143:P144 E147:P148 E151:P152 E155:P156" name="範囲1_5"/>
    <protectedRange sqref="Q120:W120 R119:W119 Q124:W124 Q156:W156 Q152:W152 Q148:W148 Q144:W144 Q140:W140 Q136:W136 Q132:W132 Q128:W128 R123:W123 R127:W127 R131:W131 R135:W135 R139:W139 R143:W143 R147:W147 R151:W151 R155:W155" name="範囲1_5_1"/>
    <protectedRange sqref="G113:AM113" name="範囲1_4_1_1"/>
    <protectedRange sqref="E114:AM114" name="範囲1_4_2"/>
    <protectedRange sqref="E116:AM116" name="範囲1_4_4"/>
    <protectedRange sqref="A6:XFD6" name="範囲1_4"/>
    <protectedRange sqref="A15:B16 M15:R15 T15:XFD16 L16:S16 D15:K16" name="範囲1_6"/>
    <protectedRange sqref="A8:XFD8" name="範囲1_1_1_1"/>
    <protectedRange sqref="A7:XFD7" name="範囲1_7"/>
    <protectedRange sqref="L68:AM68" name="範囲1_2_1"/>
  </protectedRanges>
  <dataConsolidate/>
  <mergeCells count="499">
    <mergeCell ref="C93:D93"/>
    <mergeCell ref="E93:AM93"/>
    <mergeCell ref="E94:AM94"/>
    <mergeCell ref="C2:AM2"/>
    <mergeCell ref="E24:G25"/>
    <mergeCell ref="H24:J24"/>
    <mergeCell ref="E32:G33"/>
    <mergeCell ref="E27:G27"/>
    <mergeCell ref="C19:D19"/>
    <mergeCell ref="E19:AM19"/>
    <mergeCell ref="C20:D27"/>
    <mergeCell ref="E20:G20"/>
    <mergeCell ref="H20:I20"/>
    <mergeCell ref="J20:L20"/>
    <mergeCell ref="E68:K68"/>
    <mergeCell ref="N20:O20"/>
    <mergeCell ref="E75:F75"/>
    <mergeCell ref="C68:D68"/>
    <mergeCell ref="C72:D72"/>
    <mergeCell ref="E72:F72"/>
    <mergeCell ref="G72:H72"/>
    <mergeCell ref="J72:AL72"/>
    <mergeCell ref="O85:AI85"/>
    <mergeCell ref="E77:F77"/>
    <mergeCell ref="G77:AM77"/>
    <mergeCell ref="G75:AM75"/>
    <mergeCell ref="C73:D73"/>
    <mergeCell ref="E82:AM82"/>
    <mergeCell ref="E85:N85"/>
    <mergeCell ref="V80:Z80"/>
    <mergeCell ref="AB80:AE80"/>
    <mergeCell ref="AG80:AK80"/>
    <mergeCell ref="E84:AM84"/>
    <mergeCell ref="AD83:AM83"/>
    <mergeCell ref="E73:AM73"/>
    <mergeCell ref="E80:U80"/>
    <mergeCell ref="AJ85:AM85"/>
    <mergeCell ref="E76:F76"/>
    <mergeCell ref="C79:D79"/>
    <mergeCell ref="E79:U79"/>
    <mergeCell ref="C80:D80"/>
    <mergeCell ref="C81:D81"/>
    <mergeCell ref="E81:AM81"/>
    <mergeCell ref="Q20:R20"/>
    <mergeCell ref="H21:J21"/>
    <mergeCell ref="C67:D67"/>
    <mergeCell ref="G70:P70"/>
    <mergeCell ref="Q70:R70"/>
    <mergeCell ref="S70:AA70"/>
    <mergeCell ref="AB70:AC70"/>
    <mergeCell ref="I27:K27"/>
    <mergeCell ref="L27:AM27"/>
    <mergeCell ref="I35:K35"/>
    <mergeCell ref="AD70:AM70"/>
    <mergeCell ref="E53:AM53"/>
    <mergeCell ref="AB24:AM24"/>
    <mergeCell ref="H25:U25"/>
    <mergeCell ref="Y25:AM25"/>
    <mergeCell ref="E35:G35"/>
    <mergeCell ref="H32:J32"/>
    <mergeCell ref="E37:AM37"/>
    <mergeCell ref="G50:I50"/>
    <mergeCell ref="J50:U50"/>
    <mergeCell ref="X41:Z41"/>
    <mergeCell ref="J52:U52"/>
    <mergeCell ref="X50:Z50"/>
    <mergeCell ref="G43:I43"/>
    <mergeCell ref="C104:D104"/>
    <mergeCell ref="E104:AM104"/>
    <mergeCell ref="E107:F107"/>
    <mergeCell ref="G98:AM98"/>
    <mergeCell ref="E99:F99"/>
    <mergeCell ref="G99:AM99"/>
    <mergeCell ref="E100:F100"/>
    <mergeCell ref="G100:AM100"/>
    <mergeCell ref="E101:F101"/>
    <mergeCell ref="G101:AM101"/>
    <mergeCell ref="E105:AM106"/>
    <mergeCell ref="G107:AM107"/>
    <mergeCell ref="E98:F98"/>
    <mergeCell ref="E103:P103"/>
    <mergeCell ref="Q103:W103"/>
    <mergeCell ref="X102:AD102"/>
    <mergeCell ref="AE102:AF102"/>
    <mergeCell ref="AG102:AM102"/>
    <mergeCell ref="X103:AD103"/>
    <mergeCell ref="AE103:AF103"/>
    <mergeCell ref="AG103:AM103"/>
    <mergeCell ref="E102:P102"/>
    <mergeCell ref="Q102:W102"/>
    <mergeCell ref="E187:G187"/>
    <mergeCell ref="I187:K187"/>
    <mergeCell ref="L187:AM187"/>
    <mergeCell ref="P169:U169"/>
    <mergeCell ref="V169:AC169"/>
    <mergeCell ref="E170:O170"/>
    <mergeCell ref="P170:U170"/>
    <mergeCell ref="V170:AC170"/>
    <mergeCell ref="E171:O171"/>
    <mergeCell ref="P171:U171"/>
    <mergeCell ref="V171:AC171"/>
    <mergeCell ref="E180:G181"/>
    <mergeCell ref="I182:K182"/>
    <mergeCell ref="L182:AM182"/>
    <mergeCell ref="H180:J180"/>
    <mergeCell ref="K180:U180"/>
    <mergeCell ref="V180:X181"/>
    <mergeCell ref="Y180:AA180"/>
    <mergeCell ref="AB180:AM180"/>
    <mergeCell ref="H181:U181"/>
    <mergeCell ref="Y181:AM181"/>
    <mergeCell ref="E182:G182"/>
    <mergeCell ref="E175:AM175"/>
    <mergeCell ref="E178:G179"/>
    <mergeCell ref="E190:O190"/>
    <mergeCell ref="E189:O189"/>
    <mergeCell ref="V188:X188"/>
    <mergeCell ref="Y188:AM188"/>
    <mergeCell ref="H188:U188"/>
    <mergeCell ref="P189:AM189"/>
    <mergeCell ref="P190:AM190"/>
    <mergeCell ref="P191:AM191"/>
    <mergeCell ref="E188:G188"/>
    <mergeCell ref="F136:K136"/>
    <mergeCell ref="L136:P136"/>
    <mergeCell ref="Q136:Y136"/>
    <mergeCell ref="Z136:AM136"/>
    <mergeCell ref="F137:P137"/>
    <mergeCell ref="Q137:Y137"/>
    <mergeCell ref="Z137:AM137"/>
    <mergeCell ref="F138:P138"/>
    <mergeCell ref="Q138:Y138"/>
    <mergeCell ref="Z138:AM138"/>
    <mergeCell ref="E86:AM86"/>
    <mergeCell ref="E83:N83"/>
    <mergeCell ref="O83:AC83"/>
    <mergeCell ref="E87:AM87"/>
    <mergeCell ref="E88:AM88"/>
    <mergeCell ref="V91:AC91"/>
    <mergeCell ref="AD91:AI91"/>
    <mergeCell ref="AJ91:AM91"/>
    <mergeCell ref="V89:AC89"/>
    <mergeCell ref="AD89:AI89"/>
    <mergeCell ref="AJ89:AM89"/>
    <mergeCell ref="V90:AC90"/>
    <mergeCell ref="AD90:AI90"/>
    <mergeCell ref="AJ90:AM90"/>
    <mergeCell ref="E89:F92"/>
    <mergeCell ref="C192:D192"/>
    <mergeCell ref="E192:AM192"/>
    <mergeCell ref="V92:AC92"/>
    <mergeCell ref="E163:I163"/>
    <mergeCell ref="J163:S163"/>
    <mergeCell ref="T163:AC163"/>
    <mergeCell ref="AD163:AM163"/>
    <mergeCell ref="E164:I164"/>
    <mergeCell ref="C165:D165"/>
    <mergeCell ref="C110:D110"/>
    <mergeCell ref="C184:D184"/>
    <mergeCell ref="E184:AM184"/>
    <mergeCell ref="Q120:Y120"/>
    <mergeCell ref="Z124:AM124"/>
    <mergeCell ref="E166:AM166"/>
    <mergeCell ref="P168:U168"/>
    <mergeCell ref="F126:P126"/>
    <mergeCell ref="Q126:Y126"/>
    <mergeCell ref="C174:D174"/>
    <mergeCell ref="G89:O92"/>
    <mergeCell ref="P89:U90"/>
    <mergeCell ref="P91:U92"/>
    <mergeCell ref="AD92:AI92"/>
    <mergeCell ref="AJ92:AM92"/>
    <mergeCell ref="Z126:AM126"/>
    <mergeCell ref="F124:K124"/>
    <mergeCell ref="F132:K132"/>
    <mergeCell ref="L132:P132"/>
    <mergeCell ref="Q132:Y132"/>
    <mergeCell ref="F142:P142"/>
    <mergeCell ref="Q142:Y142"/>
    <mergeCell ref="J43:U43"/>
    <mergeCell ref="V43:AM44"/>
    <mergeCell ref="G44:I44"/>
    <mergeCell ref="E78:F78"/>
    <mergeCell ref="G78:AM78"/>
    <mergeCell ref="G76:AM76"/>
    <mergeCell ref="Q95:AB95"/>
    <mergeCell ref="Q133:Y133"/>
    <mergeCell ref="Z133:AM133"/>
    <mergeCell ref="F134:P134"/>
    <mergeCell ref="Q134:Y134"/>
    <mergeCell ref="Z134:AM134"/>
    <mergeCell ref="E135:E138"/>
    <mergeCell ref="F135:K135"/>
    <mergeCell ref="L135:P135"/>
    <mergeCell ref="Q135:Y135"/>
    <mergeCell ref="Z135:AM135"/>
    <mergeCell ref="C159:D159"/>
    <mergeCell ref="J164:S164"/>
    <mergeCell ref="T164:AC164"/>
    <mergeCell ref="E167:O167"/>
    <mergeCell ref="P167:U167"/>
    <mergeCell ref="V167:AC167"/>
    <mergeCell ref="E159:AM159"/>
    <mergeCell ref="AD161:AM161"/>
    <mergeCell ref="E162:I162"/>
    <mergeCell ref="J162:S162"/>
    <mergeCell ref="T162:AC162"/>
    <mergeCell ref="J161:S161"/>
    <mergeCell ref="T161:AC161"/>
    <mergeCell ref="E161:I161"/>
    <mergeCell ref="E160:AM160"/>
    <mergeCell ref="AD167:AM167"/>
    <mergeCell ref="AD162:AM162"/>
    <mergeCell ref="E193:AM193"/>
    <mergeCell ref="E113:F113"/>
    <mergeCell ref="G113:AM113"/>
    <mergeCell ref="E115:F115"/>
    <mergeCell ref="G115:AM115"/>
    <mergeCell ref="E116:F116"/>
    <mergeCell ref="G116:AM116"/>
    <mergeCell ref="E117:F117"/>
    <mergeCell ref="G117:AM117"/>
    <mergeCell ref="E114:F114"/>
    <mergeCell ref="G114:AM114"/>
    <mergeCell ref="E118:F118"/>
    <mergeCell ref="G118:AM118"/>
    <mergeCell ref="E119:E122"/>
    <mergeCell ref="F119:K119"/>
    <mergeCell ref="L119:P119"/>
    <mergeCell ref="F129:P129"/>
    <mergeCell ref="Q129:Y129"/>
    <mergeCell ref="Q122:Y122"/>
    <mergeCell ref="F131:K131"/>
    <mergeCell ref="Z131:AM131"/>
    <mergeCell ref="E139:E142"/>
    <mergeCell ref="L123:P123"/>
    <mergeCell ref="E191:O191"/>
    <mergeCell ref="E21:F23"/>
    <mergeCell ref="G21:G22"/>
    <mergeCell ref="V26:X26"/>
    <mergeCell ref="Y26:AM26"/>
    <mergeCell ref="E26:G26"/>
    <mergeCell ref="H26:U26"/>
    <mergeCell ref="V24:X25"/>
    <mergeCell ref="Y24:AA24"/>
    <mergeCell ref="K24:U24"/>
    <mergeCell ref="E45:AM45"/>
    <mergeCell ref="L127:P127"/>
    <mergeCell ref="Q127:Y127"/>
    <mergeCell ref="Z127:AM127"/>
    <mergeCell ref="F128:K128"/>
    <mergeCell ref="L128:P128"/>
    <mergeCell ref="Q128:Y128"/>
    <mergeCell ref="Z128:AM128"/>
    <mergeCell ref="E95:P95"/>
    <mergeCell ref="E110:AM110"/>
    <mergeCell ref="Z122:AM122"/>
    <mergeCell ref="E123:E126"/>
    <mergeCell ref="F123:K123"/>
    <mergeCell ref="AC95:AM95"/>
    <mergeCell ref="E111:S111"/>
    <mergeCell ref="T111:AM111"/>
    <mergeCell ref="Q119:Y119"/>
    <mergeCell ref="Z119:AM119"/>
    <mergeCell ref="F120:K120"/>
    <mergeCell ref="L120:P120"/>
    <mergeCell ref="Z120:AM120"/>
    <mergeCell ref="F121:P121"/>
    <mergeCell ref="Q121:Y121"/>
    <mergeCell ref="Z121:AM121"/>
    <mergeCell ref="C28:D28"/>
    <mergeCell ref="E28:AM28"/>
    <mergeCell ref="C30:D35"/>
    <mergeCell ref="E30:G31"/>
    <mergeCell ref="H30:J30"/>
    <mergeCell ref="K30:AM30"/>
    <mergeCell ref="H31:AM31"/>
    <mergeCell ref="K32:U32"/>
    <mergeCell ref="V32:X33"/>
    <mergeCell ref="Y32:AA32"/>
    <mergeCell ref="AB32:AM32"/>
    <mergeCell ref="H33:U33"/>
    <mergeCell ref="Y33:AM33"/>
    <mergeCell ref="E34:G34"/>
    <mergeCell ref="H34:U34"/>
    <mergeCell ref="V34:X34"/>
    <mergeCell ref="Y34:AM34"/>
    <mergeCell ref="E29:AM29"/>
    <mergeCell ref="L35:AC35"/>
    <mergeCell ref="AD35:AE35"/>
    <mergeCell ref="AF35:AM35"/>
    <mergeCell ref="C36:D36"/>
    <mergeCell ref="E36:AM36"/>
    <mergeCell ref="C37:D44"/>
    <mergeCell ref="E39:F40"/>
    <mergeCell ref="G39:I39"/>
    <mergeCell ref="J39:U39"/>
    <mergeCell ref="V39:W40"/>
    <mergeCell ref="X39:Z39"/>
    <mergeCell ref="AA39:AM39"/>
    <mergeCell ref="G40:I40"/>
    <mergeCell ref="J40:U40"/>
    <mergeCell ref="X40:Z40"/>
    <mergeCell ref="AA40:AM40"/>
    <mergeCell ref="E41:F42"/>
    <mergeCell ref="G41:I41"/>
    <mergeCell ref="J41:U41"/>
    <mergeCell ref="V41:W42"/>
    <mergeCell ref="AA41:AM41"/>
    <mergeCell ref="G42:I42"/>
    <mergeCell ref="J42:U42"/>
    <mergeCell ref="J44:U44"/>
    <mergeCell ref="X42:Z42"/>
    <mergeCell ref="AA42:AM42"/>
    <mergeCell ref="E43:F44"/>
    <mergeCell ref="C46:D52"/>
    <mergeCell ref="E47:F48"/>
    <mergeCell ref="G47:I47"/>
    <mergeCell ref="J47:U47"/>
    <mergeCell ref="V47:W48"/>
    <mergeCell ref="X47:Z47"/>
    <mergeCell ref="AA47:AM47"/>
    <mergeCell ref="G48:I48"/>
    <mergeCell ref="J48:U48"/>
    <mergeCell ref="X48:Z48"/>
    <mergeCell ref="AA48:AM48"/>
    <mergeCell ref="E49:F50"/>
    <mergeCell ref="G49:I49"/>
    <mergeCell ref="J49:U49"/>
    <mergeCell ref="V49:W50"/>
    <mergeCell ref="E51:F52"/>
    <mergeCell ref="X49:Z49"/>
    <mergeCell ref="V51:AM52"/>
    <mergeCell ref="G52:I52"/>
    <mergeCell ref="G51:I51"/>
    <mergeCell ref="J51:U51"/>
    <mergeCell ref="AA49:AM49"/>
    <mergeCell ref="AA50:AM50"/>
    <mergeCell ref="E46:AM46"/>
    <mergeCell ref="C69:D69"/>
    <mergeCell ref="E69:AM69"/>
    <mergeCell ref="C62:D62"/>
    <mergeCell ref="E63:F63"/>
    <mergeCell ref="G63:AM63"/>
    <mergeCell ref="E61:AM61"/>
    <mergeCell ref="G65:AM65"/>
    <mergeCell ref="E66:F66"/>
    <mergeCell ref="G66:AM66"/>
    <mergeCell ref="E64:F64"/>
    <mergeCell ref="G64:AM64"/>
    <mergeCell ref="E65:F65"/>
    <mergeCell ref="C71:D71"/>
    <mergeCell ref="E71:F71"/>
    <mergeCell ref="G71:P71"/>
    <mergeCell ref="Q71:R71"/>
    <mergeCell ref="S71:Z71"/>
    <mergeCell ref="AA71:AC71"/>
    <mergeCell ref="AE71:AL71"/>
    <mergeCell ref="E70:F70"/>
    <mergeCell ref="C70:D70"/>
    <mergeCell ref="E109:F109"/>
    <mergeCell ref="E108:F108"/>
    <mergeCell ref="G108:M108"/>
    <mergeCell ref="N108:AM108"/>
    <mergeCell ref="G109:AM109"/>
    <mergeCell ref="F122:P122"/>
    <mergeCell ref="F125:P125"/>
    <mergeCell ref="Q125:Y125"/>
    <mergeCell ref="Z125:AM125"/>
    <mergeCell ref="L124:P124"/>
    <mergeCell ref="Q124:Y124"/>
    <mergeCell ref="Q123:Y123"/>
    <mergeCell ref="Z123:AM123"/>
    <mergeCell ref="Z142:AM142"/>
    <mergeCell ref="Z129:AM129"/>
    <mergeCell ref="F130:P130"/>
    <mergeCell ref="Q130:Y130"/>
    <mergeCell ref="Z130:AM130"/>
    <mergeCell ref="E131:E134"/>
    <mergeCell ref="Z155:AM155"/>
    <mergeCell ref="F139:K139"/>
    <mergeCell ref="L139:P139"/>
    <mergeCell ref="Q139:Y139"/>
    <mergeCell ref="Z139:AM139"/>
    <mergeCell ref="F140:K140"/>
    <mergeCell ref="L140:P140"/>
    <mergeCell ref="Q140:Y140"/>
    <mergeCell ref="Z140:AM140"/>
    <mergeCell ref="F141:P141"/>
    <mergeCell ref="Q141:Y141"/>
    <mergeCell ref="Z141:AM141"/>
    <mergeCell ref="Z132:AM132"/>
    <mergeCell ref="F133:P133"/>
    <mergeCell ref="E127:E130"/>
    <mergeCell ref="F127:K127"/>
    <mergeCell ref="L131:P131"/>
    <mergeCell ref="Q131:Y131"/>
    <mergeCell ref="Z157:AM157"/>
    <mergeCell ref="E143:E146"/>
    <mergeCell ref="F143:K143"/>
    <mergeCell ref="L143:P143"/>
    <mergeCell ref="Q143:Y143"/>
    <mergeCell ref="Z143:AM143"/>
    <mergeCell ref="F144:K144"/>
    <mergeCell ref="L144:P144"/>
    <mergeCell ref="Q144:Y144"/>
    <mergeCell ref="Z144:AM144"/>
    <mergeCell ref="F145:P145"/>
    <mergeCell ref="Q145:Y145"/>
    <mergeCell ref="Z145:AM145"/>
    <mergeCell ref="F146:P146"/>
    <mergeCell ref="Q146:Y146"/>
    <mergeCell ref="Z146:AM146"/>
    <mergeCell ref="L155:P155"/>
    <mergeCell ref="Q155:Y155"/>
    <mergeCell ref="E151:E154"/>
    <mergeCell ref="F151:K151"/>
    <mergeCell ref="L151:P151"/>
    <mergeCell ref="Q151:Y151"/>
    <mergeCell ref="Z151:AM151"/>
    <mergeCell ref="F152:K152"/>
    <mergeCell ref="L152:P152"/>
    <mergeCell ref="Z158:AM158"/>
    <mergeCell ref="Q152:Y152"/>
    <mergeCell ref="Z152:AM152"/>
    <mergeCell ref="F153:P153"/>
    <mergeCell ref="Q153:Y153"/>
    <mergeCell ref="Z153:AM153"/>
    <mergeCell ref="F154:P154"/>
    <mergeCell ref="Q154:Y154"/>
    <mergeCell ref="Z154:AM154"/>
    <mergeCell ref="F158:P158"/>
    <mergeCell ref="Q158:Y158"/>
    <mergeCell ref="F156:K156"/>
    <mergeCell ref="L156:P156"/>
    <mergeCell ref="Q156:Y156"/>
    <mergeCell ref="Z156:AM156"/>
    <mergeCell ref="F157:P157"/>
    <mergeCell ref="Q157:Y157"/>
    <mergeCell ref="H179:AM179"/>
    <mergeCell ref="E172:F172"/>
    <mergeCell ref="AD164:AM164"/>
    <mergeCell ref="E168:O168"/>
    <mergeCell ref="E165:AM165"/>
    <mergeCell ref="E174:AM174"/>
    <mergeCell ref="AD172:AM172"/>
    <mergeCell ref="E177:AM177"/>
    <mergeCell ref="E176:F176"/>
    <mergeCell ref="G172:AC173"/>
    <mergeCell ref="E169:O169"/>
    <mergeCell ref="V168:AC168"/>
    <mergeCell ref="E185:AM185"/>
    <mergeCell ref="E186:S186"/>
    <mergeCell ref="T186:AM186"/>
    <mergeCell ref="E147:E150"/>
    <mergeCell ref="F147:K147"/>
    <mergeCell ref="L147:P147"/>
    <mergeCell ref="Q147:Y147"/>
    <mergeCell ref="Z147:AM147"/>
    <mergeCell ref="F148:K148"/>
    <mergeCell ref="L148:P148"/>
    <mergeCell ref="Q148:Y148"/>
    <mergeCell ref="Z148:AM148"/>
    <mergeCell ref="F149:P149"/>
    <mergeCell ref="Q149:Y149"/>
    <mergeCell ref="Z149:AM149"/>
    <mergeCell ref="F150:P150"/>
    <mergeCell ref="Q150:Y150"/>
    <mergeCell ref="Z150:AM150"/>
    <mergeCell ref="E183:G183"/>
    <mergeCell ref="H183:AM183"/>
    <mergeCell ref="E155:E158"/>
    <mergeCell ref="F155:K155"/>
    <mergeCell ref="H178:J178"/>
    <mergeCell ref="K178:AM178"/>
    <mergeCell ref="C6:AM6"/>
    <mergeCell ref="C12:AM12"/>
    <mergeCell ref="C7:AM7"/>
    <mergeCell ref="K21:AM21"/>
    <mergeCell ref="H22:AM22"/>
    <mergeCell ref="H23:AM23"/>
    <mergeCell ref="L68:O68"/>
    <mergeCell ref="P68:Q68"/>
    <mergeCell ref="R68:S68"/>
    <mergeCell ref="T68:U68"/>
    <mergeCell ref="V68:W68"/>
    <mergeCell ref="X68:Y68"/>
    <mergeCell ref="Z68:AA68"/>
    <mergeCell ref="AB68:AC68"/>
    <mergeCell ref="AD68:AE68"/>
    <mergeCell ref="AF68:AG68"/>
    <mergeCell ref="AH68:AM68"/>
    <mergeCell ref="C53:D53"/>
    <mergeCell ref="C61:D61"/>
    <mergeCell ref="C54:D55"/>
    <mergeCell ref="E54:AM54"/>
    <mergeCell ref="E55:F55"/>
    <mergeCell ref="G55:AM55"/>
    <mergeCell ref="C45:D45"/>
  </mergeCells>
  <phoneticPr fontId="7"/>
  <conditionalFormatting sqref="E80 V80:AM80">
    <cfRule type="expression" dxfId="27" priority="35">
      <formula>$A$79=1</formula>
    </cfRule>
  </conditionalFormatting>
  <conditionalFormatting sqref="E38:AM38">
    <cfRule type="expression" dxfId="26" priority="44">
      <formula>$A$67=5</formula>
    </cfRule>
    <cfRule type="expression" dxfId="25" priority="65">
      <formula>AND(#REF!=TRUE,#REF!=TRUE)</formula>
    </cfRule>
  </conditionalFormatting>
  <conditionalFormatting sqref="E46:AM46">
    <cfRule type="expression" dxfId="24" priority="54">
      <formula>$A$64=1</formula>
    </cfRule>
  </conditionalFormatting>
  <conditionalFormatting sqref="E68:AM68">
    <cfRule type="expression" dxfId="23" priority="11">
      <formula>$A$67=1</formula>
    </cfRule>
  </conditionalFormatting>
  <conditionalFormatting sqref="E70:AM72">
    <cfRule type="expression" dxfId="22" priority="19">
      <formula>OR($A$67=1,$A$67=2,$A$67=3,$A$67=4)</formula>
    </cfRule>
  </conditionalFormatting>
  <conditionalFormatting sqref="E82:AM92">
    <cfRule type="expression" dxfId="21" priority="10">
      <formula>$A$67=5</formula>
    </cfRule>
  </conditionalFormatting>
  <conditionalFormatting sqref="E84:AM86">
    <cfRule type="expression" dxfId="20" priority="8">
      <formula>OR($A$67=3,$A$67=4)</formula>
    </cfRule>
  </conditionalFormatting>
  <conditionalFormatting sqref="E87:AM92">
    <cfRule type="expression" dxfId="19" priority="9">
      <formula>OR($A$67=1,$A$67=2)</formula>
    </cfRule>
  </conditionalFormatting>
  <conditionalFormatting sqref="E94:AM103">
    <cfRule type="expression" dxfId="18" priority="36" stopIfTrue="1">
      <formula>OR($A$67=3,$A$67=5)</formula>
    </cfRule>
  </conditionalFormatting>
  <conditionalFormatting sqref="E96:AM103">
    <cfRule type="expression" dxfId="17" priority="39">
      <formula>OR($A$95=1,$A$95=3)</formula>
    </cfRule>
  </conditionalFormatting>
  <conditionalFormatting sqref="E105:AM109">
    <cfRule type="expression" dxfId="16" priority="23">
      <formula>OR($A$67=3,$A$67=4,$A$67=5)</formula>
    </cfRule>
  </conditionalFormatting>
  <conditionalFormatting sqref="E111:AM118 F119:AM158">
    <cfRule type="expression" dxfId="15" priority="6">
      <formula>OR($A$67=3,$A$67=5)</formula>
    </cfRule>
    <cfRule type="expression" dxfId="14" priority="7">
      <formula>$O$83&lt;&gt;"MailZen Enterpriseプラン"</formula>
    </cfRule>
  </conditionalFormatting>
  <conditionalFormatting sqref="E112:AM118">
    <cfRule type="expression" dxfId="13" priority="15">
      <formula>$A$111=TRUE</formula>
    </cfRule>
  </conditionalFormatting>
  <conditionalFormatting sqref="E160:AM164">
    <cfRule type="expression" dxfId="12" priority="4">
      <formula>OR($A$67=3,$A$67=5)</formula>
    </cfRule>
    <cfRule type="expression" dxfId="11" priority="5">
      <formula>$O$83&lt;&gt;"MailZen Enterpriseプラン"</formula>
    </cfRule>
  </conditionalFormatting>
  <conditionalFormatting sqref="E163:AM163">
    <cfRule type="expression" dxfId="10" priority="3">
      <formula>$A$67=2</formula>
    </cfRule>
  </conditionalFormatting>
  <conditionalFormatting sqref="E166:AM173">
    <cfRule type="expression" dxfId="9" priority="2">
      <formula>OR($A$67=3,$A$67=5)</formula>
    </cfRule>
    <cfRule type="expression" dxfId="8" priority="61">
      <formula>$O$83&lt;&gt;"MailZen Enterpriseプラン"</formula>
    </cfRule>
  </conditionalFormatting>
  <conditionalFormatting sqref="E175:AM183">
    <cfRule type="expression" dxfId="7" priority="12">
      <formula>OR($A$67=3,$A$67=4,$A$67=5)</formula>
    </cfRule>
    <cfRule type="expression" dxfId="6" priority="14">
      <formula>$O$83&lt;&gt;"MailZen Enterpriseプラン"</formula>
    </cfRule>
  </conditionalFormatting>
  <conditionalFormatting sqref="E177:AM183">
    <cfRule type="expression" dxfId="5" priority="13">
      <formula>OR($A$176=1,$A$176=2)</formula>
    </cfRule>
  </conditionalFormatting>
  <conditionalFormatting sqref="E185:AM191">
    <cfRule type="expression" dxfId="4" priority="17">
      <formula>OR($A$67=3,$A$67=4,$A$67=5)</formula>
    </cfRule>
    <cfRule type="expression" dxfId="3" priority="18">
      <formula>$O$83&lt;&gt;"MailZen Enterpriseプラン"</formula>
    </cfRule>
  </conditionalFormatting>
  <conditionalFormatting sqref="E187:AM191">
    <cfRule type="expression" dxfId="2" priority="16">
      <formula>$A$186=TRUE</formula>
    </cfRule>
  </conditionalFormatting>
  <conditionalFormatting sqref="F119:AM158">
    <cfRule type="expression" dxfId="1" priority="21">
      <formula>$A$111=TRUE</formula>
    </cfRule>
  </conditionalFormatting>
  <conditionalFormatting sqref="L68:AM68">
    <cfRule type="expression" dxfId="0" priority="1">
      <formula>$A$66=1</formula>
    </cfRule>
  </conditionalFormatting>
  <dataValidations xWindow="2983" yWindow="1191" count="6">
    <dataValidation type="list" allowBlank="1" showInputMessage="1" showErrorMessage="1" sqref="F120:K120 F124:K124 F156:K156 F152:K152 F148:K148 F144:K144 F140:K140 F136:K136 F132:K132 F128:K128" xr:uid="{2A96026B-EFF8-4405-AB16-7D4E224CB43F}">
      <formula1>"-選択-,Webサーバー,WebDAVサーバー"</formula1>
    </dataValidation>
    <dataValidation type="list" allowBlank="1" showInputMessage="1" showErrorMessage="1" sqref="L120:P120 L124:P124 L128:P128 L132:P132 L136:P136 L140:P140 L144:P144 L148:P148 L152:P152 L156:P156" xr:uid="{FF4DDD07-0FF4-417B-A466-7D87E7ADE1FC}">
      <formula1>"-選択-,新規,変更,削除"</formula1>
    </dataValidation>
    <dataValidation type="list" allowBlank="1" showInputMessage="1" showErrorMessage="1" sqref="O84:AC84" xr:uid="{76C19B27-E4EC-426B-896E-A123884FD802}">
      <formula1>"選択してください,MailZen Basicプラン,MailZen Advanceプラン,MailZen Enterpriseプラン"</formula1>
    </dataValidation>
    <dataValidation type="list" allowBlank="1" showInputMessage="1" showErrorMessage="1" sqref="O83:AC83" xr:uid="{899F3603-AC62-4E44-A407-6A728D657CB1}">
      <formula1>"選択してください,MailZen Basicプラン,MailZen Advancedプラン,MailZen Enterpriseプラン"</formula1>
    </dataValidation>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4:U34" xr:uid="{FFFBF874-4F5F-4667-80BC-7EA8652FF39A}"/>
    <dataValidation allowBlank="1" showInputMessage="1" showErrorMessage="1" prompt="「Email 1)」にご記入頂いたEmailアドレスがメーリングリストではない場合は、「Email 2)」欄へ副担当者様のEmailアドレスのご記入を推奨します。" sqref="Y34:AM34" xr:uid="{2D2ADF6A-FE47-42CB-8A60-661D8AA97CFC}"/>
  </dataValidations>
  <hyperlinks>
    <hyperlink ref="F10" r:id="rId1" xr:uid="{F04FCD94-62F9-4013-99F3-100D9B030E15}"/>
  </hyperlinks>
  <printOptions horizontalCentered="1"/>
  <pageMargins left="0.51181102362204722" right="0.51181102362204722" top="0.55118110236220474" bottom="0.55118110236220474" header="0.31496062992125984" footer="0.31496062992125984"/>
  <pageSetup paperSize="9" scale="80" orientation="portrait" r:id="rId2"/>
  <headerFooter>
    <oddHeader>&amp;L&amp;G</oddHeader>
  </headerFooter>
  <rowBreaks count="4" manualBreakCount="4">
    <brk id="44" min="2" max="38" man="1"/>
    <brk id="58" min="2" max="38" man="1"/>
    <brk id="103" min="2" max="38" man="1"/>
    <brk id="158" min="2" max="38" man="1"/>
  </rowBreaks>
  <ignoredErrors>
    <ignoredError sqref="C62 E119:E158" numberStoredAsText="1"/>
  </ignoredError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5085" r:id="rId6" name="Option Button 333">
              <controlPr defaultSize="0" autoFill="0" autoLine="0" autoPict="0">
                <anchor moveWithCells="1">
                  <from>
                    <xdr:col>25</xdr:col>
                    <xdr:colOff>82550</xdr:colOff>
                    <xdr:row>78</xdr:row>
                    <xdr:rowOff>101600</xdr:rowOff>
                  </from>
                  <to>
                    <xdr:col>27</xdr:col>
                    <xdr:colOff>184150</xdr:colOff>
                    <xdr:row>78</xdr:row>
                    <xdr:rowOff>241300</xdr:rowOff>
                  </to>
                </anchor>
              </controlPr>
            </control>
          </mc:Choice>
        </mc:AlternateContent>
        <mc:AlternateContent xmlns:mc="http://schemas.openxmlformats.org/markup-compatibility/2006">
          <mc:Choice Requires="x14">
            <control shapeId="75086" r:id="rId7" name="Option Button 334">
              <controlPr defaultSize="0" autoFill="0" autoLine="0" autoPict="0">
                <anchor moveWithCells="1">
                  <from>
                    <xdr:col>31</xdr:col>
                    <xdr:colOff>171450</xdr:colOff>
                    <xdr:row>78</xdr:row>
                    <xdr:rowOff>88900</xdr:rowOff>
                  </from>
                  <to>
                    <xdr:col>35</xdr:col>
                    <xdr:colOff>76200</xdr:colOff>
                    <xdr:row>78</xdr:row>
                    <xdr:rowOff>241300</xdr:rowOff>
                  </to>
                </anchor>
              </controlPr>
            </control>
          </mc:Choice>
        </mc:AlternateContent>
        <mc:AlternateContent xmlns:mc="http://schemas.openxmlformats.org/markup-compatibility/2006">
          <mc:Choice Requires="x14">
            <control shapeId="75092" r:id="rId8" name="Group Box 340">
              <controlPr defaultSize="0" autoFill="0" autoPict="0">
                <anchor moveWithCells="1">
                  <from>
                    <xdr:col>21</xdr:col>
                    <xdr:colOff>0</xdr:colOff>
                    <xdr:row>78</xdr:row>
                    <xdr:rowOff>0</xdr:rowOff>
                  </from>
                  <to>
                    <xdr:col>39</xdr:col>
                    <xdr:colOff>0</xdr:colOff>
                    <xdr:row>79</xdr:row>
                    <xdr:rowOff>0</xdr:rowOff>
                  </to>
                </anchor>
              </controlPr>
            </control>
          </mc:Choice>
        </mc:AlternateContent>
        <mc:AlternateContent xmlns:mc="http://schemas.openxmlformats.org/markup-compatibility/2006">
          <mc:Choice Requires="x14">
            <control shapeId="75119" r:id="rId9" name="Check Box 367">
              <controlPr defaultSize="0" autoFill="0" autoLine="0" autoPict="0">
                <anchor moveWithCells="1">
                  <from>
                    <xdr:col>33</xdr:col>
                    <xdr:colOff>88900</xdr:colOff>
                    <xdr:row>167</xdr:row>
                    <xdr:rowOff>19050</xdr:rowOff>
                  </from>
                  <to>
                    <xdr:col>34</xdr:col>
                    <xdr:colOff>165100</xdr:colOff>
                    <xdr:row>167</xdr:row>
                    <xdr:rowOff>247650</xdr:rowOff>
                  </to>
                </anchor>
              </controlPr>
            </control>
          </mc:Choice>
        </mc:AlternateContent>
        <mc:AlternateContent xmlns:mc="http://schemas.openxmlformats.org/markup-compatibility/2006">
          <mc:Choice Requires="x14">
            <control shapeId="75120" r:id="rId10" name="Check Box 368">
              <controlPr defaultSize="0" autoFill="0" autoLine="0" autoPict="0">
                <anchor moveWithCells="1">
                  <from>
                    <xdr:col>33</xdr:col>
                    <xdr:colOff>88900</xdr:colOff>
                    <xdr:row>168</xdr:row>
                    <xdr:rowOff>19050</xdr:rowOff>
                  </from>
                  <to>
                    <xdr:col>34</xdr:col>
                    <xdr:colOff>165100</xdr:colOff>
                    <xdr:row>168</xdr:row>
                    <xdr:rowOff>247650</xdr:rowOff>
                  </to>
                </anchor>
              </controlPr>
            </control>
          </mc:Choice>
        </mc:AlternateContent>
        <mc:AlternateContent xmlns:mc="http://schemas.openxmlformats.org/markup-compatibility/2006">
          <mc:Choice Requires="x14">
            <control shapeId="75121" r:id="rId11" name="Check Box 369">
              <controlPr defaultSize="0" autoFill="0" autoLine="0" autoPict="0">
                <anchor moveWithCells="1">
                  <from>
                    <xdr:col>33</xdr:col>
                    <xdr:colOff>88900</xdr:colOff>
                    <xdr:row>169</xdr:row>
                    <xdr:rowOff>19050</xdr:rowOff>
                  </from>
                  <to>
                    <xdr:col>34</xdr:col>
                    <xdr:colOff>165100</xdr:colOff>
                    <xdr:row>169</xdr:row>
                    <xdr:rowOff>247650</xdr:rowOff>
                  </to>
                </anchor>
              </controlPr>
            </control>
          </mc:Choice>
        </mc:AlternateContent>
        <mc:AlternateContent xmlns:mc="http://schemas.openxmlformats.org/markup-compatibility/2006">
          <mc:Choice Requires="x14">
            <control shapeId="75122" r:id="rId12" name="Check Box 370">
              <controlPr defaultSize="0" autoFill="0" autoLine="0" autoPict="0">
                <anchor moveWithCells="1">
                  <from>
                    <xdr:col>33</xdr:col>
                    <xdr:colOff>88900</xdr:colOff>
                    <xdr:row>170</xdr:row>
                    <xdr:rowOff>19050</xdr:rowOff>
                  </from>
                  <to>
                    <xdr:col>34</xdr:col>
                    <xdr:colOff>165100</xdr:colOff>
                    <xdr:row>170</xdr:row>
                    <xdr:rowOff>247650</xdr:rowOff>
                  </to>
                </anchor>
              </controlPr>
            </control>
          </mc:Choice>
        </mc:AlternateContent>
        <mc:AlternateContent xmlns:mc="http://schemas.openxmlformats.org/markup-compatibility/2006">
          <mc:Choice Requires="x14">
            <control shapeId="75155" r:id="rId13" name="Check Box 403">
              <controlPr defaultSize="0" autoFill="0" autoLine="0" autoPict="0">
                <anchor moveWithCells="1">
                  <from>
                    <xdr:col>33</xdr:col>
                    <xdr:colOff>88900</xdr:colOff>
                    <xdr:row>172</xdr:row>
                    <xdr:rowOff>0</xdr:rowOff>
                  </from>
                  <to>
                    <xdr:col>34</xdr:col>
                    <xdr:colOff>165100</xdr:colOff>
                    <xdr:row>172</xdr:row>
                    <xdr:rowOff>228600</xdr:rowOff>
                  </to>
                </anchor>
              </controlPr>
            </control>
          </mc:Choice>
        </mc:AlternateContent>
        <mc:AlternateContent xmlns:mc="http://schemas.openxmlformats.org/markup-compatibility/2006">
          <mc:Choice Requires="x14">
            <control shapeId="75172" r:id="rId14" name="Check Box 254">
              <controlPr defaultSize="0" autoFill="0" autoLine="0" autoPict="0">
                <anchor moveWithCells="1">
                  <from>
                    <xdr:col>4</xdr:col>
                    <xdr:colOff>107950</xdr:colOff>
                    <xdr:row>69</xdr:row>
                    <xdr:rowOff>57150</xdr:rowOff>
                  </from>
                  <to>
                    <xdr:col>5</xdr:col>
                    <xdr:colOff>203200</xdr:colOff>
                    <xdr:row>69</xdr:row>
                    <xdr:rowOff>273050</xdr:rowOff>
                  </to>
                </anchor>
              </controlPr>
            </control>
          </mc:Choice>
        </mc:AlternateContent>
        <mc:AlternateContent xmlns:mc="http://schemas.openxmlformats.org/markup-compatibility/2006">
          <mc:Choice Requires="x14">
            <control shapeId="75173" r:id="rId15" name="Check Box 255">
              <controlPr defaultSize="0" autoFill="0" autoLine="0" autoPict="0">
                <anchor moveWithCells="1">
                  <from>
                    <xdr:col>4</xdr:col>
                    <xdr:colOff>107950</xdr:colOff>
                    <xdr:row>70</xdr:row>
                    <xdr:rowOff>69850</xdr:rowOff>
                  </from>
                  <to>
                    <xdr:col>5</xdr:col>
                    <xdr:colOff>203200</xdr:colOff>
                    <xdr:row>70</xdr:row>
                    <xdr:rowOff>279400</xdr:rowOff>
                  </to>
                </anchor>
              </controlPr>
            </control>
          </mc:Choice>
        </mc:AlternateContent>
        <mc:AlternateContent xmlns:mc="http://schemas.openxmlformats.org/markup-compatibility/2006">
          <mc:Choice Requires="x14">
            <control shapeId="75174" r:id="rId16" name="Check Box 256">
              <controlPr defaultSize="0" autoFill="0" autoLine="0" autoPict="0">
                <anchor moveWithCells="1">
                  <from>
                    <xdr:col>4</xdr:col>
                    <xdr:colOff>107950</xdr:colOff>
                    <xdr:row>71</xdr:row>
                    <xdr:rowOff>76200</xdr:rowOff>
                  </from>
                  <to>
                    <xdr:col>5</xdr:col>
                    <xdr:colOff>203200</xdr:colOff>
                    <xdr:row>72</xdr:row>
                    <xdr:rowOff>0</xdr:rowOff>
                  </to>
                </anchor>
              </controlPr>
            </control>
          </mc:Choice>
        </mc:AlternateContent>
        <mc:AlternateContent xmlns:mc="http://schemas.openxmlformats.org/markup-compatibility/2006">
          <mc:Choice Requires="x14">
            <control shapeId="75175" r:id="rId17" name="Check Box 257">
              <controlPr defaultSize="0" autoFill="0" autoLine="0" autoPict="0">
                <anchor moveWithCells="1">
                  <from>
                    <xdr:col>16</xdr:col>
                    <xdr:colOff>107950</xdr:colOff>
                    <xdr:row>69</xdr:row>
                    <xdr:rowOff>57150</xdr:rowOff>
                  </from>
                  <to>
                    <xdr:col>17</xdr:col>
                    <xdr:colOff>203200</xdr:colOff>
                    <xdr:row>69</xdr:row>
                    <xdr:rowOff>273050</xdr:rowOff>
                  </to>
                </anchor>
              </controlPr>
            </control>
          </mc:Choice>
        </mc:AlternateContent>
        <mc:AlternateContent xmlns:mc="http://schemas.openxmlformats.org/markup-compatibility/2006">
          <mc:Choice Requires="x14">
            <control shapeId="75176" r:id="rId18" name="Check Box 258">
              <controlPr defaultSize="0" autoFill="0" autoLine="0" autoPict="0">
                <anchor moveWithCells="1">
                  <from>
                    <xdr:col>16</xdr:col>
                    <xdr:colOff>107950</xdr:colOff>
                    <xdr:row>70</xdr:row>
                    <xdr:rowOff>69850</xdr:rowOff>
                  </from>
                  <to>
                    <xdr:col>17</xdr:col>
                    <xdr:colOff>203200</xdr:colOff>
                    <xdr:row>70</xdr:row>
                    <xdr:rowOff>279400</xdr:rowOff>
                  </to>
                </anchor>
              </controlPr>
            </control>
          </mc:Choice>
        </mc:AlternateContent>
        <mc:AlternateContent xmlns:mc="http://schemas.openxmlformats.org/markup-compatibility/2006">
          <mc:Choice Requires="x14">
            <control shapeId="75177" r:id="rId19" name="Check Box 259">
              <controlPr defaultSize="0" autoFill="0" autoLine="0" autoPict="0">
                <anchor moveWithCells="1">
                  <from>
                    <xdr:col>27</xdr:col>
                    <xdr:colOff>101600</xdr:colOff>
                    <xdr:row>69</xdr:row>
                    <xdr:rowOff>57150</xdr:rowOff>
                  </from>
                  <to>
                    <xdr:col>28</xdr:col>
                    <xdr:colOff>203200</xdr:colOff>
                    <xdr:row>69</xdr:row>
                    <xdr:rowOff>273050</xdr:rowOff>
                  </to>
                </anchor>
              </controlPr>
            </control>
          </mc:Choice>
        </mc:AlternateContent>
        <mc:AlternateContent xmlns:mc="http://schemas.openxmlformats.org/markup-compatibility/2006">
          <mc:Choice Requires="x14">
            <control shapeId="75178" r:id="rId20" name="Option Button 224">
              <controlPr defaultSize="0" autoFill="0" autoLine="0" autoPict="0">
                <anchor moveWithCells="1">
                  <from>
                    <xdr:col>4</xdr:col>
                    <xdr:colOff>88900</xdr:colOff>
                    <xdr:row>66</xdr:row>
                    <xdr:rowOff>44450</xdr:rowOff>
                  </from>
                  <to>
                    <xdr:col>5</xdr:col>
                    <xdr:colOff>133350</xdr:colOff>
                    <xdr:row>66</xdr:row>
                    <xdr:rowOff>209550</xdr:rowOff>
                  </to>
                </anchor>
              </controlPr>
            </control>
          </mc:Choice>
        </mc:AlternateContent>
        <mc:AlternateContent xmlns:mc="http://schemas.openxmlformats.org/markup-compatibility/2006">
          <mc:Choice Requires="x14">
            <control shapeId="75179" r:id="rId21" name="Option Button 225">
              <controlPr defaultSize="0" autoFill="0" autoLine="0" autoPict="0">
                <anchor moveWithCells="1">
                  <from>
                    <xdr:col>9</xdr:col>
                    <xdr:colOff>69850</xdr:colOff>
                    <xdr:row>66</xdr:row>
                    <xdr:rowOff>69850</xdr:rowOff>
                  </from>
                  <to>
                    <xdr:col>10</xdr:col>
                    <xdr:colOff>114300</xdr:colOff>
                    <xdr:row>66</xdr:row>
                    <xdr:rowOff>203200</xdr:rowOff>
                  </to>
                </anchor>
              </controlPr>
            </control>
          </mc:Choice>
        </mc:AlternateContent>
        <mc:AlternateContent xmlns:mc="http://schemas.openxmlformats.org/markup-compatibility/2006">
          <mc:Choice Requires="x14">
            <control shapeId="75180" r:id="rId22" name="Option Button 226">
              <controlPr defaultSize="0" autoFill="0" autoLine="0" autoPict="0">
                <anchor moveWithCells="1">
                  <from>
                    <xdr:col>20</xdr:col>
                    <xdr:colOff>165100</xdr:colOff>
                    <xdr:row>66</xdr:row>
                    <xdr:rowOff>50800</xdr:rowOff>
                  </from>
                  <to>
                    <xdr:col>22</xdr:col>
                    <xdr:colOff>0</xdr:colOff>
                    <xdr:row>66</xdr:row>
                    <xdr:rowOff>209550</xdr:rowOff>
                  </to>
                </anchor>
              </controlPr>
            </control>
          </mc:Choice>
        </mc:AlternateContent>
        <mc:AlternateContent xmlns:mc="http://schemas.openxmlformats.org/markup-compatibility/2006">
          <mc:Choice Requires="x14">
            <control shapeId="75181" r:id="rId23" name="Option Button 227">
              <controlPr defaultSize="0" autoFill="0" autoLine="0" autoPict="0">
                <anchor moveWithCells="1">
                  <from>
                    <xdr:col>28</xdr:col>
                    <xdr:colOff>63500</xdr:colOff>
                    <xdr:row>66</xdr:row>
                    <xdr:rowOff>44450</xdr:rowOff>
                  </from>
                  <to>
                    <xdr:col>29</xdr:col>
                    <xdr:colOff>114300</xdr:colOff>
                    <xdr:row>66</xdr:row>
                    <xdr:rowOff>209550</xdr:rowOff>
                  </to>
                </anchor>
              </controlPr>
            </control>
          </mc:Choice>
        </mc:AlternateContent>
        <mc:AlternateContent xmlns:mc="http://schemas.openxmlformats.org/markup-compatibility/2006">
          <mc:Choice Requires="x14">
            <control shapeId="75182" r:id="rId24" name="Option Button 228">
              <controlPr defaultSize="0" autoFill="0" autoLine="0" autoPict="0">
                <anchor moveWithCells="1">
                  <from>
                    <xdr:col>33</xdr:col>
                    <xdr:colOff>6350</xdr:colOff>
                    <xdr:row>66</xdr:row>
                    <xdr:rowOff>50800</xdr:rowOff>
                  </from>
                  <to>
                    <xdr:col>34</xdr:col>
                    <xdr:colOff>50800</xdr:colOff>
                    <xdr:row>66</xdr:row>
                    <xdr:rowOff>209550</xdr:rowOff>
                  </to>
                </anchor>
              </controlPr>
            </control>
          </mc:Choice>
        </mc:AlternateContent>
        <mc:AlternateContent xmlns:mc="http://schemas.openxmlformats.org/markup-compatibility/2006">
          <mc:Choice Requires="x14">
            <control shapeId="75183" r:id="rId25" name="Group Box 229">
              <controlPr defaultSize="0" autoFill="0" autoPict="0">
                <anchor moveWithCells="1">
                  <from>
                    <xdr:col>4</xdr:col>
                    <xdr:colOff>0</xdr:colOff>
                    <xdr:row>66</xdr:row>
                    <xdr:rowOff>0</xdr:rowOff>
                  </from>
                  <to>
                    <xdr:col>39</xdr:col>
                    <xdr:colOff>0</xdr:colOff>
                    <xdr:row>67</xdr:row>
                    <xdr:rowOff>0</xdr:rowOff>
                  </to>
                </anchor>
              </controlPr>
            </control>
          </mc:Choice>
        </mc:AlternateContent>
        <mc:AlternateContent xmlns:mc="http://schemas.openxmlformats.org/markup-compatibility/2006">
          <mc:Choice Requires="x14">
            <control shapeId="75187" r:id="rId26" name="更新見積希望">
              <controlPr defaultSize="0" autoFill="0" autoLine="0" autoPict="0">
                <anchor moveWithCells="1">
                  <from>
                    <xdr:col>4</xdr:col>
                    <xdr:colOff>146050</xdr:colOff>
                    <xdr:row>54</xdr:row>
                    <xdr:rowOff>38100</xdr:rowOff>
                  </from>
                  <to>
                    <xdr:col>5</xdr:col>
                    <xdr:colOff>146050</xdr:colOff>
                    <xdr:row>54</xdr:row>
                    <xdr:rowOff>190500</xdr:rowOff>
                  </to>
                </anchor>
              </controlPr>
            </control>
          </mc:Choice>
        </mc:AlternateContent>
        <mc:AlternateContent xmlns:mc="http://schemas.openxmlformats.org/markup-compatibility/2006">
          <mc:Choice Requires="x14">
            <control shapeId="75196" r:id="rId27" name="Group Box 444">
              <controlPr defaultSize="0" autoFill="0" autoPict="0">
                <anchor moveWithCells="1">
                  <from>
                    <xdr:col>4</xdr:col>
                    <xdr:colOff>0</xdr:colOff>
                    <xdr:row>37</xdr:row>
                    <xdr:rowOff>0</xdr:rowOff>
                  </from>
                  <to>
                    <xdr:col>38</xdr:col>
                    <xdr:colOff>107950</xdr:colOff>
                    <xdr:row>37</xdr:row>
                    <xdr:rowOff>374650</xdr:rowOff>
                  </to>
                </anchor>
              </controlPr>
            </control>
          </mc:Choice>
        </mc:AlternateContent>
        <mc:AlternateContent xmlns:mc="http://schemas.openxmlformats.org/markup-compatibility/2006">
          <mc:Choice Requires="x14">
            <control shapeId="75226" r:id="rId28" name="Option Button 474">
              <controlPr defaultSize="0" autoFill="0" autoLine="0" autoPict="0">
                <anchor moveWithCells="1">
                  <from>
                    <xdr:col>4</xdr:col>
                    <xdr:colOff>171450</xdr:colOff>
                    <xdr:row>106</xdr:row>
                    <xdr:rowOff>88900</xdr:rowOff>
                  </from>
                  <to>
                    <xdr:col>6</xdr:col>
                    <xdr:colOff>12700</xdr:colOff>
                    <xdr:row>106</xdr:row>
                    <xdr:rowOff>260350</xdr:rowOff>
                  </to>
                </anchor>
              </controlPr>
            </control>
          </mc:Choice>
        </mc:AlternateContent>
        <mc:AlternateContent xmlns:mc="http://schemas.openxmlformats.org/markup-compatibility/2006">
          <mc:Choice Requires="x14">
            <control shapeId="75227" r:id="rId29" name="Option Button 475">
              <controlPr defaultSize="0" autoFill="0" autoLine="0" autoPict="0">
                <anchor moveWithCells="1">
                  <from>
                    <xdr:col>4</xdr:col>
                    <xdr:colOff>171450</xdr:colOff>
                    <xdr:row>107</xdr:row>
                    <xdr:rowOff>88900</xdr:rowOff>
                  </from>
                  <to>
                    <xdr:col>5</xdr:col>
                    <xdr:colOff>203200</xdr:colOff>
                    <xdr:row>107</xdr:row>
                    <xdr:rowOff>279400</xdr:rowOff>
                  </to>
                </anchor>
              </controlPr>
            </control>
          </mc:Choice>
        </mc:AlternateContent>
        <mc:AlternateContent xmlns:mc="http://schemas.openxmlformats.org/markup-compatibility/2006">
          <mc:Choice Requires="x14">
            <control shapeId="75229" r:id="rId30" name="Group Box 477">
              <controlPr defaultSize="0" autoFill="0" autoPict="0">
                <anchor moveWithCells="1">
                  <from>
                    <xdr:col>4</xdr:col>
                    <xdr:colOff>69850</xdr:colOff>
                    <xdr:row>105</xdr:row>
                    <xdr:rowOff>171450</xdr:rowOff>
                  </from>
                  <to>
                    <xdr:col>6</xdr:col>
                    <xdr:colOff>88900</xdr:colOff>
                    <xdr:row>109</xdr:row>
                    <xdr:rowOff>19050</xdr:rowOff>
                  </to>
                </anchor>
              </controlPr>
            </control>
          </mc:Choice>
        </mc:AlternateContent>
        <mc:AlternateContent xmlns:mc="http://schemas.openxmlformats.org/markup-compatibility/2006">
          <mc:Choice Requires="x14">
            <control shapeId="75230" r:id="rId31" name="Option Button 478">
              <controlPr defaultSize="0" autoFill="0" autoLine="0" autoPict="0">
                <anchor moveWithCells="1">
                  <from>
                    <xdr:col>4</xdr:col>
                    <xdr:colOff>165100</xdr:colOff>
                    <xdr:row>94</xdr:row>
                    <xdr:rowOff>50800</xdr:rowOff>
                  </from>
                  <to>
                    <xdr:col>12</xdr:col>
                    <xdr:colOff>57150</xdr:colOff>
                    <xdr:row>94</xdr:row>
                    <xdr:rowOff>298450</xdr:rowOff>
                  </to>
                </anchor>
              </controlPr>
            </control>
          </mc:Choice>
        </mc:AlternateContent>
        <mc:AlternateContent xmlns:mc="http://schemas.openxmlformats.org/markup-compatibility/2006">
          <mc:Choice Requires="x14">
            <control shapeId="75231" r:id="rId32" name="Option Button 479">
              <controlPr defaultSize="0" autoFill="0" autoLine="0" autoPict="0">
                <anchor moveWithCells="1">
                  <from>
                    <xdr:col>16</xdr:col>
                    <xdr:colOff>184150</xdr:colOff>
                    <xdr:row>94</xdr:row>
                    <xdr:rowOff>57150</xdr:rowOff>
                  </from>
                  <to>
                    <xdr:col>23</xdr:col>
                    <xdr:colOff>127000</xdr:colOff>
                    <xdr:row>94</xdr:row>
                    <xdr:rowOff>279400</xdr:rowOff>
                  </to>
                </anchor>
              </controlPr>
            </control>
          </mc:Choice>
        </mc:AlternateContent>
        <mc:AlternateContent xmlns:mc="http://schemas.openxmlformats.org/markup-compatibility/2006">
          <mc:Choice Requires="x14">
            <control shapeId="75232" r:id="rId33" name="Group Box 480">
              <controlPr defaultSize="0" autoFill="0" autoPict="0">
                <anchor moveWithCells="1">
                  <from>
                    <xdr:col>4</xdr:col>
                    <xdr:colOff>146050</xdr:colOff>
                    <xdr:row>93</xdr:row>
                    <xdr:rowOff>152400</xdr:rowOff>
                  </from>
                  <to>
                    <xdr:col>40</xdr:col>
                    <xdr:colOff>0</xdr:colOff>
                    <xdr:row>95</xdr:row>
                    <xdr:rowOff>76200</xdr:rowOff>
                  </to>
                </anchor>
              </controlPr>
            </control>
          </mc:Choice>
        </mc:AlternateContent>
        <mc:AlternateContent xmlns:mc="http://schemas.openxmlformats.org/markup-compatibility/2006">
          <mc:Choice Requires="x14">
            <control shapeId="75239" r:id="rId34" name="Option Button 487">
              <controlPr defaultSize="0" autoFill="0" autoLine="0" autoPict="0">
                <anchor moveWithCells="1">
                  <from>
                    <xdr:col>4</xdr:col>
                    <xdr:colOff>127000</xdr:colOff>
                    <xdr:row>175</xdr:row>
                    <xdr:rowOff>6350</xdr:rowOff>
                  </from>
                  <to>
                    <xdr:col>5</xdr:col>
                    <xdr:colOff>139700</xdr:colOff>
                    <xdr:row>176</xdr:row>
                    <xdr:rowOff>0</xdr:rowOff>
                  </to>
                </anchor>
              </controlPr>
            </control>
          </mc:Choice>
        </mc:AlternateContent>
        <mc:AlternateContent xmlns:mc="http://schemas.openxmlformats.org/markup-compatibility/2006">
          <mc:Choice Requires="x14">
            <control shapeId="75240" r:id="rId35" name="Option Button 488">
              <controlPr defaultSize="0" autoFill="0" autoLine="0" autoPict="0">
                <anchor moveWithCells="1">
                  <from>
                    <xdr:col>16</xdr:col>
                    <xdr:colOff>6350</xdr:colOff>
                    <xdr:row>175</xdr:row>
                    <xdr:rowOff>12700</xdr:rowOff>
                  </from>
                  <to>
                    <xdr:col>17</xdr:col>
                    <xdr:colOff>38100</xdr:colOff>
                    <xdr:row>176</xdr:row>
                    <xdr:rowOff>6350</xdr:rowOff>
                  </to>
                </anchor>
              </controlPr>
            </control>
          </mc:Choice>
        </mc:AlternateContent>
        <mc:AlternateContent xmlns:mc="http://schemas.openxmlformats.org/markup-compatibility/2006">
          <mc:Choice Requires="x14">
            <control shapeId="75241" r:id="rId36" name="Group Box 489">
              <controlPr defaultSize="0" autoFill="0" autoPict="0">
                <anchor moveWithCells="1">
                  <from>
                    <xdr:col>3</xdr:col>
                    <xdr:colOff>12700</xdr:colOff>
                    <xdr:row>174</xdr:row>
                    <xdr:rowOff>57150</xdr:rowOff>
                  </from>
                  <to>
                    <xdr:col>31</xdr:col>
                    <xdr:colOff>171450</xdr:colOff>
                    <xdr:row>177</xdr:row>
                    <xdr:rowOff>0</xdr:rowOff>
                  </to>
                </anchor>
              </controlPr>
            </control>
          </mc:Choice>
        </mc:AlternateContent>
        <mc:AlternateContent xmlns:mc="http://schemas.openxmlformats.org/markup-compatibility/2006">
          <mc:Choice Requires="x14">
            <control shapeId="75261" r:id="rId37" name="Group Box 509">
              <controlPr defaultSize="0" autoFill="0" autoPict="0">
                <anchor moveWithCells="1">
                  <from>
                    <xdr:col>4</xdr:col>
                    <xdr:colOff>0</xdr:colOff>
                    <xdr:row>37</xdr:row>
                    <xdr:rowOff>0</xdr:rowOff>
                  </from>
                  <to>
                    <xdr:col>38</xdr:col>
                    <xdr:colOff>107950</xdr:colOff>
                    <xdr:row>37</xdr:row>
                    <xdr:rowOff>374650</xdr:rowOff>
                  </to>
                </anchor>
              </controlPr>
            </control>
          </mc:Choice>
        </mc:AlternateContent>
        <mc:AlternateContent xmlns:mc="http://schemas.openxmlformats.org/markup-compatibility/2006">
          <mc:Choice Requires="x14">
            <control shapeId="75242" r:id="rId38" name="Group Box 490">
              <controlPr defaultSize="0" autoFill="0" autoPict="0">
                <anchor moveWithCells="1">
                  <from>
                    <xdr:col>0</xdr:col>
                    <xdr:colOff>0</xdr:colOff>
                    <xdr:row>80</xdr:row>
                    <xdr:rowOff>127000</xdr:rowOff>
                  </from>
                  <to>
                    <xdr:col>34</xdr:col>
                    <xdr:colOff>171450</xdr:colOff>
                    <xdr:row>82</xdr:row>
                    <xdr:rowOff>184150</xdr:rowOff>
                  </to>
                </anchor>
              </controlPr>
            </control>
          </mc:Choice>
        </mc:AlternateContent>
        <mc:AlternateContent xmlns:mc="http://schemas.openxmlformats.org/markup-compatibility/2006">
          <mc:Choice Requires="x14">
            <control shapeId="75282" r:id="rId39" name="Option Button 530">
              <controlPr defaultSize="0" autoFill="0" autoLine="0" autoPict="0">
                <anchor moveWithCells="1">
                  <from>
                    <xdr:col>28</xdr:col>
                    <xdr:colOff>69850</xdr:colOff>
                    <xdr:row>175</xdr:row>
                    <xdr:rowOff>0</xdr:rowOff>
                  </from>
                  <to>
                    <xdr:col>29</xdr:col>
                    <xdr:colOff>95250</xdr:colOff>
                    <xdr:row>176</xdr:row>
                    <xdr:rowOff>19050</xdr:rowOff>
                  </to>
                </anchor>
              </controlPr>
            </control>
          </mc:Choice>
        </mc:AlternateContent>
        <mc:AlternateContent xmlns:mc="http://schemas.openxmlformats.org/markup-compatibility/2006">
          <mc:Choice Requires="x14">
            <control shapeId="75285" r:id="rId40" name="Option Button 533">
              <controlPr defaultSize="0" autoFill="0" autoLine="0" autoPict="0">
                <anchor moveWithCells="1">
                  <from>
                    <xdr:col>4</xdr:col>
                    <xdr:colOff>133350</xdr:colOff>
                    <xdr:row>37</xdr:row>
                    <xdr:rowOff>76200</xdr:rowOff>
                  </from>
                  <to>
                    <xdr:col>14</xdr:col>
                    <xdr:colOff>76200</xdr:colOff>
                    <xdr:row>37</xdr:row>
                    <xdr:rowOff>323850</xdr:rowOff>
                  </to>
                </anchor>
              </controlPr>
            </control>
          </mc:Choice>
        </mc:AlternateContent>
        <mc:AlternateContent xmlns:mc="http://schemas.openxmlformats.org/markup-compatibility/2006">
          <mc:Choice Requires="x14">
            <control shapeId="75286" r:id="rId41" name="Option Button 534">
              <controlPr defaultSize="0" autoFill="0" autoLine="0" autoPict="0">
                <anchor moveWithCells="1">
                  <from>
                    <xdr:col>21</xdr:col>
                    <xdr:colOff>133350</xdr:colOff>
                    <xdr:row>37</xdr:row>
                    <xdr:rowOff>69850</xdr:rowOff>
                  </from>
                  <to>
                    <xdr:col>29</xdr:col>
                    <xdr:colOff>76200</xdr:colOff>
                    <xdr:row>37</xdr:row>
                    <xdr:rowOff>304800</xdr:rowOff>
                  </to>
                </anchor>
              </controlPr>
            </control>
          </mc:Choice>
        </mc:AlternateContent>
        <mc:AlternateContent xmlns:mc="http://schemas.openxmlformats.org/markup-compatibility/2006">
          <mc:Choice Requires="x14">
            <control shapeId="75289" r:id="rId42" name="Option Button 537">
              <controlPr defaultSize="0" autoFill="0" autoLine="0" autoPict="0">
                <anchor moveWithCells="1">
                  <from>
                    <xdr:col>29</xdr:col>
                    <xdr:colOff>88900</xdr:colOff>
                    <xdr:row>94</xdr:row>
                    <xdr:rowOff>69850</xdr:rowOff>
                  </from>
                  <to>
                    <xdr:col>36</xdr:col>
                    <xdr:colOff>107950</xdr:colOff>
                    <xdr:row>94</xdr:row>
                    <xdr:rowOff>285750</xdr:rowOff>
                  </to>
                </anchor>
              </controlPr>
            </control>
          </mc:Choice>
        </mc:AlternateContent>
        <mc:AlternateContent xmlns:mc="http://schemas.openxmlformats.org/markup-compatibility/2006">
          <mc:Choice Requires="x14">
            <control shapeId="75290" r:id="rId43" name="Option Button 538">
              <controlPr defaultSize="0" autoFill="0" autoLine="0" autoPict="0">
                <anchor moveWithCells="1">
                  <from>
                    <xdr:col>4</xdr:col>
                    <xdr:colOff>184150</xdr:colOff>
                    <xdr:row>108</xdr:row>
                    <xdr:rowOff>95250</xdr:rowOff>
                  </from>
                  <to>
                    <xdr:col>5</xdr:col>
                    <xdr:colOff>203200</xdr:colOff>
                    <xdr:row>108</xdr:row>
                    <xdr:rowOff>279400</xdr:rowOff>
                  </to>
                </anchor>
              </controlPr>
            </control>
          </mc:Choice>
        </mc:AlternateContent>
        <mc:AlternateContent xmlns:mc="http://schemas.openxmlformats.org/markup-compatibility/2006">
          <mc:Choice Requires="x14">
            <control shapeId="75294" r:id="rId44" name="Check Box 542">
              <controlPr defaultSize="0" autoFill="0" autoLine="0" autoPict="0">
                <anchor moveWithCells="1">
                  <from>
                    <xdr:col>19</xdr:col>
                    <xdr:colOff>57150</xdr:colOff>
                    <xdr:row>110</xdr:row>
                    <xdr:rowOff>76200</xdr:rowOff>
                  </from>
                  <to>
                    <xdr:col>37</xdr:col>
                    <xdr:colOff>57150</xdr:colOff>
                    <xdr:row>110</xdr:row>
                    <xdr:rowOff>323850</xdr:rowOff>
                  </to>
                </anchor>
              </controlPr>
            </control>
          </mc:Choice>
        </mc:AlternateContent>
        <mc:AlternateContent xmlns:mc="http://schemas.openxmlformats.org/markup-compatibility/2006">
          <mc:Choice Requires="x14">
            <control shapeId="75295" r:id="rId45" name="Check Box 543">
              <controlPr defaultSize="0" autoFill="0" autoLine="0" autoPict="0">
                <anchor moveWithCells="1">
                  <from>
                    <xdr:col>19</xdr:col>
                    <xdr:colOff>57150</xdr:colOff>
                    <xdr:row>185</xdr:row>
                    <xdr:rowOff>76200</xdr:rowOff>
                  </from>
                  <to>
                    <xdr:col>37</xdr:col>
                    <xdr:colOff>57150</xdr:colOff>
                    <xdr:row>185</xdr:row>
                    <xdr:rowOff>323850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A5E95-874C-43F0-8EA6-697090E72C3F}">
  <dimension ref="B3:L76"/>
  <sheetViews>
    <sheetView topLeftCell="A34" zoomScale="70" zoomScaleNormal="70" workbookViewId="0">
      <selection activeCell="H53" sqref="H53"/>
    </sheetView>
  </sheetViews>
  <sheetFormatPr defaultColWidth="9" defaultRowHeight="11" x14ac:dyDescent="0.2"/>
  <cols>
    <col min="1" max="1" width="9" style="10"/>
    <col min="2" max="2" width="16" style="10" bestFit="1" customWidth="1"/>
    <col min="3" max="7" width="9" style="10"/>
    <col min="8" max="8" width="16.109375" style="10" bestFit="1" customWidth="1"/>
    <col min="9" max="10" width="9" style="10"/>
    <col min="11" max="11" width="15.33203125" style="10" customWidth="1"/>
    <col min="12" max="16384" width="9" style="10"/>
  </cols>
  <sheetData>
    <row r="3" spans="2:5" ht="23.5" x14ac:dyDescent="0.2">
      <c r="B3" s="9" t="s">
        <v>159</v>
      </c>
    </row>
    <row r="5" spans="2:5" x14ac:dyDescent="0.2">
      <c r="B5" s="10" t="s">
        <v>160</v>
      </c>
      <c r="E5" s="10" t="s">
        <v>161</v>
      </c>
    </row>
    <row r="6" spans="2:5" ht="19" x14ac:dyDescent="0.2">
      <c r="B6" s="11" t="str">
        <f>IF(MailZenサービス!A95=1,"Office365","Exchange")</f>
        <v>Exchange</v>
      </c>
      <c r="E6" s="11" t="str">
        <f>IF(MailZenサービス!A95=2,MailZenサービス!E103,"-")</f>
        <v>-</v>
      </c>
    </row>
    <row r="9" spans="2:5" ht="23.5" x14ac:dyDescent="0.2">
      <c r="B9" s="9" t="s">
        <v>197</v>
      </c>
    </row>
    <row r="11" spans="2:5" x14ac:dyDescent="0.2">
      <c r="B11" s="10" t="s">
        <v>198</v>
      </c>
    </row>
    <row r="12" spans="2:5" ht="19" x14ac:dyDescent="0.2">
      <c r="B12" s="11">
        <f>IF(MailZenサービス!A107=1,MailZenサービス!H26,MailZenサービス!N109)</f>
        <v>0</v>
      </c>
    </row>
    <row r="16" spans="2:5" ht="23.5" x14ac:dyDescent="0.2">
      <c r="B16" s="9" t="s">
        <v>162</v>
      </c>
    </row>
    <row r="18" spans="2:8" x14ac:dyDescent="0.2">
      <c r="B18" s="10" t="s">
        <v>163</v>
      </c>
    </row>
    <row r="19" spans="2:8" ht="19" x14ac:dyDescent="0.2">
      <c r="B19" s="11">
        <f>MailZenサービス!H22</f>
        <v>0</v>
      </c>
    </row>
    <row r="20" spans="2:8" ht="14" x14ac:dyDescent="0.2">
      <c r="B20" s="12"/>
    </row>
    <row r="21" spans="2:8" x14ac:dyDescent="0.2">
      <c r="B21" s="10" t="s">
        <v>164</v>
      </c>
    </row>
    <row r="22" spans="2:8" ht="19" x14ac:dyDescent="0.2">
      <c r="B22" s="11">
        <f>MailZenサービス!H23</f>
        <v>0</v>
      </c>
    </row>
    <row r="23" spans="2:8" ht="14" x14ac:dyDescent="0.2">
      <c r="B23" s="12"/>
    </row>
    <row r="24" spans="2:8" x14ac:dyDescent="0.2">
      <c r="B24" s="10" t="s">
        <v>165</v>
      </c>
    </row>
    <row r="25" spans="2:8" ht="19" x14ac:dyDescent="0.2">
      <c r="B25" s="11">
        <f>MailZenサービス!Y25</f>
        <v>0</v>
      </c>
    </row>
    <row r="26" spans="2:8" ht="14" x14ac:dyDescent="0.2">
      <c r="B26" s="12"/>
    </row>
    <row r="27" spans="2:8" x14ac:dyDescent="0.2">
      <c r="B27" s="10" t="s">
        <v>166</v>
      </c>
    </row>
    <row r="28" spans="2:8" ht="19" x14ac:dyDescent="0.2">
      <c r="B28" s="11" t="str">
        <f>MailZenサービス!H27&amp;MailZenサービス!I27&amp;"　"&amp;MailZenサービス!L27</f>
        <v>〒　</v>
      </c>
    </row>
    <row r="30" spans="2:8" x14ac:dyDescent="0.2">
      <c r="B30" s="10" t="s">
        <v>167</v>
      </c>
      <c r="E30" s="10" t="s">
        <v>168</v>
      </c>
      <c r="H30" s="10" t="s">
        <v>169</v>
      </c>
    </row>
    <row r="31" spans="2:8" ht="19" x14ac:dyDescent="0.2">
      <c r="B31" s="11">
        <f>MailZenサービス!H25</f>
        <v>0</v>
      </c>
      <c r="E31" s="11">
        <f>MailZenサービス!Y26</f>
        <v>0</v>
      </c>
      <c r="H31" s="11">
        <f>MailZenサービス!H26</f>
        <v>0</v>
      </c>
    </row>
    <row r="35" spans="2:8" ht="23.5" x14ac:dyDescent="0.2">
      <c r="B35" s="9" t="s">
        <v>170</v>
      </c>
    </row>
    <row r="37" spans="2:8" x14ac:dyDescent="0.2">
      <c r="B37" s="10" t="s">
        <v>171</v>
      </c>
    </row>
    <row r="38" spans="2:8" ht="19" x14ac:dyDescent="0.2">
      <c r="B38" s="11" t="str">
        <f>MailZenサービス!H31</f>
        <v>アイティクラウド株式会社</v>
      </c>
    </row>
    <row r="39" spans="2:8" ht="14" x14ac:dyDescent="0.2">
      <c r="B39" s="12"/>
    </row>
    <row r="40" spans="2:8" x14ac:dyDescent="0.2">
      <c r="B40" s="10" t="s">
        <v>172</v>
      </c>
    </row>
    <row r="41" spans="2:8" ht="19" x14ac:dyDescent="0.2">
      <c r="B41" s="11" t="str">
        <f>MailZenサービス!Y33</f>
        <v>EC事業部</v>
      </c>
    </row>
    <row r="42" spans="2:8" ht="14" x14ac:dyDescent="0.2">
      <c r="B42" s="12"/>
    </row>
    <row r="43" spans="2:8" x14ac:dyDescent="0.2">
      <c r="B43" s="10" t="s">
        <v>173</v>
      </c>
    </row>
    <row r="44" spans="2:8" ht="19" x14ac:dyDescent="0.2">
      <c r="B44" s="11" t="str">
        <f>MailZenサービス!H35&amp;MailZenサービス!I35&amp;"　"&amp;MailZenサービス!L35</f>
        <v>〒105-7511　東京都港区海岸一丁目7番1号WeWork東京ポートシティ竹芝11階</v>
      </c>
    </row>
    <row r="46" spans="2:8" x14ac:dyDescent="0.2">
      <c r="B46" s="10" t="s">
        <v>174</v>
      </c>
      <c r="E46" s="10" t="s">
        <v>175</v>
      </c>
      <c r="H46" s="10" t="s">
        <v>176</v>
      </c>
    </row>
    <row r="47" spans="2:8" ht="19" x14ac:dyDescent="0.2">
      <c r="B47" s="11" t="str">
        <f>MailZenサービス!H33</f>
        <v>ライセンス担当者</v>
      </c>
      <c r="E47" s="11">
        <f>MailZenサービス!Y34</f>
        <v>0</v>
      </c>
      <c r="H47" s="11" t="str">
        <f>MailZenサービス!H34</f>
        <v>supply.bbss@licenseonline.jp</v>
      </c>
    </row>
    <row r="50" spans="2:11" ht="23.5" x14ac:dyDescent="0.2">
      <c r="B50" s="9" t="s">
        <v>190</v>
      </c>
    </row>
    <row r="52" spans="2:11" x14ac:dyDescent="0.2">
      <c r="B52" s="10" t="s">
        <v>191</v>
      </c>
      <c r="E52" s="10" t="s">
        <v>192</v>
      </c>
      <c r="H52" s="10" t="s">
        <v>193</v>
      </c>
      <c r="K52" s="10" t="s">
        <v>194</v>
      </c>
    </row>
    <row r="53" spans="2:11" ht="19" x14ac:dyDescent="0.2">
      <c r="B53" s="11" t="str">
        <f>MailZenサービス!J20&amp;"年"&amp;MailZenサービス!N20&amp;"月"&amp;MailZenサービス!Q20&amp;"日"</f>
        <v>年月日</v>
      </c>
      <c r="E53" s="11" t="str">
        <f>IF(MailZenサービス!A79=2,MailZenサービス!V80&amp;"年"&amp;MailZenサービス!AB80&amp;"月"&amp;MailZenサービス!AG80&amp;"日","最短")</f>
        <v>最短</v>
      </c>
      <c r="H53" s="11" t="str">
        <f>IF(MailZenサービス!A79=1,"開始日の当月1日を記入する",YEAR(E53)&amp;"月"&amp;MONTH(E53)&amp;"月"&amp;1&amp;"日")</f>
        <v>開始日の当月1日を記入する</v>
      </c>
    </row>
    <row r="54" spans="2:11" x14ac:dyDescent="0.2">
      <c r="H54" s="10" t="str">
        <f>MailZenサービス!E75&amp;MailZenサービス!G75</f>
        <v>注1）月額課金開始日および金額変更反映日は、サービス開始日・適用日の当月1日となります。</v>
      </c>
    </row>
    <row r="56" spans="2:11" x14ac:dyDescent="0.2">
      <c r="K56" s="16"/>
    </row>
    <row r="57" spans="2:11" ht="23.5" x14ac:dyDescent="0.2">
      <c r="B57" s="9" t="s">
        <v>177</v>
      </c>
      <c r="H57" s="16"/>
    </row>
    <row r="59" spans="2:11" x14ac:dyDescent="0.2">
      <c r="B59" s="10" t="s">
        <v>178</v>
      </c>
    </row>
    <row r="60" spans="2:11" ht="19" x14ac:dyDescent="0.2">
      <c r="B60" s="11" t="e">
        <f>IF(MailZenサービス!#REF!=1,MailZenサービス!H26,IF(MailZenサービス!J48&lt;&gt;"",MailZenサービス!J48,"")&amp;IF(MailZenサービス!AA48&lt;&gt;""," ,"&amp;MailZenサービス!AA48,"")&amp;IF(MailZenサービス!J50&lt;&gt;""," ,"&amp;MailZenサービス!J50,"")&amp;IF(MailZenサービス!AA50&lt;&gt;""," ,"&amp;MailZenサービス!AA50,"")&amp;IF(MailZenサービス!J52&lt;&gt;""," ,"&amp;MailZenサービス!J52,""))</f>
        <v>#REF!</v>
      </c>
    </row>
    <row r="61" spans="2:11" ht="19" x14ac:dyDescent="0.2">
      <c r="B61" s="15"/>
    </row>
    <row r="64" spans="2:11" ht="31.5" x14ac:dyDescent="0.2">
      <c r="B64" s="13" t="s">
        <v>179</v>
      </c>
    </row>
    <row r="66" spans="2:12" x14ac:dyDescent="0.2">
      <c r="B66" s="10" t="s">
        <v>180</v>
      </c>
      <c r="D66" s="10" t="s">
        <v>181</v>
      </c>
      <c r="H66" s="10" t="s">
        <v>182</v>
      </c>
      <c r="I66" s="10" t="s">
        <v>183</v>
      </c>
      <c r="L66" s="10" t="s">
        <v>184</v>
      </c>
    </row>
    <row r="67" spans="2:12" ht="16.5" x14ac:dyDescent="0.2">
      <c r="B67" s="14" t="s">
        <v>195</v>
      </c>
      <c r="D67" s="17" t="str">
        <f>MailZenサービス!O83</f>
        <v>MailZen Basicプラン</v>
      </c>
      <c r="H67" s="18">
        <f>MailZenサービス!O85</f>
        <v>30</v>
      </c>
      <c r="I67" s="14" t="s">
        <v>196</v>
      </c>
      <c r="L67" s="14" t="s">
        <v>185</v>
      </c>
    </row>
    <row r="68" spans="2:12" ht="14" x14ac:dyDescent="0.2">
      <c r="B68" s="14" t="s">
        <v>88</v>
      </c>
      <c r="I68" s="14" t="s">
        <v>186</v>
      </c>
    </row>
    <row r="73" spans="2:12" ht="23.5" x14ac:dyDescent="0.2">
      <c r="B73" s="9" t="s">
        <v>187</v>
      </c>
    </row>
    <row r="75" spans="2:12" x14ac:dyDescent="0.2">
      <c r="B75" s="10" t="s">
        <v>188</v>
      </c>
    </row>
    <row r="76" spans="2:12" ht="19" x14ac:dyDescent="0.2">
      <c r="B76" s="11">
        <f>IF(MailZenサービス!$A$38=1,MailZenサービス!H26,IF(MailZenサービス!J40&lt;&gt;"",MailZenサービス!J40,"")&amp;IF(MailZenサービス!AA40&lt;&gt;""," ,"&amp;MailZenサービス!AA40,"")&amp;IF(MailZenサービス!J42&lt;&gt;""," ,"&amp;MailZenサービス!J42,"")&amp;IF(MailZenサービス!AA42&lt;&gt;""," ,"&amp;MailZenサービス!AA42,"")&amp;IF(MailZenサービス!J44&lt;&gt;""," ,"&amp;MailZenサービス!J44,""))</f>
        <v>0</v>
      </c>
    </row>
  </sheetData>
  <phoneticPr fontId="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DCD30-DEBD-4CFC-8F21-114C4B134784}">
  <sheetPr>
    <pageSetUpPr autoPageBreaks="0"/>
  </sheetPr>
  <dimension ref="A2:AG34"/>
  <sheetViews>
    <sheetView showGridLines="0" zoomScaleNormal="100" zoomScaleSheetLayoutView="90" workbookViewId="0">
      <selection activeCell="J15" sqref="J15"/>
    </sheetView>
  </sheetViews>
  <sheetFormatPr defaultRowHeight="11" x14ac:dyDescent="0.2"/>
  <sheetData>
    <row r="2" spans="1:33" ht="21" x14ac:dyDescent="0.3">
      <c r="A2" s="3" t="s">
        <v>130</v>
      </c>
      <c r="B2" s="4"/>
      <c r="C2" s="4"/>
      <c r="D2" s="4"/>
      <c r="E2" s="4"/>
      <c r="F2" s="4"/>
      <c r="G2" s="4"/>
      <c r="H2" s="4"/>
      <c r="I2" s="4"/>
      <c r="J2" s="4"/>
      <c r="K2" s="4"/>
      <c r="L2" s="4"/>
    </row>
    <row r="3" spans="1:33" ht="15.65" customHeight="1" x14ac:dyDescent="0.3">
      <c r="A3" s="5"/>
    </row>
    <row r="4" spans="1:33" s="1" customFormat="1" ht="12" x14ac:dyDescent="0.2">
      <c r="A4" s="2" t="s">
        <v>131</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5" spans="1:33" s="1" customFormat="1" ht="12" x14ac:dyDescent="0.2">
      <c r="A5" s="2" t="s">
        <v>132</v>
      </c>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spans="1:33" s="1" customFormat="1" ht="16.5" x14ac:dyDescent="0.2">
      <c r="A6" s="7" t="s">
        <v>133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row>
    <row r="7" spans="1:33" s="1" customFormat="1" ht="12" x14ac:dyDescent="0.2">
      <c r="A7" s="2"/>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row>
    <row r="8" spans="1:33" s="1" customFormat="1" ht="12" x14ac:dyDescent="0.2">
      <c r="A8" s="2" t="s">
        <v>156</v>
      </c>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row>
    <row r="9" spans="1:33" s="1" customFormat="1" ht="12" x14ac:dyDescent="0.2">
      <c r="A9" s="2" t="s">
        <v>134</v>
      </c>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row>
    <row r="10" spans="1:33" s="1" customFormat="1" ht="16.5" x14ac:dyDescent="0.2">
      <c r="A10" s="7" t="s">
        <v>144</v>
      </c>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row>
    <row r="11" spans="1:33" s="1" customFormat="1" ht="12" x14ac:dyDescent="0.2">
      <c r="A11" s="2"/>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spans="1:33" s="1" customFormat="1" ht="12" x14ac:dyDescent="0.2">
      <c r="A12" s="2" t="s">
        <v>131</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row>
    <row r="13" spans="1:33" s="1" customFormat="1" ht="12" x14ac:dyDescent="0.2">
      <c r="A13" s="2" t="s">
        <v>135</v>
      </c>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row>
    <row r="14" spans="1:33" s="1" customFormat="1" ht="16.5" x14ac:dyDescent="0.2">
      <c r="A14" s="7" t="s">
        <v>136</v>
      </c>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row>
    <row r="15" spans="1:33" s="1" customFormat="1" ht="12" x14ac:dyDescent="0.2">
      <c r="A15" s="2"/>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row>
    <row r="16" spans="1:33" s="1" customFormat="1" ht="12" x14ac:dyDescent="0.2">
      <c r="A16" s="2" t="s">
        <v>137</v>
      </c>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row>
    <row r="17" spans="1:33" s="1" customFormat="1" ht="12" x14ac:dyDescent="0.2">
      <c r="A17" s="2" t="s">
        <v>135</v>
      </c>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row>
    <row r="18" spans="1:33" s="1" customFormat="1" ht="16.5" x14ac:dyDescent="0.2">
      <c r="A18" s="7" t="s">
        <v>136</v>
      </c>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row>
    <row r="19" spans="1:33" s="1" customFormat="1" ht="12" x14ac:dyDescent="0.2">
      <c r="A19" s="2"/>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row>
    <row r="20" spans="1:33" s="1" customFormat="1" ht="21" x14ac:dyDescent="0.3">
      <c r="A20" s="3" t="s">
        <v>138</v>
      </c>
      <c r="B20" s="4"/>
      <c r="C20" s="4"/>
      <c r="D20" s="4"/>
      <c r="E20" s="4"/>
      <c r="F20" s="4"/>
      <c r="G20" s="4"/>
      <c r="H20" s="4"/>
      <c r="I20" s="4"/>
      <c r="J20" s="4"/>
      <c r="K20" s="4"/>
      <c r="L20" s="4"/>
      <c r="M20" s="8"/>
      <c r="N20" s="8"/>
      <c r="O20" s="8"/>
      <c r="P20" s="8"/>
      <c r="Q20" s="8"/>
      <c r="R20" s="8"/>
      <c r="S20" s="8"/>
      <c r="T20" s="8"/>
      <c r="U20" s="8"/>
      <c r="V20" s="8"/>
      <c r="W20" s="8"/>
      <c r="X20" s="8"/>
      <c r="Y20" s="8"/>
      <c r="Z20" s="8"/>
      <c r="AA20" s="8"/>
      <c r="AB20" s="8"/>
      <c r="AC20" s="8"/>
      <c r="AD20" s="8"/>
      <c r="AE20" s="8"/>
      <c r="AF20" s="8"/>
      <c r="AG20" s="8"/>
    </row>
    <row r="21" spans="1:33" s="1" customFormat="1" ht="14.5" customHeight="1" x14ac:dyDescent="0.3">
      <c r="A21" s="5"/>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row>
    <row r="22" spans="1:33" s="1" customFormat="1" ht="12" x14ac:dyDescent="0.2">
      <c r="A22" s="2" t="s">
        <v>139</v>
      </c>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row>
    <row r="23" spans="1:33" s="1" customFormat="1" ht="12" x14ac:dyDescent="0.2">
      <c r="A23" s="2" t="s">
        <v>132</v>
      </c>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row>
    <row r="24" spans="1:33" s="1" customFormat="1" ht="16.5" x14ac:dyDescent="0.2">
      <c r="A24" s="7" t="s">
        <v>133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row>
    <row r="25" spans="1:33" s="1" customFormat="1" ht="12" x14ac:dyDescent="0.2">
      <c r="A25" s="2"/>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row>
    <row r="26" spans="1:33" s="1" customFormat="1" ht="12" x14ac:dyDescent="0.2">
      <c r="A26" s="2" t="s">
        <v>140</v>
      </c>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row>
    <row r="27" spans="1:33" s="1" customFormat="1" ht="12" x14ac:dyDescent="0.2">
      <c r="A27" s="2" t="s">
        <v>134</v>
      </c>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row>
    <row r="28" spans="1:33" s="1" customFormat="1" ht="16.5" x14ac:dyDescent="0.2">
      <c r="A28" s="7" t="s">
        <v>144</v>
      </c>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row>
    <row r="29" spans="1:33" s="1" customFormat="1" ht="12" x14ac:dyDescent="0.2">
      <c r="A29" s="2"/>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row>
    <row r="30" spans="1:33" s="1" customFormat="1" ht="12" x14ac:dyDescent="0.2">
      <c r="A30" s="2" t="s">
        <v>126</v>
      </c>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row>
    <row r="31" spans="1:33" s="1" customFormat="1" ht="16.5" x14ac:dyDescent="0.2">
      <c r="A31" s="7" t="s">
        <v>136</v>
      </c>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row>
    <row r="32" spans="1:33" s="1" customFormat="1" ht="12" x14ac:dyDescent="0.2">
      <c r="A32" s="2"/>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row>
    <row r="33" spans="1:33" s="1" customFormat="1" ht="12" x14ac:dyDescent="0.2">
      <c r="A33" s="2" t="s">
        <v>141</v>
      </c>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spans="1:33" ht="16.5" x14ac:dyDescent="0.2">
      <c r="A34" s="7" t="s">
        <v>136</v>
      </c>
    </row>
  </sheetData>
  <sheetProtection sheet="1" objects="1" scenarios="1" selectLockedCells="1"/>
  <phoneticPr fontId="7"/>
  <pageMargins left="0.7" right="0.7" top="0.75" bottom="0.75" header="0.3" footer="0.3"/>
  <pageSetup paperSize="9" scale="96" orientation="portrait" r:id="rId1"/>
  <rowBreaks count="2" manualBreakCount="2">
    <brk id="65" max="16383" man="1"/>
    <brk id="131"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1D98DA686C60B458335003B2DD0A5D8" ma:contentTypeVersion="9" ma:contentTypeDescription="新しいドキュメントを作成します。" ma:contentTypeScope="" ma:versionID="3cbe368a9c6847117bc9ec0a3deb0e84">
  <xsd:schema xmlns:xsd="http://www.w3.org/2001/XMLSchema" xmlns:xs="http://www.w3.org/2001/XMLSchema" xmlns:p="http://schemas.microsoft.com/office/2006/metadata/properties" xmlns:ns3="73b2c027-845b-4f56-905d-efa35fc79bb7" xmlns:ns4="3737ce59-4a19-4e4a-8318-e8da20a2c10a" targetNamespace="http://schemas.microsoft.com/office/2006/metadata/properties" ma:root="true" ma:fieldsID="0a6d37ff165bc1b46928523ce375c2af" ns3:_="" ns4:_="">
    <xsd:import namespace="73b2c027-845b-4f56-905d-efa35fc79bb7"/>
    <xsd:import namespace="3737ce59-4a19-4e4a-8318-e8da20a2c10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b2c027-845b-4f56-905d-efa35fc79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37ce59-4a19-4e4a-8318-e8da20a2c10a"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SharingHintHash" ma:index="12" nillable="true" ma:displayName="共有のヒントのハッシュ"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EB0DA6-7742-43CA-BE48-871A644CF677}">
  <ds:schemaRefs>
    <ds:schemaRef ds:uri="http://purl.org/dc/terms/"/>
    <ds:schemaRef ds:uri="http://schemas.microsoft.com/office/2006/documentManagement/types"/>
    <ds:schemaRef ds:uri="http://schemas.microsoft.com/office/infopath/2007/PartnerControls"/>
    <ds:schemaRef ds:uri="http://purl.org/dc/elements/1.1/"/>
    <ds:schemaRef ds:uri="73b2c027-845b-4f56-905d-efa35fc79bb7"/>
    <ds:schemaRef ds:uri="http://schemas.microsoft.com/office/2006/metadata/properties"/>
    <ds:schemaRef ds:uri="http://schemas.openxmlformats.org/package/2006/metadata/core-properties"/>
    <ds:schemaRef ds:uri="3737ce59-4a19-4e4a-8318-e8da20a2c10a"/>
    <ds:schemaRef ds:uri="http://www.w3.org/XML/1998/namespace"/>
    <ds:schemaRef ds:uri="http://purl.org/dc/dcmitype/"/>
  </ds:schemaRefs>
</ds:datastoreItem>
</file>

<file path=customXml/itemProps2.xml><?xml version="1.0" encoding="utf-8"?>
<ds:datastoreItem xmlns:ds="http://schemas.openxmlformats.org/officeDocument/2006/customXml" ds:itemID="{E6455B18-2244-4BD7-B30A-2A8829D1CB81}">
  <ds:schemaRefs>
    <ds:schemaRef ds:uri="http://schemas.microsoft.com/sharepoint/v3/contenttype/forms"/>
  </ds:schemaRefs>
</ds:datastoreItem>
</file>

<file path=customXml/itemProps3.xml><?xml version="1.0" encoding="utf-8"?>
<ds:datastoreItem xmlns:ds="http://schemas.openxmlformats.org/officeDocument/2006/customXml" ds:itemID="{98555E94-E90C-47E9-BA12-6FD628275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b2c027-845b-4f56-905d-efa35fc79bb7"/>
    <ds:schemaRef ds:uri="3737ce59-4a19-4e4a-8318-e8da20a2c1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MailZenサービス</vt:lpstr>
      <vt:lpstr>データ抽出</vt:lpstr>
      <vt:lpstr>プラン詳細</vt:lpstr>
      <vt:lpstr>MailZenサービス!Print_Area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染谷 正紀</dc:creator>
  <cp:lastModifiedBy>沼宮内 真紀子(BBSS) -Makiko Numakunai-</cp:lastModifiedBy>
  <dcterms:created xsi:type="dcterms:W3CDTF">2012-07-05T08:17:13Z</dcterms:created>
  <dcterms:modified xsi:type="dcterms:W3CDTF">2026-02-18T04:22:00Z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0x01010021D98DA686C60B458335003B2DD0A5D8</vt:lpwstr>
  </property>
</Properties>
</file>