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drawings/drawing2.xml" ContentType="application/vnd.openxmlformats-officedocument.drawing+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drawings/drawing3.xml" ContentType="application/vnd.openxmlformats-officedocument.drawing+xml"/>
  <Override PartName="/xl/ctrlProps/ctrlProp9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codeName="ThisWorkbook"/>
  <xr:revisionPtr revIDLastSave="0" documentId="13_ncr:1_{0EAD897B-1021-4356-A650-6D53C700861E}" xr6:coauthVersionLast="47" xr6:coauthVersionMax="47" xr10:uidLastSave="{00000000-0000-0000-0000-000000000000}"/>
  <bookViews>
    <workbookView xWindow="-710" yWindow="0" windowWidth="12960" windowHeight="11370" tabRatio="898" xr2:uid="{00000000-000D-0000-FFFF-FFFF00000000}"/>
  </bookViews>
  <sheets>
    <sheet name="NetAttest EPS Cloud" sheetId="44" r:id="rId1"/>
    <sheet name="【別紙】社内冗長オプション一括申請用" sheetId="48" r:id="rId2"/>
    <sheet name="【別紙】ユーザーID指定" sheetId="49" r:id="rId3"/>
    <sheet name="【別紙】RADIUSクライアントIPアドレス制限" sheetId="50" r:id="rId4"/>
  </sheets>
  <definedNames>
    <definedName name="_xlnm._FilterDatabase" localSheetId="0" hidden="1">'NetAttest EPS Cloud'!#REF!</definedName>
    <definedName name="_xlnm.Print_Area" localSheetId="0">'NetAttest EPS Cloud'!$C$1:$AM$146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9" i="49" l="1"/>
  <c r="D19" i="49" a="1"/>
  <c r="D19" i="49" s="1"/>
  <c r="A20" i="49"/>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D20" i="49" a="1"/>
  <c r="D20" i="49" s="1"/>
  <c r="D21" i="49" a="1"/>
  <c r="D21" i="49" s="1"/>
  <c r="D22" i="49" a="1"/>
  <c r="D22" i="49" s="1"/>
  <c r="D23" i="49" a="1"/>
  <c r="D23" i="49" s="1"/>
  <c r="D24" i="49" a="1"/>
  <c r="D24" i="49" s="1"/>
  <c r="D25" i="49" a="1"/>
  <c r="D25" i="49" s="1"/>
  <c r="D26" i="49" a="1"/>
  <c r="D26" i="49" s="1"/>
  <c r="D27" i="49" a="1"/>
  <c r="D27" i="49" s="1"/>
  <c r="D28" i="49" a="1"/>
  <c r="D28" i="49" s="1"/>
  <c r="D29" i="49" a="1"/>
  <c r="D29" i="49" s="1"/>
  <c r="D30" i="49" a="1"/>
  <c r="D30" i="49" s="1"/>
  <c r="D31" i="49" a="1"/>
  <c r="D31" i="49" s="1"/>
  <c r="D32" i="49" a="1"/>
  <c r="D32" i="49" s="1"/>
  <c r="D33" i="49" a="1"/>
  <c r="D33" i="49" s="1"/>
  <c r="D34" i="49" a="1"/>
  <c r="D34" i="49" s="1"/>
  <c r="D35" i="49" a="1"/>
  <c r="D35" i="49" s="1"/>
  <c r="D36" i="49" a="1"/>
  <c r="D36" i="49" s="1"/>
  <c r="D37" i="49" a="1"/>
  <c r="D37" i="49" s="1"/>
  <c r="D38" i="49" a="1"/>
  <c r="D38" i="49" s="1"/>
  <c r="D39" i="49" a="1"/>
  <c r="D39" i="49" s="1"/>
  <c r="D40" i="49" a="1"/>
  <c r="D40" i="49" s="1"/>
  <c r="D41" i="49" a="1"/>
  <c r="D41" i="49" s="1"/>
  <c r="D42" i="49" a="1"/>
  <c r="D42" i="49" s="1"/>
  <c r="D43" i="49" a="1"/>
  <c r="D43" i="49" s="1"/>
  <c r="D44" i="49" a="1"/>
  <c r="D44" i="49" s="1"/>
  <c r="D45" i="49" a="1"/>
  <c r="D45" i="49" s="1"/>
  <c r="D46" i="49" a="1"/>
  <c r="D46" i="49" s="1"/>
  <c r="D47" i="49" a="1"/>
  <c r="D47" i="49" s="1"/>
  <c r="D48" i="49" a="1"/>
  <c r="D48" i="49" s="1"/>
  <c r="D49" i="49" a="1"/>
  <c r="D49" i="49" s="1"/>
  <c r="D50" i="49" a="1"/>
  <c r="D50" i="49" s="1"/>
  <c r="D51" i="49" a="1"/>
  <c r="D51" i="49" s="1"/>
  <c r="D52" i="49" a="1"/>
  <c r="D52" i="49" s="1"/>
  <c r="D53" i="49" a="1"/>
  <c r="D53" i="49" s="1"/>
  <c r="D54" i="49" a="1"/>
  <c r="D54" i="49" s="1"/>
  <c r="D55" i="49" a="1"/>
  <c r="D55" i="49" s="1"/>
  <c r="D56" i="49" a="1"/>
  <c r="D56" i="49" s="1"/>
  <c r="D57" i="49" a="1"/>
  <c r="D57" i="49" s="1"/>
  <c r="D58" i="49" a="1"/>
  <c r="D58" i="49" s="1"/>
  <c r="D59" i="49" a="1"/>
  <c r="D59" i="49" s="1"/>
  <c r="D60" i="49" a="1"/>
  <c r="D60" i="49" s="1"/>
  <c r="D61" i="49" a="1"/>
  <c r="D61" i="49" s="1"/>
  <c r="D62" i="49" a="1"/>
  <c r="D62" i="49" s="1"/>
  <c r="D63" i="49" a="1"/>
  <c r="D63" i="49" s="1"/>
  <c r="D64" i="49" a="1"/>
  <c r="D64" i="49" s="1"/>
  <c r="D65" i="49" a="1"/>
  <c r="D65" i="49" s="1"/>
  <c r="D66" i="49" a="1"/>
  <c r="D66" i="49" s="1"/>
  <c r="D67" i="49" a="1"/>
  <c r="D67" i="49" s="1"/>
  <c r="D68" i="49" a="1"/>
  <c r="D68" i="49" s="1"/>
  <c r="D69" i="49" a="1"/>
  <c r="D69" i="49" s="1"/>
  <c r="D70" i="49" a="1"/>
  <c r="D70" i="49" s="1"/>
  <c r="D71" i="49" a="1"/>
  <c r="D71" i="49" s="1"/>
  <c r="D72" i="49" a="1"/>
  <c r="D72" i="49" s="1"/>
  <c r="D73" i="49" a="1"/>
  <c r="D73" i="49" s="1"/>
  <c r="D74" i="49" a="1"/>
  <c r="D74" i="49" s="1"/>
  <c r="D75" i="49" a="1"/>
  <c r="D75" i="49" s="1"/>
  <c r="D76" i="49" a="1"/>
  <c r="D76" i="49" s="1"/>
  <c r="D77" i="49" a="1"/>
  <c r="D77" i="49" s="1"/>
  <c r="D78" i="49" a="1"/>
  <c r="D78" i="49" s="1"/>
  <c r="D79" i="49" a="1"/>
  <c r="D79" i="49" s="1"/>
  <c r="D80" i="49" a="1"/>
  <c r="D80" i="49" s="1"/>
  <c r="D81" i="49" a="1"/>
  <c r="D81" i="49" s="1"/>
  <c r="D82" i="49" a="1"/>
  <c r="D82" i="49" s="1"/>
  <c r="D83" i="49" a="1"/>
  <c r="D83" i="49" s="1"/>
  <c r="D84" i="49" a="1"/>
  <c r="D84" i="49" s="1"/>
  <c r="D85" i="49" a="1"/>
  <c r="D85" i="49" s="1"/>
  <c r="D86" i="49" a="1"/>
  <c r="D86" i="49" s="1"/>
  <c r="D87" i="49" a="1"/>
  <c r="D87" i="49" s="1"/>
  <c r="D88" i="49" a="1"/>
  <c r="D88" i="49" s="1"/>
  <c r="D89" i="49" a="1"/>
  <c r="D89" i="49" s="1"/>
  <c r="D90" i="49" a="1"/>
  <c r="D90" i="49" s="1"/>
  <c r="D91" i="49" a="1"/>
  <c r="D91" i="49" s="1"/>
  <c r="D92" i="49" a="1"/>
  <c r="D92" i="49" s="1"/>
  <c r="D93" i="49" a="1"/>
  <c r="D93" i="49" s="1"/>
  <c r="D94" i="49" a="1"/>
  <c r="D94" i="49" s="1"/>
  <c r="D95" i="49" a="1"/>
  <c r="D95" i="49" s="1"/>
  <c r="D96" i="49" a="1"/>
  <c r="D96" i="49" s="1"/>
  <c r="D97" i="49" a="1"/>
  <c r="D97" i="49" s="1"/>
  <c r="D98" i="49" a="1"/>
  <c r="D98" i="49" s="1"/>
  <c r="D99" i="49" a="1"/>
  <c r="D99" i="49" s="1"/>
  <c r="D100" i="49" a="1"/>
  <c r="D100" i="49" s="1"/>
  <c r="D101" i="49" a="1"/>
  <c r="D101" i="49" s="1"/>
  <c r="D102" i="49" a="1"/>
  <c r="D102" i="49" s="1"/>
  <c r="D103" i="49" a="1"/>
  <c r="D103" i="49" s="1"/>
  <c r="D104" i="49" a="1"/>
  <c r="D104" i="49" s="1"/>
  <c r="D105" i="49" a="1"/>
  <c r="D105" i="49" s="1"/>
  <c r="D106" i="49" a="1"/>
  <c r="D106" i="49" s="1"/>
  <c r="D107" i="49" a="1"/>
  <c r="D107" i="49" s="1"/>
  <c r="D108" i="49" a="1"/>
  <c r="D108" i="49" s="1"/>
  <c r="D109" i="49" a="1"/>
  <c r="D109" i="49" s="1"/>
  <c r="D110" i="49" a="1"/>
  <c r="D110" i="49" s="1"/>
  <c r="D111" i="49" a="1"/>
  <c r="D111" i="49" s="1"/>
  <c r="D112" i="49" a="1"/>
  <c r="D112" i="49" s="1"/>
  <c r="D113" i="49" a="1"/>
  <c r="D113" i="49" s="1"/>
  <c r="D114" i="49" a="1"/>
  <c r="D114" i="49" s="1"/>
  <c r="D115" i="49" a="1"/>
  <c r="D115" i="49" s="1"/>
  <c r="D116" i="49" a="1"/>
  <c r="D116" i="49" s="1"/>
  <c r="D117" i="49" a="1"/>
  <c r="D117" i="49" s="1"/>
  <c r="T117" i="49" a="1"/>
  <c r="T117" i="49" s="1"/>
  <c r="T116" i="49" a="1"/>
  <c r="T116" i="49" s="1"/>
  <c r="T115" i="49" a="1"/>
  <c r="T115" i="49" s="1"/>
  <c r="T114" i="49" a="1"/>
  <c r="T114" i="49" s="1"/>
  <c r="T113" i="49" a="1"/>
  <c r="T113" i="49" s="1"/>
  <c r="T112" i="49" a="1"/>
  <c r="T112" i="49" s="1"/>
  <c r="T111" i="49" a="1"/>
  <c r="T111" i="49" s="1"/>
  <c r="T110" i="49" a="1"/>
  <c r="T110" i="49" s="1"/>
  <c r="T109" i="49" a="1"/>
  <c r="T109" i="49" s="1"/>
  <c r="T108" i="49" a="1"/>
  <c r="T108" i="49" s="1"/>
  <c r="T107" i="49" a="1"/>
  <c r="T107" i="49" s="1"/>
  <c r="T106" i="49" a="1"/>
  <c r="T106" i="49" s="1"/>
  <c r="T105" i="49" a="1"/>
  <c r="T105" i="49" s="1"/>
  <c r="T104" i="49" a="1"/>
  <c r="T104" i="49" s="1"/>
  <c r="T103" i="49" a="1"/>
  <c r="T103" i="49" s="1"/>
  <c r="T102" i="49" a="1"/>
  <c r="T102" i="49" s="1"/>
  <c r="T101" i="49" a="1"/>
  <c r="T101" i="49" s="1"/>
  <c r="T100" i="49" a="1"/>
  <c r="T100" i="49" s="1"/>
  <c r="T99" i="49" a="1"/>
  <c r="T99" i="49" s="1"/>
  <c r="T98" i="49" a="1"/>
  <c r="T98" i="49" s="1"/>
  <c r="T97" i="49" a="1"/>
  <c r="T97" i="49" s="1"/>
  <c r="T96" i="49" a="1"/>
  <c r="T96" i="49" s="1"/>
  <c r="T95" i="49" a="1"/>
  <c r="T95" i="49" s="1"/>
  <c r="T94" i="49" a="1"/>
  <c r="T94" i="49" s="1"/>
  <c r="T93" i="49" a="1"/>
  <c r="T93" i="49" s="1"/>
  <c r="T92" i="49" a="1"/>
  <c r="T92" i="49" s="1"/>
  <c r="T91" i="49" a="1"/>
  <c r="T91" i="49" s="1"/>
  <c r="T90" i="49" a="1"/>
  <c r="T90" i="49" s="1"/>
  <c r="T89" i="49" a="1"/>
  <c r="T89" i="49" s="1"/>
  <c r="T88" i="49" a="1"/>
  <c r="T88" i="49" s="1"/>
  <c r="T87" i="49" a="1"/>
  <c r="T87" i="49" s="1"/>
  <c r="T86" i="49" a="1"/>
  <c r="T86" i="49" s="1"/>
  <c r="T85" i="49" a="1"/>
  <c r="T85" i="49" s="1"/>
  <c r="T84" i="49" a="1"/>
  <c r="T84" i="49" s="1"/>
  <c r="T83" i="49" a="1"/>
  <c r="T83" i="49" s="1"/>
  <c r="T82" i="49" a="1"/>
  <c r="T82" i="49" s="1"/>
  <c r="T81" i="49" a="1"/>
  <c r="T81" i="49" s="1"/>
  <c r="T80" i="49" a="1"/>
  <c r="T80" i="49" s="1"/>
  <c r="T79" i="49" a="1"/>
  <c r="T79" i="49" s="1"/>
  <c r="T78" i="49" a="1"/>
  <c r="T78" i="49" s="1"/>
  <c r="T77" i="49" a="1"/>
  <c r="T77" i="49" s="1"/>
  <c r="T76" i="49" a="1"/>
  <c r="T76" i="49" s="1"/>
  <c r="T75" i="49" a="1"/>
  <c r="T75" i="49" s="1"/>
  <c r="T74" i="49" a="1"/>
  <c r="T74" i="49" s="1"/>
  <c r="T73" i="49" a="1"/>
  <c r="T73" i="49" s="1"/>
  <c r="T72" i="49" a="1"/>
  <c r="T72" i="49" s="1"/>
  <c r="T71" i="49" a="1"/>
  <c r="T71" i="49" s="1"/>
  <c r="T70" i="49" a="1"/>
  <c r="T70" i="49" s="1"/>
  <c r="T69" i="49" a="1"/>
  <c r="T69" i="49" s="1"/>
  <c r="T68" i="49" a="1"/>
  <c r="T68" i="49" s="1"/>
  <c r="T67" i="49" a="1"/>
  <c r="T67" i="49" s="1"/>
  <c r="T66" i="49" a="1"/>
  <c r="T66" i="49" s="1"/>
  <c r="T65" i="49" a="1"/>
  <c r="T65" i="49" s="1"/>
  <c r="T64" i="49" a="1"/>
  <c r="T64" i="49" s="1"/>
  <c r="T63" i="49" a="1"/>
  <c r="T63" i="49" s="1"/>
  <c r="T62" i="49" a="1"/>
  <c r="T62" i="49" s="1"/>
  <c r="T61" i="49" a="1"/>
  <c r="T61" i="49" s="1"/>
  <c r="T60" i="49" a="1"/>
  <c r="T60" i="49" s="1"/>
  <c r="T59" i="49" a="1"/>
  <c r="T59" i="49" s="1"/>
  <c r="T58" i="49" a="1"/>
  <c r="T58" i="49" s="1"/>
  <c r="T57" i="49" a="1"/>
  <c r="T57" i="49" s="1"/>
  <c r="T56" i="49" a="1"/>
  <c r="T56" i="49" s="1"/>
  <c r="T55" i="49" a="1"/>
  <c r="T55" i="49" s="1"/>
  <c r="T54" i="49" a="1"/>
  <c r="T54" i="49" s="1"/>
  <c r="T53" i="49" a="1"/>
  <c r="T53" i="49" s="1"/>
  <c r="T52" i="49" a="1"/>
  <c r="T52" i="49" s="1"/>
  <c r="T51" i="49" a="1"/>
  <c r="T51" i="49" s="1"/>
  <c r="T50" i="49" a="1"/>
  <c r="T50" i="49" s="1"/>
  <c r="T49" i="49" a="1"/>
  <c r="T49" i="49" s="1"/>
  <c r="T48" i="49" a="1"/>
  <c r="T48" i="49" s="1"/>
  <c r="T47" i="49" a="1"/>
  <c r="T47" i="49" s="1"/>
  <c r="T46" i="49" a="1"/>
  <c r="T46" i="49" s="1"/>
  <c r="T45" i="49" a="1"/>
  <c r="T45" i="49" s="1"/>
  <c r="T44" i="49" a="1"/>
  <c r="T44" i="49" s="1"/>
  <c r="T43" i="49" a="1"/>
  <c r="T43" i="49" s="1"/>
  <c r="T42" i="49" a="1"/>
  <c r="T42" i="49" s="1"/>
  <c r="T41" i="49" a="1"/>
  <c r="T41" i="49" s="1"/>
  <c r="T40" i="49" a="1"/>
  <c r="T40" i="49" s="1"/>
  <c r="T39" i="49" a="1"/>
  <c r="T39" i="49" s="1"/>
  <c r="T38" i="49" a="1"/>
  <c r="T38" i="49" s="1"/>
  <c r="T37" i="49" a="1"/>
  <c r="T37" i="49" s="1"/>
  <c r="T36" i="49" a="1"/>
  <c r="T36" i="49" s="1"/>
  <c r="T35" i="49" a="1"/>
  <c r="T35" i="49" s="1"/>
  <c r="T34" i="49" a="1"/>
  <c r="T34" i="49" s="1"/>
  <c r="T33" i="49" a="1"/>
  <c r="T33" i="49" s="1"/>
  <c r="T32" i="49" a="1"/>
  <c r="T32" i="49" s="1"/>
  <c r="T31" i="49" a="1"/>
  <c r="T31" i="49" s="1"/>
  <c r="T30" i="49" a="1"/>
  <c r="T30" i="49" s="1"/>
  <c r="T29" i="49" a="1"/>
  <c r="T29" i="49" s="1"/>
  <c r="T28" i="49" a="1"/>
  <c r="T28" i="49" s="1"/>
  <c r="T27" i="49" a="1"/>
  <c r="T27" i="49" s="1"/>
  <c r="T26" i="49" a="1"/>
  <c r="T26" i="49" s="1"/>
  <c r="T25" i="49" a="1"/>
  <c r="T25" i="49" s="1"/>
  <c r="T24" i="49" a="1"/>
  <c r="T24" i="49" s="1"/>
  <c r="T23" i="49" a="1"/>
  <c r="T23" i="49" s="1"/>
  <c r="T22" i="49" a="1"/>
  <c r="T22" i="49" s="1"/>
  <c r="T21" i="49" a="1"/>
  <c r="T21" i="49" s="1"/>
  <c r="T20" i="49" a="1"/>
  <c r="T20" i="49" s="1"/>
  <c r="T19" i="49" a="1"/>
  <c r="T19" i="49" s="1"/>
  <c r="T18" i="49" a="1"/>
  <c r="T18" i="49" s="1"/>
  <c r="P117" i="49" a="1"/>
  <c r="P117" i="49" s="1"/>
  <c r="P116" i="49" a="1"/>
  <c r="P116" i="49" s="1"/>
  <c r="P115" i="49" a="1"/>
  <c r="P115" i="49" s="1"/>
  <c r="P114" i="49" a="1"/>
  <c r="P114" i="49" s="1"/>
  <c r="P113" i="49" a="1"/>
  <c r="P113" i="49" s="1"/>
  <c r="P112" i="49" a="1"/>
  <c r="P112" i="49" s="1"/>
  <c r="P111" i="49" a="1"/>
  <c r="P111" i="49" s="1"/>
  <c r="P110" i="49" a="1"/>
  <c r="P110" i="49" s="1"/>
  <c r="P109" i="49" a="1"/>
  <c r="P109" i="49" s="1"/>
  <c r="P108" i="49" a="1"/>
  <c r="P108" i="49" s="1"/>
  <c r="P107" i="49" a="1"/>
  <c r="P107" i="49" s="1"/>
  <c r="P106" i="49" a="1"/>
  <c r="P106" i="49" s="1"/>
  <c r="P105" i="49" a="1"/>
  <c r="P105" i="49" s="1"/>
  <c r="P104" i="49" a="1"/>
  <c r="P104" i="49" s="1"/>
  <c r="P103" i="49" a="1"/>
  <c r="P103" i="49" s="1"/>
  <c r="P102" i="49" a="1"/>
  <c r="P102" i="49" s="1"/>
  <c r="P101" i="49" a="1"/>
  <c r="P101" i="49" s="1"/>
  <c r="P100" i="49" a="1"/>
  <c r="P100" i="49" s="1"/>
  <c r="P99" i="49" a="1"/>
  <c r="P99" i="49" s="1"/>
  <c r="P98" i="49" a="1"/>
  <c r="P98" i="49" s="1"/>
  <c r="P97" i="49" a="1"/>
  <c r="P97" i="49" s="1"/>
  <c r="P96" i="49" a="1"/>
  <c r="P96" i="49" s="1"/>
  <c r="P95" i="49" a="1"/>
  <c r="P95" i="49" s="1"/>
  <c r="P94" i="49" a="1"/>
  <c r="P94" i="49" s="1"/>
  <c r="P93" i="49" a="1"/>
  <c r="P93" i="49" s="1"/>
  <c r="P92" i="49" a="1"/>
  <c r="P92" i="49" s="1"/>
  <c r="P91" i="49" a="1"/>
  <c r="P91" i="49" s="1"/>
  <c r="P90" i="49" a="1"/>
  <c r="P90" i="49" s="1"/>
  <c r="P89" i="49" a="1"/>
  <c r="P89" i="49" s="1"/>
  <c r="P88" i="49" a="1"/>
  <c r="P88" i="49" s="1"/>
  <c r="P87" i="49" a="1"/>
  <c r="P87" i="49" s="1"/>
  <c r="P86" i="49" a="1"/>
  <c r="P86" i="49" s="1"/>
  <c r="P85" i="49" a="1"/>
  <c r="P85" i="49" s="1"/>
  <c r="P84" i="49" a="1"/>
  <c r="P84" i="49" s="1"/>
  <c r="P83" i="49" a="1"/>
  <c r="P83" i="49" s="1"/>
  <c r="P82" i="49" a="1"/>
  <c r="P82" i="49" s="1"/>
  <c r="P81" i="49" a="1"/>
  <c r="P81" i="49" s="1"/>
  <c r="P80" i="49" a="1"/>
  <c r="P80" i="49" s="1"/>
  <c r="P79" i="49" a="1"/>
  <c r="P79" i="49" s="1"/>
  <c r="P78" i="49" a="1"/>
  <c r="P78" i="49" s="1"/>
  <c r="P77" i="49" a="1"/>
  <c r="P77" i="49" s="1"/>
  <c r="P76" i="49" a="1"/>
  <c r="P76" i="49" s="1"/>
  <c r="P75" i="49" a="1"/>
  <c r="P75" i="49" s="1"/>
  <c r="P74" i="49" a="1"/>
  <c r="P74" i="49" s="1"/>
  <c r="P73" i="49" a="1"/>
  <c r="P73" i="49" s="1"/>
  <c r="P72" i="49" a="1"/>
  <c r="P72" i="49" s="1"/>
  <c r="P71" i="49" a="1"/>
  <c r="P71" i="49" s="1"/>
  <c r="P70" i="49" a="1"/>
  <c r="P70" i="49" s="1"/>
  <c r="P69" i="49" a="1"/>
  <c r="P69" i="49" s="1"/>
  <c r="P68" i="49" a="1"/>
  <c r="P68" i="49" s="1"/>
  <c r="P67" i="49" a="1"/>
  <c r="P67" i="49" s="1"/>
  <c r="P66" i="49" a="1"/>
  <c r="P66" i="49" s="1"/>
  <c r="P65" i="49" a="1"/>
  <c r="P65" i="49" s="1"/>
  <c r="P64" i="49" a="1"/>
  <c r="P64" i="49" s="1"/>
  <c r="P63" i="49" a="1"/>
  <c r="P63" i="49" s="1"/>
  <c r="P62" i="49" a="1"/>
  <c r="P62" i="49" s="1"/>
  <c r="P61" i="49" a="1"/>
  <c r="P61" i="49" s="1"/>
  <c r="P60" i="49" a="1"/>
  <c r="P60" i="49" s="1"/>
  <c r="P59" i="49" a="1"/>
  <c r="P59" i="49" s="1"/>
  <c r="P58" i="49" a="1"/>
  <c r="P58" i="49" s="1"/>
  <c r="P57" i="49" a="1"/>
  <c r="P57" i="49" s="1"/>
  <c r="P56" i="49" a="1"/>
  <c r="P56" i="49" s="1"/>
  <c r="P55" i="49" a="1"/>
  <c r="P55" i="49" s="1"/>
  <c r="P54" i="49" a="1"/>
  <c r="P54" i="49" s="1"/>
  <c r="P53" i="49" a="1"/>
  <c r="P53" i="49" s="1"/>
  <c r="P52" i="49" a="1"/>
  <c r="P52" i="49" s="1"/>
  <c r="P51" i="49" a="1"/>
  <c r="P51" i="49" s="1"/>
  <c r="P50" i="49" a="1"/>
  <c r="P50" i="49" s="1"/>
  <c r="P49" i="49" a="1"/>
  <c r="P49" i="49" s="1"/>
  <c r="P48" i="49" a="1"/>
  <c r="P48" i="49" s="1"/>
  <c r="P47" i="49" a="1"/>
  <c r="P47" i="49" s="1"/>
  <c r="P46" i="49" a="1"/>
  <c r="P46" i="49" s="1"/>
  <c r="P45" i="49" a="1"/>
  <c r="P45" i="49" s="1"/>
  <c r="P44" i="49" a="1"/>
  <c r="P44" i="49" s="1"/>
  <c r="P43" i="49" a="1"/>
  <c r="P43" i="49" s="1"/>
  <c r="P42" i="49" a="1"/>
  <c r="P42" i="49" s="1"/>
  <c r="P41" i="49" a="1"/>
  <c r="P41" i="49" s="1"/>
  <c r="P40" i="49" a="1"/>
  <c r="P40" i="49" s="1"/>
  <c r="P39" i="49" a="1"/>
  <c r="P39" i="49" s="1"/>
  <c r="P38" i="49" a="1"/>
  <c r="P38" i="49" s="1"/>
  <c r="P37" i="49" a="1"/>
  <c r="P37" i="49" s="1"/>
  <c r="P36" i="49" a="1"/>
  <c r="P36" i="49" s="1"/>
  <c r="P35" i="49" a="1"/>
  <c r="P35" i="49" s="1"/>
  <c r="P34" i="49" a="1"/>
  <c r="P34" i="49" s="1"/>
  <c r="P33" i="49" a="1"/>
  <c r="P33" i="49" s="1"/>
  <c r="P32" i="49" a="1"/>
  <c r="P32" i="49" s="1"/>
  <c r="P31" i="49" a="1"/>
  <c r="P31" i="49" s="1"/>
  <c r="P30" i="49" a="1"/>
  <c r="P30" i="49" s="1"/>
  <c r="P29" i="49" a="1"/>
  <c r="P29" i="49" s="1"/>
  <c r="P28" i="49" a="1"/>
  <c r="P28" i="49" s="1"/>
  <c r="P27" i="49" a="1"/>
  <c r="P27" i="49" s="1"/>
  <c r="P26" i="49" a="1"/>
  <c r="P26" i="49" s="1"/>
  <c r="P25" i="49" a="1"/>
  <c r="P25" i="49" s="1"/>
  <c r="P24" i="49" a="1"/>
  <c r="P24" i="49" s="1"/>
  <c r="P23" i="49" a="1"/>
  <c r="P23" i="49" s="1"/>
  <c r="P22" i="49" a="1"/>
  <c r="P22" i="49" s="1"/>
  <c r="P21" i="49" a="1"/>
  <c r="P21" i="49" s="1"/>
  <c r="P20" i="49" a="1"/>
  <c r="P20" i="49" s="1"/>
  <c r="P19" i="49" a="1"/>
  <c r="P19" i="49" s="1"/>
  <c r="P18" i="49" a="1"/>
  <c r="P18" i="49" s="1"/>
  <c r="L117" i="49" a="1"/>
  <c r="L117" i="49" s="1"/>
  <c r="L116" i="49" a="1"/>
  <c r="L116" i="49" s="1"/>
  <c r="L115" i="49" a="1"/>
  <c r="L115" i="49" s="1"/>
  <c r="L114" i="49" a="1"/>
  <c r="L114" i="49" s="1"/>
  <c r="L113" i="49" a="1"/>
  <c r="L113" i="49" s="1"/>
  <c r="L112" i="49" a="1"/>
  <c r="L112" i="49" s="1"/>
  <c r="L111" i="49" a="1"/>
  <c r="L111" i="49" s="1"/>
  <c r="L110" i="49" a="1"/>
  <c r="L110" i="49" s="1"/>
  <c r="L109" i="49" a="1"/>
  <c r="L109" i="49" s="1"/>
  <c r="L108" i="49" a="1"/>
  <c r="L108" i="49" s="1"/>
  <c r="L107" i="49" a="1"/>
  <c r="L107" i="49" s="1"/>
  <c r="L106" i="49" a="1"/>
  <c r="L106" i="49" s="1"/>
  <c r="L105" i="49" a="1"/>
  <c r="L105" i="49" s="1"/>
  <c r="L104" i="49" a="1"/>
  <c r="L104" i="49" s="1"/>
  <c r="L103" i="49" a="1"/>
  <c r="L103" i="49" s="1"/>
  <c r="L102" i="49" a="1"/>
  <c r="L102" i="49" s="1"/>
  <c r="L101" i="49" a="1"/>
  <c r="L101" i="49" s="1"/>
  <c r="L100" i="49" a="1"/>
  <c r="L100" i="49" s="1"/>
  <c r="L99" i="49" a="1"/>
  <c r="L99" i="49" s="1"/>
  <c r="L98" i="49" a="1"/>
  <c r="L98" i="49" s="1"/>
  <c r="L97" i="49" a="1"/>
  <c r="L97" i="49" s="1"/>
  <c r="L96" i="49" a="1"/>
  <c r="L96" i="49" s="1"/>
  <c r="L95" i="49" a="1"/>
  <c r="L95" i="49" s="1"/>
  <c r="L94" i="49" a="1"/>
  <c r="L94" i="49" s="1"/>
  <c r="L93" i="49" a="1"/>
  <c r="L93" i="49" s="1"/>
  <c r="L92" i="49" a="1"/>
  <c r="L92" i="49" s="1"/>
  <c r="L91" i="49" a="1"/>
  <c r="L91" i="49" s="1"/>
  <c r="L90" i="49" a="1"/>
  <c r="L90" i="49" s="1"/>
  <c r="L89" i="49" a="1"/>
  <c r="L89" i="49" s="1"/>
  <c r="L88" i="49" a="1"/>
  <c r="L88" i="49" s="1"/>
  <c r="L87" i="49" a="1"/>
  <c r="L87" i="49" s="1"/>
  <c r="L86" i="49" a="1"/>
  <c r="L86" i="49" s="1"/>
  <c r="L85" i="49" a="1"/>
  <c r="L85" i="49" s="1"/>
  <c r="L84" i="49" a="1"/>
  <c r="L84" i="49" s="1"/>
  <c r="L83" i="49" a="1"/>
  <c r="L83" i="49" s="1"/>
  <c r="L82" i="49" a="1"/>
  <c r="L82" i="49" s="1"/>
  <c r="L81" i="49" a="1"/>
  <c r="L81" i="49" s="1"/>
  <c r="L80" i="49" a="1"/>
  <c r="L80" i="49" s="1"/>
  <c r="L79" i="49" a="1"/>
  <c r="L79" i="49" s="1"/>
  <c r="L78" i="49" a="1"/>
  <c r="L78" i="49" s="1"/>
  <c r="L77" i="49" a="1"/>
  <c r="L77" i="49" s="1"/>
  <c r="L76" i="49" a="1"/>
  <c r="L76" i="49" s="1"/>
  <c r="L75" i="49" a="1"/>
  <c r="L75" i="49" s="1"/>
  <c r="L74" i="49" a="1"/>
  <c r="L74" i="49" s="1"/>
  <c r="L73" i="49" a="1"/>
  <c r="L73" i="49" s="1"/>
  <c r="L72" i="49" a="1"/>
  <c r="L72" i="49" s="1"/>
  <c r="L71" i="49" a="1"/>
  <c r="L71" i="49" s="1"/>
  <c r="L70" i="49" a="1"/>
  <c r="L70" i="49" s="1"/>
  <c r="L69" i="49" a="1"/>
  <c r="L69" i="49" s="1"/>
  <c r="L68" i="49" a="1"/>
  <c r="L68" i="49" s="1"/>
  <c r="L67" i="49" a="1"/>
  <c r="L67" i="49" s="1"/>
  <c r="L66" i="49" a="1"/>
  <c r="L66" i="49" s="1"/>
  <c r="L65" i="49" a="1"/>
  <c r="L65" i="49" s="1"/>
  <c r="L64" i="49" a="1"/>
  <c r="L64" i="49" s="1"/>
  <c r="L63" i="49" a="1"/>
  <c r="L63" i="49" s="1"/>
  <c r="L62" i="49" a="1"/>
  <c r="L62" i="49" s="1"/>
  <c r="L61" i="49" a="1"/>
  <c r="L61" i="49" s="1"/>
  <c r="L60" i="49" a="1"/>
  <c r="L60" i="49" s="1"/>
  <c r="L59" i="49" a="1"/>
  <c r="L59" i="49" s="1"/>
  <c r="L58" i="49" a="1"/>
  <c r="L58" i="49" s="1"/>
  <c r="L57" i="49" a="1"/>
  <c r="L57" i="49" s="1"/>
  <c r="L56" i="49" a="1"/>
  <c r="L56" i="49" s="1"/>
  <c r="L55" i="49" a="1"/>
  <c r="L55" i="49" s="1"/>
  <c r="L54" i="49" a="1"/>
  <c r="L54" i="49" s="1"/>
  <c r="L53" i="49" a="1"/>
  <c r="L53" i="49" s="1"/>
  <c r="L52" i="49" a="1"/>
  <c r="L52" i="49" s="1"/>
  <c r="L51" i="49" a="1"/>
  <c r="L51" i="49" s="1"/>
  <c r="L50" i="49" a="1"/>
  <c r="L50" i="49" s="1"/>
  <c r="L49" i="49" a="1"/>
  <c r="L49" i="49" s="1"/>
  <c r="L48" i="49" a="1"/>
  <c r="L48" i="49" s="1"/>
  <c r="L47" i="49" a="1"/>
  <c r="L47" i="49" s="1"/>
  <c r="L46" i="49" a="1"/>
  <c r="L46" i="49" s="1"/>
  <c r="L45" i="49" a="1"/>
  <c r="L45" i="49" s="1"/>
  <c r="L44" i="49" a="1"/>
  <c r="L44" i="49" s="1"/>
  <c r="L43" i="49" a="1"/>
  <c r="L43" i="49" s="1"/>
  <c r="L42" i="49" a="1"/>
  <c r="L42" i="49" s="1"/>
  <c r="L41" i="49" a="1"/>
  <c r="L41" i="49" s="1"/>
  <c r="L40" i="49" a="1"/>
  <c r="L40" i="49" s="1"/>
  <c r="L39" i="49" a="1"/>
  <c r="L39" i="49" s="1"/>
  <c r="L38" i="49" a="1"/>
  <c r="L38" i="49" s="1"/>
  <c r="L37" i="49" a="1"/>
  <c r="L37" i="49" s="1"/>
  <c r="L36" i="49" a="1"/>
  <c r="L36" i="49" s="1"/>
  <c r="L35" i="49" a="1"/>
  <c r="L35" i="49" s="1"/>
  <c r="L34" i="49" a="1"/>
  <c r="L34" i="49" s="1"/>
  <c r="L33" i="49" a="1"/>
  <c r="L33" i="49" s="1"/>
  <c r="L32" i="49" a="1"/>
  <c r="L32" i="49" s="1"/>
  <c r="L31" i="49" a="1"/>
  <c r="L31" i="49" s="1"/>
  <c r="L30" i="49" a="1"/>
  <c r="L30" i="49" s="1"/>
  <c r="L29" i="49" a="1"/>
  <c r="L29" i="49" s="1"/>
  <c r="L28" i="49" a="1"/>
  <c r="L28" i="49" s="1"/>
  <c r="L27" i="49" a="1"/>
  <c r="L27" i="49" s="1"/>
  <c r="L26" i="49" a="1"/>
  <c r="L26" i="49" s="1"/>
  <c r="L25" i="49" a="1"/>
  <c r="L25" i="49" s="1"/>
  <c r="L24" i="49" a="1"/>
  <c r="L24" i="49" s="1"/>
  <c r="L23" i="49" a="1"/>
  <c r="L23" i="49" s="1"/>
  <c r="L22" i="49" a="1"/>
  <c r="L22" i="49" s="1"/>
  <c r="L21" i="49" a="1"/>
  <c r="L21" i="49" s="1"/>
  <c r="L20" i="49" a="1"/>
  <c r="L20" i="49" s="1"/>
  <c r="L19" i="49" a="1"/>
  <c r="L19" i="49" s="1"/>
  <c r="L18" i="49" a="1"/>
  <c r="L18" i="49" s="1"/>
  <c r="H117" i="49" a="1"/>
  <c r="H117" i="49" s="1"/>
  <c r="H116" i="49" a="1"/>
  <c r="H116" i="49" s="1"/>
  <c r="H115" i="49" a="1"/>
  <c r="H115" i="49" s="1"/>
  <c r="H114" i="49" a="1"/>
  <c r="H114" i="49" s="1"/>
  <c r="H113" i="49" a="1"/>
  <c r="H113" i="49" s="1"/>
  <c r="H112" i="49" a="1"/>
  <c r="H112" i="49" s="1"/>
  <c r="H111" i="49" a="1"/>
  <c r="H111" i="49" s="1"/>
  <c r="H110" i="49" a="1"/>
  <c r="H110" i="49" s="1"/>
  <c r="H109" i="49" a="1"/>
  <c r="H109" i="49" s="1"/>
  <c r="H108" i="49" a="1"/>
  <c r="H108" i="49" s="1"/>
  <c r="H107" i="49" a="1"/>
  <c r="H107" i="49" s="1"/>
  <c r="H106" i="49" a="1"/>
  <c r="H106" i="49" s="1"/>
  <c r="H105" i="49" a="1"/>
  <c r="H105" i="49" s="1"/>
  <c r="H104" i="49" a="1"/>
  <c r="H104" i="49" s="1"/>
  <c r="H103" i="49" a="1"/>
  <c r="H103" i="49" s="1"/>
  <c r="H102" i="49" a="1"/>
  <c r="H102" i="49" s="1"/>
  <c r="H101" i="49" a="1"/>
  <c r="H101" i="49" s="1"/>
  <c r="H100" i="49" a="1"/>
  <c r="H100" i="49" s="1"/>
  <c r="H99" i="49" a="1"/>
  <c r="H99" i="49" s="1"/>
  <c r="H98" i="49" a="1"/>
  <c r="H98" i="49" s="1"/>
  <c r="H97" i="49" a="1"/>
  <c r="H97" i="49" s="1"/>
  <c r="H96" i="49" a="1"/>
  <c r="H96" i="49" s="1"/>
  <c r="H95" i="49" a="1"/>
  <c r="H95" i="49" s="1"/>
  <c r="H94" i="49" a="1"/>
  <c r="H94" i="49" s="1"/>
  <c r="H93" i="49" a="1"/>
  <c r="H93" i="49" s="1"/>
  <c r="H92" i="49" a="1"/>
  <c r="H92" i="49" s="1"/>
  <c r="H91" i="49" a="1"/>
  <c r="H91" i="49" s="1"/>
  <c r="H90" i="49" a="1"/>
  <c r="H90" i="49" s="1"/>
  <c r="H89" i="49" a="1"/>
  <c r="H89" i="49" s="1"/>
  <c r="H88" i="49" a="1"/>
  <c r="H88" i="49" s="1"/>
  <c r="H87" i="49" a="1"/>
  <c r="H87" i="49" s="1"/>
  <c r="H86" i="49" a="1"/>
  <c r="H86" i="49" s="1"/>
  <c r="H85" i="49" a="1"/>
  <c r="H85" i="49" s="1"/>
  <c r="H84" i="49" a="1"/>
  <c r="H84" i="49" s="1"/>
  <c r="H83" i="49" a="1"/>
  <c r="H83" i="49" s="1"/>
  <c r="H82" i="49" a="1"/>
  <c r="H82" i="49" s="1"/>
  <c r="H81" i="49" a="1"/>
  <c r="H81" i="49" s="1"/>
  <c r="H80" i="49" a="1"/>
  <c r="H80" i="49" s="1"/>
  <c r="H79" i="49" a="1"/>
  <c r="H79" i="49" s="1"/>
  <c r="H78" i="49" a="1"/>
  <c r="H78" i="49" s="1"/>
  <c r="H77" i="49" a="1"/>
  <c r="H77" i="49" s="1"/>
  <c r="H76" i="49" a="1"/>
  <c r="H76" i="49" s="1"/>
  <c r="H75" i="49" a="1"/>
  <c r="H75" i="49" s="1"/>
  <c r="H74" i="49" a="1"/>
  <c r="H74" i="49" s="1"/>
  <c r="H73" i="49" a="1"/>
  <c r="H73" i="49" s="1"/>
  <c r="H72" i="49" a="1"/>
  <c r="H72" i="49" s="1"/>
  <c r="H71" i="49" a="1"/>
  <c r="H71" i="49" s="1"/>
  <c r="H70" i="49" a="1"/>
  <c r="H70" i="49" s="1"/>
  <c r="H69" i="49" a="1"/>
  <c r="H69" i="49" s="1"/>
  <c r="H68" i="49" a="1"/>
  <c r="H68" i="49" s="1"/>
  <c r="H67" i="49" a="1"/>
  <c r="H67" i="49" s="1"/>
  <c r="H66" i="49" a="1"/>
  <c r="H66" i="49" s="1"/>
  <c r="H65" i="49" a="1"/>
  <c r="H65" i="49" s="1"/>
  <c r="H64" i="49" a="1"/>
  <c r="H64" i="49" s="1"/>
  <c r="H63" i="49" a="1"/>
  <c r="H63" i="49" s="1"/>
  <c r="H62" i="49" a="1"/>
  <c r="H62" i="49" s="1"/>
  <c r="H61" i="49" a="1"/>
  <c r="H61" i="49" s="1"/>
  <c r="H60" i="49" a="1"/>
  <c r="H60" i="49" s="1"/>
  <c r="H59" i="49" a="1"/>
  <c r="H59" i="49" s="1"/>
  <c r="H58" i="49" a="1"/>
  <c r="H58" i="49" s="1"/>
  <c r="H57" i="49" a="1"/>
  <c r="H57" i="49" s="1"/>
  <c r="H56" i="49" a="1"/>
  <c r="H56" i="49" s="1"/>
  <c r="H55" i="49" a="1"/>
  <c r="H55" i="49" s="1"/>
  <c r="H54" i="49" a="1"/>
  <c r="H54" i="49" s="1"/>
  <c r="H53" i="49" a="1"/>
  <c r="H53" i="49" s="1"/>
  <c r="H52" i="49" a="1"/>
  <c r="H52" i="49" s="1"/>
  <c r="H51" i="49" a="1"/>
  <c r="H51" i="49" s="1"/>
  <c r="H50" i="49" a="1"/>
  <c r="H50" i="49" s="1"/>
  <c r="H49" i="49" a="1"/>
  <c r="H49" i="49" s="1"/>
  <c r="H48" i="49" a="1"/>
  <c r="H48" i="49" s="1"/>
  <c r="H47" i="49" a="1"/>
  <c r="H47" i="49" s="1"/>
  <c r="H46" i="49" a="1"/>
  <c r="H46" i="49" s="1"/>
  <c r="H45" i="49" a="1"/>
  <c r="H45" i="49" s="1"/>
  <c r="H44" i="49" a="1"/>
  <c r="H44" i="49" s="1"/>
  <c r="H43" i="49" a="1"/>
  <c r="H43" i="49" s="1"/>
  <c r="H42" i="49" a="1"/>
  <c r="H42" i="49" s="1"/>
  <c r="H41" i="49" a="1"/>
  <c r="H41" i="49" s="1"/>
  <c r="H40" i="49" a="1"/>
  <c r="H40" i="49" s="1"/>
  <c r="H39" i="49" a="1"/>
  <c r="H39" i="49" s="1"/>
  <c r="H38" i="49" a="1"/>
  <c r="H38" i="49" s="1"/>
  <c r="H37" i="49" a="1"/>
  <c r="H37" i="49" s="1"/>
  <c r="H36" i="49" a="1"/>
  <c r="H36" i="49" s="1"/>
  <c r="H35" i="49" a="1"/>
  <c r="H35" i="49" s="1"/>
  <c r="H34" i="49" a="1"/>
  <c r="H34" i="49" s="1"/>
  <c r="H33" i="49" a="1"/>
  <c r="H33" i="49" s="1"/>
  <c r="H32" i="49" a="1"/>
  <c r="H32" i="49" s="1"/>
  <c r="H31" i="49" a="1"/>
  <c r="H31" i="49" s="1"/>
  <c r="H30" i="49" a="1"/>
  <c r="H30" i="49" s="1"/>
  <c r="H29" i="49" a="1"/>
  <c r="H29" i="49" s="1"/>
  <c r="H28" i="49" a="1"/>
  <c r="H28" i="49" s="1"/>
  <c r="H27" i="49" a="1"/>
  <c r="H27" i="49" s="1"/>
  <c r="H26" i="49" a="1"/>
  <c r="H26" i="49" s="1"/>
  <c r="H25" i="49" a="1"/>
  <c r="H25" i="49" s="1"/>
  <c r="H24" i="49" a="1"/>
  <c r="H24" i="49" s="1"/>
  <c r="H23" i="49" a="1"/>
  <c r="H23" i="49" s="1"/>
  <c r="H22" i="49" a="1"/>
  <c r="H22" i="49" s="1"/>
  <c r="H21" i="49" a="1"/>
  <c r="H21" i="49" s="1"/>
  <c r="H20" i="49" a="1"/>
  <c r="H20" i="49" s="1"/>
  <c r="H19" i="49" a="1"/>
  <c r="H19" i="49" s="1"/>
  <c r="H18" i="49" a="1"/>
  <c r="H18" i="49" s="1"/>
  <c r="D18" i="49" a="1"/>
  <c r="D18" i="49" s="1"/>
  <c r="C10" i="49" l="1"/>
  <c r="C20" i="49" l="1"/>
  <c r="C22" i="49"/>
  <c r="C24" i="49"/>
  <c r="C26" i="49"/>
  <c r="C28" i="49"/>
  <c r="C30" i="49"/>
  <c r="C32" i="49"/>
  <c r="C34" i="49"/>
  <c r="C36" i="49"/>
  <c r="C38" i="49"/>
  <c r="C40" i="49"/>
  <c r="C42" i="49"/>
  <c r="C44" i="49"/>
  <c r="C46" i="49"/>
  <c r="C48" i="49"/>
  <c r="C50" i="49"/>
  <c r="C52" i="49"/>
  <c r="C54" i="49"/>
  <c r="C56" i="49"/>
  <c r="C58" i="49"/>
  <c r="C60" i="49"/>
  <c r="C62" i="49"/>
  <c r="C64" i="49"/>
  <c r="C66" i="49"/>
  <c r="C68" i="49"/>
  <c r="C70" i="49"/>
  <c r="C72" i="49"/>
  <c r="C74" i="49"/>
  <c r="C76" i="49"/>
  <c r="C78" i="49"/>
  <c r="C80" i="49"/>
  <c r="C82" i="49"/>
  <c r="C84" i="49"/>
  <c r="C86" i="49"/>
  <c r="C88" i="49"/>
  <c r="C90" i="49"/>
  <c r="C92" i="49"/>
  <c r="C94" i="49"/>
  <c r="C96" i="49"/>
  <c r="C98" i="49"/>
  <c r="C100" i="49"/>
  <c r="C102" i="49"/>
  <c r="C104" i="49"/>
  <c r="C106" i="49"/>
  <c r="C108" i="49"/>
  <c r="C110" i="49"/>
  <c r="C112" i="49"/>
  <c r="C114" i="49"/>
  <c r="C116" i="49"/>
  <c r="C19" i="49"/>
  <c r="C21" i="49"/>
  <c r="C23" i="49"/>
  <c r="C25" i="49"/>
  <c r="C27" i="49"/>
  <c r="C29" i="49"/>
  <c r="C31" i="49"/>
  <c r="C33" i="49"/>
  <c r="C35" i="49"/>
  <c r="C37" i="49"/>
  <c r="C39" i="49"/>
  <c r="C41" i="49"/>
  <c r="C43" i="49"/>
  <c r="C45" i="49"/>
  <c r="C47" i="49"/>
  <c r="C49" i="49"/>
  <c r="C51" i="49"/>
  <c r="C53" i="49"/>
  <c r="C55" i="49"/>
  <c r="C57" i="49"/>
  <c r="C59" i="49"/>
  <c r="C61" i="49"/>
  <c r="C63" i="49"/>
  <c r="C65" i="49"/>
  <c r="C67" i="49"/>
  <c r="C69" i="49"/>
  <c r="C71" i="49"/>
  <c r="C73" i="49"/>
  <c r="C75" i="49"/>
  <c r="C77" i="49"/>
  <c r="C79" i="49"/>
  <c r="C81" i="49"/>
  <c r="C83" i="49"/>
  <c r="C85" i="49"/>
  <c r="C87" i="49"/>
  <c r="C89" i="49"/>
  <c r="C91" i="49"/>
  <c r="C93" i="49"/>
  <c r="C95" i="49"/>
  <c r="C97" i="49"/>
  <c r="C99" i="49"/>
  <c r="C101" i="49"/>
  <c r="C103" i="49"/>
  <c r="C105" i="49"/>
  <c r="C107" i="49"/>
  <c r="C109" i="49"/>
  <c r="C111" i="49"/>
  <c r="C113" i="49"/>
  <c r="C115" i="49"/>
  <c r="C117" i="49"/>
  <c r="E3" i="48"/>
  <c r="D52" i="48" l="1"/>
  <c r="D57" i="48"/>
  <c r="D42" i="48"/>
  <c r="D47" i="48"/>
  <c r="D32" i="48"/>
  <c r="D37" i="48"/>
  <c r="D22" i="48"/>
  <c r="D27" i="48"/>
  <c r="D17" i="48"/>
  <c r="D12" i="48"/>
  <c r="A5" i="50"/>
  <c r="A6" i="50" s="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Q19" i="49"/>
  <c r="Q20" i="49" s="1"/>
  <c r="Q21" i="49" s="1"/>
  <c r="Q22" i="49" s="1"/>
  <c r="Q23" i="49" s="1"/>
  <c r="Q24" i="49" s="1"/>
  <c r="Q25" i="49" s="1"/>
  <c r="Q26" i="49" s="1"/>
  <c r="Q27" i="49" s="1"/>
  <c r="Q28" i="49" s="1"/>
  <c r="Q29" i="49" s="1"/>
  <c r="Q30" i="49" s="1"/>
  <c r="Q31" i="49" s="1"/>
  <c r="Q32" i="49" s="1"/>
  <c r="Q33" i="49" s="1"/>
  <c r="Q34" i="49" s="1"/>
  <c r="Q35" i="49" s="1"/>
  <c r="Q36" i="49" s="1"/>
  <c r="Q37" i="49" s="1"/>
  <c r="Q38" i="49" s="1"/>
  <c r="Q39" i="49" s="1"/>
  <c r="Q40" i="49" s="1"/>
  <c r="Q41" i="49" s="1"/>
  <c r="Q42" i="49" s="1"/>
  <c r="Q43" i="49" s="1"/>
  <c r="Q44" i="49" s="1"/>
  <c r="Q45" i="49" s="1"/>
  <c r="Q46" i="49" s="1"/>
  <c r="Q47" i="49" s="1"/>
  <c r="Q48" i="49" s="1"/>
  <c r="Q49" i="49" s="1"/>
  <c r="Q50" i="49" s="1"/>
  <c r="Q51" i="49" s="1"/>
  <c r="Q52" i="49" s="1"/>
  <c r="Q53" i="49" s="1"/>
  <c r="Q54" i="49" s="1"/>
  <c r="Q55" i="49" s="1"/>
  <c r="Q56" i="49" s="1"/>
  <c r="Q57" i="49" s="1"/>
  <c r="Q58" i="49" s="1"/>
  <c r="Q59" i="49" s="1"/>
  <c r="Q60" i="49" s="1"/>
  <c r="Q61" i="49" s="1"/>
  <c r="Q62" i="49" s="1"/>
  <c r="Q63" i="49" s="1"/>
  <c r="Q64" i="49" s="1"/>
  <c r="Q65" i="49" s="1"/>
  <c r="Q66" i="49" s="1"/>
  <c r="Q67" i="49" s="1"/>
  <c r="Q68" i="49" s="1"/>
  <c r="Q69" i="49" s="1"/>
  <c r="Q70" i="49" s="1"/>
  <c r="Q71" i="49" s="1"/>
  <c r="Q72" i="49" s="1"/>
  <c r="Q73" i="49" s="1"/>
  <c r="Q74" i="49" s="1"/>
  <c r="Q75" i="49" s="1"/>
  <c r="Q76" i="49" s="1"/>
  <c r="Q77" i="49" s="1"/>
  <c r="Q78" i="49" s="1"/>
  <c r="Q79" i="49" s="1"/>
  <c r="Q80" i="49" s="1"/>
  <c r="Q81" i="49" s="1"/>
  <c r="Q82" i="49" s="1"/>
  <c r="Q83" i="49" s="1"/>
  <c r="Q84" i="49" s="1"/>
  <c r="Q85" i="49" s="1"/>
  <c r="Q86" i="49" s="1"/>
  <c r="Q87" i="49" s="1"/>
  <c r="Q88" i="49" s="1"/>
  <c r="Q89" i="49" s="1"/>
  <c r="Q90" i="49" s="1"/>
  <c r="Q91" i="49" s="1"/>
  <c r="Q92" i="49" s="1"/>
  <c r="Q93" i="49" s="1"/>
  <c r="Q94" i="49" s="1"/>
  <c r="Q95" i="49" s="1"/>
  <c r="Q96" i="49" s="1"/>
  <c r="Q97" i="49" s="1"/>
  <c r="Q98" i="49" s="1"/>
  <c r="Q99" i="49" s="1"/>
  <c r="Q100" i="49" s="1"/>
  <c r="Q101" i="49" s="1"/>
  <c r="Q102" i="49" s="1"/>
  <c r="Q103" i="49" s="1"/>
  <c r="Q104" i="49" s="1"/>
  <c r="Q105" i="49" s="1"/>
  <c r="Q106" i="49" s="1"/>
  <c r="Q107" i="49" s="1"/>
  <c r="Q108" i="49" s="1"/>
  <c r="Q109" i="49" s="1"/>
  <c r="Q110" i="49" s="1"/>
  <c r="Q111" i="49" s="1"/>
  <c r="Q112" i="49" s="1"/>
  <c r="Q113" i="49" s="1"/>
  <c r="Q114" i="49" s="1"/>
  <c r="Q115" i="49" s="1"/>
  <c r="Q116" i="49" s="1"/>
  <c r="Q117" i="49" s="1"/>
  <c r="M19" i="49"/>
  <c r="M20" i="49" s="1"/>
  <c r="M21" i="49" s="1"/>
  <c r="M22" i="49" s="1"/>
  <c r="M23" i="49" s="1"/>
  <c r="M24" i="49" s="1"/>
  <c r="M25" i="49" s="1"/>
  <c r="M26" i="49" s="1"/>
  <c r="M27" i="49" s="1"/>
  <c r="M28" i="49" s="1"/>
  <c r="M29" i="49" s="1"/>
  <c r="M30" i="49" s="1"/>
  <c r="M31" i="49" s="1"/>
  <c r="M32" i="49" s="1"/>
  <c r="M33" i="49" s="1"/>
  <c r="M34" i="49" s="1"/>
  <c r="M35" i="49" s="1"/>
  <c r="M36" i="49" s="1"/>
  <c r="M37" i="49" s="1"/>
  <c r="M38" i="49" s="1"/>
  <c r="M39" i="49" s="1"/>
  <c r="M40" i="49" s="1"/>
  <c r="M41" i="49" s="1"/>
  <c r="M42" i="49" s="1"/>
  <c r="M43" i="49" s="1"/>
  <c r="M44" i="49" s="1"/>
  <c r="M45" i="49" s="1"/>
  <c r="M46" i="49" s="1"/>
  <c r="M47" i="49" s="1"/>
  <c r="M48" i="49" s="1"/>
  <c r="M49" i="49" s="1"/>
  <c r="M50" i="49" s="1"/>
  <c r="M51" i="49" s="1"/>
  <c r="M52" i="49" s="1"/>
  <c r="M53" i="49" s="1"/>
  <c r="M54" i="49" s="1"/>
  <c r="M55" i="49" s="1"/>
  <c r="M56" i="49" s="1"/>
  <c r="M57" i="49" s="1"/>
  <c r="M58" i="49" s="1"/>
  <c r="M59" i="49" s="1"/>
  <c r="M60" i="49" s="1"/>
  <c r="M61" i="49" s="1"/>
  <c r="M62" i="49" s="1"/>
  <c r="M63" i="49" s="1"/>
  <c r="M64" i="49" s="1"/>
  <c r="M65" i="49" s="1"/>
  <c r="M66" i="49" s="1"/>
  <c r="M67" i="49" s="1"/>
  <c r="M68" i="49" s="1"/>
  <c r="M69" i="49" s="1"/>
  <c r="M70" i="49" s="1"/>
  <c r="M71" i="49" s="1"/>
  <c r="M72" i="49" s="1"/>
  <c r="M73" i="49" s="1"/>
  <c r="M74" i="49" s="1"/>
  <c r="M75" i="49" s="1"/>
  <c r="M76" i="49" s="1"/>
  <c r="M77" i="49" s="1"/>
  <c r="M78" i="49" s="1"/>
  <c r="M79" i="49" s="1"/>
  <c r="M80" i="49" s="1"/>
  <c r="M81" i="49" s="1"/>
  <c r="M82" i="49" s="1"/>
  <c r="M83" i="49" s="1"/>
  <c r="M84" i="49" s="1"/>
  <c r="M85" i="49" s="1"/>
  <c r="M86" i="49" s="1"/>
  <c r="M87" i="49" s="1"/>
  <c r="M88" i="49" s="1"/>
  <c r="M89" i="49" s="1"/>
  <c r="M90" i="49" s="1"/>
  <c r="M91" i="49" s="1"/>
  <c r="M92" i="49" s="1"/>
  <c r="M93" i="49" s="1"/>
  <c r="M94" i="49" s="1"/>
  <c r="M95" i="49" s="1"/>
  <c r="M96" i="49" s="1"/>
  <c r="M97" i="49" s="1"/>
  <c r="M98" i="49" s="1"/>
  <c r="M99" i="49" s="1"/>
  <c r="M100" i="49" s="1"/>
  <c r="M101" i="49" s="1"/>
  <c r="M102" i="49" s="1"/>
  <c r="M103" i="49" s="1"/>
  <c r="M104" i="49" s="1"/>
  <c r="M105" i="49" s="1"/>
  <c r="M106" i="49" s="1"/>
  <c r="M107" i="49" s="1"/>
  <c r="M108" i="49" s="1"/>
  <c r="M109" i="49" s="1"/>
  <c r="M110" i="49" s="1"/>
  <c r="M111" i="49" s="1"/>
  <c r="M112" i="49" s="1"/>
  <c r="M113" i="49" s="1"/>
  <c r="M114" i="49" s="1"/>
  <c r="M115" i="49" s="1"/>
  <c r="M116" i="49" s="1"/>
  <c r="M117" i="49" s="1"/>
  <c r="I19" i="49"/>
  <c r="I20" i="49" s="1"/>
  <c r="I21" i="49" s="1"/>
  <c r="I22" i="49" s="1"/>
  <c r="I23" i="49" s="1"/>
  <c r="I24" i="49" s="1"/>
  <c r="I25" i="49" s="1"/>
  <c r="I26" i="49" s="1"/>
  <c r="I27" i="49" s="1"/>
  <c r="I28" i="49" s="1"/>
  <c r="I29" i="49" s="1"/>
  <c r="I30" i="49" s="1"/>
  <c r="I31" i="49" s="1"/>
  <c r="I32" i="49" s="1"/>
  <c r="I33" i="49" s="1"/>
  <c r="I34" i="49" s="1"/>
  <c r="I35" i="49" s="1"/>
  <c r="I36" i="49" s="1"/>
  <c r="I37" i="49" s="1"/>
  <c r="I38" i="49" s="1"/>
  <c r="I39" i="49" s="1"/>
  <c r="I40" i="49" s="1"/>
  <c r="I41" i="49" s="1"/>
  <c r="I42" i="49" s="1"/>
  <c r="I43" i="49" s="1"/>
  <c r="I44" i="49" s="1"/>
  <c r="I45" i="49" s="1"/>
  <c r="I46" i="49" s="1"/>
  <c r="I47" i="49" s="1"/>
  <c r="I48" i="49" s="1"/>
  <c r="I49" i="49" s="1"/>
  <c r="I50" i="49" s="1"/>
  <c r="I51" i="49" s="1"/>
  <c r="I52" i="49" s="1"/>
  <c r="I53" i="49" s="1"/>
  <c r="I54" i="49" s="1"/>
  <c r="I55" i="49" s="1"/>
  <c r="I56" i="49" s="1"/>
  <c r="I57" i="49" s="1"/>
  <c r="I58" i="49" s="1"/>
  <c r="I59" i="49" s="1"/>
  <c r="I60" i="49" s="1"/>
  <c r="I61" i="49" s="1"/>
  <c r="I62" i="49" s="1"/>
  <c r="I63" i="49" s="1"/>
  <c r="I64" i="49" s="1"/>
  <c r="I65" i="49" s="1"/>
  <c r="I66" i="49" s="1"/>
  <c r="I67" i="49" s="1"/>
  <c r="I68" i="49" s="1"/>
  <c r="I69" i="49" s="1"/>
  <c r="I70" i="49" s="1"/>
  <c r="I71" i="49" s="1"/>
  <c r="I72" i="49" s="1"/>
  <c r="I73" i="49" s="1"/>
  <c r="I74" i="49" s="1"/>
  <c r="I75" i="49" s="1"/>
  <c r="I76" i="49" s="1"/>
  <c r="I77" i="49" s="1"/>
  <c r="I78" i="49" s="1"/>
  <c r="I79" i="49" s="1"/>
  <c r="I80" i="49" s="1"/>
  <c r="I81" i="49" s="1"/>
  <c r="I82" i="49" s="1"/>
  <c r="I83" i="49" s="1"/>
  <c r="I84" i="49" s="1"/>
  <c r="I85" i="49" s="1"/>
  <c r="I86" i="49" s="1"/>
  <c r="I87" i="49" s="1"/>
  <c r="I88" i="49" s="1"/>
  <c r="I89" i="49" s="1"/>
  <c r="I90" i="49" s="1"/>
  <c r="I91" i="49" s="1"/>
  <c r="I92" i="49" s="1"/>
  <c r="I93" i="49" s="1"/>
  <c r="I94" i="49" s="1"/>
  <c r="I95" i="49" s="1"/>
  <c r="I96" i="49" s="1"/>
  <c r="I97" i="49" s="1"/>
  <c r="I98" i="49" s="1"/>
  <c r="I99" i="49" s="1"/>
  <c r="I100" i="49" s="1"/>
  <c r="I101" i="49" s="1"/>
  <c r="I102" i="49" s="1"/>
  <c r="I103" i="49" s="1"/>
  <c r="I104" i="49" s="1"/>
  <c r="I105" i="49" s="1"/>
  <c r="I106" i="49" s="1"/>
  <c r="I107" i="49" s="1"/>
  <c r="I108" i="49" s="1"/>
  <c r="I109" i="49" s="1"/>
  <c r="I110" i="49" s="1"/>
  <c r="I111" i="49" s="1"/>
  <c r="I112" i="49" s="1"/>
  <c r="I113" i="49" s="1"/>
  <c r="I114" i="49" s="1"/>
  <c r="I115" i="49" s="1"/>
  <c r="I116" i="49" s="1"/>
  <c r="I117" i="49" s="1"/>
  <c r="E19" i="49"/>
  <c r="E20" i="49" s="1"/>
  <c r="E21" i="49" s="1"/>
  <c r="E22" i="49" s="1"/>
  <c r="E23" i="49" s="1"/>
  <c r="E24" i="49" s="1"/>
  <c r="E25" i="49" s="1"/>
  <c r="E26" i="49" s="1"/>
  <c r="E27" i="49" s="1"/>
  <c r="E28" i="49" s="1"/>
  <c r="E29" i="49" s="1"/>
  <c r="E30" i="49" s="1"/>
  <c r="E31" i="49" s="1"/>
  <c r="E32" i="49" s="1"/>
  <c r="E33" i="49" s="1"/>
  <c r="E34" i="49" s="1"/>
  <c r="E35" i="49" s="1"/>
  <c r="E36" i="49" s="1"/>
  <c r="E37" i="49" s="1"/>
  <c r="E38" i="49" s="1"/>
  <c r="E39" i="49" s="1"/>
  <c r="E40" i="49" s="1"/>
  <c r="E41" i="49" s="1"/>
  <c r="E42" i="49" s="1"/>
  <c r="E43" i="49" s="1"/>
  <c r="E44" i="49" s="1"/>
  <c r="E45" i="49" s="1"/>
  <c r="E46" i="49" s="1"/>
  <c r="E47" i="49" s="1"/>
  <c r="E48" i="49" s="1"/>
  <c r="E49" i="49" s="1"/>
  <c r="E50" i="49" s="1"/>
  <c r="E51" i="49" s="1"/>
  <c r="E52" i="49" s="1"/>
  <c r="E53" i="49" s="1"/>
  <c r="E54" i="49" s="1"/>
  <c r="E55" i="49" s="1"/>
  <c r="E56" i="49" s="1"/>
  <c r="E57" i="49" s="1"/>
  <c r="E58" i="49" s="1"/>
  <c r="E59" i="49" s="1"/>
  <c r="E60" i="49" s="1"/>
  <c r="E61" i="49" s="1"/>
  <c r="E62" i="49" s="1"/>
  <c r="E63" i="49" s="1"/>
  <c r="E64" i="49" s="1"/>
  <c r="E65" i="49" s="1"/>
  <c r="E66" i="49" s="1"/>
  <c r="E67" i="49" s="1"/>
  <c r="E68" i="49" s="1"/>
  <c r="E69" i="49" s="1"/>
  <c r="E70" i="49" s="1"/>
  <c r="E71" i="49" s="1"/>
  <c r="E72" i="49" s="1"/>
  <c r="E73" i="49" s="1"/>
  <c r="E74" i="49" s="1"/>
  <c r="E75" i="49" s="1"/>
  <c r="E76" i="49" s="1"/>
  <c r="E77" i="49" s="1"/>
  <c r="E78" i="49" s="1"/>
  <c r="E79" i="49" s="1"/>
  <c r="E80" i="49" s="1"/>
  <c r="E81" i="49" s="1"/>
  <c r="E82" i="49" s="1"/>
  <c r="E83" i="49" s="1"/>
  <c r="E84" i="49" s="1"/>
  <c r="E85" i="49" s="1"/>
  <c r="E86" i="49" s="1"/>
  <c r="E87" i="49" s="1"/>
  <c r="E88" i="49" s="1"/>
  <c r="E89" i="49" s="1"/>
  <c r="E90" i="49" s="1"/>
  <c r="E91" i="49" s="1"/>
  <c r="E92" i="49" s="1"/>
  <c r="E93" i="49" s="1"/>
  <c r="E94" i="49" s="1"/>
  <c r="E95" i="49" s="1"/>
  <c r="E96" i="49" s="1"/>
  <c r="E97" i="49" s="1"/>
  <c r="E98" i="49" s="1"/>
  <c r="E99" i="49" s="1"/>
  <c r="E100" i="49" s="1"/>
  <c r="E101" i="49" s="1"/>
  <c r="E102" i="49" s="1"/>
  <c r="E103" i="49" s="1"/>
  <c r="E104" i="49" s="1"/>
  <c r="E105" i="49" s="1"/>
  <c r="E106" i="49" s="1"/>
  <c r="E107" i="49" s="1"/>
  <c r="E108" i="49" s="1"/>
  <c r="E109" i="49" s="1"/>
  <c r="E110" i="49" s="1"/>
  <c r="E111" i="49" s="1"/>
  <c r="E112" i="49" s="1"/>
  <c r="E113" i="49" s="1"/>
  <c r="E114" i="49" s="1"/>
  <c r="E115" i="49" s="1"/>
  <c r="E116" i="49" s="1"/>
  <c r="E117" i="49" s="1"/>
  <c r="G49" i="49"/>
  <c r="O18" i="49" l="1"/>
  <c r="G25" i="49"/>
  <c r="O31" i="49"/>
  <c r="K44" i="49"/>
  <c r="S26" i="49"/>
  <c r="G33" i="49"/>
  <c r="O39" i="49"/>
  <c r="K28" i="49"/>
  <c r="S34" i="49"/>
  <c r="G41" i="49"/>
  <c r="O23" i="49"/>
  <c r="K36" i="49"/>
  <c r="S42" i="49"/>
  <c r="K20" i="49"/>
  <c r="K24" i="49"/>
  <c r="O27" i="49"/>
  <c r="S30" i="49"/>
  <c r="G37" i="49"/>
  <c r="K40" i="49"/>
  <c r="O43" i="49"/>
  <c r="S108" i="49"/>
  <c r="C18" i="49"/>
  <c r="G19" i="49"/>
  <c r="G21" i="49"/>
  <c r="S22" i="49"/>
  <c r="G29" i="49"/>
  <c r="K32" i="49"/>
  <c r="O35" i="49"/>
  <c r="S38" i="49"/>
  <c r="G45" i="49"/>
  <c r="K52" i="49"/>
  <c r="K54" i="49"/>
  <c r="G89" i="49"/>
  <c r="S18" i="49"/>
  <c r="K46" i="49"/>
  <c r="O49" i="49"/>
  <c r="S52" i="49"/>
  <c r="K108" i="49"/>
  <c r="S20" i="49"/>
  <c r="O21" i="49"/>
  <c r="K22" i="49"/>
  <c r="G23" i="49"/>
  <c r="S24" i="49"/>
  <c r="O25" i="49"/>
  <c r="K26" i="49"/>
  <c r="G27" i="49"/>
  <c r="S28" i="49"/>
  <c r="O29" i="49"/>
  <c r="K30" i="49"/>
  <c r="G31" i="49"/>
  <c r="S32" i="49"/>
  <c r="O33" i="49"/>
  <c r="K34" i="49"/>
  <c r="G35" i="49"/>
  <c r="S36" i="49"/>
  <c r="O37" i="49"/>
  <c r="K38" i="49"/>
  <c r="G39" i="49"/>
  <c r="S40" i="49"/>
  <c r="O41" i="49"/>
  <c r="K42" i="49"/>
  <c r="G43" i="49"/>
  <c r="S44" i="49"/>
  <c r="O45" i="49"/>
  <c r="O47" i="49"/>
  <c r="S50" i="49"/>
  <c r="S117" i="49"/>
  <c r="K117" i="49"/>
  <c r="O116" i="49"/>
  <c r="G116" i="49"/>
  <c r="S115" i="49"/>
  <c r="K115" i="49"/>
  <c r="O114" i="49"/>
  <c r="G114" i="49"/>
  <c r="S113" i="49"/>
  <c r="K113" i="49"/>
  <c r="O112" i="49"/>
  <c r="G112" i="49"/>
  <c r="S111" i="49"/>
  <c r="K111" i="49"/>
  <c r="O110" i="49"/>
  <c r="G110" i="49"/>
  <c r="S109" i="49"/>
  <c r="K109" i="49"/>
  <c r="O108" i="49"/>
  <c r="G108" i="49"/>
  <c r="S107" i="49"/>
  <c r="K107" i="49"/>
  <c r="O106" i="49"/>
  <c r="G106" i="49"/>
  <c r="S105" i="49"/>
  <c r="K105" i="49"/>
  <c r="O104" i="49"/>
  <c r="G104" i="49"/>
  <c r="S103" i="49"/>
  <c r="K103" i="49"/>
  <c r="O102" i="49"/>
  <c r="G102" i="49"/>
  <c r="S101" i="49"/>
  <c r="K101" i="49"/>
  <c r="O100" i="49"/>
  <c r="G100" i="49"/>
  <c r="S99" i="49"/>
  <c r="K99" i="49"/>
  <c r="O98" i="49"/>
  <c r="G98" i="49"/>
  <c r="S97" i="49"/>
  <c r="K97" i="49"/>
  <c r="O96" i="49"/>
  <c r="G96" i="49"/>
  <c r="S95" i="49"/>
  <c r="K95" i="49"/>
  <c r="O94" i="49"/>
  <c r="G94" i="49"/>
  <c r="S93" i="49"/>
  <c r="K93" i="49"/>
  <c r="O92" i="49"/>
  <c r="G92" i="49"/>
  <c r="S91" i="49"/>
  <c r="K91" i="49"/>
  <c r="O90" i="49"/>
  <c r="G90" i="49"/>
  <c r="S89" i="49"/>
  <c r="K89" i="49"/>
  <c r="O88" i="49"/>
  <c r="G88" i="49"/>
  <c r="S87" i="49"/>
  <c r="K87" i="49"/>
  <c r="O86" i="49"/>
  <c r="G86" i="49"/>
  <c r="S85" i="49"/>
  <c r="K85" i="49"/>
  <c r="O84" i="49"/>
  <c r="G84" i="49"/>
  <c r="G117" i="49"/>
  <c r="O115" i="49"/>
  <c r="K112" i="49"/>
  <c r="S110" i="49"/>
  <c r="G109" i="49"/>
  <c r="O107" i="49"/>
  <c r="K104" i="49"/>
  <c r="S102" i="49"/>
  <c r="G101" i="49"/>
  <c r="O99" i="49"/>
  <c r="K96" i="49"/>
  <c r="S94" i="49"/>
  <c r="G93" i="49"/>
  <c r="O91" i="49"/>
  <c r="K88" i="49"/>
  <c r="S86" i="49"/>
  <c r="G85" i="49"/>
  <c r="S116" i="49"/>
  <c r="G115" i="49"/>
  <c r="O113" i="49"/>
  <c r="K110" i="49"/>
  <c r="O109" i="49"/>
  <c r="K106" i="49"/>
  <c r="S104" i="49"/>
  <c r="G103" i="49"/>
  <c r="O101" i="49"/>
  <c r="K98" i="49"/>
  <c r="S96" i="49"/>
  <c r="G95" i="49"/>
  <c r="O93" i="49"/>
  <c r="K90" i="49"/>
  <c r="S88" i="49"/>
  <c r="G87" i="49"/>
  <c r="O85" i="49"/>
  <c r="O83" i="49"/>
  <c r="G83" i="49"/>
  <c r="S82" i="49"/>
  <c r="K82" i="49"/>
  <c r="O81" i="49"/>
  <c r="G81" i="49"/>
  <c r="S80" i="49"/>
  <c r="K80" i="49"/>
  <c r="O79" i="49"/>
  <c r="G79" i="49"/>
  <c r="S78" i="49"/>
  <c r="K78" i="49"/>
  <c r="O77" i="49"/>
  <c r="G77" i="49"/>
  <c r="S76" i="49"/>
  <c r="K76" i="49"/>
  <c r="O75" i="49"/>
  <c r="G75" i="49"/>
  <c r="S74" i="49"/>
  <c r="K74" i="49"/>
  <c r="O73" i="49"/>
  <c r="G73" i="49"/>
  <c r="S72" i="49"/>
  <c r="K72" i="49"/>
  <c r="O71" i="49"/>
  <c r="O117" i="49"/>
  <c r="K114" i="49"/>
  <c r="G111" i="49"/>
  <c r="G107" i="49"/>
  <c r="S100" i="49"/>
  <c r="O97" i="49"/>
  <c r="K94" i="49"/>
  <c r="G91" i="49"/>
  <c r="S84" i="49"/>
  <c r="S83" i="49"/>
  <c r="G82" i="49"/>
  <c r="K81" i="49"/>
  <c r="O80" i="49"/>
  <c r="S79" i="49"/>
  <c r="G78" i="49"/>
  <c r="K77" i="49"/>
  <c r="O76" i="49"/>
  <c r="S75" i="49"/>
  <c r="G74" i="49"/>
  <c r="K73" i="49"/>
  <c r="O72" i="49"/>
  <c r="K71" i="49"/>
  <c r="O70" i="49"/>
  <c r="G70" i="49"/>
  <c r="S69" i="49"/>
  <c r="K69" i="49"/>
  <c r="O68" i="49"/>
  <c r="G68" i="49"/>
  <c r="S67" i="49"/>
  <c r="K67" i="49"/>
  <c r="O66" i="49"/>
  <c r="G66" i="49"/>
  <c r="S65" i="49"/>
  <c r="K65" i="49"/>
  <c r="O64" i="49"/>
  <c r="G64" i="49"/>
  <c r="S63" i="49"/>
  <c r="K63" i="49"/>
  <c r="O62" i="49"/>
  <c r="G62" i="49"/>
  <c r="S61" i="49"/>
  <c r="K61" i="49"/>
  <c r="O60" i="49"/>
  <c r="G60" i="49"/>
  <c r="S59" i="49"/>
  <c r="K59" i="49"/>
  <c r="O58" i="49"/>
  <c r="G58" i="49"/>
  <c r="S57" i="49"/>
  <c r="K57" i="49"/>
  <c r="O56" i="49"/>
  <c r="G56" i="49"/>
  <c r="S55" i="49"/>
  <c r="K55" i="49"/>
  <c r="O54" i="49"/>
  <c r="G54" i="49"/>
  <c r="S53" i="49"/>
  <c r="K53" i="49"/>
  <c r="O52" i="49"/>
  <c r="G52" i="49"/>
  <c r="S51" i="49"/>
  <c r="K51" i="49"/>
  <c r="O50" i="49"/>
  <c r="G50" i="49"/>
  <c r="S49" i="49"/>
  <c r="K49" i="49"/>
  <c r="O48" i="49"/>
  <c r="G48" i="49"/>
  <c r="S47" i="49"/>
  <c r="K47" i="49"/>
  <c r="O46" i="49"/>
  <c r="G46" i="49"/>
  <c r="K116" i="49"/>
  <c r="G113" i="49"/>
  <c r="S106" i="49"/>
  <c r="O103" i="49"/>
  <c r="K100" i="49"/>
  <c r="G97" i="49"/>
  <c r="S90" i="49"/>
  <c r="O87" i="49"/>
  <c r="K84" i="49"/>
  <c r="S71" i="49"/>
  <c r="O105" i="49"/>
  <c r="G99" i="49"/>
  <c r="S92" i="49"/>
  <c r="K86" i="49"/>
  <c r="O82" i="49"/>
  <c r="K79" i="49"/>
  <c r="S77" i="49"/>
  <c r="G76" i="49"/>
  <c r="O74" i="49"/>
  <c r="S70" i="49"/>
  <c r="G69" i="49"/>
  <c r="K68" i="49"/>
  <c r="O67" i="49"/>
  <c r="S66" i="49"/>
  <c r="G65" i="49"/>
  <c r="K64" i="49"/>
  <c r="O63" i="49"/>
  <c r="S62" i="49"/>
  <c r="G61" i="49"/>
  <c r="K60" i="49"/>
  <c r="O59" i="49"/>
  <c r="S58" i="49"/>
  <c r="G57" i="49"/>
  <c r="K56" i="49"/>
  <c r="O55" i="49"/>
  <c r="S54" i="49"/>
  <c r="G53" i="49"/>
  <c r="O51" i="49"/>
  <c r="K48" i="49"/>
  <c r="S46" i="49"/>
  <c r="S45" i="49"/>
  <c r="K45" i="49"/>
  <c r="O44" i="49"/>
  <c r="G44" i="49"/>
  <c r="S43" i="49"/>
  <c r="K43" i="49"/>
  <c r="O42" i="49"/>
  <c r="G42" i="49"/>
  <c r="S41" i="49"/>
  <c r="K41" i="49"/>
  <c r="O40" i="49"/>
  <c r="G40" i="49"/>
  <c r="S39" i="49"/>
  <c r="K39" i="49"/>
  <c r="O38" i="49"/>
  <c r="G38" i="49"/>
  <c r="S37" i="49"/>
  <c r="K37" i="49"/>
  <c r="O36" i="49"/>
  <c r="G36" i="49"/>
  <c r="S35" i="49"/>
  <c r="K35" i="49"/>
  <c r="O34" i="49"/>
  <c r="G34" i="49"/>
  <c r="S33" i="49"/>
  <c r="K33" i="49"/>
  <c r="O32" i="49"/>
  <c r="G32" i="49"/>
  <c r="S31" i="49"/>
  <c r="K31" i="49"/>
  <c r="O30" i="49"/>
  <c r="G30" i="49"/>
  <c r="S29" i="49"/>
  <c r="K29" i="49"/>
  <c r="O28" i="49"/>
  <c r="G28" i="49"/>
  <c r="S27" i="49"/>
  <c r="K27" i="49"/>
  <c r="O26" i="49"/>
  <c r="G26" i="49"/>
  <c r="S25" i="49"/>
  <c r="K25" i="49"/>
  <c r="O24" i="49"/>
  <c r="G24" i="49"/>
  <c r="S23" i="49"/>
  <c r="K23" i="49"/>
  <c r="O22" i="49"/>
  <c r="G22" i="49"/>
  <c r="S21" i="49"/>
  <c r="K21" i="49"/>
  <c r="O20" i="49"/>
  <c r="G20" i="49"/>
  <c r="S19" i="49"/>
  <c r="K19" i="49"/>
  <c r="K18" i="49"/>
  <c r="S114" i="49"/>
  <c r="G105" i="49"/>
  <c r="S98" i="49"/>
  <c r="K92" i="49"/>
  <c r="O53" i="49"/>
  <c r="K50" i="49"/>
  <c r="S48" i="49"/>
  <c r="G47" i="49"/>
  <c r="G18" i="49"/>
  <c r="S112" i="49"/>
  <c r="K102" i="49"/>
  <c r="O89" i="49"/>
  <c r="K83" i="49"/>
  <c r="S81" i="49"/>
  <c r="G80" i="49"/>
  <c r="O78" i="49"/>
  <c r="K75" i="49"/>
  <c r="S73" i="49"/>
  <c r="G72" i="49"/>
  <c r="G71" i="49"/>
  <c r="K70" i="49"/>
  <c r="O69" i="49"/>
  <c r="S68" i="49"/>
  <c r="G67" i="49"/>
  <c r="K66" i="49"/>
  <c r="O65" i="49"/>
  <c r="S64" i="49"/>
  <c r="G63" i="49"/>
  <c r="K62" i="49"/>
  <c r="O61" i="49"/>
  <c r="S60" i="49"/>
  <c r="G59" i="49"/>
  <c r="K58" i="49"/>
  <c r="O57" i="49"/>
  <c r="S56" i="49"/>
  <c r="G55" i="49"/>
  <c r="O19" i="49"/>
  <c r="G51" i="49"/>
  <c r="O95" i="49"/>
  <c r="O111" i="4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<sst xmlns="http://schemas.openxmlformats.org/spreadsheetml/2006/main" count="538" uniqueCount="219">
  <si>
    <t>年</t>
    <rPh sb="0" eb="1">
      <t>ネン</t>
    </rPh>
    <phoneticPr fontId="8"/>
  </si>
  <si>
    <t>月</t>
    <rPh sb="0" eb="1">
      <t>ツキ</t>
    </rPh>
    <phoneticPr fontId="8"/>
  </si>
  <si>
    <t>日</t>
    <rPh sb="0" eb="1">
      <t>ヒ</t>
    </rPh>
    <phoneticPr fontId="8"/>
  </si>
  <si>
    <t>会社名</t>
    <rPh sb="0" eb="3">
      <t>カイシャメイ</t>
    </rPh>
    <phoneticPr fontId="8"/>
  </si>
  <si>
    <t>ご担当者名</t>
    <rPh sb="1" eb="4">
      <t>タントウシャ</t>
    </rPh>
    <rPh sb="4" eb="5">
      <t>メイ</t>
    </rPh>
    <phoneticPr fontId="8"/>
  </si>
  <si>
    <t>部署</t>
    <rPh sb="0" eb="2">
      <t>ブショ</t>
    </rPh>
    <phoneticPr fontId="8"/>
  </si>
  <si>
    <t>所在地</t>
    <rPh sb="0" eb="3">
      <t>ショザイチ</t>
    </rPh>
    <phoneticPr fontId="8"/>
  </si>
  <si>
    <t>この度は、ソリトンシステムズのクラウドサービスをお申込みいただき誠にありがとうございます。</t>
    <phoneticPr fontId="8"/>
  </si>
  <si>
    <t>西暦</t>
    <rPh sb="0" eb="2">
      <t>セイレキ</t>
    </rPh>
    <phoneticPr fontId="8"/>
  </si>
  <si>
    <t>月</t>
    <rPh sb="0" eb="1">
      <t>ガツ</t>
    </rPh>
    <phoneticPr fontId="8"/>
  </si>
  <si>
    <t>日</t>
    <rPh sb="0" eb="1">
      <t>ニチ</t>
    </rPh>
    <phoneticPr fontId="8"/>
  </si>
  <si>
    <t>フリガナ：</t>
    <phoneticPr fontId="8"/>
  </si>
  <si>
    <t>Email</t>
    <phoneticPr fontId="8"/>
  </si>
  <si>
    <t>TEL</t>
    <phoneticPr fontId="8"/>
  </si>
  <si>
    <t>フリガナ：</t>
    <phoneticPr fontId="8"/>
  </si>
  <si>
    <t>〒</t>
    <phoneticPr fontId="8"/>
  </si>
  <si>
    <t>*2. 都道府県名、郵便番号、ビル名およびフロア階数も必ず入力ください。</t>
    <rPh sb="29" eb="31">
      <t>ニュウリョク</t>
    </rPh>
    <phoneticPr fontId="8"/>
  </si>
  <si>
    <r>
      <rPr>
        <b/>
        <sz val="10"/>
        <color rgb="FFFF0000"/>
        <rFont val="ＭＳ Ｐゴシック"/>
        <family val="3"/>
        <charset val="128"/>
      </rPr>
      <t>【必須】</t>
    </r>
    <r>
      <rPr>
        <sz val="10"/>
        <rFont val="ＭＳ Ｐゴシック"/>
        <family val="3"/>
        <charset val="128"/>
      </rPr>
      <t xml:space="preserve"> お申込み種別 </t>
    </r>
    <r>
      <rPr>
        <sz val="9"/>
        <rFont val="ＭＳ Ｐゴシック"/>
        <family val="3"/>
        <charset val="128"/>
      </rPr>
      <t>…いずれか一つ選択ください</t>
    </r>
    <rPh sb="1" eb="3">
      <t>ヒッス</t>
    </rPh>
    <rPh sb="6" eb="8">
      <t>モウシコ</t>
    </rPh>
    <rPh sb="9" eb="11">
      <t>シュベツ</t>
    </rPh>
    <rPh sb="17" eb="18">
      <t>ヒト</t>
    </rPh>
    <rPh sb="19" eb="21">
      <t>センタク</t>
    </rPh>
    <phoneticPr fontId="8"/>
  </si>
  <si>
    <t>注1）</t>
    <rPh sb="0" eb="1">
      <t>チュウ</t>
    </rPh>
    <phoneticPr fontId="8"/>
  </si>
  <si>
    <t>注2）</t>
    <rPh sb="0" eb="1">
      <t>チュウ</t>
    </rPh>
    <phoneticPr fontId="8"/>
  </si>
  <si>
    <t>新規</t>
    <rPh sb="0" eb="1">
      <t>シン</t>
    </rPh>
    <rPh sb="1" eb="2">
      <t>キ</t>
    </rPh>
    <phoneticPr fontId="8"/>
  </si>
  <si>
    <t>新規(トライアルから本サービスへ移行)</t>
    <rPh sb="0" eb="1">
      <t>シン</t>
    </rPh>
    <rPh sb="1" eb="2">
      <t>キ</t>
    </rPh>
    <rPh sb="10" eb="11">
      <t>ホン</t>
    </rPh>
    <rPh sb="16" eb="18">
      <t>イコウ</t>
    </rPh>
    <phoneticPr fontId="8"/>
  </si>
  <si>
    <t>【注意事項】</t>
  </si>
  <si>
    <t>【注意事項】</t>
    <phoneticPr fontId="8"/>
  </si>
  <si>
    <t>【注意事項】</t>
    <phoneticPr fontId="8"/>
  </si>
  <si>
    <r>
      <rPr>
        <b/>
        <sz val="12"/>
        <rFont val="ＭＳ Ｐゴシック"/>
        <family val="3"/>
        <charset val="128"/>
      </rPr>
      <t>●</t>
    </r>
    <r>
      <rPr>
        <b/>
        <u/>
        <sz val="12"/>
        <rFont val="ＭＳ Ｐゴシック"/>
        <family val="3"/>
        <charset val="128"/>
      </rPr>
      <t>お申込情報</t>
    </r>
    <rPh sb="2" eb="4">
      <t>モウシコ</t>
    </rPh>
    <rPh sb="4" eb="6">
      <t>ジョウホウ</t>
    </rPh>
    <phoneticPr fontId="8"/>
  </si>
  <si>
    <t>注3）</t>
    <rPh sb="0" eb="1">
      <t>チュウ</t>
    </rPh>
    <phoneticPr fontId="8"/>
  </si>
  <si>
    <t>お申込日</t>
    <rPh sb="1" eb="3">
      <t>モウシコ</t>
    </rPh>
    <rPh sb="3" eb="4">
      <t>ヒ</t>
    </rPh>
    <phoneticPr fontId="8"/>
  </si>
  <si>
    <t>備考</t>
    <rPh sb="0" eb="2">
      <t>ビコウ</t>
    </rPh>
    <phoneticPr fontId="8"/>
  </si>
  <si>
    <r>
      <rPr>
        <b/>
        <sz val="10"/>
        <color rgb="FFFF0000"/>
        <rFont val="ＭＳ Ｐゴシック"/>
        <family val="3"/>
        <charset val="128"/>
      </rPr>
      <t>【必須】</t>
    </r>
    <r>
      <rPr>
        <sz val="10"/>
        <color rgb="FFFF0000"/>
        <rFont val="ＭＳ Ｐゴシック"/>
        <family val="3"/>
        <charset val="128"/>
      </rPr>
      <t xml:space="preserve"> </t>
    </r>
    <r>
      <rPr>
        <sz val="10"/>
        <rFont val="ＭＳ Ｐゴシック"/>
        <family val="3"/>
        <charset val="128"/>
      </rPr>
      <t>サービス開始・適用 希望日…</t>
    </r>
    <r>
      <rPr>
        <sz val="9"/>
        <rFont val="ＭＳ Ｐゴシック"/>
        <family val="3"/>
        <charset val="128"/>
      </rPr>
      <t>いずれか一つ選択ください</t>
    </r>
    <rPh sb="9" eb="11">
      <t>カイシ</t>
    </rPh>
    <rPh sb="12" eb="14">
      <t>テキヨウ</t>
    </rPh>
    <rPh sb="15" eb="18">
      <t>キボウビ</t>
    </rPh>
    <phoneticPr fontId="8"/>
  </si>
  <si>
    <t>（1）</t>
    <phoneticPr fontId="8"/>
  </si>
  <si>
    <t>（2）</t>
    <phoneticPr fontId="8"/>
  </si>
  <si>
    <t>（3）</t>
    <phoneticPr fontId="8"/>
  </si>
  <si>
    <t>必要ではなくなった</t>
    <rPh sb="0" eb="2">
      <t>ヒツヨウ</t>
    </rPh>
    <phoneticPr fontId="8"/>
  </si>
  <si>
    <t>料金が高い</t>
    <rPh sb="0" eb="2">
      <t>リョウキン</t>
    </rPh>
    <rPh sb="3" eb="4">
      <t>タカ</t>
    </rPh>
    <phoneticPr fontId="8"/>
  </si>
  <si>
    <t>サービス内容、機能に不満</t>
    <rPh sb="4" eb="6">
      <t>ナイヨウ</t>
    </rPh>
    <rPh sb="7" eb="9">
      <t>キノウ</t>
    </rPh>
    <rPh sb="10" eb="12">
      <t>フマン</t>
    </rPh>
    <phoneticPr fontId="8"/>
  </si>
  <si>
    <t>サポートに不満</t>
    <rPh sb="5" eb="7">
      <t>フマン</t>
    </rPh>
    <phoneticPr fontId="8"/>
  </si>
  <si>
    <t>他社同様サービス・製品へ切替</t>
    <rPh sb="0" eb="2">
      <t>タシャ</t>
    </rPh>
    <rPh sb="2" eb="4">
      <t>ドウヨウ</t>
    </rPh>
    <rPh sb="9" eb="11">
      <t>セイヒン</t>
    </rPh>
    <rPh sb="12" eb="14">
      <t>キリカエ</t>
    </rPh>
    <phoneticPr fontId="8"/>
  </si>
  <si>
    <t>（</t>
    <phoneticPr fontId="8"/>
  </si>
  <si>
    <t>）</t>
    <phoneticPr fontId="8"/>
  </si>
  <si>
    <t>サービス
/製品名　　　　　　</t>
    <phoneticPr fontId="8"/>
  </si>
  <si>
    <t>その他</t>
    <rPh sb="2" eb="3">
      <t>タ</t>
    </rPh>
    <phoneticPr fontId="8"/>
  </si>
  <si>
    <r>
      <rPr>
        <sz val="10"/>
        <rFont val="ＭＳ Ｐゴシック"/>
        <family val="3"/>
        <charset val="128"/>
      </rPr>
      <t>サービス解約理由</t>
    </r>
    <r>
      <rPr>
        <sz val="9"/>
        <rFont val="ＭＳ Ｐゴシック"/>
        <family val="3"/>
        <charset val="128"/>
      </rPr>
      <t>…全解約の場合は、サービス品質向上の為ご回答にご協力ください　　※複数選択可</t>
    </r>
    <rPh sb="4" eb="6">
      <t>カイヤク</t>
    </rPh>
    <rPh sb="6" eb="8">
      <t>リユウ</t>
    </rPh>
    <rPh sb="9" eb="10">
      <t>ゼン</t>
    </rPh>
    <rPh sb="10" eb="12">
      <t>カイヤク</t>
    </rPh>
    <rPh sb="13" eb="15">
      <t>バアイ</t>
    </rPh>
    <rPh sb="26" eb="27">
      <t>タメ</t>
    </rPh>
    <rPh sb="28" eb="30">
      <t>カイトウ</t>
    </rPh>
    <rPh sb="41" eb="43">
      <t>フクスウ</t>
    </rPh>
    <rPh sb="43" eb="45">
      <t>センタク</t>
    </rPh>
    <rPh sb="45" eb="46">
      <t>カ</t>
    </rPh>
    <phoneticPr fontId="8"/>
  </si>
  <si>
    <t>更新時のお見積送付を希望する</t>
    <rPh sb="0" eb="3">
      <t>コウシンジ</t>
    </rPh>
    <rPh sb="5" eb="7">
      <t>ミツモリ</t>
    </rPh>
    <rPh sb="7" eb="9">
      <t>ソウフ</t>
    </rPh>
    <rPh sb="10" eb="12">
      <t>キボウ</t>
    </rPh>
    <phoneticPr fontId="8"/>
  </si>
  <si>
    <t>会社名</t>
    <rPh sb="0" eb="1">
      <t>カイ</t>
    </rPh>
    <rPh sb="1" eb="3">
      <t>シャメイ</t>
    </rPh>
    <phoneticPr fontId="8"/>
  </si>
  <si>
    <t>新規以外の場合は、
サポートIDをご記入ください。</t>
    <rPh sb="0" eb="2">
      <t>シンキ</t>
    </rPh>
    <rPh sb="2" eb="4">
      <t>イガイ</t>
    </rPh>
    <rPh sb="5" eb="7">
      <t>バアイ</t>
    </rPh>
    <rPh sb="18" eb="20">
      <t>キニュウ</t>
    </rPh>
    <phoneticPr fontId="8"/>
  </si>
  <si>
    <t>注4）</t>
    <rPh sb="0" eb="1">
      <t>チュウ</t>
    </rPh>
    <phoneticPr fontId="8"/>
  </si>
  <si>
    <t>追加分の契約期間は初回ご契約終了日に合わせます。</t>
    <phoneticPr fontId="8"/>
  </si>
  <si>
    <r>
      <t xml:space="preserve">　全解約 </t>
    </r>
    <r>
      <rPr>
        <sz val="9"/>
        <rFont val="ＭＳ Ｐゴシック"/>
        <family val="3"/>
        <charset val="128"/>
      </rPr>
      <t>（注3）</t>
    </r>
    <rPh sb="1" eb="2">
      <t>ゼン</t>
    </rPh>
    <rPh sb="2" eb="4">
      <t>カイヤク</t>
    </rPh>
    <phoneticPr fontId="8"/>
  </si>
  <si>
    <r>
      <t xml:space="preserve">  追加 ・変更</t>
    </r>
    <r>
      <rPr>
        <sz val="9"/>
        <rFont val="ＭＳ Ｐゴシック"/>
        <family val="3"/>
        <charset val="128"/>
      </rPr>
      <t>（注1）</t>
    </r>
    <rPh sb="2" eb="4">
      <t>ツイカ</t>
    </rPh>
    <rPh sb="6" eb="8">
      <t>ヘンコウ</t>
    </rPh>
    <rPh sb="9" eb="10">
      <t>チュウ</t>
    </rPh>
    <phoneticPr fontId="8"/>
  </si>
  <si>
    <r>
      <t xml:space="preserve">　部分解約 </t>
    </r>
    <r>
      <rPr>
        <sz val="9"/>
        <color rgb="FFFF0000"/>
        <rFont val="ＭＳ Ｐゴシック"/>
        <family val="3"/>
        <charset val="128"/>
      </rPr>
      <t>（注2）</t>
    </r>
    <rPh sb="1" eb="3">
      <t>ブブン</t>
    </rPh>
    <rPh sb="3" eb="5">
      <t>カイヤク</t>
    </rPh>
    <rPh sb="7" eb="8">
      <t>チュウ</t>
    </rPh>
    <phoneticPr fontId="8"/>
  </si>
  <si>
    <t>追加、変更、部分解約につきましてはサービス停止を伴うメンテナンスが必要となる場合がございますのでご了承ください。</t>
    <rPh sb="0" eb="2">
      <t>ツイカ</t>
    </rPh>
    <rPh sb="3" eb="5">
      <t>ヘンコウ</t>
    </rPh>
    <rPh sb="6" eb="8">
      <t>ブブン</t>
    </rPh>
    <rPh sb="8" eb="10">
      <t>カイヤク</t>
    </rPh>
    <rPh sb="21" eb="23">
      <t>テイシ</t>
    </rPh>
    <rPh sb="24" eb="25">
      <t>トモナ</t>
    </rPh>
    <rPh sb="33" eb="35">
      <t>ヒツヨウ</t>
    </rPh>
    <rPh sb="38" eb="40">
      <t>バアイ</t>
    </rPh>
    <rPh sb="49" eb="51">
      <t>リョウショウ</t>
    </rPh>
    <phoneticPr fontId="8"/>
  </si>
  <si>
    <t>1ユーザーあたりの証明書発行枚数は2枚</t>
    <rPh sb="9" eb="12">
      <t>ショウメイショ</t>
    </rPh>
    <rPh sb="12" eb="14">
      <t>ハッコウ</t>
    </rPh>
    <rPh sb="14" eb="16">
      <t>マイスウ</t>
    </rPh>
    <rPh sb="18" eb="19">
      <t>マイ</t>
    </rPh>
    <phoneticPr fontId="8"/>
  </si>
  <si>
    <t>1ユーザーあたりの証明書発行枚数は1枚</t>
    <rPh sb="9" eb="12">
      <t>ショウメイショ</t>
    </rPh>
    <rPh sb="12" eb="14">
      <t>ハッコウ</t>
    </rPh>
    <rPh sb="14" eb="16">
      <t>マイスウ</t>
    </rPh>
    <rPh sb="18" eb="19">
      <t>マイ</t>
    </rPh>
    <phoneticPr fontId="8"/>
  </si>
  <si>
    <t xml:space="preserve"> 2枚</t>
    <rPh sb="2" eb="3">
      <t>マイ</t>
    </rPh>
    <phoneticPr fontId="8"/>
  </si>
  <si>
    <t xml:space="preserve"> 1枚</t>
    <rPh sb="2" eb="3">
      <t>マイ</t>
    </rPh>
    <phoneticPr fontId="8"/>
  </si>
  <si>
    <t>月額課金開始日および金額変更反映日は、サービス開始日・適用日の翌月1日となります。</t>
    <phoneticPr fontId="8"/>
  </si>
  <si>
    <t>eps</t>
    <phoneticPr fontId="8"/>
  </si>
  <si>
    <r>
      <rPr>
        <b/>
        <sz val="9"/>
        <rFont val="ＭＳ Ｐゴシック"/>
        <family val="3"/>
        <charset val="128"/>
      </rPr>
      <t>サポートID：</t>
    </r>
    <r>
      <rPr>
        <sz val="9"/>
        <rFont val="ＭＳ Ｐゴシック"/>
        <family val="3"/>
        <charset val="128"/>
      </rPr>
      <t xml:space="preserve">
</t>
    </r>
    <r>
      <rPr>
        <sz val="9"/>
        <color theme="0" tint="-0.499984740745262"/>
        <rFont val="ＭＳ Ｐゴシック"/>
        <family val="3"/>
        <charset val="128"/>
      </rPr>
      <t>例：eps123456</t>
    </r>
    <phoneticPr fontId="8"/>
  </si>
  <si>
    <t xml:space="preserve"> 3枚</t>
    <rPh sb="2" eb="3">
      <t>マイ</t>
    </rPh>
    <phoneticPr fontId="8"/>
  </si>
  <si>
    <t xml:space="preserve"> 4枚</t>
    <rPh sb="2" eb="3">
      <t>マイ</t>
    </rPh>
    <phoneticPr fontId="8"/>
  </si>
  <si>
    <t>1ユーザーあたりの証明書発行枚数は3枚</t>
    <rPh sb="9" eb="12">
      <t>ショウメイショ</t>
    </rPh>
    <rPh sb="12" eb="14">
      <t>ハッコウ</t>
    </rPh>
    <rPh sb="14" eb="16">
      <t>マイスウ</t>
    </rPh>
    <rPh sb="18" eb="19">
      <t>マイ</t>
    </rPh>
    <phoneticPr fontId="8"/>
  </si>
  <si>
    <t>1ユーザーあたりの証明書発行枚数は4枚</t>
    <rPh sb="9" eb="12">
      <t>ショウメイショ</t>
    </rPh>
    <rPh sb="12" eb="14">
      <t>ハッコウ</t>
    </rPh>
    <rPh sb="14" eb="16">
      <t>マイスウ</t>
    </rPh>
    <rPh sb="18" eb="19">
      <t>マイ</t>
    </rPh>
    <phoneticPr fontId="8"/>
  </si>
  <si>
    <t>いずれか1つを選択してください。</t>
    <rPh sb="7" eb="9">
      <t>センタク</t>
    </rPh>
    <phoneticPr fontId="8"/>
  </si>
  <si>
    <t>する</t>
    <phoneticPr fontId="8"/>
  </si>
  <si>
    <t>しない</t>
    <phoneticPr fontId="8"/>
  </si>
  <si>
    <t>NetAttest EPS Cloud 利用申請書</t>
    <rPh sb="20" eb="22">
      <t>リヨウ</t>
    </rPh>
    <rPh sb="22" eb="25">
      <t>シンセイショ</t>
    </rPh>
    <phoneticPr fontId="8"/>
  </si>
  <si>
    <t>発行枚数制限を減数する場合、発行済みの証明書は、自動的に失効されません。</t>
    <rPh sb="0" eb="2">
      <t>ハッコウ</t>
    </rPh>
    <rPh sb="2" eb="4">
      <t>マイスウ</t>
    </rPh>
    <rPh sb="4" eb="6">
      <t>セイゲン</t>
    </rPh>
    <rPh sb="7" eb="9">
      <t>ゲンスウ</t>
    </rPh>
    <rPh sb="11" eb="13">
      <t>バアイ</t>
    </rPh>
    <rPh sb="14" eb="16">
      <t>ハッコウ</t>
    </rPh>
    <rPh sb="16" eb="17">
      <t>ズ</t>
    </rPh>
    <rPh sb="19" eb="22">
      <t>ショウメイショ</t>
    </rPh>
    <rPh sb="24" eb="27">
      <t>ジドウテキ</t>
    </rPh>
    <rPh sb="28" eb="30">
      <t>シッコウ</t>
    </rPh>
    <phoneticPr fontId="8"/>
  </si>
  <si>
    <t>お申込ライセンス数</t>
    <rPh sb="1" eb="3">
      <t>モウシコミ</t>
    </rPh>
    <rPh sb="8" eb="9">
      <t>スウ</t>
    </rPh>
    <phoneticPr fontId="8"/>
  </si>
  <si>
    <r>
      <t>変更後ライセンス数　</t>
    </r>
    <r>
      <rPr>
        <sz val="9"/>
        <rFont val="ＭＳ Ｐゴシック"/>
        <family val="3"/>
        <charset val="128"/>
        <scheme val="minor"/>
      </rPr>
      <t>（注1）</t>
    </r>
    <rPh sb="11" eb="12">
      <t>チュウ</t>
    </rPh>
    <phoneticPr fontId="8"/>
  </si>
  <si>
    <t>ライセンス単位</t>
    <rPh sb="5" eb="7">
      <t>タンイ</t>
    </rPh>
    <phoneticPr fontId="8"/>
  </si>
  <si>
    <t>お申込対象ライセンス</t>
    <rPh sb="1" eb="3">
      <t>モウシコ</t>
    </rPh>
    <rPh sb="3" eb="5">
      <t>タイショウ</t>
    </rPh>
    <phoneticPr fontId="8"/>
  </si>
  <si>
    <t>本サービスの契約単位は、1 ヶ月または 12 ヶ月とし、更新時は変更のお申し込みが無い限り、前回契約と同様の契約単位で自動更新されます。
最低利用期間は本サービス利用開始日の翌月から 3 ヶ月とします。ご利用開始日はアカウント通知書に記載させていただきます。</t>
    <rPh sb="28" eb="31">
      <t>コウシンジ</t>
    </rPh>
    <rPh sb="32" eb="34">
      <t>ヘンコウ</t>
    </rPh>
    <rPh sb="41" eb="42">
      <t>ナ</t>
    </rPh>
    <rPh sb="43" eb="44">
      <t>カギ</t>
    </rPh>
    <rPh sb="46" eb="48">
      <t>ゼンカイ</t>
    </rPh>
    <rPh sb="48" eb="50">
      <t>ケイヤク</t>
    </rPh>
    <rPh sb="51" eb="53">
      <t>ドウヨウ</t>
    </rPh>
    <rPh sb="102" eb="104">
      <t>リヨウ</t>
    </rPh>
    <rPh sb="104" eb="106">
      <t>カイシ</t>
    </rPh>
    <rPh sb="106" eb="107">
      <t>ビ</t>
    </rPh>
    <rPh sb="113" eb="116">
      <t>ツウチショ</t>
    </rPh>
    <rPh sb="117" eb="119">
      <t>キサイ</t>
    </rPh>
    <phoneticPr fontId="8"/>
  </si>
  <si>
    <t>IPアドレス</t>
    <phoneticPr fontId="8"/>
  </si>
  <si>
    <t>サブネットマスク</t>
    <phoneticPr fontId="8"/>
  </si>
  <si>
    <t>デフォルトゲートウェイ</t>
    <phoneticPr fontId="8"/>
  </si>
  <si>
    <t>（例）</t>
    <rPh sb="1" eb="2">
      <t>レイ</t>
    </rPh>
    <phoneticPr fontId="8"/>
  </si>
  <si>
    <t>192.168.1.100</t>
    <phoneticPr fontId="8"/>
  </si>
  <si>
    <t>255.255.255.0</t>
    <phoneticPr fontId="8"/>
  </si>
  <si>
    <t>192.168.1.1</t>
    <phoneticPr fontId="8"/>
  </si>
  <si>
    <t>宛先IPアドレス</t>
    <rPh sb="0" eb="2">
      <t>アテサキ</t>
    </rPh>
    <phoneticPr fontId="8"/>
  </si>
  <si>
    <t>プロトコル種別</t>
    <rPh sb="5" eb="7">
      <t>シュベツ</t>
    </rPh>
    <phoneticPr fontId="8"/>
  </si>
  <si>
    <t>ポート番号宛先</t>
    <rPh sb="3" eb="5">
      <t>バンゴウ</t>
    </rPh>
    <rPh sb="5" eb="7">
      <t>アテサキ</t>
    </rPh>
    <phoneticPr fontId="8"/>
  </si>
  <si>
    <t>チェック</t>
    <phoneticPr fontId="8"/>
  </si>
  <si>
    <t>UDP</t>
    <phoneticPr fontId="8"/>
  </si>
  <si>
    <t>500</t>
    <phoneticPr fontId="8"/>
  </si>
  <si>
    <t>4500</t>
    <phoneticPr fontId="8"/>
  </si>
  <si>
    <t>EPS子機</t>
    <rPh sb="3" eb="5">
      <t>コキ</t>
    </rPh>
    <phoneticPr fontId="8"/>
  </si>
  <si>
    <t>サービス開始日の前営業日着で、宅配便にて送付します。</t>
    <rPh sb="4" eb="7">
      <t>カイシビ</t>
    </rPh>
    <rPh sb="8" eb="9">
      <t>マエ</t>
    </rPh>
    <rPh sb="9" eb="12">
      <t>エイギョウビ</t>
    </rPh>
    <rPh sb="12" eb="13">
      <t>チャク</t>
    </rPh>
    <rPh sb="15" eb="18">
      <t>タクハイビン</t>
    </rPh>
    <rPh sb="20" eb="22">
      <t>ソウフ</t>
    </rPh>
    <phoneticPr fontId="8"/>
  </si>
  <si>
    <t>210.140.43.141</t>
    <phoneticPr fontId="8"/>
  </si>
  <si>
    <t>注5）</t>
    <rPh sb="0" eb="1">
      <t>チュウ</t>
    </rPh>
    <phoneticPr fontId="8"/>
  </si>
  <si>
    <t>VPN接続機器</t>
    <rPh sb="3" eb="5">
      <t>セツゾク</t>
    </rPh>
    <rPh sb="5" eb="7">
      <t>キキ</t>
    </rPh>
    <phoneticPr fontId="8"/>
  </si>
  <si>
    <t>フリガナ：</t>
    <phoneticPr fontId="8"/>
  </si>
  <si>
    <t>フリガナ：</t>
    <phoneticPr fontId="8"/>
  </si>
  <si>
    <t>〒</t>
    <phoneticPr fontId="8"/>
  </si>
  <si>
    <t>NetAttest EPS Cloud ベースサービス</t>
    <phoneticPr fontId="8"/>
  </si>
  <si>
    <t>ライセンス</t>
    <phoneticPr fontId="8"/>
  </si>
  <si>
    <t>NetAttest EPS Cloud ユーザー追加ライセンス</t>
    <phoneticPr fontId="8"/>
  </si>
  <si>
    <r>
      <t xml:space="preserve">ライセンス数の変更なし
</t>
    </r>
    <r>
      <rPr>
        <sz val="9"/>
        <color rgb="FFFF0000"/>
        <rFont val="ＭＳ Ｐゴシック"/>
        <family val="3"/>
        <charset val="128"/>
      </rPr>
      <t>※設定の変更のみの場合はこちらを選択してください</t>
    </r>
    <phoneticPr fontId="8"/>
  </si>
  <si>
    <t>オプション</t>
    <phoneticPr fontId="8"/>
  </si>
  <si>
    <t>その他を選択された場合は、送付先情報をご記入ください。</t>
    <rPh sb="2" eb="3">
      <t>タ</t>
    </rPh>
    <rPh sb="4" eb="6">
      <t>センタク</t>
    </rPh>
    <rPh sb="9" eb="11">
      <t>バアイ</t>
    </rPh>
    <rPh sb="13" eb="16">
      <t>ソウフサキ</t>
    </rPh>
    <rPh sb="16" eb="18">
      <t>ジョウホウ</t>
    </rPh>
    <rPh sb="20" eb="22">
      <t>キニュウ</t>
    </rPh>
    <phoneticPr fontId="8"/>
  </si>
  <si>
    <t>その他を選択された場合は、設置先情報をご記入ください。</t>
    <rPh sb="2" eb="3">
      <t>タ</t>
    </rPh>
    <rPh sb="4" eb="6">
      <t>センタク</t>
    </rPh>
    <rPh sb="9" eb="11">
      <t>バアイ</t>
    </rPh>
    <rPh sb="13" eb="15">
      <t>セッチ</t>
    </rPh>
    <rPh sb="15" eb="16">
      <t>サキ</t>
    </rPh>
    <rPh sb="16" eb="18">
      <t>ジョウホウ</t>
    </rPh>
    <rPh sb="20" eb="22">
      <t>キニュウ</t>
    </rPh>
    <phoneticPr fontId="8"/>
  </si>
  <si>
    <t>全解約の方は項2以降の入力は不要です。
社内冗長オプションを解約の際は宅内機器を弊社にご返却ください。</t>
    <rPh sb="30" eb="32">
      <t>カイヤク</t>
    </rPh>
    <rPh sb="33" eb="34">
      <t>サイ</t>
    </rPh>
    <rPh sb="35" eb="37">
      <t>タクナイ</t>
    </rPh>
    <rPh sb="37" eb="39">
      <t>キキ</t>
    </rPh>
    <rPh sb="40" eb="42">
      <t>ヘイシャ</t>
    </rPh>
    <rPh sb="44" eb="46">
      <t>ヘンキャク</t>
    </rPh>
    <phoneticPr fontId="8"/>
  </si>
  <si>
    <t>社内冗長オプション</t>
    <rPh sb="0" eb="2">
      <t>シャナイ</t>
    </rPh>
    <phoneticPr fontId="8"/>
  </si>
  <si>
    <t>社内冗長オプション設定項目 …社内冗長オプション『新規』もしくは『新規(トライアルから本サービスへ移行)』の方は必須</t>
    <rPh sb="9" eb="11">
      <t>セッテイ</t>
    </rPh>
    <rPh sb="11" eb="13">
      <t>コウモク</t>
    </rPh>
    <rPh sb="25" eb="27">
      <t>シンキ</t>
    </rPh>
    <phoneticPr fontId="8"/>
  </si>
  <si>
    <t>社内冗長オプションの通信許可 …社内冗長オプションの方は必須</t>
    <rPh sb="10" eb="12">
      <t>ツウシン</t>
    </rPh>
    <rPh sb="12" eb="14">
      <t>キョカ</t>
    </rPh>
    <phoneticPr fontId="8"/>
  </si>
  <si>
    <t>社内冗長オプションはIPSecによるVPN接続を行う為、以下の通信が許可されていることが必要です。
お客様側FW等にて通信が許可されていることをご確認いただき、チェック(✓)をしてください。</t>
  </si>
  <si>
    <t>社内冗長オプション送付先</t>
    <rPh sb="9" eb="11">
      <t>ソウフ</t>
    </rPh>
    <rPh sb="11" eb="12">
      <t>サキ</t>
    </rPh>
    <phoneticPr fontId="8"/>
  </si>
  <si>
    <t>【社内冗長オプション一括申請用】</t>
    <rPh sb="1" eb="3">
      <t>シャナイ</t>
    </rPh>
    <rPh sb="3" eb="5">
      <t>ジョウチョウ</t>
    </rPh>
    <rPh sb="10" eb="12">
      <t>イッカツ</t>
    </rPh>
    <rPh sb="12" eb="15">
      <t>シンセイヨウ</t>
    </rPh>
    <phoneticPr fontId="8"/>
  </si>
  <si>
    <t>※シートに記入しきれない場合は、コピーしてください。</t>
    <rPh sb="5" eb="7">
      <t>キニュウ</t>
    </rPh>
    <rPh sb="12" eb="14">
      <t>バアイ</t>
    </rPh>
    <phoneticPr fontId="8"/>
  </si>
  <si>
    <t>設定情報</t>
    <rPh sb="0" eb="2">
      <t>セッテイ</t>
    </rPh>
    <rPh sb="2" eb="4">
      <t>ジョウホウ</t>
    </rPh>
    <phoneticPr fontId="8"/>
  </si>
  <si>
    <t>オプション契約ID</t>
    <rPh sb="5" eb="7">
      <t>ケイヤク</t>
    </rPh>
    <phoneticPr fontId="8"/>
  </si>
  <si>
    <t>■ご注意ください</t>
    <rPh sb="2" eb="4">
      <t>チュウイ</t>
    </rPh>
    <phoneticPr fontId="30"/>
  </si>
  <si>
    <r>
      <rPr>
        <b/>
        <u/>
        <sz val="11"/>
        <rFont val="ＭＳ Ｐゴシック"/>
        <family val="3"/>
        <charset val="128"/>
        <scheme val="minor"/>
      </rPr>
      <t>1.</t>
    </r>
    <r>
      <rPr>
        <u/>
        <sz val="11"/>
        <rFont val="ＭＳ Ｐゴシック"/>
        <family val="3"/>
        <charset val="128"/>
        <scheme val="minor"/>
      </rPr>
      <t xml:space="preserve">追加するユーザーIDが契約ライセンス数より少ない場合でも特にご連絡いたしません。
</t>
    </r>
    <r>
      <rPr>
        <b/>
        <u/>
        <sz val="11"/>
        <rFont val="ＭＳ Ｐゴシック"/>
        <family val="3"/>
        <charset val="128"/>
        <scheme val="minor"/>
      </rPr>
      <t>2.</t>
    </r>
    <r>
      <rPr>
        <u/>
        <sz val="11"/>
        <rFont val="ＭＳ Ｐゴシック"/>
        <family val="3"/>
        <charset val="128"/>
        <scheme val="minor"/>
      </rPr>
      <t xml:space="preserve">ユーザー識別子はサポートIDから「ps」を除いたものが使用されます。（ID例）solitontaro@e123456
</t>
    </r>
    <r>
      <rPr>
        <b/>
        <u/>
        <sz val="11"/>
        <rFont val="ＭＳ Ｐゴシック"/>
        <family val="3"/>
        <charset val="128"/>
        <scheme val="minor"/>
      </rPr>
      <t/>
    </r>
    <rPh sb="2" eb="4">
      <t>ツイカ</t>
    </rPh>
    <phoneticPr fontId="30"/>
  </si>
  <si>
    <t>■ユーザーID文字列制限仕様</t>
    <phoneticPr fontId="30"/>
  </si>
  <si>
    <t>指定可能なユーザーIDの文字列は以下の通りです。</t>
    <phoneticPr fontId="30"/>
  </si>
  <si>
    <t>文字数</t>
    <rPh sb="0" eb="3">
      <t>モジ</t>
    </rPh>
    <phoneticPr fontId="30"/>
  </si>
  <si>
    <t>40文字以下</t>
    <rPh sb="4" eb="6">
      <t>イカ</t>
    </rPh>
    <phoneticPr fontId="30"/>
  </si>
  <si>
    <t>使用可能文字</t>
    <rPh sb="0" eb="4">
      <t>シヨウカノ</t>
    </rPh>
    <rPh sb="4" eb="6">
      <t>シヨウカノ</t>
    </rPh>
    <phoneticPr fontId="30"/>
  </si>
  <si>
    <t>半角英数字</t>
    <phoneticPr fontId="30"/>
  </si>
  <si>
    <t>使用可能記号</t>
    <rPh sb="0" eb="4">
      <t>シヨウカノ</t>
    </rPh>
    <rPh sb="4" eb="6">
      <t>キゴ</t>
    </rPh>
    <phoneticPr fontId="30"/>
  </si>
  <si>
    <t>※先頭文字としては使用できません。</t>
    <rPh sb="1" eb="3">
      <t>セントウ</t>
    </rPh>
    <rPh sb="3" eb="5">
      <t>モジ</t>
    </rPh>
    <rPh sb="9" eb="11">
      <t>シヨウ</t>
    </rPh>
    <phoneticPr fontId="30"/>
  </si>
  <si>
    <t>サポートID</t>
    <phoneticPr fontId="30"/>
  </si>
  <si>
    <r>
      <t>←6桁の数字</t>
    </r>
    <r>
      <rPr>
        <sz val="11"/>
        <color rgb="FFFF0000"/>
        <rFont val="ＭＳ Ｐゴシック"/>
        <family val="3"/>
        <charset val="128"/>
        <scheme val="minor"/>
      </rPr>
      <t>を入れてください。サポートIDをお持ちでない場合は空欄にしてください。</t>
    </r>
    <rPh sb="2" eb="3">
      <t>ケタ</t>
    </rPh>
    <rPh sb="4" eb="6">
      <t>スウジ</t>
    </rPh>
    <rPh sb="7" eb="8">
      <t>イ</t>
    </rPh>
    <rPh sb="23" eb="24">
      <t>モ</t>
    </rPh>
    <rPh sb="28" eb="30">
      <t>バアイ</t>
    </rPh>
    <rPh sb="31" eb="33">
      <t>クウラン</t>
    </rPh>
    <phoneticPr fontId="8"/>
  </si>
  <si>
    <t>@e</t>
    <phoneticPr fontId="8"/>
  </si>
  <si>
    <t>No.</t>
    <phoneticPr fontId="8"/>
  </si>
  <si>
    <t>お客様記入欄</t>
    <rPh sb="1" eb="3">
      <t>キャクサマ</t>
    </rPh>
    <rPh sb="3" eb="5">
      <t>キニュウ</t>
    </rPh>
    <rPh sb="5" eb="6">
      <t>ラン</t>
    </rPh>
    <phoneticPr fontId="1"/>
  </si>
  <si>
    <t>ユーザー識別子</t>
    <rPh sb="4" eb="7">
      <t>シキベツシ</t>
    </rPh>
    <phoneticPr fontId="8"/>
  </si>
  <si>
    <t>お客様記入欄</t>
    <rPh sb="1" eb="3">
      <t>キャクサマ</t>
    </rPh>
    <rPh sb="3" eb="6">
      <t>キニュウラン</t>
    </rPh>
    <phoneticPr fontId="30"/>
  </si>
  <si>
    <t>部分解約の場合、別シートの「【別紙】ユーザーID指定」にご記入の上、本書と併せてお送りください。
社内冗長オプションの部分解約の場合、別シートの「【別紙】社内冗長オプション一括申請用」にご記入の上、本書と併せてお送りください。</t>
    <rPh sb="0" eb="2">
      <t>ブブン</t>
    </rPh>
    <rPh sb="2" eb="4">
      <t>カイヤク</t>
    </rPh>
    <rPh sb="5" eb="7">
      <t>バアイ</t>
    </rPh>
    <rPh sb="29" eb="31">
      <t>キニュウ</t>
    </rPh>
    <rPh sb="32" eb="33">
      <t>ウエ</t>
    </rPh>
    <rPh sb="34" eb="36">
      <t>ホンショ</t>
    </rPh>
    <rPh sb="37" eb="38">
      <t>アワ</t>
    </rPh>
    <rPh sb="41" eb="42">
      <t>オク</t>
    </rPh>
    <rPh sb="67" eb="68">
      <t>ベツ</t>
    </rPh>
    <phoneticPr fontId="8"/>
  </si>
  <si>
    <r>
      <rPr>
        <b/>
        <sz val="10"/>
        <color rgb="FFFF0000"/>
        <rFont val="ＭＳ Ｐゴシック"/>
        <family val="3"/>
        <charset val="128"/>
      </rPr>
      <t>【必須】</t>
    </r>
    <r>
      <rPr>
        <sz val="10"/>
        <rFont val="ＭＳ Ｐゴシック"/>
        <family val="3"/>
        <charset val="128"/>
      </rPr>
      <t xml:space="preserve"> お申込ライセンスおよびオプション</t>
    </r>
    <r>
      <rPr>
        <sz val="9"/>
        <rFont val="ＭＳ Ｐゴシック"/>
        <family val="3"/>
        <charset val="128"/>
      </rPr>
      <t xml:space="preserve"> …お申込対象のライセンスまたはオプションにチェックを入れ、数量を入力ください</t>
    </r>
    <rPh sb="24" eb="26">
      <t>モウシコ</t>
    </rPh>
    <rPh sb="26" eb="28">
      <t>タイショウ</t>
    </rPh>
    <rPh sb="48" eb="49">
      <t>イ</t>
    </rPh>
    <rPh sb="51" eb="53">
      <t>スウリョウ</t>
    </rPh>
    <rPh sb="53" eb="54">
      <t>ダイスウ</t>
    </rPh>
    <rPh sb="54" eb="56">
      <t>ニュウリョク</t>
    </rPh>
    <phoneticPr fontId="8"/>
  </si>
  <si>
    <t>するを選択した場合は、別シートの「【別紙】ユーザーID指定」をご記入ください。
しないを選択したい場合は、弊社にてユニークなユーザーIDを提供します。（例：999999-000001@e999999)</t>
    <phoneticPr fontId="8"/>
  </si>
  <si>
    <t>するを選択した場合は、別シートの「【別紙】RADIUSクライアントIPアドレス制限」をご記入ください。</t>
    <rPh sb="3" eb="5">
      <t>センタク</t>
    </rPh>
    <rPh sb="7" eb="9">
      <t>バアイ</t>
    </rPh>
    <rPh sb="11" eb="12">
      <t>ベツ</t>
    </rPh>
    <rPh sb="18" eb="20">
      <t>ベッシ</t>
    </rPh>
    <rPh sb="39" eb="41">
      <t>セイゲン</t>
    </rPh>
    <rPh sb="44" eb="46">
      <t>キニュウ</t>
    </rPh>
    <phoneticPr fontId="8"/>
  </si>
  <si>
    <t xml:space="preserve">※設定情報に10.34.0.0/21に含まれるIPアドレスを使用することはできません。  </t>
    <rPh sb="1" eb="3">
      <t>セッテイ</t>
    </rPh>
    <rPh sb="3" eb="5">
      <t>ジョウホウ</t>
    </rPh>
    <phoneticPr fontId="8"/>
  </si>
  <si>
    <t>■申請の種類</t>
    <phoneticPr fontId="8"/>
  </si>
  <si>
    <t>サポートID：</t>
    <phoneticPr fontId="8"/>
  </si>
  <si>
    <t>お申込数</t>
    <rPh sb="1" eb="3">
      <t>モウシコミ</t>
    </rPh>
    <rPh sb="3" eb="4">
      <t>ダイスウ</t>
    </rPh>
    <phoneticPr fontId="8"/>
  </si>
  <si>
    <r>
      <t>変更後数　</t>
    </r>
    <r>
      <rPr>
        <sz val="9"/>
        <rFont val="ＭＳ Ｐゴシック"/>
        <family val="3"/>
        <charset val="128"/>
        <scheme val="minor"/>
      </rPr>
      <t>（注1）</t>
    </r>
    <rPh sb="3" eb="4">
      <t>スウ</t>
    </rPh>
    <rPh sb="6" eb="7">
      <t>チュウ</t>
    </rPh>
    <phoneticPr fontId="8"/>
  </si>
  <si>
    <t>式</t>
    <rPh sb="0" eb="1">
      <t>シキ</t>
    </rPh>
    <phoneticPr fontId="8"/>
  </si>
  <si>
    <t>追加・部分解約の場合、変更対象数量の他、変更後の数量もご記入ください。また、項4以降の記入は不要です。</t>
    <rPh sb="0" eb="2">
      <t>ツイカ</t>
    </rPh>
    <rPh sb="3" eb="7">
      <t>ブブンカイヤク</t>
    </rPh>
    <rPh sb="8" eb="10">
      <t>バアイ</t>
    </rPh>
    <rPh sb="11" eb="13">
      <t>ヘンコウ</t>
    </rPh>
    <rPh sb="13" eb="15">
      <t>タイショウ</t>
    </rPh>
    <rPh sb="15" eb="17">
      <t>スウリョウ</t>
    </rPh>
    <rPh sb="18" eb="19">
      <t>ホカ</t>
    </rPh>
    <rPh sb="20" eb="22">
      <t>ヘンコウ</t>
    </rPh>
    <rPh sb="22" eb="23">
      <t>ゴ</t>
    </rPh>
    <rPh sb="24" eb="26">
      <t>スウリョウ</t>
    </rPh>
    <rPh sb="28" eb="30">
      <t>キニュウ</t>
    </rPh>
    <rPh sb="38" eb="39">
      <t>コウ</t>
    </rPh>
    <rPh sb="40" eb="42">
      <t>イコウ</t>
    </rPh>
    <rPh sb="43" eb="45">
      <t>キニュウ</t>
    </rPh>
    <rPh sb="46" eb="48">
      <t>フヨウ</t>
    </rPh>
    <phoneticPr fontId="8"/>
  </si>
  <si>
    <t>社内冗長オプション追加の場合、別シートの「【別紙】社内冗長オプション一括申請用」を追加数分ご記入の上、本書と併せてお送りください。
また、1式につきイントラ設置機器2台(VPN接続機器とEPS子機)を貸し出します。</t>
    <rPh sb="9" eb="11">
      <t>ツイカ</t>
    </rPh>
    <rPh sb="12" eb="14">
      <t>バアイ</t>
    </rPh>
    <rPh sb="41" eb="43">
      <t>ツイカ</t>
    </rPh>
    <rPh sb="43" eb="44">
      <t>スウ</t>
    </rPh>
    <rPh sb="44" eb="45">
      <t>ブン</t>
    </rPh>
    <rPh sb="70" eb="71">
      <t>シキ</t>
    </rPh>
    <rPh sb="83" eb="84">
      <t>ダイ</t>
    </rPh>
    <phoneticPr fontId="8"/>
  </si>
  <si>
    <r>
      <t>項3にて社内冗長オプションのお申込数を</t>
    </r>
    <r>
      <rPr>
        <sz val="9"/>
        <color rgb="FFFF0000"/>
        <rFont val="ＭＳ Ｐゴシック"/>
        <family val="3"/>
        <charset val="128"/>
      </rPr>
      <t>「4」以上</t>
    </r>
    <r>
      <rPr>
        <sz val="9"/>
        <rFont val="ＭＳ Ｐゴシック"/>
        <family val="3"/>
        <charset val="128"/>
      </rPr>
      <t>で指定された場合、サービス開始日は別途ご相談となります。</t>
    </r>
    <rPh sb="0" eb="1">
      <t>コウ</t>
    </rPh>
    <rPh sb="15" eb="17">
      <t>モウシコ</t>
    </rPh>
    <rPh sb="17" eb="18">
      <t>スウ</t>
    </rPh>
    <rPh sb="22" eb="24">
      <t>イジョウ</t>
    </rPh>
    <rPh sb="25" eb="27">
      <t>シテイ</t>
    </rPh>
    <rPh sb="30" eb="32">
      <t>バアイ</t>
    </rPh>
    <rPh sb="37" eb="40">
      <t>カイシビ</t>
    </rPh>
    <rPh sb="41" eb="43">
      <t>ベット</t>
    </rPh>
    <rPh sb="44" eb="46">
      <t>ソウダン</t>
    </rPh>
    <phoneticPr fontId="8"/>
  </si>
  <si>
    <t>※登録変更/契約解除の場合は、オプション契約IDをご記入下さい。</t>
    <rPh sb="1" eb="3">
      <t>トウロク</t>
    </rPh>
    <rPh sb="3" eb="5">
      <t>ヘンコウ</t>
    </rPh>
    <rPh sb="6" eb="8">
      <t>ケイヤク</t>
    </rPh>
    <rPh sb="8" eb="10">
      <t>カイジョ</t>
    </rPh>
    <rPh sb="11" eb="13">
      <t>バアイ</t>
    </rPh>
    <rPh sb="20" eb="22">
      <t>ケイヤク</t>
    </rPh>
    <rPh sb="26" eb="28">
      <t>キニュウ</t>
    </rPh>
    <rPh sb="28" eb="29">
      <t>クダ</t>
    </rPh>
    <phoneticPr fontId="8"/>
  </si>
  <si>
    <t>証明書申請通知メールの送信先を以下にご記入ください。証明書取得アプリケーション（Soliton KeyManager）から証明書の取得申請が行われた際に、
本メールアドレスに通知メールが送信されます。</t>
    <phoneticPr fontId="8"/>
  </si>
  <si>
    <r>
      <t xml:space="preserve">社内冗長オプションではイントラ設置機器(VPN接続機器とEPS子機)を貸し出します。
複数契約する場合は、別シートの「【別紙】社内冗長オプション一括申請用」をご記入ください。
</t>
    </r>
    <r>
      <rPr>
        <sz val="9"/>
        <color rgb="FFFF0000"/>
        <rFont val="ＭＳ Ｐゴシック"/>
        <family val="3"/>
        <charset val="128"/>
      </rPr>
      <t xml:space="preserve">※10.34.0.0/21に含まれるIPアドレスを使用することはできません。  </t>
    </r>
    <rPh sb="15" eb="17">
      <t>セッチ</t>
    </rPh>
    <rPh sb="17" eb="19">
      <t>キキ</t>
    </rPh>
    <rPh sb="23" eb="25">
      <t>セツゾク</t>
    </rPh>
    <rPh sb="25" eb="27">
      <t>キキ</t>
    </rPh>
    <rPh sb="31" eb="33">
      <t>コキ</t>
    </rPh>
    <rPh sb="43" eb="45">
      <t>フクスウ</t>
    </rPh>
    <rPh sb="45" eb="47">
      <t>ケイヤク</t>
    </rPh>
    <rPh sb="49" eb="51">
      <t>バアイ</t>
    </rPh>
    <rPh sb="53" eb="54">
      <t>ベツ</t>
    </rPh>
    <rPh sb="63" eb="65">
      <t>シャナイ</t>
    </rPh>
    <rPh sb="65" eb="67">
      <t>ジョウチョウ</t>
    </rPh>
    <rPh sb="80" eb="82">
      <t>キニュウ</t>
    </rPh>
    <rPh sb="102" eb="103">
      <t>フク</t>
    </rPh>
    <rPh sb="113" eb="115">
      <t>シヨウ</t>
    </rPh>
    <phoneticPr fontId="8"/>
  </si>
  <si>
    <t>注6）</t>
    <rPh sb="0" eb="1">
      <t>チュウ</t>
    </rPh>
    <phoneticPr fontId="8"/>
  </si>
  <si>
    <t>_-!$%&amp;^~</t>
    <phoneticPr fontId="8"/>
  </si>
  <si>
    <t>■申請の種類：追加</t>
    <rPh sb="1" eb="3">
      <t>シンセイ</t>
    </rPh>
    <rPh sb="4" eb="6">
      <t>シュルイ</t>
    </rPh>
    <rPh sb="7" eb="9">
      <t>ツイカ</t>
    </rPh>
    <phoneticPr fontId="8"/>
  </si>
  <si>
    <t>※初回申請時のみ本シートをご使用ください。2回目以降は、[NetAttest_EPS_CloudユーザーID指定及びRADIUS_IP制限　申請フォーマット]をご使用ください。</t>
    <rPh sb="1" eb="3">
      <t>ショカイ</t>
    </rPh>
    <rPh sb="3" eb="5">
      <t>シンセイ</t>
    </rPh>
    <rPh sb="5" eb="6">
      <t>ジ</t>
    </rPh>
    <rPh sb="8" eb="9">
      <t>ホン</t>
    </rPh>
    <rPh sb="14" eb="16">
      <t>シヨウ</t>
    </rPh>
    <rPh sb="22" eb="26">
      <t>カイメイコウ</t>
    </rPh>
    <rPh sb="81" eb="83">
      <t>シヨウ</t>
    </rPh>
    <phoneticPr fontId="8"/>
  </si>
  <si>
    <t>※チェック項目に×がある箇所は、お客様記入欄に使用が出来ない文字が含まれていますので、変更をお願い致します。</t>
    <rPh sb="5" eb="7">
      <t>コウモク</t>
    </rPh>
    <rPh sb="12" eb="14">
      <t>カショ</t>
    </rPh>
    <rPh sb="17" eb="19">
      <t>キャクサマ</t>
    </rPh>
    <rPh sb="19" eb="21">
      <t>キニュウ</t>
    </rPh>
    <rPh sb="21" eb="22">
      <t>ラン</t>
    </rPh>
    <rPh sb="23" eb="25">
      <t>シヨウ</t>
    </rPh>
    <rPh sb="26" eb="28">
      <t>デキ</t>
    </rPh>
    <rPh sb="30" eb="32">
      <t>モジ</t>
    </rPh>
    <rPh sb="33" eb="34">
      <t>フク</t>
    </rPh>
    <rPh sb="43" eb="45">
      <t>ヘンコウ</t>
    </rPh>
    <rPh sb="47" eb="48">
      <t>ネガイ</t>
    </rPh>
    <rPh sb="49" eb="50">
      <t>タ</t>
    </rPh>
    <phoneticPr fontId="8"/>
  </si>
  <si>
    <r>
      <rPr>
        <b/>
        <u/>
        <sz val="11"/>
        <rFont val="ＭＳ Ｐゴシック"/>
        <family val="3"/>
        <charset val="128"/>
        <scheme val="minor"/>
      </rPr>
      <t>1.</t>
    </r>
    <r>
      <rPr>
        <u/>
        <sz val="11"/>
        <rFont val="ＭＳ Ｐゴシック"/>
        <family val="3"/>
        <charset val="128"/>
        <scheme val="minor"/>
      </rPr>
      <t xml:space="preserve">設定上限数は、100です。
</t>
    </r>
    <r>
      <rPr>
        <b/>
        <u/>
        <sz val="11"/>
        <rFont val="ＭＳ Ｐゴシック"/>
        <family val="3"/>
        <charset val="128"/>
        <scheme val="minor"/>
      </rPr>
      <t>2.</t>
    </r>
    <r>
      <rPr>
        <u/>
        <sz val="11"/>
        <rFont val="ＭＳ Ｐゴシック"/>
        <family val="3"/>
        <charset val="128"/>
        <scheme val="minor"/>
      </rPr>
      <t>設定変更する場合は、設定変更後の最新の情報をご記入ください。</t>
    </r>
    <r>
      <rPr>
        <u/>
        <sz val="11"/>
        <color rgb="FFFF0000"/>
        <rFont val="ＭＳ Ｐゴシック"/>
        <family val="3"/>
        <charset val="128"/>
        <scheme val="minor"/>
      </rPr>
      <t>一覧に無いアドレスは削除されます。</t>
    </r>
    <r>
      <rPr>
        <u/>
        <sz val="11"/>
        <color theme="10"/>
        <rFont val="ＭＳ Ｐゴシック"/>
        <family val="3"/>
        <charset val="128"/>
        <scheme val="minor"/>
      </rPr>
      <t xml:space="preserve">
</t>
    </r>
    <r>
      <rPr>
        <b/>
        <u/>
        <sz val="11"/>
        <rFont val="ＭＳ Ｐゴシック"/>
        <family val="3"/>
        <charset val="128"/>
        <scheme val="minor"/>
      </rPr>
      <t>3.</t>
    </r>
    <r>
      <rPr>
        <u/>
        <sz val="11"/>
        <rFont val="ＭＳ Ｐゴシック"/>
        <family val="3"/>
        <charset val="128"/>
        <scheme val="minor"/>
      </rPr>
      <t>IPアドレスは、送信元となるグローバルIPアドレスを半角でご記入ください。</t>
    </r>
    <r>
      <rPr>
        <sz val="11"/>
        <rFont val="ＭＳ Ｐゴシック"/>
        <family val="3"/>
        <charset val="128"/>
        <scheme val="minor"/>
      </rPr>
      <t xml:space="preserve"> ※1
※1
クラウドにあるEPS Cloudへアクセスする際は、グローバルIPアドレスで通信となりますので、LAN接続時にPCが
使用するIPアドレスやイントラの無線APのIPアドレスではなく、インターネットの出口でNAT変換される送信元となる
グローバルIPアドレスをご記入ください。</t>
    </r>
    <phoneticPr fontId="30"/>
  </si>
  <si>
    <r>
      <t>●</t>
    </r>
    <r>
      <rPr>
        <b/>
        <u/>
        <sz val="12"/>
        <rFont val="ＭＳ Ｐゴシック"/>
        <family val="3"/>
        <charset val="128"/>
      </rPr>
      <t>ご契約者様・販売代理店様情報</t>
    </r>
    <rPh sb="2" eb="5">
      <t>ケイヤクシャ</t>
    </rPh>
    <rPh sb="5" eb="6">
      <t>サマ</t>
    </rPh>
    <rPh sb="7" eb="9">
      <t>ハンバイ</t>
    </rPh>
    <rPh sb="9" eb="12">
      <t>ダイリテン</t>
    </rPh>
    <rPh sb="12" eb="13">
      <t>サマ</t>
    </rPh>
    <rPh sb="13" eb="15">
      <t>ジョウホウ</t>
    </rPh>
    <phoneticPr fontId="8"/>
  </si>
  <si>
    <r>
      <rPr>
        <b/>
        <sz val="10"/>
        <color rgb="FFFF0000"/>
        <rFont val="ＭＳ Ｐゴシック"/>
        <family val="3"/>
        <charset val="128"/>
      </rPr>
      <t xml:space="preserve">【必須】 </t>
    </r>
    <r>
      <rPr>
        <sz val="10"/>
        <rFont val="ＭＳ Ｐゴシック"/>
        <family val="3"/>
        <charset val="128"/>
      </rPr>
      <t>ご契約者（エンドユーザー）様情報　</t>
    </r>
    <r>
      <rPr>
        <sz val="9"/>
        <rFont val="ＭＳ Ｐゴシック"/>
        <family val="3"/>
        <charset val="128"/>
      </rPr>
      <t>…実際にサービスを利用されるお客様の情報をご記入ください。</t>
    </r>
    <rPh sb="6" eb="9">
      <t>ケイヤクシャ</t>
    </rPh>
    <rPh sb="18" eb="19">
      <t>サマ</t>
    </rPh>
    <rPh sb="19" eb="21">
      <t>ジョウホウ</t>
    </rPh>
    <phoneticPr fontId="8"/>
  </si>
  <si>
    <r>
      <t>販売代理店様情報　</t>
    </r>
    <r>
      <rPr>
        <sz val="9"/>
        <rFont val="ＭＳ Ｐゴシック"/>
        <family val="3"/>
        <charset val="128"/>
      </rPr>
      <t>…弊社（ソリトンシステムズ）にご発注いただく販売代理店様情報をご記入ください。</t>
    </r>
    <rPh sb="0" eb="2">
      <t>ハンバイ</t>
    </rPh>
    <rPh sb="2" eb="5">
      <t>ダイリテン</t>
    </rPh>
    <rPh sb="5" eb="6">
      <t>サマ</t>
    </rPh>
    <rPh sb="6" eb="8">
      <t>ジョウホウ</t>
    </rPh>
    <rPh sb="10" eb="12">
      <t>ヘイシャ</t>
    </rPh>
    <rPh sb="25" eb="27">
      <t>ハッチュウ</t>
    </rPh>
    <rPh sb="31" eb="33">
      <t>ハンバイ</t>
    </rPh>
    <rPh sb="33" eb="36">
      <t>ダイリテン</t>
    </rPh>
    <rPh sb="36" eb="37">
      <t>サマ</t>
    </rPh>
    <rPh sb="37" eb="39">
      <t>ジョウホウ</t>
    </rPh>
    <rPh sb="41" eb="43">
      <t>キニュウ</t>
    </rPh>
    <phoneticPr fontId="8"/>
  </si>
  <si>
    <t>ご契約者（エンドユーザー）様</t>
    <rPh sb="1" eb="4">
      <t>ケイヤクシャ</t>
    </rPh>
    <rPh sb="13" eb="14">
      <t>サマ</t>
    </rPh>
    <phoneticPr fontId="8"/>
  </si>
  <si>
    <t>販売代理店ご担当者様</t>
    <rPh sb="0" eb="2">
      <t>ハンバイ</t>
    </rPh>
    <rPh sb="2" eb="5">
      <t>ダイリテン</t>
    </rPh>
    <rPh sb="6" eb="9">
      <t>タントウシャ</t>
    </rPh>
    <rPh sb="9" eb="10">
      <t>サマ</t>
    </rPh>
    <phoneticPr fontId="8"/>
  </si>
  <si>
    <t>本書はNetAttest EPS Cloudのお申込みに必要です。</t>
    <rPh sb="1" eb="2">
      <t>ショ</t>
    </rPh>
    <rPh sb="24" eb="26">
      <t>モウシコ</t>
    </rPh>
    <phoneticPr fontId="8"/>
  </si>
  <si>
    <r>
      <t>注文書と共に販売代理店または弊社担当営業へご提出ください。</t>
    </r>
    <r>
      <rPr>
        <sz val="10"/>
        <color rgb="FFFF0000"/>
        <rFont val="ＭＳ Ｐゴシック"/>
        <family val="3"/>
        <charset val="128"/>
      </rPr>
      <t>処理を円滑に進めるためPDF・Excelファイル両方の送付をお願いいたします。</t>
    </r>
    <rPh sb="8" eb="11">
      <t>ダイリテン</t>
    </rPh>
    <phoneticPr fontId="8"/>
  </si>
  <si>
    <t>【必須】</t>
    <rPh sb="1" eb="3">
      <t>ヒッス</t>
    </rPh>
    <phoneticPr fontId="8"/>
  </si>
  <si>
    <t>　実施要領：</t>
    <rPh sb="1" eb="3">
      <t>ジッシ</t>
    </rPh>
    <rPh sb="3" eb="5">
      <t>ヨウリョウ</t>
    </rPh>
    <phoneticPr fontId="8"/>
  </si>
  <si>
    <t>https://www.soliton.co.jp/terms/</t>
  </si>
  <si>
    <t>・ご契約者様の環境でトライアルを利用して動作確認しました。または動作確認していませんが申し込みます。</t>
    <rPh sb="16" eb="18">
      <t xml:space="preserve">リヨウシテ </t>
    </rPh>
    <rPh sb="20" eb="22">
      <t xml:space="preserve">ドウサ </t>
    </rPh>
    <rPh sb="32" eb="36">
      <t xml:space="preserve">ドウサカクニンシテイマセンガ </t>
    </rPh>
    <rPh sb="43" eb="44">
      <t xml:space="preserve">モウシコミマス </t>
    </rPh>
    <phoneticPr fontId="8"/>
  </si>
  <si>
    <t>　　※トライアルを実施しておらず、導入後に想定外の不具合が起きても契約取り消しや返金はできません。</t>
    <rPh sb="25" eb="28">
      <t xml:space="preserve">フグアイ </t>
    </rPh>
    <phoneticPr fontId="8"/>
  </si>
  <si>
    <t>エンドユーザー様署名（自筆）：</t>
    <rPh sb="7" eb="8">
      <t>サマ</t>
    </rPh>
    <rPh sb="8" eb="10">
      <t>ショメイ</t>
    </rPh>
    <rPh sb="11" eb="13">
      <t>ジヒツ</t>
    </rPh>
    <phoneticPr fontId="8"/>
  </si>
  <si>
    <t xml:space="preserve"> 更新時お見積送付</t>
    <rPh sb="1" eb="3">
      <t>コウシン</t>
    </rPh>
    <rPh sb="3" eb="4">
      <t>ジ</t>
    </rPh>
    <rPh sb="5" eb="7">
      <t>ミツモ</t>
    </rPh>
    <rPh sb="7" eb="9">
      <t>ソウフ</t>
    </rPh>
    <phoneticPr fontId="8"/>
  </si>
  <si>
    <t>本サービスの契約は自動更新です。解約申請期日までの申し出が無い場合は、更新とみなしご請求書を発行いたします。
更新時にお見積書の送付が必要な場合は、チェックをしてください。
※初年度に年額でお見積させていただいた場合に限ります。複数月分での見積の場合、弊社担当営業までご相談ください。
※お見積は項2で記入いただいた販売代理店ご担当者様へ送付いたします。直接販売のお客様は、項1で記入いただいたご契約者様へ送付いたします。</t>
    <rPh sb="88" eb="91">
      <t>ショネンド</t>
    </rPh>
    <rPh sb="92" eb="93">
      <t>ネン</t>
    </rPh>
    <rPh sb="93" eb="94">
      <t>ガク</t>
    </rPh>
    <rPh sb="96" eb="98">
      <t>ミツモ</t>
    </rPh>
    <rPh sb="106" eb="108">
      <t>バアイ</t>
    </rPh>
    <rPh sb="109" eb="110">
      <t>カギ</t>
    </rPh>
    <rPh sb="114" eb="116">
      <t>フクスウ</t>
    </rPh>
    <rPh sb="116" eb="117">
      <t>ツキ</t>
    </rPh>
    <rPh sb="117" eb="118">
      <t>ブン</t>
    </rPh>
    <rPh sb="120" eb="122">
      <t>ミツモリ</t>
    </rPh>
    <rPh sb="123" eb="125">
      <t>バアイ</t>
    </rPh>
    <rPh sb="126" eb="128">
      <t>ヘイシャ</t>
    </rPh>
    <rPh sb="128" eb="130">
      <t>タントウ</t>
    </rPh>
    <rPh sb="130" eb="132">
      <t>エイギョウ</t>
    </rPh>
    <rPh sb="135" eb="137">
      <t>ソウダン</t>
    </rPh>
    <rPh sb="145" eb="147">
      <t>ミツモ</t>
    </rPh>
    <rPh sb="148" eb="149">
      <t>コウ</t>
    </rPh>
    <rPh sb="152" eb="153">
      <t>ニュウ</t>
    </rPh>
    <rPh sb="164" eb="167">
      <t>タントウシャ</t>
    </rPh>
    <rPh sb="167" eb="168">
      <t>サマ</t>
    </rPh>
    <rPh sb="169" eb="171">
      <t>ソウフ</t>
    </rPh>
    <rPh sb="177" eb="179">
      <t>チョクセツ</t>
    </rPh>
    <rPh sb="179" eb="181">
      <t>ハンバイ</t>
    </rPh>
    <rPh sb="183" eb="185">
      <t>キャクサマ</t>
    </rPh>
    <rPh sb="187" eb="188">
      <t>コウ</t>
    </rPh>
    <rPh sb="198" eb="200">
      <t>ソウフ</t>
    </rPh>
    <phoneticPr fontId="8"/>
  </si>
  <si>
    <t>*1. 教育機関、医療機関、政府/官公庁/団体の場合は、各機関/団体名を入力ください。</t>
    <rPh sb="36" eb="38">
      <t>ニュウリョク</t>
    </rPh>
    <phoneticPr fontId="8"/>
  </si>
  <si>
    <t>e</t>
    <phoneticPr fontId="8"/>
  </si>
  <si>
    <t>p</t>
    <phoneticPr fontId="8"/>
  </si>
  <si>
    <t>s</t>
    <phoneticPr fontId="8"/>
  </si>
  <si>
    <t xml:space="preserve">・部分解約および全解約について、契約終了日の当月15日までに本書をご提出ください。
・月途中の解約においても、日割による精算は行いません。
・契約途中での解約の場合には、残存期間分の未払い費用をご請求させていただきます。 </t>
    <rPh sb="16" eb="18">
      <t>ケイヤク</t>
    </rPh>
    <rPh sb="18" eb="20">
      <t>シュウリョウ</t>
    </rPh>
    <rPh sb="20" eb="21">
      <t>ヒ</t>
    </rPh>
    <rPh sb="43" eb="44">
      <t>ツキ</t>
    </rPh>
    <rPh sb="44" eb="46">
      <t>トチュウ</t>
    </rPh>
    <rPh sb="47" eb="49">
      <t>カイヤク</t>
    </rPh>
    <rPh sb="55" eb="57">
      <t>ヒワ</t>
    </rPh>
    <rPh sb="60" eb="62">
      <t>セイサン</t>
    </rPh>
    <rPh sb="63" eb="64">
      <t>オコナ</t>
    </rPh>
    <phoneticPr fontId="8"/>
  </si>
  <si>
    <t>・クラウドサービス実施要領、およびNetAttest EPS Cloud サービス実施要領別紙を確認し同意しました。</t>
    <phoneticPr fontId="8"/>
  </si>
  <si>
    <r>
      <rPr>
        <b/>
        <sz val="10"/>
        <color rgb="FFFF0000"/>
        <rFont val="ＭＳ Ｐゴシック"/>
        <family val="3"/>
        <charset val="128"/>
      </rPr>
      <t xml:space="preserve">【必須】 </t>
    </r>
    <r>
      <rPr>
        <sz val="10"/>
        <rFont val="ＭＳ Ｐゴシック"/>
        <family val="3"/>
        <charset val="128"/>
      </rPr>
      <t>証明書発行枚数制限</t>
    </r>
    <rPh sb="5" eb="8">
      <t>ショウメイショ</t>
    </rPh>
    <rPh sb="8" eb="10">
      <t>ハッコウ</t>
    </rPh>
    <rPh sb="10" eb="12">
      <t>マイスウ</t>
    </rPh>
    <rPh sb="12" eb="14">
      <t>セイゲン</t>
    </rPh>
    <phoneticPr fontId="8"/>
  </si>
  <si>
    <r>
      <rPr>
        <b/>
        <sz val="10"/>
        <color rgb="FFFF0000"/>
        <rFont val="ＭＳ Ｐゴシック"/>
        <family val="3"/>
        <charset val="128"/>
      </rPr>
      <t xml:space="preserve">【必須】 </t>
    </r>
    <r>
      <rPr>
        <sz val="10"/>
        <rFont val="ＭＳ Ｐゴシック"/>
        <family val="3"/>
        <charset val="128"/>
      </rPr>
      <t>ログインID指定</t>
    </r>
    <rPh sb="11" eb="13">
      <t>シテイ</t>
    </rPh>
    <phoneticPr fontId="8"/>
  </si>
  <si>
    <r>
      <rPr>
        <b/>
        <sz val="10"/>
        <color rgb="FFFF0000"/>
        <rFont val="ＭＳ Ｐゴシック"/>
        <family val="3"/>
        <charset val="128"/>
      </rPr>
      <t xml:space="preserve">【必須】 </t>
    </r>
    <r>
      <rPr>
        <sz val="10"/>
        <rFont val="ＭＳ Ｐゴシック"/>
        <family val="3"/>
        <charset val="128"/>
      </rPr>
      <t>RADIUSクライアントIPアドレス制限</t>
    </r>
    <rPh sb="23" eb="25">
      <t>セイゲン</t>
    </rPh>
    <phoneticPr fontId="8"/>
  </si>
  <si>
    <r>
      <rPr>
        <b/>
        <sz val="10"/>
        <color rgb="FFFF0000"/>
        <rFont val="ＭＳ Ｐゴシック"/>
        <family val="3"/>
        <charset val="128"/>
      </rPr>
      <t xml:space="preserve">【必須】 </t>
    </r>
    <r>
      <rPr>
        <sz val="10"/>
        <rFont val="ＭＳ Ｐゴシック"/>
        <family val="3"/>
        <charset val="128"/>
      </rPr>
      <t>証明書申請通知先（メールアドレス）</t>
    </r>
    <rPh sb="5" eb="8">
      <t>ショウメイショ</t>
    </rPh>
    <rPh sb="8" eb="10">
      <t>シンセイ</t>
    </rPh>
    <rPh sb="10" eb="12">
      <t>ツウチ</t>
    </rPh>
    <rPh sb="12" eb="13">
      <t>サキ</t>
    </rPh>
    <phoneticPr fontId="8"/>
  </si>
  <si>
    <t>証明書申請通知先とするEmailアドレスを選択してください。（合計5アドレスまで可）</t>
    <rPh sb="21" eb="23">
      <t>センタク</t>
    </rPh>
    <phoneticPr fontId="8"/>
  </si>
  <si>
    <r>
      <rPr>
        <b/>
        <sz val="10"/>
        <color rgb="FFFF0000"/>
        <rFont val="ＭＳ Ｐゴシック"/>
        <family val="3"/>
        <charset val="128"/>
      </rPr>
      <t>【必須】</t>
    </r>
    <r>
      <rPr>
        <sz val="10"/>
        <rFont val="ＭＳ Ｐゴシック"/>
        <family val="3"/>
        <charset val="128"/>
      </rPr>
      <t xml:space="preserve"> サポート情報連絡先(氏名/メールアドレス)</t>
    </r>
    <rPh sb="9" eb="11">
      <t>ジョウホウ</t>
    </rPh>
    <rPh sb="11" eb="14">
      <t>レンラクサキ</t>
    </rPh>
    <rPh sb="15" eb="17">
      <t>シメイ</t>
    </rPh>
    <phoneticPr fontId="8"/>
  </si>
  <si>
    <t>※サポート情報連絡先は、メンテナンス時や、障害発生時のご連絡先として使用いたします。
※メールアドレスは最大5個まで指定できます。
※記入いただいた内容を最新の情報として更新させていただきます。</t>
    <rPh sb="52" eb="54">
      <t>サイダイ</t>
    </rPh>
    <rPh sb="55" eb="56">
      <t>コ</t>
    </rPh>
    <rPh sb="58" eb="60">
      <t>シテイ</t>
    </rPh>
    <rPh sb="67" eb="69">
      <t>キニュウ</t>
    </rPh>
    <rPh sb="74" eb="76">
      <t>ナイヨウ</t>
    </rPh>
    <rPh sb="77" eb="79">
      <t>サイシン</t>
    </rPh>
    <rPh sb="80" eb="82">
      <t>ジョウホウ</t>
    </rPh>
    <rPh sb="85" eb="87">
      <t>コウシン</t>
    </rPh>
    <phoneticPr fontId="8"/>
  </si>
  <si>
    <t>1)</t>
    <phoneticPr fontId="8"/>
  </si>
  <si>
    <t>氏名</t>
    <rPh sb="0" eb="2">
      <t>シメイ</t>
    </rPh>
    <phoneticPr fontId="8"/>
  </si>
  <si>
    <t>2)</t>
    <phoneticPr fontId="8"/>
  </si>
  <si>
    <t>3)</t>
    <phoneticPr fontId="8"/>
  </si>
  <si>
    <t>4)</t>
    <phoneticPr fontId="8"/>
  </si>
  <si>
    <t>5)</t>
    <phoneticPr fontId="8"/>
  </si>
  <si>
    <r>
      <rPr>
        <b/>
        <sz val="10"/>
        <color rgb="FFFF0000"/>
        <rFont val="ＭＳ Ｐゴシック"/>
        <family val="3"/>
        <charset val="128"/>
      </rPr>
      <t>【必須】</t>
    </r>
    <r>
      <rPr>
        <sz val="10"/>
        <rFont val="ＭＳ Ｐゴシック"/>
        <family val="3"/>
        <charset val="128"/>
      </rPr>
      <t xml:space="preserve"> アカウント送付先(氏名/メールアドレス)</t>
    </r>
    <rPh sb="10" eb="12">
      <t>ソウフ</t>
    </rPh>
    <rPh sb="12" eb="13">
      <t>サキ</t>
    </rPh>
    <rPh sb="14" eb="16">
      <t>シメイ</t>
    </rPh>
    <phoneticPr fontId="8"/>
  </si>
  <si>
    <t>※アカウント通知書は契約者と以下記入のアドレスに追加送付いたします。
※メールアドレスは最大5個まで指定できます。アドレスは契約者と同一ドメインに限ります。</t>
    <rPh sb="6" eb="8">
      <t>ツウチ</t>
    </rPh>
    <rPh sb="8" eb="9">
      <t>ショ</t>
    </rPh>
    <phoneticPr fontId="8"/>
  </si>
  <si>
    <t>上記承諾のうえご署名ください。 ※追加/変更/解約の場合は省略可能です。</t>
    <rPh sb="8" eb="10">
      <t>ショメイ</t>
    </rPh>
    <rPh sb="20" eb="22">
      <t>ヘンコウ</t>
    </rPh>
    <rPh sb="23" eb="25">
      <t>カイヤク</t>
    </rPh>
    <phoneticPr fontId="8"/>
  </si>
  <si>
    <r>
      <t>新規・新規(トライアルから本サービスへ移行)・追加・変更の場合
【最短】 利用申請書(本書)を受理後、下記営業日以降にサービス開始となります。
【指定】 希望日をご記入ください。本書を受理後、下記営業日以降にサービス開始となりますので、ご希望に沿えない場合もございます。
　　　　　社内冗長オプションのお申込がない場合：</t>
    </r>
    <r>
      <rPr>
        <b/>
        <sz val="9"/>
        <color rgb="FFFF0000"/>
        <rFont val="ＭＳ Ｐゴシック"/>
        <family val="3"/>
        <charset val="128"/>
      </rPr>
      <t>5 営業日以降</t>
    </r>
    <r>
      <rPr>
        <sz val="9"/>
        <rFont val="ＭＳ Ｐゴシック"/>
        <family val="3"/>
        <charset val="128"/>
      </rPr>
      <t xml:space="preserve">
　　　　　社内冗長オプションのお申込がある場合：</t>
    </r>
    <r>
      <rPr>
        <b/>
        <sz val="9"/>
        <color rgb="FFFF0000"/>
        <rFont val="ＭＳ Ｐゴシック"/>
        <family val="3"/>
        <charset val="128"/>
      </rPr>
      <t>10営業日以降</t>
    </r>
    <rPh sb="26" eb="28">
      <t>ヘンコウ</t>
    </rPh>
    <rPh sb="152" eb="154">
      <t>モウシコミ</t>
    </rPh>
    <rPh sb="157" eb="159">
      <t>バアイ</t>
    </rPh>
    <rPh sb="184" eb="186">
      <t>モウシコ</t>
    </rPh>
    <rPh sb="189" eb="191">
      <t>バアイ</t>
    </rPh>
    <phoneticPr fontId="8"/>
  </si>
  <si>
    <r>
      <t>部分解約・全解約の場合
【最短】 毎月15日までに本書を受理した場合は同月末解約、16日以後に本書を受理した場合は翌月末に解約します。
【指定】 解約希望月を入力してください。</t>
    </r>
    <r>
      <rPr>
        <b/>
        <sz val="9"/>
        <color rgb="FFFF0000"/>
        <rFont val="ＭＳ Ｐゴシック"/>
        <family val="3"/>
        <charset val="128"/>
      </rPr>
      <t>解約希望月の15日</t>
    </r>
    <r>
      <rPr>
        <sz val="9"/>
        <rFont val="ＭＳ Ｐゴシック"/>
        <family val="3"/>
        <charset val="128"/>
      </rPr>
      <t>までに本書の受理が必要です。</t>
    </r>
    <rPh sb="73" eb="75">
      <t>カイヤク</t>
    </rPh>
    <rPh sb="79" eb="81">
      <t>ニュウリョク</t>
    </rPh>
    <rPh sb="96" eb="97">
      <t>ニチ</t>
    </rPh>
    <rPh sb="100" eb="102">
      <t>ホンショ</t>
    </rPh>
    <rPh sb="103" eb="105">
      <t>ジュリ</t>
    </rPh>
    <rPh sb="106" eb="108">
      <t>ヒツヨウ</t>
    </rPh>
    <phoneticPr fontId="8"/>
  </si>
  <si>
    <t>指定の場合、希望日(希望月)をご記入ください。</t>
    <rPh sb="0" eb="2">
      <t>シテイ</t>
    </rPh>
    <rPh sb="3" eb="5">
      <t>バアイ</t>
    </rPh>
    <rPh sb="6" eb="9">
      <t>キボウビ</t>
    </rPh>
    <rPh sb="10" eb="12">
      <t>キボウ</t>
    </rPh>
    <rPh sb="12" eb="13">
      <t>ツキ</t>
    </rPh>
    <rPh sb="16" eb="18">
      <t>キニュウ</t>
    </rPh>
    <phoneticPr fontId="8"/>
  </si>
  <si>
    <t>サービス開始(解約)・適用日（注4）（注5）</t>
    <rPh sb="4" eb="6">
      <t>カイシ</t>
    </rPh>
    <rPh sb="7" eb="9">
      <t>カイヤク</t>
    </rPh>
    <rPh sb="11" eb="13">
      <t>テキヨウ</t>
    </rPh>
    <rPh sb="13" eb="14">
      <t>ビ</t>
    </rPh>
    <phoneticPr fontId="8"/>
  </si>
  <si>
    <t>社内冗長オプション送付先  …社内冗長オプション新規の方は必須</t>
    <rPh sb="9" eb="11">
      <t>ソウフ</t>
    </rPh>
    <rPh sb="11" eb="12">
      <t>サキ</t>
    </rPh>
    <rPh sb="24" eb="26">
      <t>シンキ</t>
    </rPh>
    <phoneticPr fontId="8"/>
  </si>
  <si>
    <t>社内冗長オプション設置先  …社内冗長オプション新規の方は必須</t>
    <rPh sb="9" eb="11">
      <t>セッチ</t>
    </rPh>
    <rPh sb="11" eb="12">
      <t>サキ</t>
    </rPh>
    <rPh sb="24" eb="26">
      <t>シンキ</t>
    </rPh>
    <phoneticPr fontId="8"/>
  </si>
  <si>
    <t>デフォルトゲートウェイ</t>
  </si>
  <si>
    <t>社内冗長オプション送付先</t>
    <phoneticPr fontId="8"/>
  </si>
  <si>
    <t>部署</t>
    <phoneticPr fontId="8"/>
  </si>
  <si>
    <t>Email</t>
  </si>
  <si>
    <t>ご契約者（エンドユーザー）様Emailアドレス</t>
    <rPh sb="1" eb="4">
      <t>ケイヤクシャ</t>
    </rPh>
    <rPh sb="13" eb="14">
      <t>サマ</t>
    </rPh>
    <phoneticPr fontId="8"/>
  </si>
  <si>
    <t>その他Emailアドレス（下記記入ください）</t>
    <rPh sb="2" eb="3">
      <t>タ</t>
    </rPh>
    <rPh sb="13" eb="15">
      <t>カキ</t>
    </rPh>
    <rPh sb="15" eb="17">
      <t>キニュウ</t>
    </rPh>
    <phoneticPr fontId="8"/>
  </si>
  <si>
    <t>その他Emailアドレス 1)</t>
    <rPh sb="2" eb="3">
      <t>タ</t>
    </rPh>
    <phoneticPr fontId="8"/>
  </si>
  <si>
    <t>その他Emailアドレス 2)</t>
    <rPh sb="2" eb="3">
      <t>タ</t>
    </rPh>
    <phoneticPr fontId="8"/>
  </si>
  <si>
    <t>その他Emailアドレス 3)</t>
    <rPh sb="2" eb="3">
      <t>タ</t>
    </rPh>
    <phoneticPr fontId="8"/>
  </si>
  <si>
    <t>その他Emailアドレス 4)</t>
    <rPh sb="2" eb="3">
      <t>タ</t>
    </rPh>
    <phoneticPr fontId="8"/>
  </si>
  <si>
    <t>その他Emailアドレス 5)</t>
    <rPh sb="2" eb="3">
      <t>タ</t>
    </rPh>
    <phoneticPr fontId="8"/>
  </si>
  <si>
    <t>※新規契約の場合は、設定情報/社内冗長オプション送付先/社内冗長オプション設置先をご記入下さい。</t>
    <rPh sb="1" eb="3">
      <t>シンキ</t>
    </rPh>
    <rPh sb="3" eb="5">
      <t>ケイヤク</t>
    </rPh>
    <rPh sb="6" eb="8">
      <t>バアイ</t>
    </rPh>
    <rPh sb="10" eb="12">
      <t>セッテイ</t>
    </rPh>
    <rPh sb="12" eb="14">
      <t>ジョウホウ</t>
    </rPh>
    <rPh sb="42" eb="44">
      <t>キニュウ</t>
    </rPh>
    <rPh sb="44" eb="45">
      <t>クダ</t>
    </rPh>
    <phoneticPr fontId="8"/>
  </si>
  <si>
    <t>※登録変更の場合は、変更後の社内冗長オプション設置先をご記入下さい。</t>
    <rPh sb="1" eb="3">
      <t>トウロク</t>
    </rPh>
    <rPh sb="3" eb="5">
      <t>ヘンコウ</t>
    </rPh>
    <rPh sb="6" eb="8">
      <t>バアイ</t>
    </rPh>
    <rPh sb="10" eb="12">
      <t>ヘンコウ</t>
    </rPh>
    <rPh sb="12" eb="13">
      <t>ゴ</t>
    </rPh>
    <rPh sb="28" eb="30">
      <t>キニュウ</t>
    </rPh>
    <rPh sb="30" eb="31">
      <t>クダ</t>
    </rPh>
    <phoneticPr fontId="8"/>
  </si>
  <si>
    <t>社内冗長オプション設置先</t>
    <phoneticPr fontId="8"/>
  </si>
  <si>
    <t>EPSC_r1</t>
    <phoneticPr fontId="8"/>
  </si>
  <si>
    <t>※チームや部門でメーリングリストをご利用されている場合は、ご案内の未達を防止するためにメーリングリストのEmailアドレスのご記入を推奨します。
例) EXAMPLE-salesML@list.soliton.co.jp
「Email 1)」にご記入頂いたEmailアドレスがメーリングリストではない場合は、「Email 2)」欄へ副担当者様のEmailアドレスのご記入を推奨します。</t>
  </si>
  <si>
    <t>Email 1)
※</t>
    <phoneticPr fontId="8"/>
  </si>
  <si>
    <t>Email 2)
※</t>
    <phoneticPr fontId="8"/>
  </si>
  <si>
    <t>東京都港区海岸一丁目7番1号WeWork東京ポートシティ竹芝11階</t>
    <phoneticPr fontId="8"/>
  </si>
  <si>
    <t>105-7511</t>
    <phoneticPr fontId="8"/>
  </si>
  <si>
    <t>アイティクラウド株式会社</t>
    <phoneticPr fontId="8"/>
  </si>
  <si>
    <t>アイティクラウド</t>
    <phoneticPr fontId="8"/>
  </si>
  <si>
    <t>ライセンス担当者</t>
    <phoneticPr fontId="8"/>
  </si>
  <si>
    <t>ライセンスタントウシャ</t>
    <phoneticPr fontId="8"/>
  </si>
  <si>
    <t>supply.bbss@licenseonline.jp</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</si>
</sst>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_ "/>
    <numFmt numFmtId="177" formatCode="0_);[Red]\(0\)"/>
  </numFmts>
  <fonts count="62" x14ac:knownFonts="1">
    <font>
      <sz val="9"/>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1"/>
      <name val="ＭＳ Ｐゴシック"/>
      <family val="3"/>
      <charset val="128"/>
    </font>
    <font>
      <b/>
      <sz val="10"/>
      <name val="ＭＳ Ｐゴシック"/>
      <family val="3"/>
      <charset val="128"/>
    </font>
    <font>
      <b/>
      <sz val="14"/>
      <name val="メイリオ"/>
      <family val="3"/>
      <charset val="128"/>
    </font>
    <font>
      <b/>
      <u/>
      <sz val="14"/>
      <name val="メイリオ"/>
      <family val="3"/>
      <charset val="128"/>
    </font>
    <font>
      <sz val="10"/>
      <name val="ＭＳ Ｐゴシック"/>
      <family val="3"/>
      <charset val="128"/>
      <scheme val="minor"/>
    </font>
    <font>
      <b/>
      <sz val="12"/>
      <name val="ＭＳ Ｐゴシック"/>
      <family val="3"/>
      <charset val="128"/>
    </font>
    <font>
      <b/>
      <u/>
      <sz val="12"/>
      <name val="ＭＳ Ｐゴシック"/>
      <family val="3"/>
      <charset val="128"/>
    </font>
    <font>
      <b/>
      <sz val="10"/>
      <color theme="0"/>
      <name val="ＭＳ Ｐゴシック"/>
      <family val="3"/>
      <charset val="128"/>
    </font>
    <font>
      <sz val="9"/>
      <color theme="0" tint="-0.499984740745262"/>
      <name val="ＭＳ Ｐゴシック"/>
      <family val="3"/>
      <charset val="128"/>
    </font>
    <font>
      <sz val="9"/>
      <color rgb="FF000000"/>
      <name val="MS UI Gothic"/>
      <family val="3"/>
      <charset val="128"/>
    </font>
    <font>
      <u/>
      <sz val="9"/>
      <color theme="10"/>
      <name val="ＭＳ Ｐゴシック"/>
      <family val="3"/>
      <charset val="128"/>
    </font>
    <font>
      <sz val="11"/>
      <color theme="1"/>
      <name val="ＭＳ Ｐゴシック"/>
      <family val="3"/>
      <charset val="128"/>
      <scheme val="minor"/>
    </font>
    <font>
      <sz val="9"/>
      <color theme="1"/>
      <name val="ＭＳ Ｐゴシック"/>
      <family val="3"/>
      <charset val="128"/>
    </font>
    <font>
      <b/>
      <sz val="10"/>
      <color rgb="FFFF0000"/>
      <name val="ＭＳ Ｐゴシック"/>
      <family val="3"/>
      <charset val="128"/>
    </font>
    <font>
      <b/>
      <sz val="9"/>
      <name val="ＭＳ Ｐゴシック"/>
      <family val="3"/>
      <charset val="128"/>
    </font>
    <font>
      <sz val="10"/>
      <color rgb="FFFF0000"/>
      <name val="ＭＳ Ｐゴシック"/>
      <family val="3"/>
      <charset val="128"/>
    </font>
    <font>
      <sz val="8"/>
      <name val="ＭＳ Ｐゴシック"/>
      <family val="3"/>
      <charset val="128"/>
    </font>
    <font>
      <sz val="9"/>
      <color rgb="FFFF0000"/>
      <name val="ＭＳ Ｐゴシック"/>
      <family val="3"/>
      <charset val="128"/>
    </font>
    <font>
      <sz val="11"/>
      <color theme="1"/>
      <name val="ＭＳ Ｐゴシック"/>
      <family val="3"/>
      <charset val="128"/>
    </font>
    <font>
      <b/>
      <sz val="11"/>
      <color theme="1"/>
      <name val="ＭＳ Ｐゴシック"/>
      <family val="3"/>
      <charset val="128"/>
      <scheme val="minor"/>
    </font>
    <font>
      <sz val="6"/>
      <name val="ＭＳ Ｐゴシック"/>
      <family val="2"/>
      <charset val="128"/>
      <scheme val="minor"/>
    </font>
    <font>
      <sz val="13"/>
      <color theme="1"/>
      <name val="ＭＳ Ｐゴシック"/>
      <family val="3"/>
      <charset val="128"/>
    </font>
    <font>
      <sz val="10"/>
      <color rgb="FF7030A0"/>
      <name val="ＭＳ Ｐゴシック"/>
      <family val="3"/>
      <charset val="128"/>
    </font>
    <font>
      <sz val="9"/>
      <color rgb="FF7030A0"/>
      <name val="ＭＳ Ｐゴシック"/>
      <family val="3"/>
      <charset val="128"/>
    </font>
    <font>
      <sz val="11"/>
      <color rgb="FF7030A0"/>
      <name val="ＭＳ Ｐゴシック"/>
      <family val="3"/>
      <charset val="128"/>
    </font>
    <font>
      <sz val="9"/>
      <name val="ＭＳ Ｐゴシック"/>
      <family val="3"/>
      <charset val="128"/>
      <scheme val="minor"/>
    </font>
    <font>
      <sz val="10"/>
      <color theme="1" tint="0.499984740745262"/>
      <name val="ＭＳ Ｐゴシック"/>
      <family val="3"/>
      <charset val="128"/>
    </font>
    <font>
      <sz val="11"/>
      <color theme="10"/>
      <name val="ＭＳ Ｐゴシック"/>
      <family val="3"/>
      <charset val="128"/>
    </font>
    <font>
      <b/>
      <sz val="11"/>
      <color theme="0"/>
      <name val="ＭＳ Ｐゴシック"/>
      <family val="2"/>
      <charset val="128"/>
      <scheme val="minor"/>
    </font>
    <font>
      <sz val="9"/>
      <color rgb="FF000000"/>
      <name val="ＭＳ Ｐゴシック"/>
      <family val="3"/>
      <charset val="128"/>
    </font>
    <font>
      <sz val="12"/>
      <color theme="1"/>
      <name val="ＭＳ Ｐゴシック"/>
      <family val="2"/>
      <charset val="128"/>
      <scheme val="minor"/>
    </font>
    <font>
      <u/>
      <sz val="12"/>
      <color theme="10"/>
      <name val="ＭＳ Ｐゴシック"/>
      <family val="2"/>
      <charset val="128"/>
      <scheme val="minor"/>
    </font>
    <font>
      <u/>
      <sz val="11"/>
      <name val="ＭＳ Ｐゴシック"/>
      <family val="3"/>
      <charset val="128"/>
      <scheme val="minor"/>
    </font>
    <font>
      <b/>
      <u/>
      <sz val="11"/>
      <name val="ＭＳ Ｐゴシック"/>
      <family val="3"/>
      <charset val="128"/>
      <scheme val="minor"/>
    </font>
    <font>
      <sz val="11"/>
      <color rgb="FF000000"/>
      <name val="ＭＳ Ｐゴシック"/>
      <family val="3"/>
      <charset val="128"/>
      <scheme val="minor"/>
    </font>
    <font>
      <sz val="11"/>
      <color rgb="FFFF0000"/>
      <name val="ＭＳ Ｐゴシック"/>
      <family val="3"/>
      <charset val="128"/>
      <scheme val="minor"/>
    </font>
    <font>
      <b/>
      <sz val="11"/>
      <color rgb="FF000000"/>
      <name val="ＭＳ Ｐゴシック"/>
      <family val="3"/>
      <charset val="128"/>
      <scheme val="minor"/>
    </font>
    <font>
      <b/>
      <sz val="11"/>
      <name val="ＭＳ Ｐゴシック"/>
      <family val="3"/>
      <charset val="128"/>
      <scheme val="minor"/>
    </font>
    <font>
      <b/>
      <sz val="11"/>
      <color rgb="FFFF0000"/>
      <name val="ＭＳ Ｐゴシック"/>
      <family val="3"/>
      <charset val="128"/>
      <scheme val="minor"/>
    </font>
    <font>
      <b/>
      <sz val="11"/>
      <name val="ＭＳ Ｐゴシック"/>
      <family val="3"/>
      <charset val="128"/>
    </font>
    <font>
      <b/>
      <sz val="11"/>
      <color theme="0"/>
      <name val="ＭＳ Ｐゴシック"/>
      <family val="3"/>
      <charset val="128"/>
    </font>
    <font>
      <sz val="11"/>
      <name val="ＭＳ Ｐゴシック"/>
      <family val="3"/>
      <charset val="128"/>
      <scheme val="minor"/>
    </font>
    <font>
      <b/>
      <sz val="11"/>
      <color theme="0"/>
      <name val="ＭＳ Ｐゴシック"/>
      <family val="3"/>
      <charset val="128"/>
      <scheme val="minor"/>
    </font>
    <font>
      <u/>
      <sz val="11"/>
      <color theme="10"/>
      <name val="ＭＳ Ｐゴシック"/>
      <family val="3"/>
      <charset val="128"/>
      <scheme val="minor"/>
    </font>
    <font>
      <u/>
      <sz val="11"/>
      <color rgb="FFFF0000"/>
      <name val="ＭＳ Ｐゴシック"/>
      <family val="3"/>
      <charset val="128"/>
      <scheme val="minor"/>
    </font>
    <font>
      <sz val="9"/>
      <color rgb="FF000000"/>
      <name val="Meiryo UI"/>
      <family val="3"/>
      <charset val="128"/>
    </font>
    <font>
      <sz val="10"/>
      <color theme="1"/>
      <name val="ＭＳ Ｐゴシック"/>
      <family val="3"/>
      <charset val="128"/>
    </font>
    <font>
      <sz val="9"/>
      <name val="ＭＳ Ｐゴシック"/>
      <family val="2"/>
      <charset val="128"/>
    </font>
    <font>
      <u/>
      <sz val="9"/>
      <color theme="10"/>
      <name val="ＭＳ Ｐゴシック"/>
      <family val="2"/>
      <charset val="128"/>
    </font>
    <font>
      <sz val="9"/>
      <color rgb="FFFF0000"/>
      <name val="ＭＳ Ｐゴシック"/>
      <family val="2"/>
      <charset val="128"/>
    </font>
    <font>
      <b/>
      <sz val="9"/>
      <color rgb="FFFF0000"/>
      <name val="ＭＳ Ｐゴシック"/>
      <family val="3"/>
      <charset val="128"/>
    </font>
    <font>
      <sz val="13"/>
      <name val="ＭＳ Ｐゴシック"/>
      <family val="3"/>
      <charset val="128"/>
    </font>
  </fonts>
  <fills count="11">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rgb="FFA5A5A5"/>
      </patternFill>
    </fill>
    <fill>
      <patternFill patternType="solid">
        <fgColor theme="8" tint="0.79998168889431442"/>
        <bgColor indexed="64"/>
      </patternFill>
    </fill>
    <fill>
      <patternFill patternType="solid">
        <fgColor theme="6" tint="0.59999389629810485"/>
        <bgColor indexed="64"/>
      </patternFill>
    </fill>
    <fill>
      <patternFill patternType="solid">
        <fgColor theme="0" tint="-4.9989318521683403E-2"/>
        <bgColor indexed="64"/>
      </patternFill>
    </fill>
  </fills>
  <borders count="13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top style="thick">
        <color indexed="64"/>
      </top>
      <bottom style="thin">
        <color indexed="64"/>
      </bottom>
      <diagonal/>
    </border>
    <border>
      <left style="thick">
        <color indexed="64"/>
      </left>
      <right/>
      <top style="medium">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top style="thin">
        <color indexed="64"/>
      </top>
      <bottom/>
      <diagonal/>
    </border>
    <border>
      <left style="thick">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ck">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style="thick">
        <color indexed="64"/>
      </left>
      <right/>
      <top/>
      <bottom style="thick">
        <color indexed="64"/>
      </bottom>
      <diagonal/>
    </border>
    <border>
      <left/>
      <right style="thin">
        <color indexed="64"/>
      </right>
      <top style="thin">
        <color indexed="64"/>
      </top>
      <bottom style="hair">
        <color indexed="64"/>
      </bottom>
      <diagonal/>
    </border>
    <border>
      <left/>
      <right style="thick">
        <color indexed="64"/>
      </right>
      <top/>
      <bottom style="hair">
        <color indexed="64"/>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right style="thick">
        <color indexed="64"/>
      </right>
      <top style="thin">
        <color indexed="64"/>
      </top>
      <bottom style="hair">
        <color indexed="64"/>
      </bottom>
      <diagonal/>
    </border>
    <border>
      <left style="thick">
        <color indexed="64"/>
      </left>
      <right/>
      <top/>
      <bottom style="thin">
        <color indexed="64"/>
      </bottom>
      <diagonal/>
    </border>
    <border>
      <left/>
      <right style="thick">
        <color indexed="64"/>
      </right>
      <top style="medium">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ck">
        <color indexed="64"/>
      </right>
      <top style="hair">
        <color indexed="64"/>
      </top>
      <bottom style="thin">
        <color indexed="64"/>
      </bottom>
      <diagonal/>
    </border>
    <border>
      <left style="thick">
        <color indexed="64"/>
      </left>
      <right/>
      <top/>
      <bottom style="medium">
        <color indexed="64"/>
      </bottom>
      <diagonal/>
    </border>
    <border>
      <left/>
      <right style="thick">
        <color indexed="64"/>
      </right>
      <top style="thin">
        <color indexed="64"/>
      </top>
      <bottom style="medium">
        <color indexed="64"/>
      </bottom>
      <diagonal/>
    </border>
    <border>
      <left style="thin">
        <color indexed="64"/>
      </left>
      <right/>
      <top/>
      <bottom/>
      <diagonal/>
    </border>
    <border>
      <left/>
      <right style="thick">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right style="thick">
        <color indexed="64"/>
      </right>
      <top style="thin">
        <color indexed="64"/>
      </top>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thick">
        <color indexed="64"/>
      </left>
      <right/>
      <top style="thin">
        <color indexed="64"/>
      </top>
      <bottom style="thin">
        <color indexed="64"/>
      </bottom>
      <diagonal/>
    </border>
    <border>
      <left/>
      <right style="thin">
        <color indexed="64"/>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diagonalDown="1">
      <left style="hair">
        <color indexed="64"/>
      </left>
      <right/>
      <top style="medium">
        <color indexed="64"/>
      </top>
      <bottom style="thin">
        <color indexed="64"/>
      </bottom>
      <diagonal style="hair">
        <color indexed="64"/>
      </diagonal>
    </border>
    <border diagonalDown="1">
      <left/>
      <right/>
      <top style="medium">
        <color indexed="64"/>
      </top>
      <bottom style="thin">
        <color indexed="64"/>
      </bottom>
      <diagonal style="hair">
        <color indexed="64"/>
      </diagonal>
    </border>
    <border diagonalDown="1">
      <left/>
      <right style="thick">
        <color indexed="64"/>
      </right>
      <top style="medium">
        <color indexed="64"/>
      </top>
      <bottom style="thin">
        <color indexed="64"/>
      </bottom>
      <diagonal style="hair">
        <color indexed="64"/>
      </diagonal>
    </border>
    <border>
      <left/>
      <right style="thin">
        <color indexed="64"/>
      </right>
      <top style="thin">
        <color indexed="64"/>
      </top>
      <bottom style="thick">
        <color indexed="64"/>
      </bottom>
      <diagonal/>
    </border>
    <border>
      <left style="thick">
        <color indexed="64"/>
      </left>
      <right/>
      <top style="thin">
        <color indexed="64"/>
      </top>
      <bottom style="thick">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right style="medium">
        <color indexed="64"/>
      </right>
      <top style="thin">
        <color indexed="64"/>
      </top>
      <bottom style="thin">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double">
        <color rgb="FF3F3F3F"/>
      </left>
      <right style="double">
        <color rgb="FF3F3F3F"/>
      </right>
      <top style="medium">
        <color indexed="64"/>
      </top>
      <bottom style="double">
        <color rgb="FF3F3F3F"/>
      </bottom>
      <diagonal/>
    </border>
    <border>
      <left style="double">
        <color rgb="FF3F3F3F"/>
      </left>
      <right style="double">
        <color rgb="FF3F3F3F"/>
      </right>
      <top style="double">
        <color rgb="FF3F3F3F"/>
      </top>
      <bottom style="medium">
        <color indexed="64"/>
      </bottom>
      <diagonal/>
    </border>
    <border>
      <left/>
      <right style="medium">
        <color indexed="64"/>
      </right>
      <top style="medium">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style="thin">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auto="1"/>
      </bottom>
      <diagonal/>
    </border>
    <border>
      <left style="double">
        <color rgb="FF3F3F3F"/>
      </left>
      <right style="medium">
        <color indexed="64"/>
      </right>
      <top style="medium">
        <color indexed="64"/>
      </top>
      <bottom/>
      <diagonal/>
    </border>
    <border>
      <left style="double">
        <color rgb="FF3F3F3F"/>
      </left>
      <right style="medium">
        <color indexed="64"/>
      </right>
      <top style="double">
        <color rgb="FF3F3F3F"/>
      </top>
      <bottom style="double">
        <color rgb="FF3F3F3F"/>
      </bottom>
      <diagonal/>
    </border>
    <border>
      <left style="double">
        <color rgb="FF3F3F3F"/>
      </left>
      <right style="medium">
        <color indexed="64"/>
      </right>
      <top/>
      <bottom style="medium">
        <color indexed="64"/>
      </bottom>
      <diagonal/>
    </border>
    <border>
      <left style="double">
        <color rgb="FF3F3F3F"/>
      </left>
      <right/>
      <top style="medium">
        <color indexed="64"/>
      </top>
      <bottom/>
      <diagonal/>
    </border>
    <border>
      <left style="double">
        <color rgb="FF3F3F3F"/>
      </left>
      <right/>
      <top style="double">
        <color rgb="FF3F3F3F"/>
      </top>
      <bottom style="double">
        <color rgb="FF3F3F3F"/>
      </bottom>
      <diagonal/>
    </border>
    <border>
      <left style="double">
        <color rgb="FF3F3F3F"/>
      </left>
      <right/>
      <top style="double">
        <color rgb="FF3F3F3F"/>
      </top>
      <bottom style="medium">
        <color indexed="64"/>
      </bottom>
      <diagonal/>
    </border>
    <border>
      <left style="medium">
        <color rgb="FF3F3F3F"/>
      </left>
      <right style="thin">
        <color indexed="64"/>
      </right>
      <top style="thin">
        <color indexed="64"/>
      </top>
      <bottom style="thin">
        <color indexed="64"/>
      </bottom>
      <diagonal/>
    </border>
    <border>
      <left style="double">
        <color rgb="FF3F3F3F"/>
      </left>
      <right style="medium">
        <color rgb="FF3F3F3F"/>
      </right>
      <top style="double">
        <color rgb="FF3F3F3F"/>
      </top>
      <bottom style="double">
        <color rgb="FF3F3F3F"/>
      </bottom>
      <diagonal/>
    </border>
    <border>
      <left style="double">
        <color rgb="FF3F3F3F"/>
      </left>
      <right/>
      <top/>
      <bottom style="medium">
        <color indexed="64"/>
      </bottom>
      <diagonal/>
    </border>
    <border>
      <left style="medium">
        <color rgb="FF3F3F3F"/>
      </left>
      <right style="thin">
        <color indexed="64"/>
      </right>
      <top style="medium">
        <color indexed="64"/>
      </top>
      <bottom style="thin">
        <color indexed="64"/>
      </bottom>
      <diagonal/>
    </border>
    <border>
      <left style="double">
        <color rgb="FF3F3F3F"/>
      </left>
      <right style="medium">
        <color rgb="FF3F3F3F"/>
      </right>
      <top style="medium">
        <color indexed="64"/>
      </top>
      <bottom/>
      <diagonal/>
    </border>
    <border>
      <left style="medium">
        <color rgb="FF3F3F3F"/>
      </left>
      <right style="thin">
        <color indexed="64"/>
      </right>
      <top style="thin">
        <color indexed="64"/>
      </top>
      <bottom style="medium">
        <color indexed="64"/>
      </bottom>
      <diagonal/>
    </border>
    <border>
      <left style="double">
        <color rgb="FF3F3F3F"/>
      </left>
      <right style="medium">
        <color rgb="FF3F3F3F"/>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auto="1"/>
      </right>
      <top style="medium">
        <color auto="1"/>
      </top>
      <bottom/>
      <diagonal/>
    </border>
    <border>
      <left style="medium">
        <color indexed="64"/>
      </left>
      <right/>
      <top/>
      <bottom style="medium">
        <color indexed="64"/>
      </bottom>
      <diagonal/>
    </border>
    <border>
      <left/>
      <right style="medium">
        <color auto="1"/>
      </right>
      <top/>
      <bottom style="medium">
        <color auto="1"/>
      </bottom>
      <diagonal/>
    </border>
    <border>
      <left style="medium">
        <color indexed="64"/>
      </left>
      <right/>
      <top/>
      <bottom/>
      <diagonal/>
    </border>
    <border>
      <left/>
      <right style="medium">
        <color indexed="64"/>
      </right>
      <top/>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right/>
      <top style="hair">
        <color indexed="64"/>
      </top>
      <bottom style="medium">
        <color indexed="64"/>
      </bottom>
      <diagonal/>
    </border>
    <border>
      <left/>
      <right style="thick">
        <color indexed="64"/>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medium">
        <color indexed="64"/>
      </bottom>
      <diagonal/>
    </border>
  </borders>
  <cellStyleXfs count="47">
    <xf numFmtId="0" fontId="0" fillId="0" borderId="0"/>
    <xf numFmtId="0" fontId="10" fillId="0" borderId="0">
      <alignment vertical="center"/>
    </xf>
    <xf numFmtId="0" fontId="7" fillId="0" borderId="0">
      <alignment vertical="center"/>
    </xf>
    <xf numFmtId="6" fontId="10" fillId="0" borderId="0" applyFont="0" applyFill="0" applyBorder="0" applyAlignment="0" applyProtection="0">
      <alignment vertical="center"/>
    </xf>
    <xf numFmtId="0" fontId="20" fillId="0" borderId="0" applyNumberFormat="0" applyFill="0" applyBorder="0" applyAlignment="0" applyProtection="0"/>
    <xf numFmtId="0" fontId="6" fillId="0" borderId="0">
      <alignment vertical="center"/>
    </xf>
    <xf numFmtId="0" fontId="5" fillId="0" borderId="0">
      <alignment vertical="center"/>
    </xf>
    <xf numFmtId="0" fontId="4" fillId="0" borderId="0">
      <alignment vertical="center"/>
    </xf>
    <xf numFmtId="0" fontId="21" fillId="0" borderId="0">
      <alignment vertical="center"/>
    </xf>
    <xf numFmtId="0" fontId="1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8" fillId="7" borderId="72" applyNumberFormat="0" applyAlignment="0" applyProtection="0">
      <alignment vertical="center"/>
    </xf>
    <xf numFmtId="0" fontId="1" fillId="0" borderId="0">
      <alignment vertical="center"/>
    </xf>
    <xf numFmtId="0" fontId="40" fillId="0" borderId="0"/>
    <xf numFmtId="0" fontId="41" fillId="0" borderId="0" applyNumberFormat="0" applyFill="0" applyBorder="0" applyAlignment="0" applyProtection="0"/>
  </cellStyleXfs>
  <cellXfs count="548">
    <xf numFmtId="0" fontId="0" fillId="0" borderId="0" xfId="0"/>
    <xf numFmtId="0" fontId="9" fillId="0" borderId="0" xfId="0" applyFont="1" applyAlignment="1">
      <alignment vertical="center"/>
    </xf>
    <xf numFmtId="0" fontId="11" fillId="0" borderId="0" xfId="0" applyFont="1" applyAlignment="1">
      <alignment vertical="center"/>
    </xf>
    <xf numFmtId="0" fontId="0" fillId="0" borderId="0" xfId="0" applyAlignment="1">
      <alignment vertical="center"/>
    </xf>
    <xf numFmtId="0" fontId="0" fillId="0" borderId="12" xfId="0" applyBorder="1" applyAlignment="1">
      <alignment vertical="center" shrinkToFit="1"/>
    </xf>
    <xf numFmtId="0" fontId="9" fillId="0" borderId="26" xfId="0" applyFont="1" applyBorder="1" applyAlignment="1">
      <alignment vertical="center"/>
    </xf>
    <xf numFmtId="0" fontId="11" fillId="0" borderId="44" xfId="0" applyFont="1" applyBorder="1" applyAlignment="1">
      <alignment vertical="center"/>
    </xf>
    <xf numFmtId="49" fontId="0" fillId="0" borderId="22" xfId="0" applyNumberFormat="1" applyBorder="1" applyAlignment="1">
      <alignment horizontal="center" vertical="center"/>
    </xf>
    <xf numFmtId="49" fontId="0" fillId="0" borderId="0" xfId="0" applyNumberFormat="1" applyAlignment="1">
      <alignment horizontal="center" vertical="center"/>
    </xf>
    <xf numFmtId="49" fontId="0" fillId="0" borderId="11" xfId="0" applyNumberFormat="1" applyBorder="1" applyAlignment="1">
      <alignment vertical="top"/>
    </xf>
    <xf numFmtId="49" fontId="0" fillId="0" borderId="49" xfId="0" applyNumberFormat="1" applyBorder="1" applyAlignment="1">
      <alignment vertical="top"/>
    </xf>
    <xf numFmtId="0" fontId="0" fillId="0" borderId="48" xfId="0" applyBorder="1" applyAlignment="1">
      <alignment vertical="center"/>
    </xf>
    <xf numFmtId="0" fontId="17" fillId="0" borderId="22" xfId="0" applyFont="1" applyBorder="1" applyAlignment="1">
      <alignment horizontal="center" vertical="center"/>
    </xf>
    <xf numFmtId="0" fontId="17" fillId="0" borderId="23" xfId="0" applyFont="1" applyBorder="1" applyAlignment="1">
      <alignment horizontal="center" vertical="center"/>
    </xf>
    <xf numFmtId="0" fontId="17" fillId="0" borderId="21" xfId="0" applyFont="1" applyBorder="1" applyAlignment="1">
      <alignment horizontal="center" vertical="center"/>
    </xf>
    <xf numFmtId="0" fontId="17" fillId="0" borderId="13" xfId="0" applyFont="1" applyBorder="1" applyAlignment="1">
      <alignment horizontal="center" vertical="center"/>
    </xf>
    <xf numFmtId="0" fontId="15" fillId="0" borderId="0" xfId="0" applyFont="1" applyAlignment="1">
      <alignment vertical="center"/>
    </xf>
    <xf numFmtId="0" fontId="0" fillId="0" borderId="24" xfId="0" applyBorder="1" applyAlignment="1">
      <alignment vertical="center" shrinkToFit="1"/>
    </xf>
    <xf numFmtId="49" fontId="9" fillId="0" borderId="1" xfId="0" applyNumberFormat="1" applyFont="1" applyBorder="1" applyAlignment="1">
      <alignment vertical="center"/>
    </xf>
    <xf numFmtId="0" fontId="25" fillId="0" borderId="0" xfId="0" applyFont="1" applyAlignment="1">
      <alignment vertical="center"/>
    </xf>
    <xf numFmtId="0" fontId="0" fillId="0" borderId="45" xfId="0" applyBorder="1" applyAlignment="1">
      <alignment vertical="center"/>
    </xf>
    <xf numFmtId="0" fontId="0" fillId="0" borderId="3" xfId="0" applyBorder="1" applyAlignment="1">
      <alignment vertical="center"/>
    </xf>
    <xf numFmtId="49" fontId="0" fillId="0" borderId="60" xfId="0" applyNumberFormat="1" applyBorder="1" applyAlignment="1">
      <alignment horizontal="center" vertical="top"/>
    </xf>
    <xf numFmtId="49" fontId="0" fillId="0" borderId="61" xfId="0" applyNumberFormat="1" applyBorder="1" applyAlignment="1">
      <alignment horizontal="center" vertical="top"/>
    </xf>
    <xf numFmtId="49" fontId="0" fillId="0" borderId="4" xfId="0" applyNumberFormat="1" applyBorder="1" applyAlignment="1">
      <alignment horizontal="left" vertical="center"/>
    </xf>
    <xf numFmtId="49" fontId="0" fillId="0" borderId="45" xfId="0" applyNumberFormat="1" applyBorder="1" applyAlignment="1">
      <alignment horizontal="left" vertical="center"/>
    </xf>
    <xf numFmtId="49" fontId="33" fillId="0" borderId="4" xfId="0" applyNumberFormat="1" applyFont="1" applyBorder="1" applyAlignment="1">
      <alignment horizontal="left" vertical="center"/>
    </xf>
    <xf numFmtId="0" fontId="14" fillId="3" borderId="7" xfId="0" applyFont="1" applyFill="1" applyBorder="1" applyAlignment="1" applyProtection="1">
      <alignment vertical="center"/>
      <protection locked="0"/>
    </xf>
    <xf numFmtId="0" fontId="14" fillId="3" borderId="1" xfId="0" applyFont="1" applyFill="1" applyBorder="1" applyAlignment="1" applyProtection="1">
      <alignment vertical="center"/>
      <protection locked="0"/>
    </xf>
    <xf numFmtId="49" fontId="0" fillId="0" borderId="42" xfId="0" applyNumberFormat="1" applyBorder="1" applyAlignment="1">
      <alignment horizontal="center" vertical="top"/>
    </xf>
    <xf numFmtId="49" fontId="0" fillId="0" borderId="47" xfId="0" applyNumberFormat="1" applyBorder="1" applyAlignment="1">
      <alignment horizontal="center" vertical="top"/>
    </xf>
    <xf numFmtId="49" fontId="9" fillId="0" borderId="7" xfId="0" applyNumberFormat="1" applyFont="1" applyBorder="1" applyAlignment="1">
      <alignment vertical="center"/>
    </xf>
    <xf numFmtId="49" fontId="9" fillId="0" borderId="16" xfId="0" applyNumberFormat="1" applyFont="1" applyBorder="1" applyAlignment="1">
      <alignment vertical="center"/>
    </xf>
    <xf numFmtId="49" fontId="0" fillId="0" borderId="10" xfId="0" applyNumberFormat="1" applyBorder="1" applyAlignment="1">
      <alignment horizontal="center" vertical="top"/>
    </xf>
    <xf numFmtId="0" fontId="29" fillId="0" borderId="0" xfId="44" applyFont="1">
      <alignment vertical="center"/>
    </xf>
    <xf numFmtId="0" fontId="21" fillId="0" borderId="0" xfId="44" applyFont="1">
      <alignment vertical="center"/>
    </xf>
    <xf numFmtId="0" fontId="27" fillId="0" borderId="0" xfId="0" applyFont="1" applyAlignment="1">
      <alignment vertical="center"/>
    </xf>
    <xf numFmtId="0" fontId="29" fillId="0" borderId="0" xfId="45" applyFont="1"/>
    <xf numFmtId="0" fontId="21" fillId="0" borderId="0" xfId="45" applyFont="1"/>
    <xf numFmtId="0" fontId="21" fillId="0" borderId="77" xfId="45" applyFont="1" applyBorder="1"/>
    <xf numFmtId="0" fontId="45" fillId="0" borderId="0" xfId="45" applyFont="1"/>
    <xf numFmtId="0" fontId="21" fillId="0" borderId="0" xfId="45" applyFont="1" applyAlignment="1">
      <alignment horizontal="center" vertical="center" readingOrder="1"/>
    </xf>
    <xf numFmtId="0" fontId="46" fillId="0" borderId="77" xfId="0" applyFont="1" applyBorder="1" applyAlignment="1">
      <alignment vertical="center" readingOrder="1"/>
    </xf>
    <xf numFmtId="0" fontId="46" fillId="0" borderId="7" xfId="0" applyFont="1" applyBorder="1" applyAlignment="1">
      <alignment horizontal="right" vertical="center" readingOrder="1"/>
    </xf>
    <xf numFmtId="0" fontId="48" fillId="0" borderId="44" xfId="0" applyFont="1" applyBorder="1"/>
    <xf numFmtId="0" fontId="48" fillId="0" borderId="0" xfId="0" applyFont="1"/>
    <xf numFmtId="0" fontId="49" fillId="0" borderId="0" xfId="0" applyFont="1"/>
    <xf numFmtId="49" fontId="50" fillId="0" borderId="0" xfId="0" applyNumberFormat="1" applyFont="1"/>
    <xf numFmtId="0" fontId="48" fillId="0" borderId="0" xfId="44" applyFont="1">
      <alignment vertical="center"/>
    </xf>
    <xf numFmtId="0" fontId="47" fillId="0" borderId="0" xfId="44" applyFont="1">
      <alignment vertical="center"/>
    </xf>
    <xf numFmtId="0" fontId="21" fillId="2" borderId="62" xfId="44" applyFont="1" applyFill="1" applyBorder="1">
      <alignment vertical="center"/>
    </xf>
    <xf numFmtId="0" fontId="21" fillId="2" borderId="74" xfId="44" applyFont="1" applyFill="1" applyBorder="1" applyAlignment="1">
      <alignment horizontal="left" vertical="center"/>
    </xf>
    <xf numFmtId="0" fontId="52" fillId="7" borderId="86" xfId="43" applyFont="1" applyBorder="1" applyAlignment="1">
      <alignment horizontal="left" vertical="center"/>
    </xf>
    <xf numFmtId="0" fontId="21" fillId="0" borderId="63" xfId="44" applyFont="1" applyBorder="1">
      <alignment vertical="center"/>
    </xf>
    <xf numFmtId="0" fontId="21" fillId="0" borderId="64" xfId="44" applyFont="1" applyBorder="1">
      <alignment vertical="center"/>
    </xf>
    <xf numFmtId="0" fontId="52" fillId="7" borderId="87" xfId="43" applyFont="1" applyBorder="1" applyAlignment="1">
      <alignment horizontal="left" vertical="center"/>
    </xf>
    <xf numFmtId="0" fontId="53" fillId="0" borderId="0" xfId="46" applyFont="1" applyAlignment="1">
      <alignment vertical="top"/>
    </xf>
    <xf numFmtId="0" fontId="21" fillId="0" borderId="0" xfId="45" applyFont="1" applyAlignment="1">
      <alignment vertical="top"/>
    </xf>
    <xf numFmtId="0" fontId="29" fillId="0" borderId="0" xfId="42" applyFont="1">
      <alignment vertical="center"/>
    </xf>
    <xf numFmtId="0" fontId="21" fillId="0" borderId="0" xfId="42" applyFont="1">
      <alignment vertical="center"/>
    </xf>
    <xf numFmtId="0" fontId="51" fillId="0" borderId="0" xfId="44" applyFont="1" applyAlignment="1">
      <alignment horizontal="center" vertical="center"/>
    </xf>
    <xf numFmtId="0" fontId="21" fillId="2" borderId="63" xfId="45" applyFont="1" applyFill="1" applyBorder="1" applyAlignment="1">
      <alignment horizontal="right"/>
    </xf>
    <xf numFmtId="0" fontId="21" fillId="2" borderId="64" xfId="45" applyFont="1" applyFill="1" applyBorder="1" applyAlignment="1">
      <alignment horizontal="right"/>
    </xf>
    <xf numFmtId="0" fontId="52" fillId="7" borderId="72" xfId="43" applyFont="1" applyAlignment="1">
      <alignment horizontal="left" vertical="center"/>
    </xf>
    <xf numFmtId="0" fontId="21" fillId="2" borderId="8" xfId="44" applyFont="1" applyFill="1" applyBorder="1">
      <alignment vertical="center"/>
    </xf>
    <xf numFmtId="0" fontId="21" fillId="0" borderId="2" xfId="44" applyFont="1" applyBorder="1">
      <alignment vertical="center"/>
    </xf>
    <xf numFmtId="0" fontId="21" fillId="0" borderId="35" xfId="44" applyFont="1" applyBorder="1">
      <alignment vertical="center"/>
    </xf>
    <xf numFmtId="0" fontId="52" fillId="7" borderId="102" xfId="43" applyFont="1" applyBorder="1" applyAlignment="1">
      <alignment horizontal="left" vertical="center"/>
    </xf>
    <xf numFmtId="0" fontId="52" fillId="7" borderId="103" xfId="43" applyFont="1" applyBorder="1" applyAlignment="1">
      <alignment horizontal="left" vertical="center"/>
    </xf>
    <xf numFmtId="0" fontId="52" fillId="7" borderId="104" xfId="43" applyFont="1" applyBorder="1" applyAlignment="1">
      <alignment horizontal="left" vertical="center"/>
    </xf>
    <xf numFmtId="0" fontId="52" fillId="7" borderId="105" xfId="43" applyFont="1" applyBorder="1" applyAlignment="1">
      <alignment horizontal="left" vertical="center"/>
    </xf>
    <xf numFmtId="0" fontId="52" fillId="7" borderId="106" xfId="43" applyFont="1" applyBorder="1" applyAlignment="1">
      <alignment horizontal="left" vertical="center"/>
    </xf>
    <xf numFmtId="0" fontId="52" fillId="7" borderId="107" xfId="43" applyFont="1" applyBorder="1" applyAlignment="1">
      <alignment horizontal="left" vertical="center"/>
    </xf>
    <xf numFmtId="0" fontId="21" fillId="0" borderId="108" xfId="44" applyFont="1" applyBorder="1">
      <alignment vertical="center"/>
    </xf>
    <xf numFmtId="0" fontId="52" fillId="7" borderId="109" xfId="43" applyFont="1" applyBorder="1" applyAlignment="1">
      <alignment horizontal="left" vertical="center"/>
    </xf>
    <xf numFmtId="0" fontId="52" fillId="7" borderId="110" xfId="43" applyFont="1" applyBorder="1" applyAlignment="1">
      <alignment horizontal="left" vertical="center"/>
    </xf>
    <xf numFmtId="0" fontId="21" fillId="2" borderId="111" xfId="44" applyFont="1" applyFill="1" applyBorder="1">
      <alignment vertical="center"/>
    </xf>
    <xf numFmtId="0" fontId="52" fillId="7" borderId="112" xfId="43" applyFont="1" applyBorder="1" applyAlignment="1">
      <alignment horizontal="left" vertical="center"/>
    </xf>
    <xf numFmtId="0" fontId="21" fillId="0" borderId="113" xfId="44" applyFont="1" applyBorder="1">
      <alignment vertical="center"/>
    </xf>
    <xf numFmtId="0" fontId="52" fillId="7" borderId="114" xfId="43" applyFont="1" applyBorder="1" applyAlignment="1">
      <alignment horizontal="left" vertical="center"/>
    </xf>
    <xf numFmtId="0" fontId="23" fillId="0" borderId="115" xfId="0" applyFont="1" applyBorder="1" applyAlignment="1">
      <alignment horizontal="left" vertical="center"/>
    </xf>
    <xf numFmtId="0" fontId="9" fillId="0" borderId="116" xfId="0" applyFont="1" applyBorder="1" applyAlignment="1">
      <alignment horizontal="left" vertical="center" wrapText="1"/>
    </xf>
    <xf numFmtId="0" fontId="9" fillId="0" borderId="117" xfId="0" applyFont="1" applyBorder="1" applyAlignment="1">
      <alignment horizontal="left" vertical="center" wrapText="1"/>
    </xf>
    <xf numFmtId="0" fontId="9" fillId="0" borderId="4" xfId="0" applyFont="1" applyBorder="1" applyAlignment="1">
      <alignment vertical="center"/>
    </xf>
    <xf numFmtId="0" fontId="0" fillId="0" borderId="120" xfId="0" applyBorder="1" applyAlignment="1">
      <alignment vertical="center"/>
    </xf>
    <xf numFmtId="0" fontId="57" fillId="0" borderId="0" xfId="0" applyFont="1" applyAlignment="1">
      <alignment vertical="center"/>
    </xf>
    <xf numFmtId="0" fontId="58" fillId="0" borderId="0" xfId="4" applyFont="1" applyBorder="1" applyAlignment="1">
      <alignment vertical="center"/>
    </xf>
    <xf numFmtId="0" fontId="57" fillId="0" borderId="121" xfId="0" applyFont="1" applyBorder="1" applyAlignment="1">
      <alignment vertical="center"/>
    </xf>
    <xf numFmtId="0" fontId="57" fillId="0" borderId="120" xfId="0" applyFont="1" applyBorder="1" applyAlignment="1">
      <alignment horizontal="left" vertical="center"/>
    </xf>
    <xf numFmtId="0" fontId="57" fillId="0" borderId="0" xfId="0" applyFont="1" applyAlignment="1">
      <alignment horizontal="left" vertical="center" wrapText="1"/>
    </xf>
    <xf numFmtId="0" fontId="57" fillId="0" borderId="121" xfId="0" applyFont="1" applyBorder="1" applyAlignment="1">
      <alignment horizontal="left" vertical="center" wrapText="1"/>
    </xf>
    <xf numFmtId="0" fontId="57" fillId="0" borderId="120" xfId="0" applyFont="1" applyBorder="1" applyAlignment="1">
      <alignment horizontal="left" vertical="center" wrapText="1"/>
    </xf>
    <xf numFmtId="0" fontId="59" fillId="0" borderId="120" xfId="0" applyFont="1" applyBorder="1" applyAlignment="1">
      <alignment vertical="center"/>
    </xf>
    <xf numFmtId="0" fontId="57" fillId="0" borderId="0" xfId="0" applyFont="1" applyAlignment="1">
      <alignment horizontal="left" vertical="center"/>
    </xf>
    <xf numFmtId="0" fontId="25" fillId="0" borderId="120" xfId="0" applyFont="1" applyBorder="1" applyAlignment="1">
      <alignment vertical="center"/>
    </xf>
    <xf numFmtId="0" fontId="15" fillId="0" borderId="4" xfId="0" applyFont="1" applyBorder="1" applyAlignment="1">
      <alignment vertical="center"/>
    </xf>
    <xf numFmtId="0" fontId="25" fillId="0" borderId="4" xfId="0" applyFont="1" applyBorder="1" applyAlignment="1">
      <alignment vertical="center"/>
    </xf>
    <xf numFmtId="0" fontId="9" fillId="0" borderId="121" xfId="0" applyFont="1" applyBorder="1" applyAlignment="1">
      <alignment vertical="center"/>
    </xf>
    <xf numFmtId="0" fontId="25" fillId="0" borderId="118" xfId="0" applyFont="1" applyBorder="1" applyAlignment="1">
      <alignment vertical="center"/>
    </xf>
    <xf numFmtId="0" fontId="25" fillId="0" borderId="47" xfId="0" applyFont="1" applyBorder="1" applyAlignment="1">
      <alignment vertical="center"/>
    </xf>
    <xf numFmtId="0" fontId="9" fillId="0" borderId="119" xfId="0" applyFont="1" applyBorder="1" applyAlignment="1">
      <alignment vertical="center"/>
    </xf>
    <xf numFmtId="0" fontId="0" fillId="0" borderId="4" xfId="0" applyBorder="1" applyAlignment="1">
      <alignment vertical="center"/>
    </xf>
    <xf numFmtId="0" fontId="11" fillId="0" borderId="1" xfId="0" applyFont="1" applyBorder="1" applyAlignment="1">
      <alignment vertical="center"/>
    </xf>
    <xf numFmtId="0" fontId="11" fillId="0" borderId="16" xfId="0" applyFont="1" applyBorder="1" applyAlignment="1">
      <alignment vertical="center"/>
    </xf>
    <xf numFmtId="0" fontId="0" fillId="0" borderId="1" xfId="0" applyBorder="1" applyAlignment="1">
      <alignment vertical="center"/>
    </xf>
    <xf numFmtId="0" fontId="9" fillId="0" borderId="1" xfId="0" applyFont="1" applyBorder="1" applyAlignment="1">
      <alignment vertical="center"/>
    </xf>
    <xf numFmtId="49" fontId="0" fillId="6" borderId="122" xfId="0" applyNumberFormat="1" applyFill="1" applyBorder="1" applyAlignment="1" applyProtection="1">
      <alignment horizontal="right" vertical="center" wrapText="1"/>
      <protection locked="0"/>
    </xf>
    <xf numFmtId="0" fontId="22" fillId="6" borderId="123" xfId="0" applyFont="1" applyFill="1" applyBorder="1" applyAlignment="1" applyProtection="1">
      <alignment vertical="center" wrapText="1"/>
      <protection locked="0"/>
    </xf>
    <xf numFmtId="0" fontId="0" fillId="6" borderId="124" xfId="0" applyFill="1" applyBorder="1" applyAlignment="1" applyProtection="1">
      <alignment horizontal="right" vertical="center" wrapText="1"/>
      <protection locked="0"/>
    </xf>
    <xf numFmtId="0" fontId="22" fillId="6" borderId="125" xfId="0" applyFont="1" applyFill="1" applyBorder="1" applyAlignment="1" applyProtection="1">
      <alignment vertical="center" wrapText="1"/>
      <protection locked="0"/>
    </xf>
    <xf numFmtId="0" fontId="11" fillId="0" borderId="44" xfId="0" applyFont="1" applyBorder="1" applyAlignment="1">
      <alignment horizontal="left" vertical="center"/>
    </xf>
    <xf numFmtId="49" fontId="11" fillId="0" borderId="9" xfId="0" applyNumberFormat="1" applyFont="1" applyBorder="1" applyAlignment="1">
      <alignment vertical="top"/>
    </xf>
    <xf numFmtId="49" fontId="10" fillId="0" borderId="66" xfId="0" applyNumberFormat="1" applyFont="1" applyBorder="1" applyAlignment="1">
      <alignment vertical="center"/>
    </xf>
    <xf numFmtId="49" fontId="0" fillId="0" borderId="12" xfId="0" applyNumberFormat="1" applyBorder="1" applyAlignment="1">
      <alignment vertical="center"/>
    </xf>
    <xf numFmtId="49" fontId="0" fillId="0" borderId="3" xfId="0" applyNumberFormat="1" applyBorder="1" applyAlignment="1">
      <alignment vertical="center"/>
    </xf>
    <xf numFmtId="49" fontId="0" fillId="0" borderId="70" xfId="0" applyNumberFormat="1" applyBorder="1" applyAlignment="1">
      <alignment vertical="center"/>
    </xf>
    <xf numFmtId="49" fontId="0" fillId="0" borderId="7" xfId="0" applyNumberFormat="1" applyBorder="1" applyAlignment="1">
      <alignment vertical="center"/>
    </xf>
    <xf numFmtId="49" fontId="0" fillId="0" borderId="22" xfId="0" applyNumberFormat="1" applyBorder="1" applyAlignment="1">
      <alignment vertical="center"/>
    </xf>
    <xf numFmtId="49" fontId="0" fillId="0" borderId="23" xfId="0" applyNumberFormat="1" applyBorder="1" applyAlignment="1">
      <alignment vertical="center"/>
    </xf>
    <xf numFmtId="49" fontId="0" fillId="0" borderId="22" xfId="0" applyNumberFormat="1" applyBorder="1" applyAlignment="1">
      <alignment horizontal="center" vertical="top"/>
    </xf>
    <xf numFmtId="49" fontId="0" fillId="0" borderId="23" xfId="0" applyNumberFormat="1" applyBorder="1" applyAlignment="1">
      <alignment horizontal="center" vertical="top"/>
    </xf>
    <xf numFmtId="49" fontId="0" fillId="0" borderId="42" xfId="0" applyNumberFormat="1" applyBorder="1" applyAlignment="1">
      <alignment vertical="center"/>
    </xf>
    <xf numFmtId="49" fontId="0" fillId="0" borderId="10" xfId="0" applyNumberFormat="1" applyBorder="1" applyAlignment="1">
      <alignment vertical="center"/>
    </xf>
    <xf numFmtId="0" fontId="0" fillId="0" borderId="4" xfId="0" applyBorder="1" applyAlignment="1">
      <alignment horizontal="center" vertical="center"/>
    </xf>
    <xf numFmtId="49" fontId="0" fillId="0" borderId="1" xfId="0" applyNumberFormat="1" applyBorder="1" applyAlignment="1">
      <alignment horizontal="center" vertical="center"/>
    </xf>
    <xf numFmtId="49" fontId="10" fillId="0" borderId="1" xfId="0" applyNumberFormat="1" applyFont="1" applyBorder="1" applyAlignment="1">
      <alignment vertical="center"/>
    </xf>
    <xf numFmtId="0" fontId="0" fillId="0" borderId="7"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3" xfId="0" applyBorder="1" applyAlignment="1">
      <alignment vertical="center" wrapText="1"/>
    </xf>
    <xf numFmtId="49" fontId="9" fillId="0" borderId="12" xfId="0" applyNumberFormat="1" applyFont="1" applyBorder="1" applyAlignment="1">
      <alignment vertical="center"/>
    </xf>
    <xf numFmtId="49" fontId="9" fillId="0" borderId="3" xfId="0" applyNumberFormat="1" applyFont="1" applyBorder="1" applyAlignment="1">
      <alignment vertical="center"/>
    </xf>
    <xf numFmtId="49" fontId="9" fillId="0" borderId="43" xfId="0" applyNumberFormat="1" applyFont="1" applyBorder="1" applyAlignment="1">
      <alignment vertical="center"/>
    </xf>
    <xf numFmtId="0" fontId="9" fillId="0" borderId="0" xfId="0" applyFont="1" applyAlignment="1" applyProtection="1">
      <alignment vertical="center"/>
      <protection locked="0"/>
    </xf>
    <xf numFmtId="0" fontId="56" fillId="0" borderId="0" xfId="0" applyFont="1" applyAlignment="1" applyProtection="1">
      <alignment vertical="center"/>
      <protection locked="0"/>
    </xf>
    <xf numFmtId="0" fontId="0" fillId="0" borderId="11" xfId="0" applyBorder="1" applyAlignment="1" applyProtection="1">
      <alignment horizontal="left" vertical="center" wrapText="1"/>
      <protection locked="0"/>
    </xf>
    <xf numFmtId="0" fontId="0" fillId="0" borderId="49" xfId="0" applyBorder="1" applyAlignment="1" applyProtection="1">
      <alignment horizontal="left" vertical="center" wrapText="1"/>
      <protection locked="0"/>
    </xf>
    <xf numFmtId="0" fontId="9" fillId="0" borderId="46" xfId="0" applyFont="1" applyBorder="1" applyAlignment="1" applyProtection="1">
      <alignment vertical="center"/>
      <protection locked="0"/>
    </xf>
    <xf numFmtId="0" fontId="9" fillId="0" borderId="47" xfId="0" applyFont="1" applyBorder="1" applyAlignment="1" applyProtection="1">
      <alignment vertical="center"/>
      <protection locked="0"/>
    </xf>
    <xf numFmtId="0" fontId="9" fillId="0" borderId="10" xfId="0" applyFont="1" applyBorder="1" applyAlignment="1" applyProtection="1">
      <alignment vertical="center"/>
      <protection locked="0"/>
    </xf>
    <xf numFmtId="0" fontId="9" fillId="0" borderId="3" xfId="0" applyFont="1" applyBorder="1" applyAlignment="1" applyProtection="1">
      <alignment vertical="center"/>
      <protection locked="0"/>
    </xf>
    <xf numFmtId="0" fontId="9" fillId="0" borderId="12" xfId="0" applyFont="1" applyBorder="1" applyAlignment="1" applyProtection="1">
      <alignment vertical="center"/>
      <protection locked="0"/>
    </xf>
    <xf numFmtId="0" fontId="9" fillId="0" borderId="12" xfId="0" applyFont="1" applyBorder="1" applyAlignment="1" applyProtection="1">
      <alignment horizontal="left" vertical="center"/>
      <protection locked="0"/>
    </xf>
    <xf numFmtId="0" fontId="9" fillId="0" borderId="47" xfId="0" applyFont="1" applyBorder="1" applyAlignment="1" applyProtection="1">
      <alignment horizontal="left" vertical="center"/>
      <protection locked="0"/>
    </xf>
    <xf numFmtId="0" fontId="9" fillId="0" borderId="48" xfId="0" applyFont="1" applyBorder="1" applyAlignment="1" applyProtection="1">
      <alignment vertical="center"/>
      <protection locked="0"/>
    </xf>
    <xf numFmtId="0" fontId="9" fillId="0" borderId="1" xfId="0" applyFont="1" applyBorder="1" applyAlignment="1" applyProtection="1">
      <alignment vertical="center"/>
      <protection locked="0"/>
    </xf>
    <xf numFmtId="0" fontId="0" fillId="0" borderId="1" xfId="0" applyBorder="1" applyAlignment="1" applyProtection="1">
      <alignment vertical="center"/>
      <protection locked="0"/>
    </xf>
    <xf numFmtId="49" fontId="9" fillId="0" borderId="1" xfId="0" applyNumberFormat="1" applyFont="1" applyBorder="1" applyAlignment="1" applyProtection="1">
      <alignment vertical="center"/>
      <protection locked="0"/>
    </xf>
    <xf numFmtId="49" fontId="34" fillId="0" borderId="1" xfId="0" applyNumberFormat="1" applyFont="1" applyBorder="1" applyAlignment="1" applyProtection="1">
      <alignment vertical="center"/>
      <protection locked="0"/>
    </xf>
    <xf numFmtId="49" fontId="32" fillId="0" borderId="1" xfId="0" applyNumberFormat="1" applyFont="1" applyBorder="1" applyAlignment="1" applyProtection="1">
      <alignment vertical="center"/>
      <protection locked="0"/>
    </xf>
    <xf numFmtId="49" fontId="32" fillId="0" borderId="4" xfId="0" applyNumberFormat="1" applyFont="1" applyBorder="1" applyAlignment="1" applyProtection="1">
      <alignment horizontal="left" vertical="center"/>
      <protection locked="0"/>
    </xf>
    <xf numFmtId="49" fontId="33" fillId="0" borderId="4" xfId="0" applyNumberFormat="1" applyFont="1" applyBorder="1" applyAlignment="1" applyProtection="1">
      <alignment horizontal="left" vertical="center"/>
      <protection locked="0"/>
    </xf>
    <xf numFmtId="49" fontId="10" fillId="0" borderId="1" xfId="0" applyNumberFormat="1" applyFont="1" applyBorder="1" applyAlignment="1" applyProtection="1">
      <alignment vertical="center"/>
      <protection locked="0"/>
    </xf>
    <xf numFmtId="49" fontId="9" fillId="0" borderId="4" xfId="0" applyNumberFormat="1" applyFont="1" applyBorder="1" applyAlignment="1" applyProtection="1">
      <alignment horizontal="left" vertical="center"/>
      <protection locked="0"/>
    </xf>
    <xf numFmtId="49" fontId="0" fillId="0" borderId="4" xfId="0" applyNumberFormat="1" applyBorder="1" applyAlignment="1" applyProtection="1">
      <alignment horizontal="left" vertical="center"/>
      <protection locked="0"/>
    </xf>
    <xf numFmtId="49" fontId="0" fillId="0" borderId="45" xfId="0" applyNumberFormat="1" applyBorder="1" applyAlignment="1" applyProtection="1">
      <alignment horizontal="left" vertical="center"/>
      <protection locked="0"/>
    </xf>
    <xf numFmtId="49" fontId="9" fillId="0" borderId="3" xfId="0" applyNumberFormat="1" applyFont="1" applyBorder="1" applyAlignment="1" applyProtection="1">
      <alignment vertical="center"/>
      <protection locked="0"/>
    </xf>
    <xf numFmtId="0" fontId="21" fillId="0" borderId="0" xfId="42" applyFont="1" applyProtection="1">
      <alignment vertical="center"/>
      <protection locked="0"/>
    </xf>
    <xf numFmtId="176" fontId="47" fillId="0" borderId="2" xfId="0" applyNumberFormat="1" applyFont="1" applyBorder="1" applyAlignment="1" applyProtection="1">
      <alignment horizontal="left"/>
      <protection locked="0"/>
    </xf>
    <xf numFmtId="0" fontId="21" fillId="0" borderId="77" xfId="44" applyFont="1" applyBorder="1" applyAlignment="1" applyProtection="1">
      <alignment horizontal="right" vertical="center"/>
      <protection locked="0"/>
    </xf>
    <xf numFmtId="0" fontId="21" fillId="0" borderId="84" xfId="44" applyFont="1" applyBorder="1" applyAlignment="1" applyProtection="1">
      <alignment horizontal="right" vertical="center"/>
      <protection locked="0"/>
    </xf>
    <xf numFmtId="0" fontId="21" fillId="0" borderId="78" xfId="45" applyFont="1" applyBorder="1" applyProtection="1">
      <protection locked="0"/>
    </xf>
    <xf numFmtId="0" fontId="21" fillId="0" borderId="85" xfId="45" applyFont="1" applyBorder="1" applyProtection="1">
      <protection locked="0"/>
    </xf>
    <xf numFmtId="0" fontId="9" fillId="0" borderId="0" xfId="0" applyFont="1" applyAlignment="1">
      <alignment horizontal="right" vertical="center"/>
    </xf>
    <xf numFmtId="0" fontId="0" fillId="0" borderId="12" xfId="0" applyBorder="1" applyAlignment="1">
      <alignment horizontal="left" vertical="center" shrinkToFit="1"/>
    </xf>
    <xf numFmtId="0" fontId="0" fillId="0" borderId="35" xfId="0" applyBorder="1" applyAlignment="1">
      <alignment horizontal="left" vertical="center" shrinkToFit="1"/>
    </xf>
    <xf numFmtId="0" fontId="10" fillId="0" borderId="3" xfId="0" applyFont="1" applyBorder="1" applyAlignment="1" applyProtection="1">
      <alignment horizontal="left" vertical="center" shrinkToFit="1"/>
      <protection locked="0"/>
    </xf>
    <xf numFmtId="0" fontId="10" fillId="0" borderId="43" xfId="0" applyFont="1" applyBorder="1" applyAlignment="1" applyProtection="1">
      <alignment horizontal="left" vertical="center" shrinkToFit="1"/>
      <protection locked="0"/>
    </xf>
    <xf numFmtId="0" fontId="9" fillId="0" borderId="3" xfId="0" applyFont="1" applyBorder="1" applyAlignment="1" applyProtection="1">
      <alignment horizontal="left" vertical="center" wrapText="1" shrinkToFit="1"/>
      <protection locked="0"/>
    </xf>
    <xf numFmtId="0" fontId="9" fillId="0" borderId="35" xfId="0" applyFont="1" applyBorder="1" applyAlignment="1" applyProtection="1">
      <alignment horizontal="left" vertical="center" wrapText="1" shrinkToFit="1"/>
      <protection locked="0"/>
    </xf>
    <xf numFmtId="0" fontId="0" fillId="0" borderId="12" xfId="0" applyBorder="1" applyAlignment="1">
      <alignment horizontal="left" vertical="center" wrapText="1"/>
    </xf>
    <xf numFmtId="0" fontId="0" fillId="0" borderId="3" xfId="0" applyBorder="1" applyAlignment="1">
      <alignment horizontal="left" vertical="center" wrapText="1"/>
    </xf>
    <xf numFmtId="0" fontId="9" fillId="0" borderId="3" xfId="0" applyFont="1" applyBorder="1" applyAlignment="1">
      <alignment horizontal="center" vertical="center" wrapText="1"/>
    </xf>
    <xf numFmtId="0" fontId="9" fillId="0" borderId="35" xfId="0" applyFont="1" applyBorder="1" applyAlignment="1">
      <alignment horizontal="center" vertical="center" wrapText="1"/>
    </xf>
    <xf numFmtId="0" fontId="14" fillId="3" borderId="1" xfId="0" applyFont="1" applyFill="1" applyBorder="1" applyAlignment="1" applyProtection="1">
      <alignment horizontal="center" vertical="center"/>
      <protection locked="0"/>
    </xf>
    <xf numFmtId="0" fontId="14" fillId="3" borderId="2" xfId="0" applyFont="1" applyFill="1" applyBorder="1" applyAlignment="1" applyProtection="1">
      <alignment horizontal="center" vertical="center"/>
      <protection locked="0"/>
    </xf>
    <xf numFmtId="0" fontId="14" fillId="3" borderId="7" xfId="0" applyFont="1" applyFill="1" applyBorder="1" applyAlignment="1" applyProtection="1">
      <alignment horizontal="left" vertical="center"/>
      <protection locked="0"/>
    </xf>
    <xf numFmtId="0" fontId="14" fillId="3" borderId="1" xfId="0" applyFont="1" applyFill="1" applyBorder="1" applyAlignment="1" applyProtection="1">
      <alignment horizontal="left" vertical="center"/>
      <protection locked="0"/>
    </xf>
    <xf numFmtId="0" fontId="14" fillId="3" borderId="2" xfId="0" applyFont="1" applyFill="1" applyBorder="1" applyAlignment="1" applyProtection="1">
      <alignment horizontal="left" vertical="center"/>
      <protection locked="0"/>
    </xf>
    <xf numFmtId="0" fontId="10" fillId="0" borderId="3" xfId="0" applyFont="1" applyBorder="1" applyAlignment="1">
      <alignment horizontal="left" vertical="center"/>
    </xf>
    <xf numFmtId="0" fontId="10" fillId="0" borderId="35" xfId="0" applyFont="1" applyBorder="1" applyAlignment="1">
      <alignment horizontal="left" vertical="center"/>
    </xf>
    <xf numFmtId="49" fontId="0" fillId="0" borderId="44" xfId="0" applyNumberFormat="1" applyBorder="1" applyAlignment="1">
      <alignment horizontal="center" vertical="top"/>
    </xf>
    <xf numFmtId="49" fontId="0" fillId="0" borderId="0" xfId="0" applyNumberFormat="1" applyAlignment="1">
      <alignment horizontal="center" vertical="top"/>
    </xf>
    <xf numFmtId="49" fontId="0" fillId="0" borderId="0" xfId="0" applyNumberFormat="1" applyAlignment="1">
      <alignment vertical="top" wrapText="1"/>
    </xf>
    <xf numFmtId="49" fontId="0" fillId="0" borderId="26" xfId="0" applyNumberFormat="1" applyBorder="1" applyAlignment="1">
      <alignment vertical="top" wrapText="1"/>
    </xf>
    <xf numFmtId="0" fontId="9" fillId="6" borderId="1" xfId="0" applyFont="1" applyFill="1" applyBorder="1" applyAlignment="1">
      <alignment horizontal="left" vertical="center"/>
    </xf>
    <xf numFmtId="0" fontId="9" fillId="6" borderId="16" xfId="0" applyFont="1" applyFill="1" applyBorder="1" applyAlignment="1">
      <alignment horizontal="left" vertical="center"/>
    </xf>
    <xf numFmtId="0" fontId="14" fillId="3" borderId="7" xfId="0" applyFont="1" applyFill="1"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0" fillId="0" borderId="77" xfId="0" applyBorder="1" applyAlignment="1">
      <alignment horizontal="center" vertical="center"/>
    </xf>
    <xf numFmtId="0" fontId="0" fillId="0" borderId="84" xfId="0" applyBorder="1" applyAlignment="1">
      <alignment horizontal="center" vertical="center"/>
    </xf>
    <xf numFmtId="0" fontId="0" fillId="0" borderId="133" xfId="0" applyBorder="1" applyAlignment="1">
      <alignment horizontal="left" vertical="center"/>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49"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136" xfId="0" applyBorder="1" applyAlignment="1">
      <alignment horizontal="left" vertical="center"/>
    </xf>
    <xf numFmtId="0" fontId="0" fillId="0" borderId="46"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3" borderId="7" xfId="0" applyFill="1" applyBorder="1" applyAlignment="1">
      <alignment horizontal="left" vertical="center" wrapText="1"/>
    </xf>
    <xf numFmtId="0" fontId="0" fillId="3" borderId="1" xfId="0" applyFill="1" applyBorder="1" applyAlignment="1">
      <alignment horizontal="left" vertical="center" wrapText="1"/>
    </xf>
    <xf numFmtId="0" fontId="0" fillId="3" borderId="16" xfId="0" applyFill="1" applyBorder="1" applyAlignment="1">
      <alignment horizontal="left" vertical="center" wrapText="1"/>
    </xf>
    <xf numFmtId="0" fontId="0" fillId="0" borderId="7"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10" fillId="0" borderId="7" xfId="0" applyFont="1" applyBorder="1" applyAlignment="1" applyProtection="1">
      <alignment horizontal="left" vertical="center" shrinkToFit="1"/>
      <protection locked="0"/>
    </xf>
    <xf numFmtId="0" fontId="10" fillId="0" borderId="1" xfId="0" applyFont="1" applyBorder="1" applyAlignment="1" applyProtection="1">
      <alignment horizontal="left" vertical="center" shrinkToFit="1"/>
      <protection locked="0"/>
    </xf>
    <xf numFmtId="0" fontId="10" fillId="0" borderId="16" xfId="0" applyFont="1" applyBorder="1" applyAlignment="1" applyProtection="1">
      <alignment horizontal="left" vertical="center" shrinkToFit="1"/>
      <protection locked="0"/>
    </xf>
    <xf numFmtId="49" fontId="0" fillId="0" borderId="9" xfId="0" applyNumberFormat="1" applyBorder="1" applyAlignment="1" applyProtection="1">
      <alignment horizontal="center" vertical="top"/>
      <protection locked="0"/>
    </xf>
    <xf numFmtId="49" fontId="0" fillId="0" borderId="11" xfId="0" applyNumberFormat="1" applyBorder="1" applyAlignment="1" applyProtection="1">
      <alignment horizontal="center" vertical="top"/>
      <protection locked="0"/>
    </xf>
    <xf numFmtId="49" fontId="10" fillId="0" borderId="9" xfId="0" applyNumberFormat="1" applyFont="1" applyBorder="1" applyAlignment="1">
      <alignment horizontal="left" vertical="center" wrapText="1"/>
    </xf>
    <xf numFmtId="49" fontId="10" fillId="0" borderId="11" xfId="0" applyNumberFormat="1" applyFont="1" applyBorder="1" applyAlignment="1">
      <alignment horizontal="left" vertical="center" wrapText="1"/>
    </xf>
    <xf numFmtId="49" fontId="10" fillId="0" borderId="67" xfId="0" applyNumberFormat="1" applyFont="1" applyBorder="1" applyAlignment="1">
      <alignment horizontal="left" vertical="center" wrapText="1"/>
    </xf>
    <xf numFmtId="49" fontId="9" fillId="0" borderId="68" xfId="0" applyNumberFormat="1" applyFont="1" applyBorder="1" applyAlignment="1">
      <alignment horizontal="left" vertical="center"/>
    </xf>
    <xf numFmtId="49" fontId="9" fillId="0" borderId="11" xfId="0" applyNumberFormat="1" applyFont="1" applyBorder="1" applyAlignment="1">
      <alignment horizontal="left" vertical="center"/>
    </xf>
    <xf numFmtId="49" fontId="9" fillId="0" borderId="49" xfId="0" applyNumberFormat="1" applyFont="1" applyBorder="1" applyAlignment="1">
      <alignment horizontal="left" vertical="center"/>
    </xf>
    <xf numFmtId="49" fontId="33" fillId="0" borderId="7" xfId="0" applyNumberFormat="1" applyFont="1" applyBorder="1" applyAlignment="1" applyProtection="1">
      <alignment horizontal="center" vertical="center"/>
      <protection locked="0"/>
    </xf>
    <xf numFmtId="49" fontId="33" fillId="0" borderId="1" xfId="0" applyNumberFormat="1" applyFont="1" applyBorder="1" applyAlignment="1" applyProtection="1">
      <alignment horizontal="center" vertical="center"/>
      <protection locked="0"/>
    </xf>
    <xf numFmtId="0" fontId="9" fillId="2" borderId="5" xfId="0" applyFont="1" applyFill="1" applyBorder="1" applyAlignment="1">
      <alignment vertical="center"/>
    </xf>
    <xf numFmtId="0" fontId="9" fillId="2" borderId="6" xfId="0" applyFont="1" applyFill="1" applyBorder="1" applyAlignment="1">
      <alignment vertical="center"/>
    </xf>
    <xf numFmtId="0" fontId="9" fillId="2" borderId="38" xfId="0" applyFont="1" applyFill="1" applyBorder="1" applyAlignment="1">
      <alignment vertical="center"/>
    </xf>
    <xf numFmtId="0" fontId="10" fillId="0" borderId="39" xfId="0" applyFont="1" applyBorder="1" applyAlignment="1" applyProtection="1">
      <alignment vertical="center" shrinkToFit="1"/>
      <protection locked="0"/>
    </xf>
    <xf numFmtId="0" fontId="10" fillId="0" borderId="40" xfId="0" applyFont="1" applyBorder="1" applyAlignment="1" applyProtection="1">
      <alignment vertical="center" shrinkToFit="1"/>
      <protection locked="0"/>
    </xf>
    <xf numFmtId="0" fontId="10" fillId="0" borderId="41" xfId="0" applyFont="1" applyBorder="1" applyAlignment="1" applyProtection="1">
      <alignment vertical="center" shrinkToFit="1"/>
      <protection locked="0"/>
    </xf>
    <xf numFmtId="0" fontId="0" fillId="0" borderId="12" xfId="0" applyBorder="1" applyAlignment="1">
      <alignment horizontal="left" vertical="center"/>
    </xf>
    <xf numFmtId="0" fontId="0" fillId="0" borderId="3" xfId="0" applyBorder="1" applyAlignment="1">
      <alignment horizontal="left" vertical="center"/>
    </xf>
    <xf numFmtId="0" fontId="0" fillId="0" borderId="35" xfId="0" applyBorder="1" applyAlignment="1">
      <alignment horizontal="left" vertical="center"/>
    </xf>
    <xf numFmtId="0" fontId="10" fillId="0" borderId="3" xfId="0" applyFont="1" applyBorder="1" applyAlignment="1" applyProtection="1">
      <alignment horizontal="center" vertical="center" shrinkToFit="1"/>
      <protection locked="0"/>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0" borderId="27" xfId="0" applyBorder="1" applyAlignment="1">
      <alignment horizontal="left" vertical="center" wrapText="1"/>
    </xf>
    <xf numFmtId="0" fontId="0" fillId="0" borderId="4"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shrinkToFit="1"/>
    </xf>
    <xf numFmtId="0" fontId="0" fillId="0" borderId="30" xfId="0" applyBorder="1" applyAlignment="1">
      <alignment horizontal="left" vertical="center" shrinkToFit="1"/>
    </xf>
    <xf numFmtId="0" fontId="9" fillId="0" borderId="30" xfId="0" applyFont="1" applyBorder="1" applyAlignment="1" applyProtection="1">
      <alignment horizontal="left" vertical="center" shrinkToFit="1"/>
      <protection locked="0"/>
    </xf>
    <xf numFmtId="0" fontId="9" fillId="0" borderId="34" xfId="0" applyFont="1" applyBorder="1" applyAlignment="1" applyProtection="1">
      <alignment horizontal="left" vertical="center" shrinkToFit="1"/>
      <protection locked="0"/>
    </xf>
    <xf numFmtId="0" fontId="0" fillId="0" borderId="44" xfId="0" applyBorder="1" applyAlignment="1">
      <alignment horizontal="left" vertical="center" wrapText="1" shrinkToFit="1"/>
    </xf>
    <xf numFmtId="0" fontId="0" fillId="0" borderId="0" xfId="0" applyAlignment="1">
      <alignment horizontal="left" vertical="center" wrapText="1" shrinkToFit="1"/>
    </xf>
    <xf numFmtId="0" fontId="0" fillId="0" borderId="23" xfId="0" applyBorder="1" applyAlignment="1">
      <alignment horizontal="left" vertical="center" wrapText="1" shrinkToFit="1"/>
    </xf>
    <xf numFmtId="0" fontId="0" fillId="0" borderId="27" xfId="0" applyBorder="1" applyAlignment="1">
      <alignment horizontal="left" vertical="center" wrapText="1" shrinkToFit="1"/>
    </xf>
    <xf numFmtId="0" fontId="0" fillId="0" borderId="4" xfId="0" applyBorder="1" applyAlignment="1">
      <alignment horizontal="left" vertical="center" wrapText="1" shrinkToFit="1"/>
    </xf>
    <xf numFmtId="0" fontId="0" fillId="0" borderId="28" xfId="0" applyBorder="1" applyAlignment="1">
      <alignment horizontal="left" vertical="center" wrapText="1" shrinkToFit="1"/>
    </xf>
    <xf numFmtId="49" fontId="31" fillId="0" borderId="71" xfId="0" applyNumberFormat="1" applyFont="1" applyBorder="1" applyAlignment="1" applyProtection="1">
      <alignment vertical="center"/>
      <protection locked="0"/>
    </xf>
    <xf numFmtId="49" fontId="31" fillId="0" borderId="3" xfId="0" applyNumberFormat="1" applyFont="1" applyBorder="1" applyAlignment="1" applyProtection="1">
      <alignment vertical="center"/>
      <protection locked="0"/>
    </xf>
    <xf numFmtId="49" fontId="31" fillId="0" borderId="43" xfId="0" applyNumberFormat="1" applyFont="1" applyBorder="1" applyAlignment="1" applyProtection="1">
      <alignment vertical="center"/>
      <protection locked="0"/>
    </xf>
    <xf numFmtId="0" fontId="10" fillId="0" borderId="29" xfId="0" applyFont="1" applyBorder="1" applyAlignment="1" applyProtection="1">
      <alignment vertical="center" shrinkToFit="1"/>
      <protection locked="0"/>
    </xf>
    <xf numFmtId="0" fontId="10" fillId="0" borderId="30" xfId="0" applyFont="1" applyBorder="1" applyAlignment="1" applyProtection="1">
      <alignment vertical="center" shrinkToFit="1"/>
      <protection locked="0"/>
    </xf>
    <xf numFmtId="0" fontId="10" fillId="0" borderId="34" xfId="0" applyFont="1" applyBorder="1" applyAlignment="1" applyProtection="1">
      <alignment vertical="center" shrinkToFit="1"/>
      <protection locked="0"/>
    </xf>
    <xf numFmtId="0" fontId="37" fillId="0" borderId="7" xfId="4" applyFont="1" applyBorder="1" applyAlignment="1" applyProtection="1">
      <alignment horizontal="left" vertical="center" shrinkToFit="1"/>
      <protection locked="0"/>
    </xf>
    <xf numFmtId="0" fontId="10" fillId="0" borderId="2" xfId="0" applyFont="1" applyBorder="1" applyAlignment="1" applyProtection="1">
      <alignment horizontal="left" vertical="center" shrinkToFit="1"/>
      <protection locked="0"/>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9" fillId="0" borderId="1" xfId="0" applyFont="1" applyBorder="1" applyAlignment="1">
      <alignment horizontal="left" vertical="center"/>
    </xf>
    <xf numFmtId="49" fontId="0" fillId="0" borderId="7"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0" fontId="10" fillId="6" borderId="12" xfId="0" applyFont="1" applyFill="1" applyBorder="1" applyAlignment="1" applyProtection="1">
      <alignment horizontal="center" vertical="center"/>
      <protection locked="0"/>
    </xf>
    <xf numFmtId="0" fontId="10" fillId="6" borderId="3" xfId="0" applyFont="1" applyFill="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9" fillId="0" borderId="12" xfId="0" applyFont="1" applyBorder="1" applyAlignment="1" applyProtection="1">
      <alignment horizontal="center" vertical="center"/>
      <protection locked="0"/>
    </xf>
    <xf numFmtId="0" fontId="9" fillId="0" borderId="35" xfId="0" applyFont="1" applyBorder="1" applyAlignment="1" applyProtection="1">
      <alignment horizontal="center" vertical="center"/>
      <protection locked="0"/>
    </xf>
    <xf numFmtId="0" fontId="0" fillId="0" borderId="27" xfId="0" applyBorder="1" applyAlignment="1">
      <alignment horizontal="center" vertical="center"/>
    </xf>
    <xf numFmtId="0" fontId="0" fillId="0" borderId="4" xfId="0" applyBorder="1" applyAlignment="1">
      <alignment horizontal="center" vertical="center"/>
    </xf>
    <xf numFmtId="0" fontId="0" fillId="0" borderId="45" xfId="0" applyBorder="1" applyAlignment="1">
      <alignment horizontal="center" vertical="center"/>
    </xf>
    <xf numFmtId="0" fontId="0" fillId="0" borderId="134" xfId="0" applyBorder="1" applyAlignment="1">
      <alignment horizontal="left" vertical="center"/>
    </xf>
    <xf numFmtId="0" fontId="0" fillId="0" borderId="2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1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9" fillId="0" borderId="3" xfId="0" applyFont="1" applyBorder="1" applyAlignment="1" applyProtection="1">
      <alignment horizontal="center" vertical="center"/>
      <protection locked="0"/>
    </xf>
    <xf numFmtId="0" fontId="0" fillId="0" borderId="44" xfId="0" applyBorder="1" applyAlignment="1">
      <alignment horizontal="center" vertical="top"/>
    </xf>
    <xf numFmtId="0" fontId="0" fillId="0" borderId="0" xfId="0" applyAlignment="1">
      <alignment horizontal="center" vertical="top"/>
    </xf>
    <xf numFmtId="0" fontId="0" fillId="0" borderId="0" xfId="0" applyAlignment="1">
      <alignment horizontal="left" vertical="top"/>
    </xf>
    <xf numFmtId="0" fontId="0" fillId="0" borderId="26" xfId="0" applyBorder="1" applyAlignment="1">
      <alignment horizontal="left" vertical="top"/>
    </xf>
    <xf numFmtId="0" fontId="9" fillId="0" borderId="55" xfId="0" applyFont="1" applyBorder="1" applyAlignment="1">
      <alignment horizontal="left" vertical="center"/>
    </xf>
    <xf numFmtId="0" fontId="9" fillId="0" borderId="56" xfId="0" applyFont="1" applyBorder="1" applyAlignment="1">
      <alignment horizontal="left" vertical="center"/>
    </xf>
    <xf numFmtId="177" fontId="10" fillId="0" borderId="51" xfId="0" applyNumberFormat="1" applyFont="1" applyBorder="1" applyAlignment="1" applyProtection="1">
      <alignment horizontal="center" vertical="center" wrapText="1"/>
      <protection locked="0"/>
    </xf>
    <xf numFmtId="0" fontId="9" fillId="0" borderId="25" xfId="0" applyFont="1" applyBorder="1" applyAlignment="1" applyProtection="1">
      <alignment horizontal="left" vertical="center" shrinkToFit="1"/>
      <protection locked="0"/>
    </xf>
    <xf numFmtId="0" fontId="9" fillId="0" borderId="36" xfId="0" applyFont="1" applyBorder="1" applyAlignment="1" applyProtection="1">
      <alignment horizontal="left" vertical="center" shrinkToFit="1"/>
      <protection locked="0"/>
    </xf>
    <xf numFmtId="49" fontId="10" fillId="0" borderId="65" xfId="0" applyNumberFormat="1" applyFont="1" applyBorder="1" applyAlignment="1" applyProtection="1">
      <alignment vertical="center"/>
      <protection locked="0"/>
    </xf>
    <xf numFmtId="49" fontId="10" fillId="0" borderId="1" xfId="0" applyNumberFormat="1" applyFont="1" applyBorder="1" applyAlignment="1" applyProtection="1">
      <alignment vertical="center"/>
      <protection locked="0"/>
    </xf>
    <xf numFmtId="49" fontId="10" fillId="0" borderId="16" xfId="0" applyNumberFormat="1" applyFont="1" applyBorder="1" applyAlignment="1" applyProtection="1">
      <alignment vertical="center"/>
      <protection locked="0"/>
    </xf>
    <xf numFmtId="0" fontId="9" fillId="0" borderId="1" xfId="0" applyFont="1" applyBorder="1" applyAlignment="1" applyProtection="1">
      <alignment vertical="center"/>
      <protection locked="0"/>
    </xf>
    <xf numFmtId="0" fontId="9" fillId="0" borderId="16" xfId="0" applyFont="1" applyBorder="1" applyAlignment="1" applyProtection="1">
      <alignment vertical="center"/>
      <protection locked="0"/>
    </xf>
    <xf numFmtId="49" fontId="9" fillId="0" borderId="7"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2" xfId="0" applyNumberFormat="1" applyFont="1" applyBorder="1" applyAlignment="1">
      <alignment horizontal="center" vertical="center"/>
    </xf>
    <xf numFmtId="49" fontId="9" fillId="0" borderId="7" xfId="0" applyNumberFormat="1" applyFont="1" applyBorder="1" applyAlignment="1" applyProtection="1">
      <alignment horizontal="center" vertical="center"/>
      <protection locked="0"/>
    </xf>
    <xf numFmtId="49" fontId="9" fillId="0" borderId="1" xfId="0" applyNumberFormat="1" applyFont="1" applyBorder="1" applyAlignment="1" applyProtection="1">
      <alignment horizontal="center" vertical="center"/>
      <protection locked="0"/>
    </xf>
    <xf numFmtId="49" fontId="9" fillId="0" borderId="2" xfId="0" applyNumberFormat="1" applyFont="1" applyBorder="1" applyAlignment="1" applyProtection="1">
      <alignment horizontal="center" vertical="center"/>
      <protection locked="0"/>
    </xf>
    <xf numFmtId="49" fontId="9" fillId="0" borderId="16" xfId="0" applyNumberFormat="1" applyFont="1" applyBorder="1" applyAlignment="1" applyProtection="1">
      <alignment horizontal="center" vertical="center"/>
      <protection locked="0"/>
    </xf>
    <xf numFmtId="0" fontId="10" fillId="0" borderId="39" xfId="0" applyFont="1" applyBorder="1" applyAlignment="1" applyProtection="1">
      <alignment horizontal="left" vertical="center" shrinkToFit="1"/>
      <protection locked="0"/>
    </xf>
    <xf numFmtId="0" fontId="10" fillId="0" borderId="40" xfId="0" applyFont="1" applyBorder="1" applyAlignment="1" applyProtection="1">
      <alignment horizontal="left" vertical="center" shrinkToFit="1"/>
      <protection locked="0"/>
    </xf>
    <xf numFmtId="0" fontId="10" fillId="0" borderId="41" xfId="0" applyFont="1" applyBorder="1" applyAlignment="1" applyProtection="1">
      <alignment horizontal="left" vertical="center" shrinkToFit="1"/>
      <protection locked="0"/>
    </xf>
    <xf numFmtId="49" fontId="0" fillId="0" borderId="7" xfId="0" applyNumberFormat="1" applyBorder="1" applyAlignment="1">
      <alignment horizontal="left" vertical="center" wrapText="1"/>
    </xf>
    <xf numFmtId="49" fontId="0" fillId="0" borderId="1" xfId="0" applyNumberFormat="1" applyBorder="1" applyAlignment="1">
      <alignment horizontal="left" vertical="center"/>
    </xf>
    <xf numFmtId="49" fontId="0" fillId="0" borderId="16" xfId="0" applyNumberFormat="1" applyBorder="1" applyAlignment="1">
      <alignment horizontal="left" vertical="center"/>
    </xf>
    <xf numFmtId="0" fontId="14" fillId="3" borderId="16" xfId="0" applyFont="1" applyFill="1" applyBorder="1" applyAlignment="1" applyProtection="1">
      <alignment horizontal="left" vertical="center"/>
      <protection locked="0"/>
    </xf>
    <xf numFmtId="49" fontId="0" fillId="3" borderId="7" xfId="0" applyNumberFormat="1" applyFill="1" applyBorder="1" applyAlignment="1">
      <alignment horizontal="left" vertical="center"/>
    </xf>
    <xf numFmtId="49" fontId="0" fillId="3" borderId="1" xfId="0" applyNumberFormat="1" applyFill="1" applyBorder="1" applyAlignment="1">
      <alignment horizontal="left" vertical="center"/>
    </xf>
    <xf numFmtId="49" fontId="0" fillId="3" borderId="16" xfId="0" applyNumberFormat="1" applyFill="1" applyBorder="1" applyAlignment="1">
      <alignment horizontal="left" vertical="center"/>
    </xf>
    <xf numFmtId="49" fontId="9" fillId="0" borderId="65" xfId="0" applyNumberFormat="1" applyFont="1" applyBorder="1" applyAlignment="1">
      <alignment horizontal="left" vertical="center"/>
    </xf>
    <xf numFmtId="49" fontId="9" fillId="0" borderId="1" xfId="0" applyNumberFormat="1" applyFont="1" applyBorder="1" applyAlignment="1">
      <alignment horizontal="left" vertical="center"/>
    </xf>
    <xf numFmtId="49" fontId="9" fillId="0" borderId="16" xfId="0" applyNumberFormat="1" applyFont="1" applyBorder="1" applyAlignment="1">
      <alignment horizontal="left" vertical="center"/>
    </xf>
    <xf numFmtId="49" fontId="9" fillId="0" borderId="12" xfId="0" applyNumberFormat="1" applyFont="1" applyBorder="1" applyAlignment="1" applyProtection="1">
      <alignment horizontal="center" vertical="center"/>
      <protection locked="0"/>
    </xf>
    <xf numFmtId="49" fontId="9" fillId="0" borderId="3" xfId="0" applyNumberFormat="1" applyFont="1" applyBorder="1" applyAlignment="1" applyProtection="1">
      <alignment horizontal="center" vertical="center"/>
      <protection locked="0"/>
    </xf>
    <xf numFmtId="49" fontId="9" fillId="0" borderId="43" xfId="0" applyNumberFormat="1" applyFont="1" applyBorder="1" applyAlignment="1" applyProtection="1">
      <alignment horizontal="center" vertical="center"/>
      <protection locked="0"/>
    </xf>
    <xf numFmtId="0" fontId="0" fillId="0" borderId="9" xfId="0" applyBorder="1" applyAlignment="1">
      <alignment horizontal="left" vertical="center"/>
    </xf>
    <xf numFmtId="0" fontId="0" fillId="0" borderId="11" xfId="0" applyBorder="1" applyAlignment="1">
      <alignment horizontal="left" vertical="center"/>
    </xf>
    <xf numFmtId="0" fontId="0" fillId="0" borderId="13" xfId="0" applyBorder="1" applyAlignment="1">
      <alignment horizontal="left" vertical="center"/>
    </xf>
    <xf numFmtId="0" fontId="0" fillId="0" borderId="27" xfId="0" applyBorder="1" applyAlignment="1">
      <alignment horizontal="left" vertical="center"/>
    </xf>
    <xf numFmtId="0" fontId="0" fillId="0" borderId="4" xfId="0" applyBorder="1" applyAlignment="1">
      <alignment horizontal="left" vertical="center"/>
    </xf>
    <xf numFmtId="0" fontId="0" fillId="0" borderId="28" xfId="0" applyBorder="1" applyAlignment="1">
      <alignment horizontal="left" vertical="center"/>
    </xf>
    <xf numFmtId="0" fontId="0" fillId="0" borderId="24" xfId="0" applyBorder="1" applyAlignment="1">
      <alignment horizontal="left" vertical="center" shrinkToFit="1"/>
    </xf>
    <xf numFmtId="0" fontId="0" fillId="0" borderId="25" xfId="0" applyBorder="1" applyAlignment="1">
      <alignment horizontal="left" vertical="center" shrinkToFit="1"/>
    </xf>
    <xf numFmtId="0" fontId="9" fillId="0" borderId="54" xfId="0" applyFont="1" applyBorder="1" applyAlignment="1" applyProtection="1">
      <alignment horizontal="center" vertical="center"/>
      <protection locked="0"/>
    </xf>
    <xf numFmtId="0" fontId="9" fillId="0" borderId="55" xfId="0" applyFont="1" applyBorder="1" applyAlignment="1" applyProtection="1">
      <alignment horizontal="center" vertical="center"/>
      <protection locked="0"/>
    </xf>
    <xf numFmtId="0" fontId="9" fillId="0" borderId="7"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9" fillId="0" borderId="7"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xf>
    <xf numFmtId="0" fontId="10" fillId="6" borderId="7" xfId="0" applyFont="1" applyFill="1" applyBorder="1" applyAlignment="1" applyProtection="1">
      <alignment horizontal="center" vertical="center"/>
      <protection locked="0"/>
    </xf>
    <xf numFmtId="0" fontId="10" fillId="6" borderId="1" xfId="0" applyFont="1" applyFill="1" applyBorder="1" applyAlignment="1" applyProtection="1">
      <alignment horizontal="center" vertical="center"/>
      <protection locked="0"/>
    </xf>
    <xf numFmtId="49" fontId="0" fillId="0" borderId="22" xfId="0" applyNumberFormat="1" applyBorder="1" applyAlignment="1">
      <alignment vertical="center"/>
    </xf>
    <xf numFmtId="49" fontId="0" fillId="0" borderId="23" xfId="0" applyNumberFormat="1" applyBorder="1" applyAlignment="1">
      <alignment vertical="center"/>
    </xf>
    <xf numFmtId="49" fontId="0" fillId="0" borderId="42" xfId="0" applyNumberFormat="1" applyBorder="1" applyAlignment="1">
      <alignment vertical="center"/>
    </xf>
    <xf numFmtId="49" fontId="0" fillId="0" borderId="10" xfId="0" applyNumberFormat="1" applyBorder="1" applyAlignment="1">
      <alignment vertical="center"/>
    </xf>
    <xf numFmtId="0" fontId="17" fillId="4" borderId="18" xfId="0" applyFont="1" applyFill="1" applyBorder="1" applyAlignment="1">
      <alignment horizontal="center" vertical="center"/>
    </xf>
    <xf numFmtId="0" fontId="17" fillId="4" borderId="8" xfId="0" applyFont="1" applyFill="1" applyBorder="1" applyAlignment="1">
      <alignment horizontal="center" vertical="center"/>
    </xf>
    <xf numFmtId="49" fontId="0" fillId="0" borderId="22" xfId="0" applyNumberFormat="1" applyBorder="1" applyAlignment="1">
      <alignment horizontal="center" vertical="center"/>
    </xf>
    <xf numFmtId="49" fontId="0" fillId="0" borderId="23" xfId="0" applyNumberFormat="1" applyBorder="1" applyAlignment="1">
      <alignment horizontal="center" vertical="center"/>
    </xf>
    <xf numFmtId="0" fontId="0" fillId="0" borderId="133" xfId="0" applyBorder="1" applyAlignment="1">
      <alignment horizontal="center" vertical="center"/>
    </xf>
    <xf numFmtId="0" fontId="0" fillId="0" borderId="135" xfId="0" applyBorder="1" applyAlignment="1">
      <alignment horizontal="center" vertical="center"/>
    </xf>
    <xf numFmtId="0" fontId="0" fillId="0" borderId="36" xfId="0" applyBorder="1" applyAlignment="1" applyProtection="1">
      <alignment horizontal="center" vertical="center"/>
      <protection locked="0"/>
    </xf>
    <xf numFmtId="0" fontId="0" fillId="0" borderId="135" xfId="0" applyBorder="1" applyAlignment="1">
      <alignment horizontal="left" vertical="center"/>
    </xf>
    <xf numFmtId="0" fontId="17" fillId="4" borderId="14" xfId="0" applyFont="1" applyFill="1" applyBorder="1" applyAlignment="1">
      <alignment horizontal="center" vertical="center"/>
    </xf>
    <xf numFmtId="0" fontId="17" fillId="4" borderId="19" xfId="0" applyFont="1" applyFill="1" applyBorder="1" applyAlignment="1">
      <alignment horizontal="center" vertical="center"/>
    </xf>
    <xf numFmtId="0" fontId="9" fillId="2" borderId="20" xfId="0" applyFont="1" applyFill="1" applyBorder="1" applyAlignment="1">
      <alignment vertical="center"/>
    </xf>
    <xf numFmtId="0" fontId="9" fillId="2" borderId="17" xfId="0" applyFont="1" applyFill="1" applyBorder="1" applyAlignment="1">
      <alignment vertical="center"/>
    </xf>
    <xf numFmtId="0" fontId="9" fillId="2" borderId="15" xfId="0" applyFont="1" applyFill="1" applyBorder="1" applyAlignment="1">
      <alignment vertical="center"/>
    </xf>
    <xf numFmtId="0" fontId="0" fillId="0" borderId="6" xfId="0" applyBorder="1" applyAlignment="1" applyProtection="1">
      <alignment horizontal="right" vertical="center" wrapText="1"/>
      <protection locked="0"/>
    </xf>
    <xf numFmtId="0" fontId="0" fillId="0" borderId="50" xfId="0" applyBorder="1" applyAlignment="1" applyProtection="1">
      <alignment horizontal="right" vertical="center" wrapText="1"/>
      <protection locked="0"/>
    </xf>
    <xf numFmtId="49" fontId="0" fillId="0" borderId="0" xfId="0" applyNumberFormat="1" applyAlignment="1">
      <alignment horizontal="left" vertical="top" wrapText="1"/>
    </xf>
    <xf numFmtId="49" fontId="0" fillId="0" borderId="0" xfId="0" applyNumberFormat="1" applyAlignment="1">
      <alignment horizontal="left" vertical="top"/>
    </xf>
    <xf numFmtId="49" fontId="0" fillId="0" borderId="26" xfId="0" applyNumberFormat="1" applyBorder="1" applyAlignment="1">
      <alignment horizontal="left" vertical="top"/>
    </xf>
    <xf numFmtId="49" fontId="0" fillId="5" borderId="0" xfId="0" applyNumberFormat="1" applyFill="1" applyAlignment="1">
      <alignment horizontal="left" vertical="top" wrapText="1"/>
    </xf>
    <xf numFmtId="49" fontId="0" fillId="5" borderId="26" xfId="0" applyNumberFormat="1" applyFill="1" applyBorder="1" applyAlignment="1">
      <alignment horizontal="left" vertical="top" wrapText="1"/>
    </xf>
    <xf numFmtId="49" fontId="0" fillId="0" borderId="26" xfId="0" applyNumberFormat="1" applyBorder="1" applyAlignment="1">
      <alignment horizontal="left" vertical="top" wrapText="1"/>
    </xf>
    <xf numFmtId="49" fontId="0" fillId="0" borderId="27" xfId="0" applyNumberFormat="1" applyBorder="1" applyAlignment="1">
      <alignment horizontal="center" vertical="top"/>
    </xf>
    <xf numFmtId="49" fontId="0" fillId="0" borderId="4" xfId="0" applyNumberFormat="1" applyBorder="1" applyAlignment="1">
      <alignment horizontal="center" vertical="top"/>
    </xf>
    <xf numFmtId="49" fontId="0" fillId="0" borderId="4" xfId="0" applyNumberFormat="1" applyBorder="1" applyAlignment="1">
      <alignment horizontal="left" vertical="top" wrapText="1"/>
    </xf>
    <xf numFmtId="49" fontId="0" fillId="0" borderId="45" xfId="0" applyNumberFormat="1" applyBorder="1" applyAlignment="1">
      <alignment horizontal="left" vertical="top" wrapText="1"/>
    </xf>
    <xf numFmtId="0" fontId="10" fillId="0" borderId="25" xfId="0" applyFont="1" applyBorder="1" applyAlignment="1" applyProtection="1">
      <alignment horizontal="center" vertical="center" shrinkToFit="1"/>
      <protection locked="0"/>
    </xf>
    <xf numFmtId="0" fontId="31" fillId="0" borderId="7" xfId="4" applyFont="1" applyBorder="1" applyAlignment="1" applyProtection="1">
      <alignment horizontal="left" vertical="center" shrinkToFit="1"/>
      <protection locked="0"/>
    </xf>
    <xf numFmtId="0" fontId="31" fillId="0" borderId="1" xfId="0" applyFont="1" applyBorder="1" applyAlignment="1" applyProtection="1">
      <alignment horizontal="left" vertical="center" shrinkToFit="1"/>
      <protection locked="0"/>
    </xf>
    <xf numFmtId="0" fontId="31" fillId="0" borderId="2" xfId="0" applyFont="1" applyBorder="1" applyAlignment="1" applyProtection="1">
      <alignment horizontal="left" vertical="center" shrinkToFit="1"/>
      <protection locked="0"/>
    </xf>
    <xf numFmtId="0" fontId="9" fillId="0" borderId="1" xfId="0" applyFont="1" applyBorder="1" applyAlignment="1" applyProtection="1">
      <alignment horizontal="center" vertical="center"/>
      <protection locked="0"/>
    </xf>
    <xf numFmtId="49" fontId="9" fillId="0" borderId="12" xfId="0" applyNumberFormat="1" applyFont="1" applyBorder="1" applyAlignment="1">
      <alignment horizontal="center" vertical="center"/>
    </xf>
    <xf numFmtId="49" fontId="9" fillId="0" borderId="3" xfId="0" applyNumberFormat="1" applyFont="1" applyBorder="1" applyAlignment="1">
      <alignment horizontal="center" vertical="center"/>
    </xf>
    <xf numFmtId="49" fontId="9" fillId="0" borderId="35" xfId="0" applyNumberFormat="1" applyFont="1" applyBorder="1" applyAlignment="1">
      <alignment horizontal="center" vertical="center"/>
    </xf>
    <xf numFmtId="49" fontId="0" fillId="0" borderId="9" xfId="0" applyNumberFormat="1" applyBorder="1" applyAlignment="1">
      <alignment horizontal="left" vertical="center" wrapText="1"/>
    </xf>
    <xf numFmtId="49" fontId="0" fillId="0" borderId="11" xfId="0" applyNumberFormat="1" applyBorder="1" applyAlignment="1">
      <alignment horizontal="left" vertical="center"/>
    </xf>
    <xf numFmtId="49" fontId="0" fillId="0" borderId="49" xfId="0" applyNumberFormat="1" applyBorder="1" applyAlignment="1">
      <alignment horizontal="left" vertical="center"/>
    </xf>
    <xf numFmtId="49" fontId="9" fillId="3" borderId="7" xfId="0" applyNumberFormat="1" applyFont="1" applyFill="1" applyBorder="1" applyAlignment="1">
      <alignment horizontal="center" vertical="center"/>
    </xf>
    <xf numFmtId="49" fontId="9" fillId="3" borderId="1" xfId="0" applyNumberFormat="1" applyFont="1" applyFill="1" applyBorder="1" applyAlignment="1">
      <alignment horizontal="center" vertical="center"/>
    </xf>
    <xf numFmtId="49" fontId="9" fillId="3" borderId="2" xfId="0" applyNumberFormat="1" applyFont="1" applyFill="1" applyBorder="1" applyAlignment="1">
      <alignment horizontal="center" vertical="center"/>
    </xf>
    <xf numFmtId="49" fontId="11" fillId="3" borderId="7" xfId="0" applyNumberFormat="1" applyFont="1" applyFill="1" applyBorder="1" applyAlignment="1">
      <alignment horizontal="center" vertical="center"/>
    </xf>
    <xf numFmtId="49" fontId="11" fillId="3" borderId="1" xfId="0" applyNumberFormat="1" applyFont="1" applyFill="1" applyBorder="1" applyAlignment="1">
      <alignment horizontal="center" vertical="center"/>
    </xf>
    <xf numFmtId="49" fontId="11" fillId="3" borderId="16" xfId="0" applyNumberFormat="1" applyFont="1" applyFill="1" applyBorder="1" applyAlignment="1">
      <alignment horizontal="center" vertical="center"/>
    </xf>
    <xf numFmtId="49" fontId="0" fillId="0" borderId="21"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49" fontId="0" fillId="3" borderId="27" xfId="0" applyNumberFormat="1" applyFill="1" applyBorder="1" applyAlignment="1">
      <alignment horizontal="left" vertical="center" wrapText="1"/>
    </xf>
    <xf numFmtId="49" fontId="0" fillId="3" borderId="4" xfId="0" applyNumberFormat="1" applyFill="1" applyBorder="1" applyAlignment="1">
      <alignment horizontal="left" vertical="center"/>
    </xf>
    <xf numFmtId="49" fontId="0" fillId="3" borderId="45" xfId="0" applyNumberFormat="1" applyFill="1" applyBorder="1" applyAlignment="1">
      <alignment horizontal="left" vertical="center"/>
    </xf>
    <xf numFmtId="0" fontId="17" fillId="4" borderId="37" xfId="0" applyFont="1" applyFill="1" applyBorder="1" applyAlignment="1">
      <alignment horizontal="center" vertical="center"/>
    </xf>
    <xf numFmtId="0" fontId="17" fillId="4" borderId="28" xfId="0" applyFont="1" applyFill="1" applyBorder="1" applyAlignment="1">
      <alignment horizontal="center" vertical="center"/>
    </xf>
    <xf numFmtId="0" fontId="9" fillId="2" borderId="27" xfId="0" applyFont="1" applyFill="1" applyBorder="1" applyAlignment="1">
      <alignment vertical="center"/>
    </xf>
    <xf numFmtId="0" fontId="9" fillId="2" borderId="4" xfId="0" applyFont="1" applyFill="1" applyBorder="1" applyAlignment="1">
      <alignment vertical="center"/>
    </xf>
    <xf numFmtId="0" fontId="9" fillId="2" borderId="45" xfId="0" applyFont="1" applyFill="1" applyBorder="1" applyAlignment="1">
      <alignment vertical="center"/>
    </xf>
    <xf numFmtId="49" fontId="9" fillId="3" borderId="16" xfId="0" applyNumberFormat="1" applyFont="1" applyFill="1" applyBorder="1" applyAlignment="1">
      <alignment horizontal="center" vertical="center"/>
    </xf>
    <xf numFmtId="49" fontId="36" fillId="0" borderId="7" xfId="0" applyNumberFormat="1" applyFont="1" applyBorder="1" applyAlignment="1">
      <alignment horizontal="center" vertical="center"/>
    </xf>
    <xf numFmtId="49" fontId="36" fillId="0" borderId="1" xfId="0" applyNumberFormat="1" applyFont="1" applyBorder="1" applyAlignment="1">
      <alignment horizontal="center" vertical="center"/>
    </xf>
    <xf numFmtId="49" fontId="36" fillId="0" borderId="2" xfId="0" applyNumberFormat="1" applyFont="1" applyBorder="1" applyAlignment="1">
      <alignment horizontal="center" vertical="center"/>
    </xf>
    <xf numFmtId="49" fontId="36" fillId="0" borderId="16" xfId="0" applyNumberFormat="1" applyFont="1" applyBorder="1" applyAlignment="1">
      <alignment horizontal="center" vertical="center"/>
    </xf>
    <xf numFmtId="49" fontId="9" fillId="0" borderId="35" xfId="0" applyNumberFormat="1" applyFont="1" applyBorder="1" applyAlignment="1" applyProtection="1">
      <alignment horizontal="center" vertical="center"/>
      <protection locked="0"/>
    </xf>
    <xf numFmtId="49" fontId="10" fillId="0" borderId="7" xfId="0" applyNumberFormat="1" applyFont="1" applyBorder="1" applyAlignment="1">
      <alignment horizontal="left" vertical="center"/>
    </xf>
    <xf numFmtId="49" fontId="10" fillId="0" borderId="1" xfId="0" applyNumberFormat="1" applyFont="1" applyBorder="1" applyAlignment="1">
      <alignment horizontal="left" vertical="center"/>
    </xf>
    <xf numFmtId="49" fontId="10" fillId="0" borderId="66" xfId="0" applyNumberFormat="1" applyFont="1" applyBorder="1" applyAlignment="1">
      <alignment horizontal="left" vertical="center"/>
    </xf>
    <xf numFmtId="0" fontId="0" fillId="6" borderId="127" xfId="0" applyFill="1" applyBorder="1" applyAlignment="1" applyProtection="1">
      <alignment horizontal="center" vertical="center" wrapText="1"/>
      <protection locked="0"/>
    </xf>
    <xf numFmtId="0" fontId="0" fillId="0" borderId="0" xfId="0" applyAlignment="1">
      <alignment horizontal="left" vertical="top" wrapText="1"/>
    </xf>
    <xf numFmtId="0" fontId="0" fillId="6" borderId="129" xfId="0" applyFill="1" applyBorder="1" applyAlignment="1" applyProtection="1">
      <alignment horizontal="center" vertical="center" wrapText="1"/>
      <protection locked="0"/>
    </xf>
    <xf numFmtId="0" fontId="0" fillId="6" borderId="130" xfId="0" applyFill="1" applyBorder="1" applyAlignment="1" applyProtection="1">
      <alignment horizontal="center" vertical="center" wrapText="1"/>
      <protection locked="0"/>
    </xf>
    <xf numFmtId="0" fontId="0" fillId="6" borderId="130" xfId="0" applyFill="1" applyBorder="1" applyAlignment="1" applyProtection="1">
      <alignment horizontal="left" vertical="center" wrapText="1"/>
      <protection locked="0"/>
    </xf>
    <xf numFmtId="0" fontId="0" fillId="6" borderId="131" xfId="0" applyFill="1" applyBorder="1" applyAlignment="1" applyProtection="1">
      <alignment horizontal="left" vertical="center" wrapText="1"/>
      <protection locked="0"/>
    </xf>
    <xf numFmtId="49" fontId="0" fillId="0" borderId="21" xfId="0" applyNumberFormat="1" applyBorder="1" applyAlignment="1">
      <alignment horizontal="center" vertical="top"/>
    </xf>
    <xf numFmtId="49" fontId="0" fillId="0" borderId="13" xfId="0" applyNumberFormat="1" applyBorder="1" applyAlignment="1">
      <alignment horizontal="center" vertical="top"/>
    </xf>
    <xf numFmtId="49" fontId="0" fillId="0" borderId="22" xfId="0" applyNumberFormat="1" applyBorder="1" applyAlignment="1">
      <alignment horizontal="center" vertical="top"/>
    </xf>
    <xf numFmtId="49" fontId="0" fillId="0" borderId="23" xfId="0" applyNumberFormat="1" applyBorder="1" applyAlignment="1">
      <alignment horizontal="center" vertical="top"/>
    </xf>
    <xf numFmtId="49" fontId="0" fillId="6" borderId="22" xfId="0" applyNumberFormat="1" applyFill="1" applyBorder="1" applyAlignment="1" applyProtection="1">
      <alignment horizontal="center" vertical="center"/>
      <protection locked="0"/>
    </xf>
    <xf numFmtId="49" fontId="0" fillId="6" borderId="23" xfId="0" applyNumberFormat="1" applyFill="1" applyBorder="1" applyAlignment="1" applyProtection="1">
      <alignment horizontal="center" vertical="center"/>
      <protection locked="0"/>
    </xf>
    <xf numFmtId="0" fontId="0" fillId="6" borderId="126" xfId="0" applyFill="1" applyBorder="1" applyAlignment="1" applyProtection="1">
      <alignment horizontal="center" vertical="center" wrapText="1"/>
      <protection locked="0"/>
    </xf>
    <xf numFmtId="0" fontId="0" fillId="6" borderId="127" xfId="0" applyFill="1" applyBorder="1" applyAlignment="1" applyProtection="1">
      <alignment horizontal="left" vertical="center" wrapText="1"/>
      <protection locked="0"/>
    </xf>
    <xf numFmtId="49" fontId="0" fillId="6" borderId="42" xfId="0" applyNumberFormat="1" applyFill="1" applyBorder="1" applyAlignment="1" applyProtection="1">
      <alignment horizontal="center" vertical="center"/>
      <protection locked="0"/>
    </xf>
    <xf numFmtId="49" fontId="0" fillId="6" borderId="10" xfId="0" applyNumberFormat="1" applyFill="1" applyBorder="1" applyAlignment="1" applyProtection="1">
      <alignment horizontal="center" vertical="center"/>
      <protection locked="0"/>
    </xf>
    <xf numFmtId="49" fontId="0" fillId="6" borderId="124" xfId="0" applyNumberFormat="1" applyFill="1" applyBorder="1" applyAlignment="1" applyProtection="1">
      <alignment horizontal="left" vertical="center" wrapText="1"/>
      <protection locked="0"/>
    </xf>
    <xf numFmtId="0" fontId="9" fillId="0" borderId="16" xfId="0" applyFont="1" applyBorder="1" applyAlignment="1">
      <alignment horizontal="left" vertical="center"/>
    </xf>
    <xf numFmtId="0" fontId="10" fillId="6" borderId="3" xfId="0" applyFont="1" applyFill="1" applyBorder="1" applyAlignment="1">
      <alignment horizontal="left" vertical="center"/>
    </xf>
    <xf numFmtId="0" fontId="10" fillId="6" borderId="43" xfId="0" applyFont="1" applyFill="1" applyBorder="1" applyAlignment="1">
      <alignment horizontal="left" vertical="center"/>
    </xf>
    <xf numFmtId="0" fontId="10" fillId="0" borderId="12"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49" fontId="9" fillId="0" borderId="54" xfId="0" applyNumberFormat="1" applyFont="1" applyBorder="1" applyAlignment="1" applyProtection="1">
      <alignment horizontal="left" vertical="center"/>
      <protection locked="0"/>
    </xf>
    <xf numFmtId="49" fontId="9" fillId="0" borderId="55" xfId="0" applyNumberFormat="1" applyFont="1" applyBorder="1" applyAlignment="1" applyProtection="1">
      <alignment horizontal="left" vertical="center"/>
      <protection locked="0"/>
    </xf>
    <xf numFmtId="49" fontId="9" fillId="0" borderId="56" xfId="0" applyNumberFormat="1" applyFont="1" applyBorder="1" applyAlignment="1" applyProtection="1">
      <alignment horizontal="left" vertical="center"/>
      <protection locked="0"/>
    </xf>
    <xf numFmtId="49" fontId="0" fillId="0" borderId="42" xfId="0" applyNumberFormat="1" applyBorder="1" applyAlignment="1">
      <alignment horizontal="center" vertical="center"/>
    </xf>
    <xf numFmtId="49" fontId="0" fillId="0" borderId="10" xfId="0" applyNumberFormat="1" applyBorder="1" applyAlignment="1">
      <alignment horizontal="center" vertical="center"/>
    </xf>
    <xf numFmtId="0" fontId="9" fillId="2" borderId="5" xfId="0" applyFont="1" applyFill="1" applyBorder="1" applyAlignment="1">
      <alignment horizontal="left" vertical="center"/>
    </xf>
    <xf numFmtId="0" fontId="9" fillId="2" borderId="6" xfId="0" applyFont="1" applyFill="1" applyBorder="1" applyAlignment="1">
      <alignment horizontal="left" vertical="center"/>
    </xf>
    <xf numFmtId="0" fontId="9" fillId="2" borderId="38" xfId="0" applyFont="1" applyFill="1" applyBorder="1" applyAlignment="1">
      <alignment horizontal="left" vertical="center"/>
    </xf>
    <xf numFmtId="0" fontId="0" fillId="0" borderId="26" xfId="0" applyBorder="1" applyAlignment="1">
      <alignment horizontal="left" vertical="top" wrapText="1"/>
    </xf>
    <xf numFmtId="0" fontId="0" fillId="0" borderId="12" xfId="0" applyBorder="1" applyAlignment="1">
      <alignment vertical="center" wrapText="1"/>
    </xf>
    <xf numFmtId="0" fontId="0" fillId="0" borderId="3" xfId="0" applyBorder="1" applyAlignment="1">
      <alignment vertical="center" wrapText="1"/>
    </xf>
    <xf numFmtId="49" fontId="0" fillId="0" borderId="7" xfId="0" applyNumberFormat="1" applyBorder="1" applyAlignment="1">
      <alignment horizontal="left" vertical="center"/>
    </xf>
    <xf numFmtId="0" fontId="9" fillId="0" borderId="0" xfId="0" applyFont="1" applyAlignment="1">
      <alignment horizontal="left" vertical="center" wrapText="1"/>
    </xf>
    <xf numFmtId="0" fontId="57" fillId="0" borderId="120" xfId="0" applyFont="1" applyBorder="1" applyAlignment="1">
      <alignment horizontal="left" vertical="center" wrapText="1"/>
    </xf>
    <xf numFmtId="0" fontId="57" fillId="0" borderId="0" xfId="0" applyFont="1" applyAlignment="1">
      <alignment horizontal="left" vertical="center" wrapText="1"/>
    </xf>
    <xf numFmtId="0" fontId="57" fillId="0" borderId="121" xfId="0" applyFont="1" applyBorder="1" applyAlignment="1">
      <alignment horizontal="left" vertical="center" wrapText="1"/>
    </xf>
    <xf numFmtId="49" fontId="0" fillId="6" borderId="21" xfId="0" applyNumberFormat="1" applyFill="1" applyBorder="1" applyAlignment="1" applyProtection="1">
      <alignment horizontal="center" vertical="center"/>
      <protection locked="0"/>
    </xf>
    <xf numFmtId="49" fontId="0" fillId="6" borderId="13" xfId="0" applyNumberFormat="1" applyFill="1" applyBorder="1" applyAlignment="1" applyProtection="1">
      <alignment horizontal="center" vertical="center"/>
      <protection locked="0"/>
    </xf>
    <xf numFmtId="49" fontId="0" fillId="6" borderId="132" xfId="0" applyNumberFormat="1" applyFill="1" applyBorder="1" applyAlignment="1" applyProtection="1">
      <alignment horizontal="left" vertical="center" wrapText="1"/>
      <protection locked="0"/>
    </xf>
    <xf numFmtId="49" fontId="0" fillId="6" borderId="122" xfId="0" applyNumberFormat="1" applyFill="1" applyBorder="1" applyAlignment="1" applyProtection="1">
      <alignment horizontal="left" vertical="center" wrapText="1"/>
      <protection locked="0"/>
    </xf>
    <xf numFmtId="49" fontId="26" fillId="6" borderId="122" xfId="0" applyNumberFormat="1" applyFont="1" applyFill="1" applyBorder="1" applyAlignment="1" applyProtection="1">
      <alignment horizontal="right" vertical="center" wrapText="1"/>
      <protection locked="0"/>
    </xf>
    <xf numFmtId="177" fontId="10" fillId="0" borderId="50" xfId="0" applyNumberFormat="1" applyFont="1" applyBorder="1" applyAlignment="1" applyProtection="1">
      <alignment horizontal="center" vertical="center" wrapText="1"/>
      <protection locked="0"/>
    </xf>
    <xf numFmtId="49" fontId="0" fillId="0" borderId="52" xfId="0" applyNumberFormat="1" applyBorder="1" applyAlignment="1" applyProtection="1">
      <alignment horizontal="center" vertical="center"/>
      <protection locked="0"/>
    </xf>
    <xf numFmtId="49" fontId="0" fillId="0" borderId="2" xfId="0" applyNumberFormat="1" applyBorder="1" applyAlignment="1" applyProtection="1">
      <alignment horizontal="center" vertical="center"/>
      <protection locked="0"/>
    </xf>
    <xf numFmtId="49" fontId="0" fillId="0" borderId="21" xfId="0" applyNumberFormat="1" applyBorder="1" applyAlignment="1">
      <alignment vertical="center"/>
    </xf>
    <xf numFmtId="49" fontId="0" fillId="0" borderId="13" xfId="0" applyNumberFormat="1" applyBorder="1" applyAlignment="1">
      <alignment vertical="center"/>
    </xf>
    <xf numFmtId="49" fontId="0" fillId="0" borderId="31" xfId="0" applyNumberFormat="1" applyBorder="1" applyAlignment="1">
      <alignment vertical="center"/>
    </xf>
    <xf numFmtId="49" fontId="0" fillId="0" borderId="53" xfId="0" applyNumberFormat="1" applyBorder="1" applyAlignment="1">
      <alignment vertical="center"/>
    </xf>
    <xf numFmtId="0" fontId="13" fillId="0" borderId="0" xfId="0" applyFont="1" applyAlignment="1">
      <alignment horizontal="center" vertical="center" wrapText="1"/>
    </xf>
    <xf numFmtId="0" fontId="12" fillId="0" borderId="0" xfId="0" applyFont="1" applyAlignment="1">
      <alignment horizontal="center" vertical="center" wrapText="1"/>
    </xf>
    <xf numFmtId="0" fontId="10" fillId="0" borderId="4" xfId="0" applyFont="1" applyBorder="1" applyAlignment="1" applyProtection="1">
      <alignment horizontal="center" vertical="center"/>
      <protection locked="0"/>
    </xf>
    <xf numFmtId="0" fontId="9" fillId="0" borderId="33" xfId="0" applyFont="1" applyBorder="1" applyAlignment="1" applyProtection="1">
      <alignment horizontal="left" vertical="center" shrinkToFit="1"/>
      <protection locked="0"/>
    </xf>
    <xf numFmtId="0" fontId="10" fillId="0" borderId="33" xfId="0" applyFont="1" applyBorder="1" applyAlignment="1" applyProtection="1">
      <alignment vertical="center" shrinkToFit="1"/>
      <protection locked="0"/>
    </xf>
    <xf numFmtId="0" fontId="61" fillId="0" borderId="7" xfId="0" applyFont="1" applyBorder="1" applyAlignment="1" applyProtection="1">
      <alignment horizontal="left" vertical="center" shrinkToFit="1"/>
      <protection locked="0"/>
    </xf>
    <xf numFmtId="0" fontId="61" fillId="0" borderId="1" xfId="0" applyFont="1" applyBorder="1" applyAlignment="1" applyProtection="1">
      <alignment horizontal="left" vertical="center" shrinkToFit="1"/>
      <protection locked="0"/>
    </xf>
    <xf numFmtId="0" fontId="61" fillId="0" borderId="16" xfId="0" applyFont="1" applyBorder="1" applyAlignment="1" applyProtection="1">
      <alignment horizontal="left" vertical="center" shrinkToFit="1"/>
      <protection locked="0"/>
    </xf>
    <xf numFmtId="0" fontId="0" fillId="0" borderId="9" xfId="0" applyBorder="1" applyAlignment="1">
      <alignment horizontal="left" vertical="center" wrapText="1" shrinkToFit="1"/>
    </xf>
    <xf numFmtId="0" fontId="0" fillId="0" borderId="11" xfId="0" applyBorder="1" applyAlignment="1">
      <alignment horizontal="left" vertical="center" wrapText="1" shrinkToFit="1"/>
    </xf>
    <xf numFmtId="0" fontId="0" fillId="0" borderId="13" xfId="0" applyBorder="1" applyAlignment="1">
      <alignment horizontal="left" vertical="center" wrapText="1" shrinkToFit="1"/>
    </xf>
    <xf numFmtId="0" fontId="10" fillId="0" borderId="25" xfId="0" applyFont="1" applyBorder="1" applyAlignment="1" applyProtection="1">
      <alignment horizontal="left" vertical="center" shrinkToFit="1"/>
      <protection locked="0"/>
    </xf>
    <xf numFmtId="0" fontId="10" fillId="0" borderId="36" xfId="0" applyFont="1" applyBorder="1" applyAlignment="1" applyProtection="1">
      <alignment horizontal="left" vertical="center" shrinkToFit="1"/>
      <protection locked="0"/>
    </xf>
    <xf numFmtId="0" fontId="9" fillId="0" borderId="32" xfId="0" applyFont="1" applyBorder="1" applyAlignment="1" applyProtection="1">
      <alignment horizontal="left" vertical="center" shrinkToFit="1"/>
      <protection locked="0"/>
    </xf>
    <xf numFmtId="49" fontId="0" fillId="6" borderId="127" xfId="0" applyNumberFormat="1" applyFill="1" applyBorder="1" applyAlignment="1" applyProtection="1">
      <alignment horizontal="left" vertical="center" wrapText="1"/>
      <protection locked="0"/>
    </xf>
    <xf numFmtId="0" fontId="22" fillId="6" borderId="127" xfId="0" applyFont="1" applyFill="1" applyBorder="1" applyAlignment="1" applyProtection="1">
      <alignment horizontal="left" vertical="center" wrapText="1"/>
      <protection locked="0"/>
    </xf>
    <xf numFmtId="0" fontId="22" fillId="6" borderId="128" xfId="0" applyFont="1" applyFill="1" applyBorder="1" applyAlignment="1" applyProtection="1">
      <alignment horizontal="left" vertical="center" wrapText="1"/>
      <protection locked="0"/>
    </xf>
    <xf numFmtId="49" fontId="18" fillId="6" borderId="127" xfId="0" applyNumberFormat="1" applyFont="1" applyFill="1" applyBorder="1" applyAlignment="1" applyProtection="1">
      <alignment horizontal="center" vertical="center" wrapText="1"/>
      <protection locked="0"/>
    </xf>
    <xf numFmtId="0" fontId="0" fillId="6" borderId="9" xfId="0" applyFill="1" applyBorder="1" applyAlignment="1" applyProtection="1">
      <alignment horizontal="left" vertical="center" wrapText="1"/>
      <protection locked="0"/>
    </xf>
    <xf numFmtId="0" fontId="0" fillId="6" borderId="11" xfId="0" applyFill="1" applyBorder="1" applyAlignment="1" applyProtection="1">
      <alignment horizontal="left" vertical="center" wrapText="1"/>
      <protection locked="0"/>
    </xf>
    <xf numFmtId="0" fontId="0" fillId="6" borderId="49" xfId="0" applyFill="1" applyBorder="1" applyAlignment="1" applyProtection="1">
      <alignment horizontal="left" vertical="center" wrapText="1"/>
      <protection locked="0"/>
    </xf>
    <xf numFmtId="0" fontId="28" fillId="0" borderId="57" xfId="0" applyFont="1" applyBorder="1" applyAlignment="1" applyProtection="1">
      <alignment horizontal="center" vertical="center" wrapText="1"/>
      <protection locked="0"/>
    </xf>
    <xf numFmtId="0" fontId="28" fillId="0" borderId="58" xfId="0" applyFont="1" applyBorder="1" applyAlignment="1" applyProtection="1">
      <alignment horizontal="center" vertical="center" wrapText="1"/>
      <protection locked="0"/>
    </xf>
    <xf numFmtId="0" fontId="28" fillId="0" borderId="59" xfId="0" applyFont="1" applyBorder="1" applyAlignment="1" applyProtection="1">
      <alignment horizontal="center" vertical="center" wrapText="1"/>
      <protection locked="0"/>
    </xf>
    <xf numFmtId="0" fontId="0" fillId="0" borderId="5" xfId="0"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9" fillId="0" borderId="27" xfId="0" applyFont="1" applyBorder="1" applyAlignment="1" applyProtection="1">
      <alignment horizontal="center" vertical="center"/>
      <protection locked="0"/>
    </xf>
    <xf numFmtId="0" fontId="9" fillId="0" borderId="4" xfId="0" applyFont="1" applyBorder="1" applyAlignment="1" applyProtection="1">
      <alignment horizontal="center" vertical="center"/>
      <protection locked="0"/>
    </xf>
    <xf numFmtId="0" fontId="9" fillId="0" borderId="4" xfId="0" applyFont="1" applyBorder="1" applyAlignment="1" applyProtection="1">
      <alignment vertical="center"/>
      <protection locked="0"/>
    </xf>
    <xf numFmtId="0" fontId="9" fillId="0" borderId="45" xfId="0" applyFont="1" applyBorder="1" applyAlignment="1" applyProtection="1">
      <alignment vertical="center"/>
      <protection locked="0"/>
    </xf>
    <xf numFmtId="0" fontId="9" fillId="0" borderId="9"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9" fillId="0" borderId="11" xfId="0" applyFont="1" applyBorder="1" applyAlignment="1" applyProtection="1">
      <alignment vertical="center"/>
      <protection locked="0"/>
    </xf>
    <xf numFmtId="0" fontId="9" fillId="0" borderId="49" xfId="0" applyFont="1" applyBorder="1" applyAlignment="1" applyProtection="1">
      <alignment vertical="center"/>
      <protection locked="0"/>
    </xf>
    <xf numFmtId="0" fontId="0" fillId="8" borderId="77" xfId="0" applyFill="1" applyBorder="1" applyAlignment="1">
      <alignment vertical="center"/>
    </xf>
    <xf numFmtId="0" fontId="0" fillId="0" borderId="77" xfId="0" applyBorder="1" applyAlignment="1" applyProtection="1">
      <alignment vertical="center"/>
      <protection locked="0"/>
    </xf>
    <xf numFmtId="0" fontId="0" fillId="0" borderId="78" xfId="0" applyBorder="1" applyAlignment="1" applyProtection="1">
      <alignment vertical="center"/>
      <protection locked="0"/>
    </xf>
    <xf numFmtId="0" fontId="0" fillId="0" borderId="89" xfId="0" applyBorder="1" applyAlignment="1">
      <alignment vertical="center"/>
    </xf>
    <xf numFmtId="0" fontId="0" fillId="0" borderId="90" xfId="0" applyBorder="1" applyAlignment="1">
      <alignment vertical="center"/>
    </xf>
    <xf numFmtId="0" fontId="0" fillId="0" borderId="91" xfId="0" applyBorder="1" applyAlignment="1">
      <alignment vertical="center"/>
    </xf>
    <xf numFmtId="0" fontId="0" fillId="0" borderId="92" xfId="0" applyBorder="1" applyAlignment="1">
      <alignment vertical="center"/>
    </xf>
    <xf numFmtId="0" fontId="0" fillId="0" borderId="93" xfId="0" applyBorder="1" applyAlignment="1">
      <alignment vertical="center"/>
    </xf>
    <xf numFmtId="0" fontId="0" fillId="0" borderId="94" xfId="0" applyBorder="1" applyAlignment="1">
      <alignment vertical="center"/>
    </xf>
    <xf numFmtId="0" fontId="0" fillId="0" borderId="95" xfId="0" applyBorder="1" applyAlignment="1">
      <alignment vertical="center"/>
    </xf>
    <xf numFmtId="0" fontId="0" fillId="0" borderId="96" xfId="0" applyBorder="1" applyAlignment="1">
      <alignment vertical="center"/>
    </xf>
    <xf numFmtId="0" fontId="0" fillId="0" borderId="97" xfId="0" applyBorder="1" applyAlignment="1">
      <alignment vertical="center"/>
    </xf>
    <xf numFmtId="0" fontId="0" fillId="8" borderId="63" xfId="0" applyFill="1" applyBorder="1" applyAlignment="1">
      <alignment vertical="center"/>
    </xf>
    <xf numFmtId="0" fontId="0" fillId="8" borderId="64" xfId="0" applyFill="1" applyBorder="1" applyAlignment="1">
      <alignment vertical="center"/>
    </xf>
    <xf numFmtId="0" fontId="0" fillId="8" borderId="84" xfId="0" applyFill="1" applyBorder="1" applyAlignment="1">
      <alignment vertical="center"/>
    </xf>
    <xf numFmtId="0" fontId="0" fillId="0" borderId="84" xfId="0" applyBorder="1" applyAlignment="1" applyProtection="1">
      <alignment vertical="center"/>
      <protection locked="0"/>
    </xf>
    <xf numFmtId="0" fontId="0" fillId="0" borderId="85" xfId="0" applyBorder="1" applyAlignment="1" applyProtection="1">
      <alignment vertical="center"/>
      <protection locked="0"/>
    </xf>
    <xf numFmtId="0" fontId="0" fillId="0" borderId="77" xfId="0" applyBorder="1" applyAlignment="1" applyProtection="1">
      <alignment vertical="top"/>
      <protection locked="0"/>
    </xf>
    <xf numFmtId="0" fontId="0" fillId="0" borderId="81" xfId="0" applyBorder="1" applyAlignment="1" applyProtection="1">
      <alignment vertical="top"/>
      <protection locked="0"/>
    </xf>
    <xf numFmtId="0" fontId="0" fillId="8" borderId="2" xfId="0" applyFill="1" applyBorder="1" applyAlignment="1">
      <alignment vertical="center"/>
    </xf>
    <xf numFmtId="0" fontId="0" fillId="8" borderId="35" xfId="0" applyFill="1" applyBorder="1" applyAlignment="1">
      <alignment vertical="center"/>
    </xf>
    <xf numFmtId="0" fontId="0" fillId="0" borderId="73" xfId="0" applyBorder="1" applyAlignment="1">
      <alignment vertical="center"/>
    </xf>
    <xf numFmtId="0" fontId="0" fillId="0" borderId="8" xfId="0" applyBorder="1" applyAlignment="1">
      <alignment vertical="center"/>
    </xf>
    <xf numFmtId="0" fontId="0" fillId="0" borderId="76" xfId="0" applyBorder="1" applyAlignment="1">
      <alignment vertical="center"/>
    </xf>
    <xf numFmtId="0" fontId="0" fillId="0" borderId="2" xfId="0" applyBorder="1" applyAlignment="1">
      <alignment vertical="center"/>
    </xf>
    <xf numFmtId="0" fontId="0" fillId="0" borderId="83" xfId="0" applyBorder="1" applyAlignment="1">
      <alignment vertical="center"/>
    </xf>
    <xf numFmtId="0" fontId="0" fillId="0" borderId="35" xfId="0" applyBorder="1" applyAlignment="1">
      <alignment vertical="center"/>
    </xf>
    <xf numFmtId="0" fontId="24" fillId="2" borderId="5" xfId="0" applyFont="1" applyFill="1" applyBorder="1" applyAlignment="1">
      <alignment vertical="center"/>
    </xf>
    <xf numFmtId="0" fontId="24" fillId="2" borderId="6" xfId="0" applyFont="1" applyFill="1" applyBorder="1" applyAlignment="1">
      <alignment vertical="center"/>
    </xf>
    <xf numFmtId="0" fontId="24" fillId="2" borderId="88" xfId="0" applyFont="1" applyFill="1" applyBorder="1" applyAlignment="1">
      <alignment vertical="center"/>
    </xf>
    <xf numFmtId="0" fontId="24" fillId="2" borderId="62" xfId="0" applyFont="1" applyFill="1" applyBorder="1" applyAlignment="1">
      <alignment vertical="center"/>
    </xf>
    <xf numFmtId="0" fontId="24" fillId="2" borderId="74" xfId="0" applyFont="1" applyFill="1" applyBorder="1" applyAlignment="1">
      <alignment vertical="center"/>
    </xf>
    <xf numFmtId="0" fontId="0" fillId="8" borderId="74" xfId="0" applyFill="1" applyBorder="1" applyAlignment="1">
      <alignment horizontal="left" vertical="center"/>
    </xf>
    <xf numFmtId="0" fontId="0" fillId="8" borderId="75" xfId="0" applyFill="1" applyBorder="1" applyAlignment="1">
      <alignment horizontal="left" vertical="center"/>
    </xf>
    <xf numFmtId="0" fontId="24" fillId="2" borderId="62" xfId="0" applyFont="1" applyFill="1" applyBorder="1" applyAlignment="1" applyProtection="1">
      <alignment vertical="center"/>
      <protection locked="0"/>
    </xf>
    <xf numFmtId="0" fontId="24" fillId="2" borderId="74" xfId="0" applyFont="1" applyFill="1" applyBorder="1" applyAlignment="1" applyProtection="1">
      <alignment vertical="center"/>
      <protection locked="0"/>
    </xf>
    <xf numFmtId="0" fontId="24" fillId="2" borderId="75" xfId="0" applyFont="1" applyFill="1" applyBorder="1" applyAlignment="1" applyProtection="1">
      <alignment vertical="center"/>
      <protection locked="0"/>
    </xf>
    <xf numFmtId="0" fontId="24" fillId="2" borderId="8" xfId="0" applyFont="1" applyFill="1" applyBorder="1" applyAlignment="1" applyProtection="1">
      <alignment vertical="center"/>
      <protection locked="0"/>
    </xf>
    <xf numFmtId="0" fontId="0" fillId="10" borderId="7" xfId="0" applyFill="1" applyBorder="1" applyAlignment="1">
      <alignment horizontal="right" vertical="center"/>
    </xf>
    <xf numFmtId="0" fontId="0" fillId="10" borderId="1" xfId="0" applyFill="1" applyBorder="1" applyAlignment="1">
      <alignment horizontal="right" vertical="center"/>
    </xf>
    <xf numFmtId="0" fontId="0" fillId="10" borderId="66" xfId="0" applyFill="1" applyBorder="1" applyAlignment="1">
      <alignment horizontal="right" vertical="center"/>
    </xf>
    <xf numFmtId="0" fontId="0" fillId="0" borderId="65" xfId="0" applyBorder="1" applyAlignment="1" applyProtection="1">
      <alignment vertical="center"/>
      <protection locked="0"/>
    </xf>
    <xf numFmtId="0" fontId="0" fillId="0" borderId="1" xfId="0" applyBorder="1" applyAlignment="1" applyProtection="1">
      <alignment vertical="center"/>
      <protection locked="0"/>
    </xf>
    <xf numFmtId="0" fontId="0" fillId="0" borderId="69" xfId="0" applyBorder="1" applyAlignment="1" applyProtection="1">
      <alignment vertical="center"/>
      <protection locked="0"/>
    </xf>
    <xf numFmtId="0" fontId="0" fillId="0" borderId="84" xfId="0" applyBorder="1" applyAlignment="1" applyProtection="1">
      <alignment vertical="top"/>
      <protection locked="0"/>
    </xf>
    <xf numFmtId="0" fontId="0" fillId="8" borderId="81" xfId="0" applyFill="1" applyBorder="1" applyAlignment="1">
      <alignment vertical="center"/>
    </xf>
    <xf numFmtId="0" fontId="0" fillId="0" borderId="81" xfId="0" applyBorder="1" applyAlignment="1" applyProtection="1">
      <alignment vertical="center"/>
      <protection locked="0"/>
    </xf>
    <xf numFmtId="0" fontId="0" fillId="0" borderId="82" xfId="0" applyBorder="1" applyAlignment="1" applyProtection="1">
      <alignment vertical="center"/>
      <protection locked="0"/>
    </xf>
    <xf numFmtId="0" fontId="20" fillId="0" borderId="77" xfId="4" applyBorder="1" applyAlignment="1" applyProtection="1">
      <alignment vertical="center"/>
      <protection locked="0"/>
    </xf>
    <xf numFmtId="0" fontId="0" fillId="8" borderId="13" xfId="0" applyFill="1" applyBorder="1" applyAlignment="1">
      <alignment vertical="center"/>
    </xf>
    <xf numFmtId="0" fontId="0" fillId="0" borderId="79" xfId="0" applyBorder="1" applyAlignment="1">
      <alignment vertical="center"/>
    </xf>
    <xf numFmtId="0" fontId="0" fillId="0" borderId="13" xfId="0" applyBorder="1" applyAlignment="1">
      <alignment vertical="center"/>
    </xf>
    <xf numFmtId="0" fontId="0" fillId="8" borderId="80" xfId="0" applyFill="1" applyBorder="1" applyAlignment="1">
      <alignment vertical="center"/>
    </xf>
    <xf numFmtId="0" fontId="24" fillId="2" borderId="75" xfId="0" applyFont="1" applyFill="1" applyBorder="1" applyAlignment="1">
      <alignment vertical="center"/>
    </xf>
    <xf numFmtId="0" fontId="42" fillId="0" borderId="0" xfId="46" applyFont="1" applyAlignment="1">
      <alignment horizontal="left" vertical="top" wrapText="1"/>
    </xf>
    <xf numFmtId="0" fontId="44" fillId="9" borderId="77" xfId="45" applyFont="1" applyFill="1" applyBorder="1" applyAlignment="1">
      <alignment horizontal="center" vertical="center" readingOrder="1"/>
    </xf>
    <xf numFmtId="0" fontId="21" fillId="9" borderId="77" xfId="45" applyFont="1" applyFill="1" applyBorder="1" applyAlignment="1">
      <alignment horizontal="center" vertical="center" readingOrder="1"/>
    </xf>
    <xf numFmtId="0" fontId="53" fillId="0" borderId="0" xfId="46" applyFont="1" applyAlignment="1">
      <alignment horizontal="left" vertical="top" wrapText="1"/>
    </xf>
    <xf numFmtId="0" fontId="21" fillId="2" borderId="98" xfId="44" applyFont="1" applyFill="1" applyBorder="1" applyAlignment="1">
      <alignment horizontal="center" vertical="center"/>
    </xf>
    <xf numFmtId="0" fontId="21" fillId="2" borderId="100" xfId="44" applyFont="1" applyFill="1" applyBorder="1" applyAlignment="1">
      <alignment horizontal="center" vertical="center"/>
    </xf>
    <xf numFmtId="0" fontId="21" fillId="2" borderId="99" xfId="45" applyFont="1" applyFill="1" applyBorder="1" applyAlignment="1">
      <alignment horizontal="center" vertical="center"/>
    </xf>
    <xf numFmtId="0" fontId="21" fillId="2" borderId="101" xfId="45" applyFont="1" applyFill="1" applyBorder="1" applyAlignment="1">
      <alignment horizontal="center" vertical="center"/>
    </xf>
  </cellXfs>
  <cellStyles count="47">
    <cellStyle name="チェック セル" xfId="43" builtinId="23"/>
    <cellStyle name="ハイパーリンク" xfId="4" builtinId="8"/>
    <cellStyle name="ハイパーリンク 2" xfId="46" xr:uid="{00000000-0005-0000-0000-000002000000}"/>
    <cellStyle name="通貨 2" xfId="3" xr:uid="{00000000-0005-0000-0000-000003000000}"/>
    <cellStyle name="標準" xfId="0" builtinId="0"/>
    <cellStyle name="標準 2" xfId="1" xr:uid="{00000000-0005-0000-0000-000005000000}"/>
    <cellStyle name="標準 2 4" xfId="9" xr:uid="{00000000-0005-0000-0000-000006000000}"/>
    <cellStyle name="標準 3" xfId="2" xr:uid="{00000000-0005-0000-0000-000007000000}"/>
    <cellStyle name="標準 3 10" xfId="21" xr:uid="{00000000-0005-0000-0000-000008000000}"/>
    <cellStyle name="標準 3 2" xfId="5" xr:uid="{00000000-0005-0000-0000-000009000000}"/>
    <cellStyle name="標準 3 2 2" xfId="18" xr:uid="{00000000-0005-0000-0000-00000A000000}"/>
    <cellStyle name="標準 3 2 2 2" xfId="39" xr:uid="{00000000-0005-0000-0000-00000B000000}"/>
    <cellStyle name="標準 3 2 2 3" xfId="27" xr:uid="{00000000-0005-0000-0000-00000C000000}"/>
    <cellStyle name="標準 3 2 3" xfId="14" xr:uid="{00000000-0005-0000-0000-00000D000000}"/>
    <cellStyle name="標準 3 2 3 2" xfId="35" xr:uid="{00000000-0005-0000-0000-00000E000000}"/>
    <cellStyle name="標準 3 2 4" xfId="11" xr:uid="{00000000-0005-0000-0000-00000F000000}"/>
    <cellStyle name="標準 3 2 4 2" xfId="32" xr:uid="{00000000-0005-0000-0000-000010000000}"/>
    <cellStyle name="標準 3 2 5" xfId="23" xr:uid="{00000000-0005-0000-0000-000011000000}"/>
    <cellStyle name="標準 3 3" xfId="6" xr:uid="{00000000-0005-0000-0000-000012000000}"/>
    <cellStyle name="標準 3 3 2" xfId="19" xr:uid="{00000000-0005-0000-0000-000013000000}"/>
    <cellStyle name="標準 3 3 2 2" xfId="40" xr:uid="{00000000-0005-0000-0000-000014000000}"/>
    <cellStyle name="標準 3 3 2 3" xfId="28" xr:uid="{00000000-0005-0000-0000-000015000000}"/>
    <cellStyle name="標準 3 3 3" xfId="13" xr:uid="{00000000-0005-0000-0000-000016000000}"/>
    <cellStyle name="標準 3 3 3 2" xfId="34" xr:uid="{00000000-0005-0000-0000-000017000000}"/>
    <cellStyle name="標準 3 3 4" xfId="10" xr:uid="{00000000-0005-0000-0000-000018000000}"/>
    <cellStyle name="標準 3 3 4 2" xfId="31" xr:uid="{00000000-0005-0000-0000-000019000000}"/>
    <cellStyle name="標準 3 3 5" xfId="22" xr:uid="{00000000-0005-0000-0000-00001A000000}"/>
    <cellStyle name="標準 3 4" xfId="17" xr:uid="{00000000-0005-0000-0000-00001B000000}"/>
    <cellStyle name="標準 3 4 2" xfId="38" xr:uid="{00000000-0005-0000-0000-00001C000000}"/>
    <cellStyle name="標準 3 4 3" xfId="26" xr:uid="{00000000-0005-0000-0000-00001D000000}"/>
    <cellStyle name="標準 3 5" xfId="16" xr:uid="{00000000-0005-0000-0000-00001E000000}"/>
    <cellStyle name="標準 3 5 2" xfId="37" xr:uid="{00000000-0005-0000-0000-00001F000000}"/>
    <cellStyle name="標準 3 5 3" xfId="25" xr:uid="{00000000-0005-0000-0000-000020000000}"/>
    <cellStyle name="標準 3 6" xfId="15" xr:uid="{00000000-0005-0000-0000-000021000000}"/>
    <cellStyle name="標準 3 6 2" xfId="36" xr:uid="{00000000-0005-0000-0000-000022000000}"/>
    <cellStyle name="標準 3 6 3" xfId="24" xr:uid="{00000000-0005-0000-0000-000023000000}"/>
    <cellStyle name="標準 3 7" xfId="20" xr:uid="{00000000-0005-0000-0000-000024000000}"/>
    <cellStyle name="標準 3 7 2" xfId="41" xr:uid="{00000000-0005-0000-0000-000025000000}"/>
    <cellStyle name="標準 3 7 3" xfId="29" xr:uid="{00000000-0005-0000-0000-000026000000}"/>
    <cellStyle name="標準 3 8" xfId="12" xr:uid="{00000000-0005-0000-0000-000027000000}"/>
    <cellStyle name="標準 3 8 2" xfId="33" xr:uid="{00000000-0005-0000-0000-000028000000}"/>
    <cellStyle name="標準 3 9" xfId="7" xr:uid="{00000000-0005-0000-0000-000029000000}"/>
    <cellStyle name="標準 3 9 2" xfId="30" xr:uid="{00000000-0005-0000-0000-00002A000000}"/>
    <cellStyle name="標準 4" xfId="8" xr:uid="{00000000-0005-0000-0000-00002B000000}"/>
    <cellStyle name="標準 5" xfId="42" xr:uid="{00000000-0005-0000-0000-00002C000000}"/>
    <cellStyle name="標準 5 2" xfId="44" xr:uid="{00000000-0005-0000-0000-00002D000000}"/>
    <cellStyle name="標準 6" xfId="45" xr:uid="{00000000-0005-0000-0000-00002E000000}"/>
  </cellStyles>
  <dxfs count="1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none">
          <bgColor auto="1"/>
        </patternFill>
      </fill>
    </dxf>
    <dxf>
      <fill>
        <patternFill>
          <bgColor theme="0" tint="-0.3499862666707357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Radio" checked="Checked" firstButton="1" fmlaLink="$A$65"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Radio" checked="Checked" firstButton="1" fmlaLink="$A$79"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Radio" firstButton="1"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checked="Checked" lockText="1"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Radio" firstButton="1" lockText="1" noThreeD="1"/>
</file>

<file path=xl/ctrlProps/ctrlProp39.xml><?xml version="1.0" encoding="utf-8"?>
<formControlPr xmlns="http://schemas.microsoft.com/office/spreadsheetml/2009/9/main" objectType="Radio" checked="Checked" lockText="1" noThreeD="1"/>
</file>

<file path=xl/ctrlProps/ctrlProp40.xml><?xml version="1.0" encoding="utf-8"?>
<formControlPr xmlns="http://schemas.microsoft.com/office/spreadsheetml/2009/9/main" objectType="Radio" firstButton="1" lockText="1" noThreeD="1"/>
</file>

<file path=xl/ctrlProps/ctrlProp41.xml><?xml version="1.0" encoding="utf-8"?>
<formControlPr xmlns="http://schemas.microsoft.com/office/spreadsheetml/2009/9/main" objectType="Radio" checked="Checked" lockText="1"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Radio" checked="Checked" firstButton="1" fmlaLink="$A$107"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Radio" checked="Checked" firstButton="1" fmlaLink="$A$37"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Radio" checked="Checked" firstButton="1" lockText="1" noThreeD="1"/>
</file>

<file path=xl/ctrlProps/ctrlProp52.xml><?xml version="1.0" encoding="utf-8"?>
<formControlPr xmlns="http://schemas.microsoft.com/office/spreadsheetml/2009/9/main" objectType="Radio" lockText="1" noThreeD="1"/>
</file>

<file path=xl/ctrlProps/ctrlProp53.xml><?xml version="1.0" encoding="utf-8"?>
<formControlPr xmlns="http://schemas.microsoft.com/office/spreadsheetml/2009/9/main" objectType="Radio" lockText="1" noThreeD="1"/>
</file>

<file path=xl/ctrlProps/ctrlProp54.xml><?xml version="1.0" encoding="utf-8"?>
<formControlPr xmlns="http://schemas.microsoft.com/office/spreadsheetml/2009/9/main" objectType="GBox"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Radio" firstButton="1"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Radio" firstButton="1"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GBox"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Radio" firstButton="1"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Radio" firstButton="1" lockText="1" noThreeD="1"/>
</file>

<file path=xl/ctrlProps/ctrlProp69.xml><?xml version="1.0" encoding="utf-8"?>
<formControlPr xmlns="http://schemas.microsoft.com/office/spreadsheetml/2009/9/main" objectType="Radio" lockText="1" noThreeD="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Radio" firstButton="1" lockText="1" noThreeD="1"/>
</file>

<file path=xl/ctrlProps/ctrlProp73.xml><?xml version="1.0" encoding="utf-8"?>
<formControlPr xmlns="http://schemas.microsoft.com/office/spreadsheetml/2009/9/main" objectType="Radio" lockText="1" noThreeD="1"/>
</file>

<file path=xl/ctrlProps/ctrlProp74.xml><?xml version="1.0" encoding="utf-8"?>
<formControlPr xmlns="http://schemas.microsoft.com/office/spreadsheetml/2009/9/main" objectType="GBox"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Radio" firstButton="1" lockText="1" noThreeD="1"/>
</file>

<file path=xl/ctrlProps/ctrlProp77.xml><?xml version="1.0" encoding="utf-8"?>
<formControlPr xmlns="http://schemas.microsoft.com/office/spreadsheetml/2009/9/main" objectType="Radio" lockText="1"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Radio" firstButton="1" lockText="1" noThreeD="1"/>
</file>

<file path=xl/ctrlProps/ctrlProp81.xml><?xml version="1.0" encoding="utf-8"?>
<formControlPr xmlns="http://schemas.microsoft.com/office/spreadsheetml/2009/9/main" objectType="Radio" lockText="1"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Radio" firstButton="1" lockText="1" noThreeD="1"/>
</file>

<file path=xl/ctrlProps/ctrlProp85.xml><?xml version="1.0" encoding="utf-8"?>
<formControlPr xmlns="http://schemas.microsoft.com/office/spreadsheetml/2009/9/main" objectType="Radio"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Radio" firstButton="1" lockText="1" noThreeD="1"/>
</file>

<file path=xl/ctrlProps/ctrlProp89.xml><?xml version="1.0" encoding="utf-8"?>
<formControlPr xmlns="http://schemas.microsoft.com/office/spreadsheetml/2009/9/main" objectType="Radio" lockText="1" noThreeD="1"/>
</file>

<file path=xl/ctrlProps/ctrlProp90.xml><?xml version="1.0" encoding="utf-8"?>
<formControlPr xmlns="http://schemas.microsoft.com/office/spreadsheetml/2009/9/main" objectType="GBox" noThreeD="1"/>
</file>

<file path=xl/ctrlProps/ctrlProp91.xml><?xml version="1.0" encoding="utf-8"?>
<formControlPr xmlns="http://schemas.microsoft.com/office/spreadsheetml/2009/9/main" objectType="GBox"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133350</xdr:colOff>
          <xdr:row>53</xdr:row>
          <xdr:rowOff>38100</xdr:rowOff>
        </xdr:from>
        <xdr:to>
          <xdr:col>5</xdr:col>
          <xdr:colOff>133350</xdr:colOff>
          <xdr:row>53</xdr:row>
          <xdr:rowOff>190500</xdr:rowOff>
        </xdr:to>
        <xdr:sp macro="" textlink="">
          <xdr:nvSpPr>
            <xdr:cNvPr id="74972" name="更新見積希望" hidden="1">
              <a:extLst>
                <a:ext uri="{63B3BB69-23CF-44E3-9099-C40C66FF867C}">
                  <a14:compatExt spid="_x0000_s74972"/>
                </a:ext>
                <a:ext uri="{FF2B5EF4-FFF2-40B4-BE49-F238E27FC236}">
                  <a16:creationId xmlns:a16="http://schemas.microsoft.com/office/drawing/2014/main" id="{00000000-0008-0000-0000-0000DC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xdr:colOff>
          <xdr:row>67</xdr:row>
          <xdr:rowOff>57150</xdr:rowOff>
        </xdr:from>
        <xdr:to>
          <xdr:col>28</xdr:col>
          <xdr:colOff>200025</xdr:colOff>
          <xdr:row>69</xdr:row>
          <xdr:rowOff>266700</xdr:rowOff>
        </xdr:to>
        <xdr:grpSp>
          <xdr:nvGrpSpPr>
            <xdr:cNvPr id="7" name="解約理由">
              <a:extLst>
                <a:ext uri="{FF2B5EF4-FFF2-40B4-BE49-F238E27FC236}">
                  <a16:creationId xmlns:a16="http://schemas.microsoft.com/office/drawing/2014/main" id="{00000000-0008-0000-0000-000007000000}"/>
                </a:ext>
              </a:extLst>
            </xdr:cNvPr>
            <xdr:cNvGrpSpPr/>
          </xdr:nvGrpSpPr>
          <xdr:grpSpPr>
            <a:xfrm>
              <a:off x="822325" y="18453100"/>
              <a:ext cx="5181600" cy="793750"/>
              <a:chOff x="1085850" y="16830675"/>
              <a:chExt cx="5181602" cy="800165"/>
            </a:xfrm>
          </xdr:grpSpPr>
          <xdr:sp macro="" textlink="">
            <xdr:nvSpPr>
              <xdr:cNvPr id="75006" name="Check Box 254" hidden="1">
                <a:extLst>
                  <a:ext uri="{63B3BB69-23CF-44E3-9099-C40C66FF867C}">
                    <a14:compatExt spid="_x0000_s75006"/>
                  </a:ext>
                  <a:ext uri="{FF2B5EF4-FFF2-40B4-BE49-F238E27FC236}">
                    <a16:creationId xmlns:a16="http://schemas.microsoft.com/office/drawing/2014/main" id="{00000000-0008-0000-0000-0000FE240100}"/>
                  </a:ext>
                </a:extLst>
              </xdr:cNvPr>
              <xdr:cNvSpPr/>
            </xdr:nvSpPr>
            <xdr:spPr bwMode="auto">
              <a:xfrm>
                <a:off x="1085850" y="16830675"/>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007" name="Check Box 255" hidden="1">
                <a:extLst>
                  <a:ext uri="{63B3BB69-23CF-44E3-9099-C40C66FF867C}">
                    <a14:compatExt spid="_x0000_s75007"/>
                  </a:ext>
                  <a:ext uri="{FF2B5EF4-FFF2-40B4-BE49-F238E27FC236}">
                    <a16:creationId xmlns:a16="http://schemas.microsoft.com/office/drawing/2014/main" id="{00000000-0008-0000-0000-0000FF240100}"/>
                  </a:ext>
                </a:extLst>
              </xdr:cNvPr>
              <xdr:cNvSpPr/>
            </xdr:nvSpPr>
            <xdr:spPr bwMode="auto">
              <a:xfrm>
                <a:off x="1085850" y="17125950"/>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008" name="Check Box 256" hidden="1">
                <a:extLst>
                  <a:ext uri="{63B3BB69-23CF-44E3-9099-C40C66FF867C}">
                    <a14:compatExt spid="_x0000_s75008"/>
                  </a:ext>
                  <a:ext uri="{FF2B5EF4-FFF2-40B4-BE49-F238E27FC236}">
                    <a16:creationId xmlns:a16="http://schemas.microsoft.com/office/drawing/2014/main" id="{00000000-0008-0000-0000-000000250100}"/>
                  </a:ext>
                </a:extLst>
              </xdr:cNvPr>
              <xdr:cNvSpPr/>
            </xdr:nvSpPr>
            <xdr:spPr bwMode="auto">
              <a:xfrm>
                <a:off x="1085850" y="17421289"/>
                <a:ext cx="304800" cy="2095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009" name="Check Box 257" hidden="1">
                <a:extLst>
                  <a:ext uri="{63B3BB69-23CF-44E3-9099-C40C66FF867C}">
                    <a14:compatExt spid="_x0000_s75009"/>
                  </a:ext>
                  <a:ext uri="{FF2B5EF4-FFF2-40B4-BE49-F238E27FC236}">
                    <a16:creationId xmlns:a16="http://schemas.microsoft.com/office/drawing/2014/main" id="{00000000-0008-0000-0000-000001250100}"/>
                  </a:ext>
                </a:extLst>
              </xdr:cNvPr>
              <xdr:cNvSpPr/>
            </xdr:nvSpPr>
            <xdr:spPr bwMode="auto">
              <a:xfrm>
                <a:off x="3600450" y="16830675"/>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010" name="Check Box 258" hidden="1">
                <a:extLst>
                  <a:ext uri="{63B3BB69-23CF-44E3-9099-C40C66FF867C}">
                    <a14:compatExt spid="_x0000_s75010"/>
                  </a:ext>
                  <a:ext uri="{FF2B5EF4-FFF2-40B4-BE49-F238E27FC236}">
                    <a16:creationId xmlns:a16="http://schemas.microsoft.com/office/drawing/2014/main" id="{00000000-0008-0000-0000-000002250100}"/>
                  </a:ext>
                </a:extLst>
              </xdr:cNvPr>
              <xdr:cNvSpPr/>
            </xdr:nvSpPr>
            <xdr:spPr bwMode="auto">
              <a:xfrm>
                <a:off x="3600450" y="17125950"/>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011" name="Check Box 259" hidden="1">
                <a:extLst>
                  <a:ext uri="{63B3BB69-23CF-44E3-9099-C40C66FF867C}">
                    <a14:compatExt spid="_x0000_s75011"/>
                  </a:ext>
                  <a:ext uri="{FF2B5EF4-FFF2-40B4-BE49-F238E27FC236}">
                    <a16:creationId xmlns:a16="http://schemas.microsoft.com/office/drawing/2014/main" id="{00000000-0008-0000-0000-000003250100}"/>
                  </a:ext>
                </a:extLst>
              </xdr:cNvPr>
              <xdr:cNvSpPr/>
            </xdr:nvSpPr>
            <xdr:spPr bwMode="auto">
              <a:xfrm>
                <a:off x="5962652" y="16830675"/>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64</xdr:row>
          <xdr:rowOff>0</xdr:rowOff>
        </xdr:from>
        <xdr:to>
          <xdr:col>39</xdr:col>
          <xdr:colOff>9525</xdr:colOff>
          <xdr:row>64</xdr:row>
          <xdr:rowOff>238125</xdr:rowOff>
        </xdr:to>
        <xdr:grpSp>
          <xdr:nvGrpSpPr>
            <xdr:cNvPr id="4" name="申込種別">
              <a:extLst>
                <a:ext uri="{FF2B5EF4-FFF2-40B4-BE49-F238E27FC236}">
                  <a16:creationId xmlns:a16="http://schemas.microsoft.com/office/drawing/2014/main" id="{00000000-0008-0000-0000-000004000000}"/>
                </a:ext>
              </a:extLst>
            </xdr:cNvPr>
            <xdr:cNvGrpSpPr/>
          </xdr:nvGrpSpPr>
          <xdr:grpSpPr>
            <a:xfrm>
              <a:off x="717550" y="17360900"/>
              <a:ext cx="7400925" cy="238125"/>
              <a:chOff x="981075" y="15754350"/>
              <a:chExt cx="7400926" cy="228600"/>
            </a:xfrm>
          </xdr:grpSpPr>
          <xdr:sp macro="" textlink="">
            <xdr:nvSpPr>
              <xdr:cNvPr id="74976" name="Option Button 224" hidden="1">
                <a:extLst>
                  <a:ext uri="{63B3BB69-23CF-44E3-9099-C40C66FF867C}">
                    <a14:compatExt spid="_x0000_s74976"/>
                  </a:ext>
                  <a:ext uri="{FF2B5EF4-FFF2-40B4-BE49-F238E27FC236}">
                    <a16:creationId xmlns:a16="http://schemas.microsoft.com/office/drawing/2014/main" id="{00000000-0008-0000-0000-0000E0240100}"/>
                  </a:ext>
                </a:extLst>
              </xdr:cNvPr>
              <xdr:cNvSpPr/>
            </xdr:nvSpPr>
            <xdr:spPr bwMode="auto">
              <a:xfrm>
                <a:off x="1066800" y="15801975"/>
                <a:ext cx="257175"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977" name="Option Button 225" hidden="1">
                <a:extLst>
                  <a:ext uri="{63B3BB69-23CF-44E3-9099-C40C66FF867C}">
                    <a14:compatExt spid="_x0000_s74977"/>
                  </a:ext>
                  <a:ext uri="{FF2B5EF4-FFF2-40B4-BE49-F238E27FC236}">
                    <a16:creationId xmlns:a16="http://schemas.microsoft.com/office/drawing/2014/main" id="{00000000-0008-0000-0000-0000E1240100}"/>
                  </a:ext>
                </a:extLst>
              </xdr:cNvPr>
              <xdr:cNvSpPr/>
            </xdr:nvSpPr>
            <xdr:spPr bwMode="auto">
              <a:xfrm>
                <a:off x="2143125" y="15801975"/>
                <a:ext cx="257175"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978" name="Option Button 226" hidden="1">
                <a:extLst>
                  <a:ext uri="{63B3BB69-23CF-44E3-9099-C40C66FF867C}">
                    <a14:compatExt spid="_x0000_s74978"/>
                  </a:ext>
                  <a:ext uri="{FF2B5EF4-FFF2-40B4-BE49-F238E27FC236}">
                    <a16:creationId xmlns:a16="http://schemas.microsoft.com/office/drawing/2014/main" id="{00000000-0008-0000-0000-0000E2240100}"/>
                  </a:ext>
                </a:extLst>
              </xdr:cNvPr>
              <xdr:cNvSpPr/>
            </xdr:nvSpPr>
            <xdr:spPr bwMode="auto">
              <a:xfrm>
                <a:off x="6143625" y="15801975"/>
                <a:ext cx="257175"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979" name="Option Button 227" hidden="1">
                <a:extLst>
                  <a:ext uri="{63B3BB69-23CF-44E3-9099-C40C66FF867C}">
                    <a14:compatExt spid="_x0000_s74979"/>
                  </a:ext>
                  <a:ext uri="{FF2B5EF4-FFF2-40B4-BE49-F238E27FC236}">
                    <a16:creationId xmlns:a16="http://schemas.microsoft.com/office/drawing/2014/main" id="{00000000-0008-0000-0000-0000E3240100}"/>
                  </a:ext>
                </a:extLst>
              </xdr:cNvPr>
              <xdr:cNvSpPr/>
            </xdr:nvSpPr>
            <xdr:spPr bwMode="auto">
              <a:xfrm>
                <a:off x="4667250" y="15801975"/>
                <a:ext cx="26670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980" name="Option Button 228" hidden="1">
                <a:extLst>
                  <a:ext uri="{63B3BB69-23CF-44E3-9099-C40C66FF867C}">
                    <a14:compatExt spid="_x0000_s74980"/>
                  </a:ext>
                  <a:ext uri="{FF2B5EF4-FFF2-40B4-BE49-F238E27FC236}">
                    <a16:creationId xmlns:a16="http://schemas.microsoft.com/office/drawing/2014/main" id="{00000000-0008-0000-0000-0000E4240100}"/>
                  </a:ext>
                </a:extLst>
              </xdr:cNvPr>
              <xdr:cNvSpPr/>
            </xdr:nvSpPr>
            <xdr:spPr bwMode="auto">
              <a:xfrm>
                <a:off x="7391400" y="15801975"/>
                <a:ext cx="257175"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981" name="Group Box 229" hidden="1">
                <a:extLst>
                  <a:ext uri="{63B3BB69-23CF-44E3-9099-C40C66FF867C}">
                    <a14:compatExt spid="_x0000_s74981"/>
                  </a:ext>
                  <a:ext uri="{FF2B5EF4-FFF2-40B4-BE49-F238E27FC236}">
                    <a16:creationId xmlns:a16="http://schemas.microsoft.com/office/drawing/2014/main" id="{00000000-0008-0000-0000-0000E5240100}"/>
                  </a:ext>
                </a:extLst>
              </xdr:cNvPr>
              <xdr:cNvSpPr/>
            </xdr:nvSpPr>
            <xdr:spPr bwMode="auto">
              <a:xfrm>
                <a:off x="981075" y="15754350"/>
                <a:ext cx="7400926" cy="228600"/>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21</xdr:col>
          <xdr:colOff>0</xdr:colOff>
          <xdr:row>78</xdr:row>
          <xdr:rowOff>0</xdr:rowOff>
        </xdr:from>
        <xdr:to>
          <xdr:col>39</xdr:col>
          <xdr:colOff>9525</xdr:colOff>
          <xdr:row>79</xdr:row>
          <xdr:rowOff>0</xdr:rowOff>
        </xdr:to>
        <xdr:grpSp>
          <xdr:nvGrpSpPr>
            <xdr:cNvPr id="2" name="サービス開始・適用希望日">
              <a:extLst>
                <a:ext uri="{FF2B5EF4-FFF2-40B4-BE49-F238E27FC236}">
                  <a16:creationId xmlns:a16="http://schemas.microsoft.com/office/drawing/2014/main" id="{00000000-0008-0000-0000-000002000000}"/>
                </a:ext>
              </a:extLst>
            </xdr:cNvPr>
            <xdr:cNvGrpSpPr/>
          </xdr:nvGrpSpPr>
          <xdr:grpSpPr>
            <a:xfrm>
              <a:off x="4337050" y="22339300"/>
              <a:ext cx="3781425" cy="342900"/>
              <a:chOff x="4600571" y="19421510"/>
              <a:chExt cx="3781425" cy="323853"/>
            </a:xfrm>
          </xdr:grpSpPr>
          <xdr:sp macro="" textlink="">
            <xdr:nvSpPr>
              <xdr:cNvPr id="75085" name="Option Button 333" hidden="1">
                <a:extLst>
                  <a:ext uri="{63B3BB69-23CF-44E3-9099-C40C66FF867C}">
                    <a14:compatExt spid="_x0000_s75085"/>
                  </a:ext>
                  <a:ext uri="{FF2B5EF4-FFF2-40B4-BE49-F238E27FC236}">
                    <a16:creationId xmlns:a16="http://schemas.microsoft.com/office/drawing/2014/main" id="{00000000-0008-0000-0000-00004D250100}"/>
                  </a:ext>
                </a:extLst>
              </xdr:cNvPr>
              <xdr:cNvSpPr/>
            </xdr:nvSpPr>
            <xdr:spPr bwMode="auto">
              <a:xfrm>
                <a:off x="5534025" y="19516725"/>
                <a:ext cx="533400" cy="1333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最短</a:t>
                </a:r>
              </a:p>
            </xdr:txBody>
          </xdr:sp>
          <xdr:sp macro="" textlink="">
            <xdr:nvSpPr>
              <xdr:cNvPr id="75086" name="Option Button 334" hidden="1">
                <a:extLst>
                  <a:ext uri="{63B3BB69-23CF-44E3-9099-C40C66FF867C}">
                    <a14:compatExt spid="_x0000_s75086"/>
                  </a:ext>
                  <a:ext uri="{FF2B5EF4-FFF2-40B4-BE49-F238E27FC236}">
                    <a16:creationId xmlns:a16="http://schemas.microsoft.com/office/drawing/2014/main" id="{00000000-0008-0000-0000-00004E250100}"/>
                  </a:ext>
                </a:extLst>
              </xdr:cNvPr>
              <xdr:cNvSpPr/>
            </xdr:nvSpPr>
            <xdr:spPr bwMode="auto">
              <a:xfrm>
                <a:off x="6905625" y="19507200"/>
                <a:ext cx="752475" cy="1428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指定</a:t>
                </a:r>
              </a:p>
            </xdr:txBody>
          </xdr:sp>
          <xdr:sp macro="" textlink="">
            <xdr:nvSpPr>
              <xdr:cNvPr id="75092" name="Group Box 340" hidden="1">
                <a:extLst>
                  <a:ext uri="{63B3BB69-23CF-44E3-9099-C40C66FF867C}">
                    <a14:compatExt spid="_x0000_s75092"/>
                  </a:ext>
                  <a:ext uri="{FF2B5EF4-FFF2-40B4-BE49-F238E27FC236}">
                    <a16:creationId xmlns:a16="http://schemas.microsoft.com/office/drawing/2014/main" id="{00000000-0008-0000-0000-000054250100}"/>
                  </a:ext>
                </a:extLst>
              </xdr:cNvPr>
              <xdr:cNvSpPr/>
            </xdr:nvSpPr>
            <xdr:spPr bwMode="auto">
              <a:xfrm>
                <a:off x="4600571" y="19421510"/>
                <a:ext cx="3781425" cy="323853"/>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93</xdr:row>
          <xdr:rowOff>12700</xdr:rowOff>
        </xdr:from>
        <xdr:to>
          <xdr:col>5</xdr:col>
          <xdr:colOff>190500</xdr:colOff>
          <xdr:row>94</xdr:row>
          <xdr:rowOff>12700</xdr:rowOff>
        </xdr:to>
        <xdr:sp macro="" textlink="">
          <xdr:nvSpPr>
            <xdr:cNvPr id="75162" name="オプション 410" hidden="1">
              <a:extLst>
                <a:ext uri="{63B3BB69-23CF-44E3-9099-C40C66FF867C}">
                  <a14:compatExt spid="_x0000_s75162"/>
                </a:ext>
                <a:ext uri="{FF2B5EF4-FFF2-40B4-BE49-F238E27FC236}">
                  <a16:creationId xmlns:a16="http://schemas.microsoft.com/office/drawing/2014/main" id="{00000000-0008-0000-0000-00009A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94</xdr:row>
          <xdr:rowOff>12700</xdr:rowOff>
        </xdr:from>
        <xdr:to>
          <xdr:col>5</xdr:col>
          <xdr:colOff>190500</xdr:colOff>
          <xdr:row>95</xdr:row>
          <xdr:rowOff>12700</xdr:rowOff>
        </xdr:to>
        <xdr:sp macro="" textlink="">
          <xdr:nvSpPr>
            <xdr:cNvPr id="75163" name="オプション 411" hidden="1">
              <a:extLst>
                <a:ext uri="{63B3BB69-23CF-44E3-9099-C40C66FF867C}">
                  <a14:compatExt spid="_x0000_s75163"/>
                </a:ext>
                <a:ext uri="{FF2B5EF4-FFF2-40B4-BE49-F238E27FC236}">
                  <a16:creationId xmlns:a16="http://schemas.microsoft.com/office/drawing/2014/main" id="{00000000-0008-0000-0000-00009B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95</xdr:row>
          <xdr:rowOff>12700</xdr:rowOff>
        </xdr:from>
        <xdr:to>
          <xdr:col>5</xdr:col>
          <xdr:colOff>190500</xdr:colOff>
          <xdr:row>96</xdr:row>
          <xdr:rowOff>12700</xdr:rowOff>
        </xdr:to>
        <xdr:sp macro="" textlink="">
          <xdr:nvSpPr>
            <xdr:cNvPr id="75164" name="オプション 412" hidden="1">
              <a:extLst>
                <a:ext uri="{63B3BB69-23CF-44E3-9099-C40C66FF867C}">
                  <a14:compatExt spid="_x0000_s75164"/>
                </a:ext>
                <a:ext uri="{FF2B5EF4-FFF2-40B4-BE49-F238E27FC236}">
                  <a16:creationId xmlns:a16="http://schemas.microsoft.com/office/drawing/2014/main" id="{00000000-0008-0000-0000-00009C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96</xdr:row>
          <xdr:rowOff>12700</xdr:rowOff>
        </xdr:from>
        <xdr:to>
          <xdr:col>5</xdr:col>
          <xdr:colOff>190500</xdr:colOff>
          <xdr:row>97</xdr:row>
          <xdr:rowOff>12700</xdr:rowOff>
        </xdr:to>
        <xdr:sp macro="" textlink="">
          <xdr:nvSpPr>
            <xdr:cNvPr id="75165" name="オプション 413" hidden="1">
              <a:extLst>
                <a:ext uri="{63B3BB69-23CF-44E3-9099-C40C66FF867C}">
                  <a14:compatExt spid="_x0000_s75165"/>
                </a:ext>
                <a:ext uri="{FF2B5EF4-FFF2-40B4-BE49-F238E27FC236}">
                  <a16:creationId xmlns:a16="http://schemas.microsoft.com/office/drawing/2014/main" id="{00000000-0008-0000-0000-00009D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203200</xdr:colOff>
          <xdr:row>93</xdr:row>
          <xdr:rowOff>0</xdr:rowOff>
        </xdr:from>
        <xdr:to>
          <xdr:col>5</xdr:col>
          <xdr:colOff>203200</xdr:colOff>
          <xdr:row>97</xdr:row>
          <xdr:rowOff>12700</xdr:rowOff>
        </xdr:to>
        <xdr:sp macro="" textlink="">
          <xdr:nvSpPr>
            <xdr:cNvPr id="75166" name="証明書発行枚数制限" hidden="1">
              <a:extLst>
                <a:ext uri="{63B3BB69-23CF-44E3-9099-C40C66FF867C}">
                  <a14:compatExt spid="_x0000_s75166"/>
                </a:ext>
                <a:ext uri="{FF2B5EF4-FFF2-40B4-BE49-F238E27FC236}">
                  <a16:creationId xmlns:a16="http://schemas.microsoft.com/office/drawing/2014/main" id="{00000000-0008-0000-0000-00009E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85</xdr:row>
          <xdr:rowOff>57150</xdr:rowOff>
        </xdr:from>
        <xdr:to>
          <xdr:col>5</xdr:col>
          <xdr:colOff>127000</xdr:colOff>
          <xdr:row>85</xdr:row>
          <xdr:rowOff>260350</xdr:rowOff>
        </xdr:to>
        <xdr:sp macro="" textlink="">
          <xdr:nvSpPr>
            <xdr:cNvPr id="75167" name="Check Box 294" hidden="1">
              <a:extLst>
                <a:ext uri="{63B3BB69-23CF-44E3-9099-C40C66FF867C}">
                  <a14:compatExt spid="_x0000_s75167"/>
                </a:ext>
                <a:ext uri="{FF2B5EF4-FFF2-40B4-BE49-F238E27FC236}">
                  <a16:creationId xmlns:a16="http://schemas.microsoft.com/office/drawing/2014/main" id="{00000000-0008-0000-0000-00009F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87</xdr:row>
          <xdr:rowOff>57150</xdr:rowOff>
        </xdr:from>
        <xdr:to>
          <xdr:col>5</xdr:col>
          <xdr:colOff>127000</xdr:colOff>
          <xdr:row>87</xdr:row>
          <xdr:rowOff>260350</xdr:rowOff>
        </xdr:to>
        <xdr:sp macro="" textlink="">
          <xdr:nvSpPr>
            <xdr:cNvPr id="75168" name="Check Box 295" hidden="1">
              <a:extLst>
                <a:ext uri="{63B3BB69-23CF-44E3-9099-C40C66FF867C}">
                  <a14:compatExt spid="_x0000_s75168"/>
                </a:ext>
                <a:ext uri="{FF2B5EF4-FFF2-40B4-BE49-F238E27FC236}">
                  <a16:creationId xmlns:a16="http://schemas.microsoft.com/office/drawing/2014/main" id="{00000000-0008-0000-0000-0000A0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89</xdr:row>
          <xdr:rowOff>57150</xdr:rowOff>
        </xdr:from>
        <xdr:to>
          <xdr:col>5</xdr:col>
          <xdr:colOff>127000</xdr:colOff>
          <xdr:row>89</xdr:row>
          <xdr:rowOff>260350</xdr:rowOff>
        </xdr:to>
        <xdr:sp macro="" textlink="">
          <xdr:nvSpPr>
            <xdr:cNvPr id="75169" name="Check Box 296" hidden="1">
              <a:extLst>
                <a:ext uri="{63B3BB69-23CF-44E3-9099-C40C66FF867C}">
                  <a14:compatExt spid="_x0000_s75169"/>
                </a:ext>
                <a:ext uri="{FF2B5EF4-FFF2-40B4-BE49-F238E27FC236}">
                  <a16:creationId xmlns:a16="http://schemas.microsoft.com/office/drawing/2014/main" id="{00000000-0008-0000-0000-0000A1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88900</xdr:colOff>
          <xdr:row>121</xdr:row>
          <xdr:rowOff>19050</xdr:rowOff>
        </xdr:from>
        <xdr:to>
          <xdr:col>34</xdr:col>
          <xdr:colOff>165100</xdr:colOff>
          <xdr:row>121</xdr:row>
          <xdr:rowOff>247650</xdr:rowOff>
        </xdr:to>
        <xdr:sp macro="" textlink="">
          <xdr:nvSpPr>
            <xdr:cNvPr id="75170" name="Check Box 367" hidden="1">
              <a:extLst>
                <a:ext uri="{63B3BB69-23CF-44E3-9099-C40C66FF867C}">
                  <a14:compatExt spid="_x0000_s75170"/>
                </a:ext>
                <a:ext uri="{FF2B5EF4-FFF2-40B4-BE49-F238E27FC236}">
                  <a16:creationId xmlns:a16="http://schemas.microsoft.com/office/drawing/2014/main" id="{00000000-0008-0000-0000-0000A2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88900</xdr:colOff>
          <xdr:row>122</xdr:row>
          <xdr:rowOff>31750</xdr:rowOff>
        </xdr:from>
        <xdr:to>
          <xdr:col>34</xdr:col>
          <xdr:colOff>165100</xdr:colOff>
          <xdr:row>123</xdr:row>
          <xdr:rowOff>0</xdr:rowOff>
        </xdr:to>
        <xdr:sp macro="" textlink="">
          <xdr:nvSpPr>
            <xdr:cNvPr id="75172" name="Check Box 369" hidden="1">
              <a:extLst>
                <a:ext uri="{63B3BB69-23CF-44E3-9099-C40C66FF867C}">
                  <a14:compatExt spid="_x0000_s75172"/>
                </a:ext>
                <a:ext uri="{FF2B5EF4-FFF2-40B4-BE49-F238E27FC236}">
                  <a16:creationId xmlns:a16="http://schemas.microsoft.com/office/drawing/2014/main" id="{00000000-0008-0000-0000-0000A4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133350</xdr:colOff>
          <xdr:row>125</xdr:row>
          <xdr:rowOff>19050</xdr:rowOff>
        </xdr:from>
        <xdr:to>
          <xdr:col>29</xdr:col>
          <xdr:colOff>114300</xdr:colOff>
          <xdr:row>125</xdr:row>
          <xdr:rowOff>219075</xdr:rowOff>
        </xdr:to>
        <xdr:grpSp>
          <xdr:nvGrpSpPr>
            <xdr:cNvPr id="40" name="レンタルコネクタ送付先">
              <a:extLst>
                <a:ext uri="{FF2B5EF4-FFF2-40B4-BE49-F238E27FC236}">
                  <a16:creationId xmlns:a16="http://schemas.microsoft.com/office/drawing/2014/main" id="{00000000-0008-0000-0000-000028000000}"/>
                </a:ext>
              </a:extLst>
            </xdr:cNvPr>
            <xdr:cNvGrpSpPr/>
          </xdr:nvGrpSpPr>
          <xdr:grpSpPr>
            <a:xfrm>
              <a:off x="850900" y="35598100"/>
              <a:ext cx="5276850" cy="200025"/>
              <a:chOff x="1114425" y="10923443"/>
              <a:chExt cx="5276849" cy="152400"/>
            </a:xfrm>
          </xdr:grpSpPr>
          <xdr:sp macro="" textlink="">
            <xdr:nvSpPr>
              <xdr:cNvPr id="75174" name="Check Box 374" hidden="1">
                <a:extLst>
                  <a:ext uri="{63B3BB69-23CF-44E3-9099-C40C66FF867C}">
                    <a14:compatExt spid="_x0000_s75174"/>
                  </a:ext>
                  <a:ext uri="{FF2B5EF4-FFF2-40B4-BE49-F238E27FC236}">
                    <a16:creationId xmlns:a16="http://schemas.microsoft.com/office/drawing/2014/main" id="{00000000-0008-0000-0000-0000A6250100}"/>
                  </a:ext>
                </a:extLst>
              </xdr:cNvPr>
              <xdr:cNvSpPr/>
            </xdr:nvSpPr>
            <xdr:spPr bwMode="auto">
              <a:xfrm>
                <a:off x="1114425" y="10923443"/>
                <a:ext cx="20955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5" name="Check Box 375" hidden="1">
                <a:extLst>
                  <a:ext uri="{63B3BB69-23CF-44E3-9099-C40C66FF867C}">
                    <a14:compatExt spid="_x0000_s75175"/>
                  </a:ext>
                  <a:ext uri="{FF2B5EF4-FFF2-40B4-BE49-F238E27FC236}">
                    <a16:creationId xmlns:a16="http://schemas.microsoft.com/office/drawing/2014/main" id="{00000000-0008-0000-0000-0000A7250100}"/>
                  </a:ext>
                </a:extLst>
              </xdr:cNvPr>
              <xdr:cNvSpPr/>
            </xdr:nvSpPr>
            <xdr:spPr bwMode="auto">
              <a:xfrm>
                <a:off x="3590925" y="10923443"/>
                <a:ext cx="20955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6" name="Check Box 376" hidden="1">
                <a:extLst>
                  <a:ext uri="{63B3BB69-23CF-44E3-9099-C40C66FF867C}">
                    <a14:compatExt spid="_x0000_s75176"/>
                  </a:ext>
                  <a:ext uri="{FF2B5EF4-FFF2-40B4-BE49-F238E27FC236}">
                    <a16:creationId xmlns:a16="http://schemas.microsoft.com/office/drawing/2014/main" id="{00000000-0008-0000-0000-0000A8250100}"/>
                  </a:ext>
                </a:extLst>
              </xdr:cNvPr>
              <xdr:cNvSpPr/>
            </xdr:nvSpPr>
            <xdr:spPr bwMode="auto">
              <a:xfrm>
                <a:off x="6181724" y="10923443"/>
                <a:ext cx="20955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86</xdr:row>
          <xdr:rowOff>57150</xdr:rowOff>
        </xdr:from>
        <xdr:to>
          <xdr:col>5</xdr:col>
          <xdr:colOff>127000</xdr:colOff>
          <xdr:row>86</xdr:row>
          <xdr:rowOff>260350</xdr:rowOff>
        </xdr:to>
        <xdr:sp macro="" textlink="">
          <xdr:nvSpPr>
            <xdr:cNvPr id="75178" name="Check Box 294" hidden="1">
              <a:extLst>
                <a:ext uri="{63B3BB69-23CF-44E3-9099-C40C66FF867C}">
                  <a14:compatExt spid="_x0000_s75178"/>
                </a:ext>
                <a:ext uri="{FF2B5EF4-FFF2-40B4-BE49-F238E27FC236}">
                  <a16:creationId xmlns:a16="http://schemas.microsoft.com/office/drawing/2014/main" id="{00000000-0008-0000-0000-0000AA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135</xdr:row>
          <xdr:rowOff>19050</xdr:rowOff>
        </xdr:from>
        <xdr:to>
          <xdr:col>5</xdr:col>
          <xdr:colOff>133350</xdr:colOff>
          <xdr:row>135</xdr:row>
          <xdr:rowOff>222250</xdr:rowOff>
        </xdr:to>
        <xdr:sp macro="" textlink="">
          <xdr:nvSpPr>
            <xdr:cNvPr id="75180" name="Check Box 374" hidden="1">
              <a:extLst>
                <a:ext uri="{63B3BB69-23CF-44E3-9099-C40C66FF867C}">
                  <a14:compatExt spid="_x0000_s75180"/>
                </a:ext>
                <a:ext uri="{FF2B5EF4-FFF2-40B4-BE49-F238E27FC236}">
                  <a16:creationId xmlns:a16="http://schemas.microsoft.com/office/drawing/2014/main" id="{00000000-0008-0000-0000-0000AC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133350</xdr:colOff>
          <xdr:row>134</xdr:row>
          <xdr:rowOff>19050</xdr:rowOff>
        </xdr:from>
        <xdr:to>
          <xdr:col>29</xdr:col>
          <xdr:colOff>114300</xdr:colOff>
          <xdr:row>134</xdr:row>
          <xdr:rowOff>219075</xdr:rowOff>
        </xdr:to>
        <xdr:grpSp>
          <xdr:nvGrpSpPr>
            <xdr:cNvPr id="47" name="レンタルコネクタ送付先">
              <a:extLst>
                <a:ext uri="{FF2B5EF4-FFF2-40B4-BE49-F238E27FC236}">
                  <a16:creationId xmlns:a16="http://schemas.microsoft.com/office/drawing/2014/main" id="{00000000-0008-0000-0000-00002F000000}"/>
                </a:ext>
              </a:extLst>
            </xdr:cNvPr>
            <xdr:cNvGrpSpPr/>
          </xdr:nvGrpSpPr>
          <xdr:grpSpPr>
            <a:xfrm>
              <a:off x="850900" y="38334950"/>
              <a:ext cx="5276850" cy="200025"/>
              <a:chOff x="1114425" y="10923443"/>
              <a:chExt cx="5276849" cy="152400"/>
            </a:xfrm>
          </xdr:grpSpPr>
          <xdr:sp macro="" textlink="">
            <xdr:nvSpPr>
              <xdr:cNvPr id="75183" name="Check Box 374" hidden="1">
                <a:extLst>
                  <a:ext uri="{63B3BB69-23CF-44E3-9099-C40C66FF867C}">
                    <a14:compatExt spid="_x0000_s75183"/>
                  </a:ext>
                  <a:ext uri="{FF2B5EF4-FFF2-40B4-BE49-F238E27FC236}">
                    <a16:creationId xmlns:a16="http://schemas.microsoft.com/office/drawing/2014/main" id="{00000000-0008-0000-0000-0000AF250100}"/>
                  </a:ext>
                </a:extLst>
              </xdr:cNvPr>
              <xdr:cNvSpPr/>
            </xdr:nvSpPr>
            <xdr:spPr bwMode="auto">
              <a:xfrm>
                <a:off x="1114425" y="10923443"/>
                <a:ext cx="20955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84" name="Check Box 375" hidden="1">
                <a:extLst>
                  <a:ext uri="{63B3BB69-23CF-44E3-9099-C40C66FF867C}">
                    <a14:compatExt spid="_x0000_s75184"/>
                  </a:ext>
                  <a:ext uri="{FF2B5EF4-FFF2-40B4-BE49-F238E27FC236}">
                    <a16:creationId xmlns:a16="http://schemas.microsoft.com/office/drawing/2014/main" id="{00000000-0008-0000-0000-0000B0250100}"/>
                  </a:ext>
                </a:extLst>
              </xdr:cNvPr>
              <xdr:cNvSpPr/>
            </xdr:nvSpPr>
            <xdr:spPr bwMode="auto">
              <a:xfrm>
                <a:off x="3590925" y="10923443"/>
                <a:ext cx="20955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85" name="Check Box 376" hidden="1">
                <a:extLst>
                  <a:ext uri="{63B3BB69-23CF-44E3-9099-C40C66FF867C}">
                    <a14:compatExt spid="_x0000_s75185"/>
                  </a:ext>
                  <a:ext uri="{FF2B5EF4-FFF2-40B4-BE49-F238E27FC236}">
                    <a16:creationId xmlns:a16="http://schemas.microsoft.com/office/drawing/2014/main" id="{00000000-0008-0000-0000-0000B1250100}"/>
                  </a:ext>
                </a:extLst>
              </xdr:cNvPr>
              <xdr:cNvSpPr/>
            </xdr:nvSpPr>
            <xdr:spPr bwMode="auto">
              <a:xfrm>
                <a:off x="6181724" y="10923443"/>
                <a:ext cx="20955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203200</xdr:colOff>
          <xdr:row>89</xdr:row>
          <xdr:rowOff>19050</xdr:rowOff>
        </xdr:from>
        <xdr:to>
          <xdr:col>39</xdr:col>
          <xdr:colOff>0</xdr:colOff>
          <xdr:row>89</xdr:row>
          <xdr:rowOff>336550</xdr:rowOff>
        </xdr:to>
        <xdr:sp macro="" textlink="">
          <xdr:nvSpPr>
            <xdr:cNvPr id="75188" name="Group Box 287" hidden="1">
              <a:extLst>
                <a:ext uri="{63B3BB69-23CF-44E3-9099-C40C66FF867C}">
                  <a14:compatExt spid="_x0000_s75188"/>
                </a:ext>
                <a:ext uri="{FF2B5EF4-FFF2-40B4-BE49-F238E27FC236}">
                  <a16:creationId xmlns:a16="http://schemas.microsoft.com/office/drawing/2014/main" id="{00000000-0008-0000-0000-0000B4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34</xdr:row>
          <xdr:rowOff>0</xdr:rowOff>
        </xdr:from>
        <xdr:to>
          <xdr:col>38</xdr:col>
          <xdr:colOff>203200</xdr:colOff>
          <xdr:row>35</xdr:row>
          <xdr:rowOff>146050</xdr:rowOff>
        </xdr:to>
        <xdr:sp macro="" textlink="">
          <xdr:nvSpPr>
            <xdr:cNvPr id="75195" name="Group Box 443" hidden="1">
              <a:extLst>
                <a:ext uri="{63B3BB69-23CF-44E3-9099-C40C66FF867C}">
                  <a14:compatExt spid="_x0000_s75195"/>
                </a:ext>
                <a:ext uri="{FF2B5EF4-FFF2-40B4-BE49-F238E27FC236}">
                  <a16:creationId xmlns:a16="http://schemas.microsoft.com/office/drawing/2014/main" id="{00000000-0008-0000-0000-0000BB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69850</xdr:colOff>
          <xdr:row>34</xdr:row>
          <xdr:rowOff>0</xdr:rowOff>
        </xdr:from>
        <xdr:to>
          <xdr:col>41</xdr:col>
          <xdr:colOff>393700</xdr:colOff>
          <xdr:row>36</xdr:row>
          <xdr:rowOff>146050</xdr:rowOff>
        </xdr:to>
        <xdr:sp macro="" textlink="">
          <xdr:nvSpPr>
            <xdr:cNvPr id="75196" name="Group Box 444" hidden="1">
              <a:extLst>
                <a:ext uri="{63B3BB69-23CF-44E3-9099-C40C66FF867C}">
                  <a14:compatExt spid="_x0000_s75196"/>
                </a:ext>
                <a:ext uri="{FF2B5EF4-FFF2-40B4-BE49-F238E27FC236}">
                  <a16:creationId xmlns:a16="http://schemas.microsoft.com/office/drawing/2014/main" id="{00000000-0008-0000-0000-0000BC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101</xdr:row>
          <xdr:rowOff>285750</xdr:rowOff>
        </xdr:from>
        <xdr:to>
          <xdr:col>6</xdr:col>
          <xdr:colOff>76200</xdr:colOff>
          <xdr:row>103</xdr:row>
          <xdr:rowOff>12700</xdr:rowOff>
        </xdr:to>
        <xdr:sp macro="" textlink="">
          <xdr:nvSpPr>
            <xdr:cNvPr id="75198" name="Option Button 446" hidden="1">
              <a:extLst>
                <a:ext uri="{63B3BB69-23CF-44E3-9099-C40C66FF867C}">
                  <a14:compatExt spid="_x0000_s75198"/>
                </a:ext>
                <a:ext uri="{FF2B5EF4-FFF2-40B4-BE49-F238E27FC236}">
                  <a16:creationId xmlns:a16="http://schemas.microsoft.com/office/drawing/2014/main" id="{00000000-0008-0000-0000-0000BE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101</xdr:row>
          <xdr:rowOff>285750</xdr:rowOff>
        </xdr:from>
        <xdr:to>
          <xdr:col>19</xdr:col>
          <xdr:colOff>76200</xdr:colOff>
          <xdr:row>103</xdr:row>
          <xdr:rowOff>12700</xdr:rowOff>
        </xdr:to>
        <xdr:sp macro="" textlink="">
          <xdr:nvSpPr>
            <xdr:cNvPr id="75199" name="Option Button 447" hidden="1">
              <a:extLst>
                <a:ext uri="{63B3BB69-23CF-44E3-9099-C40C66FF867C}">
                  <a14:compatExt spid="_x0000_s75199"/>
                </a:ext>
                <a:ext uri="{FF2B5EF4-FFF2-40B4-BE49-F238E27FC236}">
                  <a16:creationId xmlns:a16="http://schemas.microsoft.com/office/drawing/2014/main" id="{00000000-0008-0000-0000-0000BF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98</xdr:row>
          <xdr:rowOff>381000</xdr:rowOff>
        </xdr:from>
        <xdr:to>
          <xdr:col>6</xdr:col>
          <xdr:colOff>76200</xdr:colOff>
          <xdr:row>100</xdr:row>
          <xdr:rowOff>12700</xdr:rowOff>
        </xdr:to>
        <xdr:sp macro="" textlink="">
          <xdr:nvSpPr>
            <xdr:cNvPr id="75200" name="Option Button 448" hidden="1">
              <a:extLst>
                <a:ext uri="{63B3BB69-23CF-44E3-9099-C40C66FF867C}">
                  <a14:compatExt spid="_x0000_s75200"/>
                </a:ext>
                <a:ext uri="{FF2B5EF4-FFF2-40B4-BE49-F238E27FC236}">
                  <a16:creationId xmlns:a16="http://schemas.microsoft.com/office/drawing/2014/main" id="{00000000-0008-0000-0000-0000C0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98</xdr:row>
          <xdr:rowOff>381000</xdr:rowOff>
        </xdr:from>
        <xdr:to>
          <xdr:col>19</xdr:col>
          <xdr:colOff>76200</xdr:colOff>
          <xdr:row>100</xdr:row>
          <xdr:rowOff>12700</xdr:rowOff>
        </xdr:to>
        <xdr:sp macro="" textlink="">
          <xdr:nvSpPr>
            <xdr:cNvPr id="75201" name="Option Button 449" hidden="1">
              <a:extLst>
                <a:ext uri="{63B3BB69-23CF-44E3-9099-C40C66FF867C}">
                  <a14:compatExt spid="_x0000_s75201"/>
                </a:ext>
                <a:ext uri="{FF2B5EF4-FFF2-40B4-BE49-F238E27FC236}">
                  <a16:creationId xmlns:a16="http://schemas.microsoft.com/office/drawing/2014/main" id="{00000000-0008-0000-0000-0000C1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99</xdr:row>
          <xdr:rowOff>241300</xdr:rowOff>
        </xdr:from>
        <xdr:to>
          <xdr:col>39</xdr:col>
          <xdr:colOff>0</xdr:colOff>
          <xdr:row>104</xdr:row>
          <xdr:rowOff>0</xdr:rowOff>
        </xdr:to>
        <xdr:sp macro="" textlink="">
          <xdr:nvSpPr>
            <xdr:cNvPr id="75202" name="Group Box 450" hidden="1">
              <a:extLst>
                <a:ext uri="{63B3BB69-23CF-44E3-9099-C40C66FF867C}">
                  <a14:compatExt spid="_x0000_s75202"/>
                </a:ext>
                <a:ext uri="{FF2B5EF4-FFF2-40B4-BE49-F238E27FC236}">
                  <a16:creationId xmlns:a16="http://schemas.microsoft.com/office/drawing/2014/main" id="{00000000-0008-0000-0000-0000C2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96</xdr:row>
          <xdr:rowOff>241300</xdr:rowOff>
        </xdr:from>
        <xdr:to>
          <xdr:col>39</xdr:col>
          <xdr:colOff>0</xdr:colOff>
          <xdr:row>101</xdr:row>
          <xdr:rowOff>0</xdr:rowOff>
        </xdr:to>
        <xdr:sp macro="" textlink="">
          <xdr:nvSpPr>
            <xdr:cNvPr id="75203" name="Group Box 451" hidden="1">
              <a:extLst>
                <a:ext uri="{63B3BB69-23CF-44E3-9099-C40C66FF867C}">
                  <a14:compatExt spid="_x0000_s75203"/>
                </a:ext>
                <a:ext uri="{FF2B5EF4-FFF2-40B4-BE49-F238E27FC236}">
                  <a16:creationId xmlns:a16="http://schemas.microsoft.com/office/drawing/2014/main" id="{00000000-0008-0000-0000-0000C3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105</xdr:row>
          <xdr:rowOff>241300</xdr:rowOff>
        </xdr:from>
        <xdr:to>
          <xdr:col>6</xdr:col>
          <xdr:colOff>76200</xdr:colOff>
          <xdr:row>107</xdr:row>
          <xdr:rowOff>0</xdr:rowOff>
        </xdr:to>
        <xdr:sp macro="" textlink="">
          <xdr:nvSpPr>
            <xdr:cNvPr id="75204" name="Option Button 452" hidden="1">
              <a:extLst>
                <a:ext uri="{63B3BB69-23CF-44E3-9099-C40C66FF867C}">
                  <a14:compatExt spid="_x0000_s75204"/>
                </a:ext>
                <a:ext uri="{FF2B5EF4-FFF2-40B4-BE49-F238E27FC236}">
                  <a16:creationId xmlns:a16="http://schemas.microsoft.com/office/drawing/2014/main" id="{00000000-0008-0000-0000-0000C4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105</xdr:row>
          <xdr:rowOff>241300</xdr:rowOff>
        </xdr:from>
        <xdr:to>
          <xdr:col>19</xdr:col>
          <xdr:colOff>76200</xdr:colOff>
          <xdr:row>107</xdr:row>
          <xdr:rowOff>0</xdr:rowOff>
        </xdr:to>
        <xdr:sp macro="" textlink="">
          <xdr:nvSpPr>
            <xdr:cNvPr id="75205" name="Option Button 453" hidden="1">
              <a:extLst>
                <a:ext uri="{63B3BB69-23CF-44E3-9099-C40C66FF867C}">
                  <a14:compatExt spid="_x0000_s75205"/>
                </a:ext>
                <a:ext uri="{FF2B5EF4-FFF2-40B4-BE49-F238E27FC236}">
                  <a16:creationId xmlns:a16="http://schemas.microsoft.com/office/drawing/2014/main" id="{00000000-0008-0000-0000-0000C5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105</xdr:row>
          <xdr:rowOff>0</xdr:rowOff>
        </xdr:from>
        <xdr:to>
          <xdr:col>39</xdr:col>
          <xdr:colOff>12700</xdr:colOff>
          <xdr:row>108</xdr:row>
          <xdr:rowOff>0</xdr:rowOff>
        </xdr:to>
        <xdr:sp macro="" textlink="">
          <xdr:nvSpPr>
            <xdr:cNvPr id="75206" name="Group Box 454" hidden="1">
              <a:extLst>
                <a:ext uri="{63B3BB69-23CF-44E3-9099-C40C66FF867C}">
                  <a14:compatExt spid="_x0000_s75206"/>
                </a:ext>
                <a:ext uri="{FF2B5EF4-FFF2-40B4-BE49-F238E27FC236}">
                  <a16:creationId xmlns:a16="http://schemas.microsoft.com/office/drawing/2014/main" id="{00000000-0008-0000-0000-0000C6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36</xdr:row>
          <xdr:rowOff>50800</xdr:rowOff>
        </xdr:from>
        <xdr:to>
          <xdr:col>15</xdr:col>
          <xdr:colOff>31750</xdr:colOff>
          <xdr:row>36</xdr:row>
          <xdr:rowOff>355600</xdr:rowOff>
        </xdr:to>
        <xdr:sp macro="" textlink="">
          <xdr:nvSpPr>
            <xdr:cNvPr id="75207" name="Option Button 455" hidden="1">
              <a:extLst>
                <a:ext uri="{63B3BB69-23CF-44E3-9099-C40C66FF867C}">
                  <a14:compatExt spid="_x0000_s75207"/>
                </a:ext>
                <a:ext uri="{FF2B5EF4-FFF2-40B4-BE49-F238E27FC236}">
                  <a16:creationId xmlns:a16="http://schemas.microsoft.com/office/drawing/2014/main" id="{00000000-0008-0000-0000-0000C7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ご契約者(エンドユーザー)様情報と同じ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31750</xdr:colOff>
          <xdr:row>36</xdr:row>
          <xdr:rowOff>31750</xdr:rowOff>
        </xdr:from>
        <xdr:to>
          <xdr:col>28</xdr:col>
          <xdr:colOff>38100</xdr:colOff>
          <xdr:row>36</xdr:row>
          <xdr:rowOff>374650</xdr:rowOff>
        </xdr:to>
        <xdr:sp macro="" textlink="">
          <xdr:nvSpPr>
            <xdr:cNvPr id="75208" name="Option Button 456" hidden="1">
              <a:extLst>
                <a:ext uri="{63B3BB69-23CF-44E3-9099-C40C66FF867C}">
                  <a14:compatExt spid="_x0000_s75208"/>
                </a:ext>
                <a:ext uri="{FF2B5EF4-FFF2-40B4-BE49-F238E27FC236}">
                  <a16:creationId xmlns:a16="http://schemas.microsoft.com/office/drawing/2014/main" id="{00000000-0008-0000-0000-0000C8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個別に指定する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36</xdr:row>
          <xdr:rowOff>0</xdr:rowOff>
        </xdr:from>
        <xdr:to>
          <xdr:col>38</xdr:col>
          <xdr:colOff>203200</xdr:colOff>
          <xdr:row>37</xdr:row>
          <xdr:rowOff>0</xdr:rowOff>
        </xdr:to>
        <xdr:sp macro="" textlink="">
          <xdr:nvSpPr>
            <xdr:cNvPr id="75209" name="Group Box 457" hidden="1">
              <a:extLst>
                <a:ext uri="{63B3BB69-23CF-44E3-9099-C40C66FF867C}">
                  <a14:compatExt spid="_x0000_s75209"/>
                </a:ext>
                <a:ext uri="{FF2B5EF4-FFF2-40B4-BE49-F238E27FC236}">
                  <a16:creationId xmlns:a16="http://schemas.microsoft.com/office/drawing/2014/main" id="{00000000-0008-0000-0000-0000C9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72</xdr:col>
          <xdr:colOff>107950</xdr:colOff>
          <xdr:row>10</xdr:row>
          <xdr:rowOff>19050</xdr:rowOff>
        </xdr:from>
        <xdr:to>
          <xdr:col>77</xdr:col>
          <xdr:colOff>133350</xdr:colOff>
          <xdr:row>10</xdr:row>
          <xdr:rowOff>241300</xdr:rowOff>
        </xdr:to>
        <xdr:sp macro="" textlink="">
          <xdr:nvSpPr>
            <xdr:cNvPr id="80904" name="Check Box 8" hidden="1">
              <a:extLst>
                <a:ext uri="{63B3BB69-23CF-44E3-9099-C40C66FF867C}">
                  <a14:compatExt spid="_x0000_s80904"/>
                </a:ext>
                <a:ext uri="{FF2B5EF4-FFF2-40B4-BE49-F238E27FC236}">
                  <a16:creationId xmlns:a16="http://schemas.microsoft.com/office/drawing/2014/main" id="{00000000-0008-0000-0100-000008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ＭＳ Ｐゴシック"/>
                  <a:ea typeface="ＭＳ Ｐゴシック"/>
                </a:rPr>
                <a:t>送付先と同じ</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xdr:colOff>
          <xdr:row>4</xdr:row>
          <xdr:rowOff>0</xdr:rowOff>
        </xdr:from>
        <xdr:to>
          <xdr:col>18</xdr:col>
          <xdr:colOff>28575</xdr:colOff>
          <xdr:row>5</xdr:row>
          <xdr:rowOff>38100</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1304925" y="704850"/>
              <a:ext cx="2609850" cy="292100"/>
              <a:chOff x="1323975" y="695325"/>
              <a:chExt cx="2647950" cy="285750"/>
            </a:xfrm>
          </xdr:grpSpPr>
          <xdr:sp macro="" textlink="">
            <xdr:nvSpPr>
              <xdr:cNvPr id="80955" name="オプション 59" hidden="1">
                <a:extLst>
                  <a:ext uri="{63B3BB69-23CF-44E3-9099-C40C66FF867C}">
                    <a14:compatExt spid="_x0000_s80955"/>
                  </a:ext>
                  <a:ext uri="{FF2B5EF4-FFF2-40B4-BE49-F238E27FC236}">
                    <a16:creationId xmlns:a16="http://schemas.microsoft.com/office/drawing/2014/main" id="{00000000-0008-0000-0100-00003B3C0100}"/>
                  </a:ext>
                </a:extLst>
              </xdr:cNvPr>
              <xdr:cNvSpPr/>
            </xdr:nvSpPr>
            <xdr:spPr bwMode="auto">
              <a:xfrm>
                <a:off x="1343025" y="714375"/>
                <a:ext cx="847725"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新規契約</a:t>
                </a:r>
              </a:p>
            </xdr:txBody>
          </xdr:sp>
          <xdr:sp macro="" textlink="">
            <xdr:nvSpPr>
              <xdr:cNvPr id="80957" name="オプション 61" hidden="1">
                <a:extLst>
                  <a:ext uri="{63B3BB69-23CF-44E3-9099-C40C66FF867C}">
                    <a14:compatExt spid="_x0000_s80957"/>
                  </a:ext>
                  <a:ext uri="{FF2B5EF4-FFF2-40B4-BE49-F238E27FC236}">
                    <a16:creationId xmlns:a16="http://schemas.microsoft.com/office/drawing/2014/main" id="{00000000-0008-0000-0100-00003D3C0100}"/>
                  </a:ext>
                </a:extLst>
              </xdr:cNvPr>
              <xdr:cNvSpPr/>
            </xdr:nvSpPr>
            <xdr:spPr bwMode="auto">
              <a:xfrm>
                <a:off x="2219325" y="714375"/>
                <a:ext cx="847725"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登録変更</a:t>
                </a:r>
              </a:p>
            </xdr:txBody>
          </xdr:sp>
          <xdr:sp macro="" textlink="">
            <xdr:nvSpPr>
              <xdr:cNvPr id="80958" name="オプション 62" hidden="1">
                <a:extLst>
                  <a:ext uri="{63B3BB69-23CF-44E3-9099-C40C66FF867C}">
                    <a14:compatExt spid="_x0000_s80958"/>
                  </a:ext>
                  <a:ext uri="{FF2B5EF4-FFF2-40B4-BE49-F238E27FC236}">
                    <a16:creationId xmlns:a16="http://schemas.microsoft.com/office/drawing/2014/main" id="{00000000-0008-0000-0100-00003E3C0100}"/>
                  </a:ext>
                </a:extLst>
              </xdr:cNvPr>
              <xdr:cNvSpPr/>
            </xdr:nvSpPr>
            <xdr:spPr bwMode="auto">
              <a:xfrm>
                <a:off x="3095625" y="714375"/>
                <a:ext cx="847725"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契約解除</a:t>
                </a:r>
              </a:p>
            </xdr:txBody>
          </xdr:sp>
          <xdr:sp macro="" textlink="">
            <xdr:nvSpPr>
              <xdr:cNvPr id="80959" name="グループ 63" hidden="1">
                <a:extLst>
                  <a:ext uri="{63B3BB69-23CF-44E3-9099-C40C66FF867C}">
                    <a14:compatExt spid="_x0000_s80959"/>
                  </a:ext>
                  <a:ext uri="{FF2B5EF4-FFF2-40B4-BE49-F238E27FC236}">
                    <a16:creationId xmlns:a16="http://schemas.microsoft.com/office/drawing/2014/main" id="{00000000-0008-0000-0100-00003F3C0100}"/>
                  </a:ext>
                </a:extLst>
              </xdr:cNvPr>
              <xdr:cNvSpPr/>
            </xdr:nvSpPr>
            <xdr:spPr bwMode="auto">
              <a:xfrm>
                <a:off x="1323975" y="695325"/>
                <a:ext cx="2647950" cy="285750"/>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127000</xdr:colOff>
          <xdr:row>15</xdr:row>
          <xdr:rowOff>19050</xdr:rowOff>
        </xdr:from>
        <xdr:to>
          <xdr:col>45</xdr:col>
          <xdr:colOff>152400</xdr:colOff>
          <xdr:row>15</xdr:row>
          <xdr:rowOff>241300</xdr:rowOff>
        </xdr:to>
        <xdr:sp macro="" textlink="">
          <xdr:nvSpPr>
            <xdr:cNvPr id="80967" name="Check Box 367" hidden="1">
              <a:extLst>
                <a:ext uri="{63B3BB69-23CF-44E3-9099-C40C66FF867C}">
                  <a14:compatExt spid="_x0000_s80967"/>
                </a:ext>
                <a:ext uri="{FF2B5EF4-FFF2-40B4-BE49-F238E27FC236}">
                  <a16:creationId xmlns:a16="http://schemas.microsoft.com/office/drawing/2014/main" id="{00000000-0008-0000-0100-000047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ＭＳ Ｐゴシック"/>
                  <a:ea typeface="ＭＳ Ｐゴシック"/>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72</xdr:col>
          <xdr:colOff>88900</xdr:colOff>
          <xdr:row>15</xdr:row>
          <xdr:rowOff>12700</xdr:rowOff>
        </xdr:from>
        <xdr:to>
          <xdr:col>76</xdr:col>
          <xdr:colOff>209550</xdr:colOff>
          <xdr:row>16</xdr:row>
          <xdr:rowOff>12700</xdr:rowOff>
        </xdr:to>
        <xdr:sp macro="" textlink="">
          <xdr:nvSpPr>
            <xdr:cNvPr id="80968" name="Option Button 72" hidden="1">
              <a:extLst>
                <a:ext uri="{63B3BB69-23CF-44E3-9099-C40C66FF867C}">
                  <a14:compatExt spid="_x0000_s80968"/>
                </a:ext>
                <a:ext uri="{FF2B5EF4-FFF2-40B4-BE49-F238E27FC236}">
                  <a16:creationId xmlns:a16="http://schemas.microsoft.com/office/drawing/2014/main" id="{00000000-0008-0000-0100-000048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送付先と同じ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77</xdr:col>
          <xdr:colOff>146050</xdr:colOff>
          <xdr:row>15</xdr:row>
          <xdr:rowOff>0</xdr:rowOff>
        </xdr:from>
        <xdr:to>
          <xdr:col>82</xdr:col>
          <xdr:colOff>50800</xdr:colOff>
          <xdr:row>16</xdr:row>
          <xdr:rowOff>0</xdr:rowOff>
        </xdr:to>
        <xdr:sp macro="" textlink="">
          <xdr:nvSpPr>
            <xdr:cNvPr id="80969" name="Option Button 73" hidden="1">
              <a:extLst>
                <a:ext uri="{63B3BB69-23CF-44E3-9099-C40C66FF867C}">
                  <a14:compatExt spid="_x0000_s80969"/>
                </a:ext>
                <a:ext uri="{FF2B5EF4-FFF2-40B4-BE49-F238E27FC236}">
                  <a16:creationId xmlns:a16="http://schemas.microsoft.com/office/drawing/2014/main" id="{00000000-0008-0000-0100-000049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209550</xdr:colOff>
          <xdr:row>14</xdr:row>
          <xdr:rowOff>152400</xdr:rowOff>
        </xdr:from>
        <xdr:to>
          <xdr:col>97</xdr:col>
          <xdr:colOff>0</xdr:colOff>
          <xdr:row>16</xdr:row>
          <xdr:rowOff>146050</xdr:rowOff>
        </xdr:to>
        <xdr:sp macro="" textlink="">
          <xdr:nvSpPr>
            <xdr:cNvPr id="80991" name="グループ 95" hidden="1">
              <a:extLst>
                <a:ext uri="{63B3BB69-23CF-44E3-9099-C40C66FF867C}">
                  <a14:compatExt spid="_x0000_s80991"/>
                </a:ext>
                <a:ext uri="{FF2B5EF4-FFF2-40B4-BE49-F238E27FC236}">
                  <a16:creationId xmlns:a16="http://schemas.microsoft.com/office/drawing/2014/main" id="{00000000-0008-0000-0100-00005F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127000</xdr:colOff>
          <xdr:row>20</xdr:row>
          <xdr:rowOff>19050</xdr:rowOff>
        </xdr:from>
        <xdr:to>
          <xdr:col>45</xdr:col>
          <xdr:colOff>152400</xdr:colOff>
          <xdr:row>20</xdr:row>
          <xdr:rowOff>241300</xdr:rowOff>
        </xdr:to>
        <xdr:sp macro="" textlink="">
          <xdr:nvSpPr>
            <xdr:cNvPr id="80992" name="Check Box 96" hidden="1">
              <a:extLst>
                <a:ext uri="{63B3BB69-23CF-44E3-9099-C40C66FF867C}">
                  <a14:compatExt spid="_x0000_s80992"/>
                </a:ext>
                <a:ext uri="{FF2B5EF4-FFF2-40B4-BE49-F238E27FC236}">
                  <a16:creationId xmlns:a16="http://schemas.microsoft.com/office/drawing/2014/main" id="{00000000-0008-0000-0100-000060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ＭＳ Ｐゴシック"/>
                  <a:ea typeface="ＭＳ Ｐゴシック"/>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72</xdr:col>
          <xdr:colOff>88900</xdr:colOff>
          <xdr:row>20</xdr:row>
          <xdr:rowOff>12700</xdr:rowOff>
        </xdr:from>
        <xdr:to>
          <xdr:col>76</xdr:col>
          <xdr:colOff>209550</xdr:colOff>
          <xdr:row>21</xdr:row>
          <xdr:rowOff>12700</xdr:rowOff>
        </xdr:to>
        <xdr:sp macro="" textlink="">
          <xdr:nvSpPr>
            <xdr:cNvPr id="80993" name="Option Button 97" hidden="1">
              <a:extLst>
                <a:ext uri="{63B3BB69-23CF-44E3-9099-C40C66FF867C}">
                  <a14:compatExt spid="_x0000_s80993"/>
                </a:ext>
                <a:ext uri="{FF2B5EF4-FFF2-40B4-BE49-F238E27FC236}">
                  <a16:creationId xmlns:a16="http://schemas.microsoft.com/office/drawing/2014/main" id="{00000000-0008-0000-0100-000061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送付先と同じ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77</xdr:col>
          <xdr:colOff>146050</xdr:colOff>
          <xdr:row>20</xdr:row>
          <xdr:rowOff>0</xdr:rowOff>
        </xdr:from>
        <xdr:to>
          <xdr:col>82</xdr:col>
          <xdr:colOff>50800</xdr:colOff>
          <xdr:row>21</xdr:row>
          <xdr:rowOff>0</xdr:rowOff>
        </xdr:to>
        <xdr:sp macro="" textlink="">
          <xdr:nvSpPr>
            <xdr:cNvPr id="80994" name="Option Button 98" hidden="1">
              <a:extLst>
                <a:ext uri="{63B3BB69-23CF-44E3-9099-C40C66FF867C}">
                  <a14:compatExt spid="_x0000_s80994"/>
                </a:ext>
                <a:ext uri="{FF2B5EF4-FFF2-40B4-BE49-F238E27FC236}">
                  <a16:creationId xmlns:a16="http://schemas.microsoft.com/office/drawing/2014/main" id="{00000000-0008-0000-0100-000062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209550</xdr:colOff>
          <xdr:row>19</xdr:row>
          <xdr:rowOff>152400</xdr:rowOff>
        </xdr:from>
        <xdr:to>
          <xdr:col>97</xdr:col>
          <xdr:colOff>0</xdr:colOff>
          <xdr:row>21</xdr:row>
          <xdr:rowOff>146050</xdr:rowOff>
        </xdr:to>
        <xdr:sp macro="" textlink="">
          <xdr:nvSpPr>
            <xdr:cNvPr id="80995" name="Group Box 99" hidden="1">
              <a:extLst>
                <a:ext uri="{63B3BB69-23CF-44E3-9099-C40C66FF867C}">
                  <a14:compatExt spid="_x0000_s80995"/>
                </a:ext>
                <a:ext uri="{FF2B5EF4-FFF2-40B4-BE49-F238E27FC236}">
                  <a16:creationId xmlns:a16="http://schemas.microsoft.com/office/drawing/2014/main" id="{00000000-0008-0000-0100-000063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127000</xdr:colOff>
          <xdr:row>25</xdr:row>
          <xdr:rowOff>19050</xdr:rowOff>
        </xdr:from>
        <xdr:to>
          <xdr:col>45</xdr:col>
          <xdr:colOff>152400</xdr:colOff>
          <xdr:row>25</xdr:row>
          <xdr:rowOff>241300</xdr:rowOff>
        </xdr:to>
        <xdr:sp macro="" textlink="">
          <xdr:nvSpPr>
            <xdr:cNvPr id="80996" name="Check Box 100" hidden="1">
              <a:extLst>
                <a:ext uri="{63B3BB69-23CF-44E3-9099-C40C66FF867C}">
                  <a14:compatExt spid="_x0000_s80996"/>
                </a:ext>
                <a:ext uri="{FF2B5EF4-FFF2-40B4-BE49-F238E27FC236}">
                  <a16:creationId xmlns:a16="http://schemas.microsoft.com/office/drawing/2014/main" id="{00000000-0008-0000-0100-000064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ＭＳ Ｐゴシック"/>
                  <a:ea typeface="ＭＳ Ｐゴシック"/>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72</xdr:col>
          <xdr:colOff>88900</xdr:colOff>
          <xdr:row>25</xdr:row>
          <xdr:rowOff>12700</xdr:rowOff>
        </xdr:from>
        <xdr:to>
          <xdr:col>76</xdr:col>
          <xdr:colOff>209550</xdr:colOff>
          <xdr:row>26</xdr:row>
          <xdr:rowOff>12700</xdr:rowOff>
        </xdr:to>
        <xdr:sp macro="" textlink="">
          <xdr:nvSpPr>
            <xdr:cNvPr id="80997" name="Option Button 101" hidden="1">
              <a:extLst>
                <a:ext uri="{63B3BB69-23CF-44E3-9099-C40C66FF867C}">
                  <a14:compatExt spid="_x0000_s80997"/>
                </a:ext>
                <a:ext uri="{FF2B5EF4-FFF2-40B4-BE49-F238E27FC236}">
                  <a16:creationId xmlns:a16="http://schemas.microsoft.com/office/drawing/2014/main" id="{00000000-0008-0000-0100-000065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送付先と同じ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77</xdr:col>
          <xdr:colOff>146050</xdr:colOff>
          <xdr:row>25</xdr:row>
          <xdr:rowOff>0</xdr:rowOff>
        </xdr:from>
        <xdr:to>
          <xdr:col>82</xdr:col>
          <xdr:colOff>50800</xdr:colOff>
          <xdr:row>26</xdr:row>
          <xdr:rowOff>0</xdr:rowOff>
        </xdr:to>
        <xdr:sp macro="" textlink="">
          <xdr:nvSpPr>
            <xdr:cNvPr id="80998" name="Option Button 102" hidden="1">
              <a:extLst>
                <a:ext uri="{63B3BB69-23CF-44E3-9099-C40C66FF867C}">
                  <a14:compatExt spid="_x0000_s80998"/>
                </a:ext>
                <a:ext uri="{FF2B5EF4-FFF2-40B4-BE49-F238E27FC236}">
                  <a16:creationId xmlns:a16="http://schemas.microsoft.com/office/drawing/2014/main" id="{00000000-0008-0000-0100-000066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209550</xdr:colOff>
          <xdr:row>24</xdr:row>
          <xdr:rowOff>152400</xdr:rowOff>
        </xdr:from>
        <xdr:to>
          <xdr:col>97</xdr:col>
          <xdr:colOff>0</xdr:colOff>
          <xdr:row>26</xdr:row>
          <xdr:rowOff>146050</xdr:rowOff>
        </xdr:to>
        <xdr:sp macro="" textlink="">
          <xdr:nvSpPr>
            <xdr:cNvPr id="80999" name="Group Box 103" hidden="1">
              <a:extLst>
                <a:ext uri="{63B3BB69-23CF-44E3-9099-C40C66FF867C}">
                  <a14:compatExt spid="_x0000_s80999"/>
                </a:ext>
                <a:ext uri="{FF2B5EF4-FFF2-40B4-BE49-F238E27FC236}">
                  <a16:creationId xmlns:a16="http://schemas.microsoft.com/office/drawing/2014/main" id="{00000000-0008-0000-0100-000067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127000</xdr:colOff>
          <xdr:row>30</xdr:row>
          <xdr:rowOff>19050</xdr:rowOff>
        </xdr:from>
        <xdr:to>
          <xdr:col>45</xdr:col>
          <xdr:colOff>152400</xdr:colOff>
          <xdr:row>30</xdr:row>
          <xdr:rowOff>241300</xdr:rowOff>
        </xdr:to>
        <xdr:sp macro="" textlink="">
          <xdr:nvSpPr>
            <xdr:cNvPr id="81000" name="Check Box 104" hidden="1">
              <a:extLst>
                <a:ext uri="{63B3BB69-23CF-44E3-9099-C40C66FF867C}">
                  <a14:compatExt spid="_x0000_s81000"/>
                </a:ext>
                <a:ext uri="{FF2B5EF4-FFF2-40B4-BE49-F238E27FC236}">
                  <a16:creationId xmlns:a16="http://schemas.microsoft.com/office/drawing/2014/main" id="{00000000-0008-0000-0100-000068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ＭＳ Ｐゴシック"/>
                  <a:ea typeface="ＭＳ Ｐゴシック"/>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72</xdr:col>
          <xdr:colOff>88900</xdr:colOff>
          <xdr:row>30</xdr:row>
          <xdr:rowOff>12700</xdr:rowOff>
        </xdr:from>
        <xdr:to>
          <xdr:col>76</xdr:col>
          <xdr:colOff>209550</xdr:colOff>
          <xdr:row>31</xdr:row>
          <xdr:rowOff>12700</xdr:rowOff>
        </xdr:to>
        <xdr:sp macro="" textlink="">
          <xdr:nvSpPr>
            <xdr:cNvPr id="81001" name="Option Button 105" hidden="1">
              <a:extLst>
                <a:ext uri="{63B3BB69-23CF-44E3-9099-C40C66FF867C}">
                  <a14:compatExt spid="_x0000_s81001"/>
                </a:ext>
                <a:ext uri="{FF2B5EF4-FFF2-40B4-BE49-F238E27FC236}">
                  <a16:creationId xmlns:a16="http://schemas.microsoft.com/office/drawing/2014/main" id="{00000000-0008-0000-0100-000069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送付先と同じ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77</xdr:col>
          <xdr:colOff>146050</xdr:colOff>
          <xdr:row>30</xdr:row>
          <xdr:rowOff>0</xdr:rowOff>
        </xdr:from>
        <xdr:to>
          <xdr:col>82</xdr:col>
          <xdr:colOff>50800</xdr:colOff>
          <xdr:row>31</xdr:row>
          <xdr:rowOff>0</xdr:rowOff>
        </xdr:to>
        <xdr:sp macro="" textlink="">
          <xdr:nvSpPr>
            <xdr:cNvPr id="81002" name="Option Button 106" hidden="1">
              <a:extLst>
                <a:ext uri="{63B3BB69-23CF-44E3-9099-C40C66FF867C}">
                  <a14:compatExt spid="_x0000_s81002"/>
                </a:ext>
                <a:ext uri="{FF2B5EF4-FFF2-40B4-BE49-F238E27FC236}">
                  <a16:creationId xmlns:a16="http://schemas.microsoft.com/office/drawing/2014/main" id="{00000000-0008-0000-0100-00006A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209550</xdr:colOff>
          <xdr:row>29</xdr:row>
          <xdr:rowOff>152400</xdr:rowOff>
        </xdr:from>
        <xdr:to>
          <xdr:col>97</xdr:col>
          <xdr:colOff>0</xdr:colOff>
          <xdr:row>31</xdr:row>
          <xdr:rowOff>146050</xdr:rowOff>
        </xdr:to>
        <xdr:sp macro="" textlink="">
          <xdr:nvSpPr>
            <xdr:cNvPr id="81003" name="Group Box 107" hidden="1">
              <a:extLst>
                <a:ext uri="{63B3BB69-23CF-44E3-9099-C40C66FF867C}">
                  <a14:compatExt spid="_x0000_s81003"/>
                </a:ext>
                <a:ext uri="{FF2B5EF4-FFF2-40B4-BE49-F238E27FC236}">
                  <a16:creationId xmlns:a16="http://schemas.microsoft.com/office/drawing/2014/main" id="{00000000-0008-0000-0100-00006B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127000</xdr:colOff>
          <xdr:row>35</xdr:row>
          <xdr:rowOff>19050</xdr:rowOff>
        </xdr:from>
        <xdr:to>
          <xdr:col>45</xdr:col>
          <xdr:colOff>152400</xdr:colOff>
          <xdr:row>35</xdr:row>
          <xdr:rowOff>241300</xdr:rowOff>
        </xdr:to>
        <xdr:sp macro="" textlink="">
          <xdr:nvSpPr>
            <xdr:cNvPr id="81004" name="Check Box 108" hidden="1">
              <a:extLst>
                <a:ext uri="{63B3BB69-23CF-44E3-9099-C40C66FF867C}">
                  <a14:compatExt spid="_x0000_s81004"/>
                </a:ext>
                <a:ext uri="{FF2B5EF4-FFF2-40B4-BE49-F238E27FC236}">
                  <a16:creationId xmlns:a16="http://schemas.microsoft.com/office/drawing/2014/main" id="{00000000-0008-0000-0100-00006C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ＭＳ Ｐゴシック"/>
                  <a:ea typeface="ＭＳ Ｐゴシック"/>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72</xdr:col>
          <xdr:colOff>88900</xdr:colOff>
          <xdr:row>35</xdr:row>
          <xdr:rowOff>12700</xdr:rowOff>
        </xdr:from>
        <xdr:to>
          <xdr:col>76</xdr:col>
          <xdr:colOff>209550</xdr:colOff>
          <xdr:row>36</xdr:row>
          <xdr:rowOff>12700</xdr:rowOff>
        </xdr:to>
        <xdr:sp macro="" textlink="">
          <xdr:nvSpPr>
            <xdr:cNvPr id="81005" name="Option Button 109" hidden="1">
              <a:extLst>
                <a:ext uri="{63B3BB69-23CF-44E3-9099-C40C66FF867C}">
                  <a14:compatExt spid="_x0000_s81005"/>
                </a:ext>
                <a:ext uri="{FF2B5EF4-FFF2-40B4-BE49-F238E27FC236}">
                  <a16:creationId xmlns:a16="http://schemas.microsoft.com/office/drawing/2014/main" id="{00000000-0008-0000-0100-00006D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送付先と同じ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77</xdr:col>
          <xdr:colOff>146050</xdr:colOff>
          <xdr:row>35</xdr:row>
          <xdr:rowOff>0</xdr:rowOff>
        </xdr:from>
        <xdr:to>
          <xdr:col>82</xdr:col>
          <xdr:colOff>50800</xdr:colOff>
          <xdr:row>36</xdr:row>
          <xdr:rowOff>0</xdr:rowOff>
        </xdr:to>
        <xdr:sp macro="" textlink="">
          <xdr:nvSpPr>
            <xdr:cNvPr id="81006" name="Option Button 110" hidden="1">
              <a:extLst>
                <a:ext uri="{63B3BB69-23CF-44E3-9099-C40C66FF867C}">
                  <a14:compatExt spid="_x0000_s81006"/>
                </a:ext>
                <a:ext uri="{FF2B5EF4-FFF2-40B4-BE49-F238E27FC236}">
                  <a16:creationId xmlns:a16="http://schemas.microsoft.com/office/drawing/2014/main" id="{00000000-0008-0000-0100-00006E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209550</xdr:colOff>
          <xdr:row>34</xdr:row>
          <xdr:rowOff>152400</xdr:rowOff>
        </xdr:from>
        <xdr:to>
          <xdr:col>97</xdr:col>
          <xdr:colOff>0</xdr:colOff>
          <xdr:row>36</xdr:row>
          <xdr:rowOff>146050</xdr:rowOff>
        </xdr:to>
        <xdr:sp macro="" textlink="">
          <xdr:nvSpPr>
            <xdr:cNvPr id="81007" name="Group Box 111" hidden="1">
              <a:extLst>
                <a:ext uri="{63B3BB69-23CF-44E3-9099-C40C66FF867C}">
                  <a14:compatExt spid="_x0000_s81007"/>
                </a:ext>
                <a:ext uri="{FF2B5EF4-FFF2-40B4-BE49-F238E27FC236}">
                  <a16:creationId xmlns:a16="http://schemas.microsoft.com/office/drawing/2014/main" id="{00000000-0008-0000-0100-00006F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127000</xdr:colOff>
          <xdr:row>40</xdr:row>
          <xdr:rowOff>19050</xdr:rowOff>
        </xdr:from>
        <xdr:to>
          <xdr:col>45</xdr:col>
          <xdr:colOff>152400</xdr:colOff>
          <xdr:row>40</xdr:row>
          <xdr:rowOff>241300</xdr:rowOff>
        </xdr:to>
        <xdr:sp macro="" textlink="">
          <xdr:nvSpPr>
            <xdr:cNvPr id="81008" name="Check Box 112" hidden="1">
              <a:extLst>
                <a:ext uri="{63B3BB69-23CF-44E3-9099-C40C66FF867C}">
                  <a14:compatExt spid="_x0000_s81008"/>
                </a:ext>
                <a:ext uri="{FF2B5EF4-FFF2-40B4-BE49-F238E27FC236}">
                  <a16:creationId xmlns:a16="http://schemas.microsoft.com/office/drawing/2014/main" id="{00000000-0008-0000-0100-000070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ＭＳ Ｐゴシック"/>
                  <a:ea typeface="ＭＳ Ｐゴシック"/>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72</xdr:col>
          <xdr:colOff>88900</xdr:colOff>
          <xdr:row>40</xdr:row>
          <xdr:rowOff>12700</xdr:rowOff>
        </xdr:from>
        <xdr:to>
          <xdr:col>76</xdr:col>
          <xdr:colOff>209550</xdr:colOff>
          <xdr:row>41</xdr:row>
          <xdr:rowOff>12700</xdr:rowOff>
        </xdr:to>
        <xdr:sp macro="" textlink="">
          <xdr:nvSpPr>
            <xdr:cNvPr id="81009" name="Option Button 113" hidden="1">
              <a:extLst>
                <a:ext uri="{63B3BB69-23CF-44E3-9099-C40C66FF867C}">
                  <a14:compatExt spid="_x0000_s81009"/>
                </a:ext>
                <a:ext uri="{FF2B5EF4-FFF2-40B4-BE49-F238E27FC236}">
                  <a16:creationId xmlns:a16="http://schemas.microsoft.com/office/drawing/2014/main" id="{00000000-0008-0000-0100-000071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送付先と同じ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77</xdr:col>
          <xdr:colOff>146050</xdr:colOff>
          <xdr:row>40</xdr:row>
          <xdr:rowOff>0</xdr:rowOff>
        </xdr:from>
        <xdr:to>
          <xdr:col>82</xdr:col>
          <xdr:colOff>50800</xdr:colOff>
          <xdr:row>41</xdr:row>
          <xdr:rowOff>0</xdr:rowOff>
        </xdr:to>
        <xdr:sp macro="" textlink="">
          <xdr:nvSpPr>
            <xdr:cNvPr id="81010" name="Option Button 114" hidden="1">
              <a:extLst>
                <a:ext uri="{63B3BB69-23CF-44E3-9099-C40C66FF867C}">
                  <a14:compatExt spid="_x0000_s81010"/>
                </a:ext>
                <a:ext uri="{FF2B5EF4-FFF2-40B4-BE49-F238E27FC236}">
                  <a16:creationId xmlns:a16="http://schemas.microsoft.com/office/drawing/2014/main" id="{00000000-0008-0000-0100-000072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209550</xdr:colOff>
          <xdr:row>39</xdr:row>
          <xdr:rowOff>152400</xdr:rowOff>
        </xdr:from>
        <xdr:to>
          <xdr:col>97</xdr:col>
          <xdr:colOff>0</xdr:colOff>
          <xdr:row>41</xdr:row>
          <xdr:rowOff>146050</xdr:rowOff>
        </xdr:to>
        <xdr:sp macro="" textlink="">
          <xdr:nvSpPr>
            <xdr:cNvPr id="81011" name="Group Box 115" hidden="1">
              <a:extLst>
                <a:ext uri="{63B3BB69-23CF-44E3-9099-C40C66FF867C}">
                  <a14:compatExt spid="_x0000_s81011"/>
                </a:ext>
                <a:ext uri="{FF2B5EF4-FFF2-40B4-BE49-F238E27FC236}">
                  <a16:creationId xmlns:a16="http://schemas.microsoft.com/office/drawing/2014/main" id="{00000000-0008-0000-0100-000073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127000</xdr:colOff>
          <xdr:row>45</xdr:row>
          <xdr:rowOff>19050</xdr:rowOff>
        </xdr:from>
        <xdr:to>
          <xdr:col>45</xdr:col>
          <xdr:colOff>152400</xdr:colOff>
          <xdr:row>45</xdr:row>
          <xdr:rowOff>241300</xdr:rowOff>
        </xdr:to>
        <xdr:sp macro="" textlink="">
          <xdr:nvSpPr>
            <xdr:cNvPr id="81012" name="Check Box 116" hidden="1">
              <a:extLst>
                <a:ext uri="{63B3BB69-23CF-44E3-9099-C40C66FF867C}">
                  <a14:compatExt spid="_x0000_s81012"/>
                </a:ext>
                <a:ext uri="{FF2B5EF4-FFF2-40B4-BE49-F238E27FC236}">
                  <a16:creationId xmlns:a16="http://schemas.microsoft.com/office/drawing/2014/main" id="{00000000-0008-0000-0100-000074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ＭＳ Ｐゴシック"/>
                  <a:ea typeface="ＭＳ Ｐゴシック"/>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72</xdr:col>
          <xdr:colOff>88900</xdr:colOff>
          <xdr:row>45</xdr:row>
          <xdr:rowOff>12700</xdr:rowOff>
        </xdr:from>
        <xdr:to>
          <xdr:col>76</xdr:col>
          <xdr:colOff>209550</xdr:colOff>
          <xdr:row>46</xdr:row>
          <xdr:rowOff>12700</xdr:rowOff>
        </xdr:to>
        <xdr:sp macro="" textlink="">
          <xdr:nvSpPr>
            <xdr:cNvPr id="81013" name="Option Button 117" hidden="1">
              <a:extLst>
                <a:ext uri="{63B3BB69-23CF-44E3-9099-C40C66FF867C}">
                  <a14:compatExt spid="_x0000_s81013"/>
                </a:ext>
                <a:ext uri="{FF2B5EF4-FFF2-40B4-BE49-F238E27FC236}">
                  <a16:creationId xmlns:a16="http://schemas.microsoft.com/office/drawing/2014/main" id="{00000000-0008-0000-0100-000075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送付先と同じ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77</xdr:col>
          <xdr:colOff>146050</xdr:colOff>
          <xdr:row>45</xdr:row>
          <xdr:rowOff>0</xdr:rowOff>
        </xdr:from>
        <xdr:to>
          <xdr:col>82</xdr:col>
          <xdr:colOff>50800</xdr:colOff>
          <xdr:row>46</xdr:row>
          <xdr:rowOff>0</xdr:rowOff>
        </xdr:to>
        <xdr:sp macro="" textlink="">
          <xdr:nvSpPr>
            <xdr:cNvPr id="81014" name="Option Button 118" hidden="1">
              <a:extLst>
                <a:ext uri="{63B3BB69-23CF-44E3-9099-C40C66FF867C}">
                  <a14:compatExt spid="_x0000_s81014"/>
                </a:ext>
                <a:ext uri="{FF2B5EF4-FFF2-40B4-BE49-F238E27FC236}">
                  <a16:creationId xmlns:a16="http://schemas.microsoft.com/office/drawing/2014/main" id="{00000000-0008-0000-0100-000076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209550</xdr:colOff>
          <xdr:row>44</xdr:row>
          <xdr:rowOff>152400</xdr:rowOff>
        </xdr:from>
        <xdr:to>
          <xdr:col>97</xdr:col>
          <xdr:colOff>0</xdr:colOff>
          <xdr:row>46</xdr:row>
          <xdr:rowOff>146050</xdr:rowOff>
        </xdr:to>
        <xdr:sp macro="" textlink="">
          <xdr:nvSpPr>
            <xdr:cNvPr id="81015" name="Group Box 119" hidden="1">
              <a:extLst>
                <a:ext uri="{63B3BB69-23CF-44E3-9099-C40C66FF867C}">
                  <a14:compatExt spid="_x0000_s81015"/>
                </a:ext>
                <a:ext uri="{FF2B5EF4-FFF2-40B4-BE49-F238E27FC236}">
                  <a16:creationId xmlns:a16="http://schemas.microsoft.com/office/drawing/2014/main" id="{00000000-0008-0000-0100-000077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127000</xdr:colOff>
          <xdr:row>50</xdr:row>
          <xdr:rowOff>19050</xdr:rowOff>
        </xdr:from>
        <xdr:to>
          <xdr:col>45</xdr:col>
          <xdr:colOff>152400</xdr:colOff>
          <xdr:row>50</xdr:row>
          <xdr:rowOff>241300</xdr:rowOff>
        </xdr:to>
        <xdr:sp macro="" textlink="">
          <xdr:nvSpPr>
            <xdr:cNvPr id="81016" name="Check Box 120" hidden="1">
              <a:extLst>
                <a:ext uri="{63B3BB69-23CF-44E3-9099-C40C66FF867C}">
                  <a14:compatExt spid="_x0000_s81016"/>
                </a:ext>
                <a:ext uri="{FF2B5EF4-FFF2-40B4-BE49-F238E27FC236}">
                  <a16:creationId xmlns:a16="http://schemas.microsoft.com/office/drawing/2014/main" id="{00000000-0008-0000-0100-000078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ＭＳ Ｐゴシック"/>
                  <a:ea typeface="ＭＳ Ｐゴシック"/>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72</xdr:col>
          <xdr:colOff>88900</xdr:colOff>
          <xdr:row>50</xdr:row>
          <xdr:rowOff>12700</xdr:rowOff>
        </xdr:from>
        <xdr:to>
          <xdr:col>76</xdr:col>
          <xdr:colOff>209550</xdr:colOff>
          <xdr:row>51</xdr:row>
          <xdr:rowOff>12700</xdr:rowOff>
        </xdr:to>
        <xdr:sp macro="" textlink="">
          <xdr:nvSpPr>
            <xdr:cNvPr id="81017" name="Option Button 121" hidden="1">
              <a:extLst>
                <a:ext uri="{63B3BB69-23CF-44E3-9099-C40C66FF867C}">
                  <a14:compatExt spid="_x0000_s81017"/>
                </a:ext>
                <a:ext uri="{FF2B5EF4-FFF2-40B4-BE49-F238E27FC236}">
                  <a16:creationId xmlns:a16="http://schemas.microsoft.com/office/drawing/2014/main" id="{00000000-0008-0000-0100-000079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送付先と同じ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77</xdr:col>
          <xdr:colOff>146050</xdr:colOff>
          <xdr:row>50</xdr:row>
          <xdr:rowOff>0</xdr:rowOff>
        </xdr:from>
        <xdr:to>
          <xdr:col>82</xdr:col>
          <xdr:colOff>50800</xdr:colOff>
          <xdr:row>51</xdr:row>
          <xdr:rowOff>0</xdr:rowOff>
        </xdr:to>
        <xdr:sp macro="" textlink="">
          <xdr:nvSpPr>
            <xdr:cNvPr id="81018" name="Option Button 122" hidden="1">
              <a:extLst>
                <a:ext uri="{63B3BB69-23CF-44E3-9099-C40C66FF867C}">
                  <a14:compatExt spid="_x0000_s81018"/>
                </a:ext>
                <a:ext uri="{FF2B5EF4-FFF2-40B4-BE49-F238E27FC236}">
                  <a16:creationId xmlns:a16="http://schemas.microsoft.com/office/drawing/2014/main" id="{00000000-0008-0000-0100-00007A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209550</xdr:colOff>
          <xdr:row>49</xdr:row>
          <xdr:rowOff>152400</xdr:rowOff>
        </xdr:from>
        <xdr:to>
          <xdr:col>97</xdr:col>
          <xdr:colOff>0</xdr:colOff>
          <xdr:row>51</xdr:row>
          <xdr:rowOff>146050</xdr:rowOff>
        </xdr:to>
        <xdr:sp macro="" textlink="">
          <xdr:nvSpPr>
            <xdr:cNvPr id="81019" name="Group Box 123" hidden="1">
              <a:extLst>
                <a:ext uri="{63B3BB69-23CF-44E3-9099-C40C66FF867C}">
                  <a14:compatExt spid="_x0000_s81019"/>
                </a:ext>
                <a:ext uri="{FF2B5EF4-FFF2-40B4-BE49-F238E27FC236}">
                  <a16:creationId xmlns:a16="http://schemas.microsoft.com/office/drawing/2014/main" id="{00000000-0008-0000-0100-00007B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127000</xdr:colOff>
          <xdr:row>55</xdr:row>
          <xdr:rowOff>19050</xdr:rowOff>
        </xdr:from>
        <xdr:to>
          <xdr:col>45</xdr:col>
          <xdr:colOff>152400</xdr:colOff>
          <xdr:row>55</xdr:row>
          <xdr:rowOff>241300</xdr:rowOff>
        </xdr:to>
        <xdr:sp macro="" textlink="">
          <xdr:nvSpPr>
            <xdr:cNvPr id="81020" name="Check Box 124" hidden="1">
              <a:extLst>
                <a:ext uri="{63B3BB69-23CF-44E3-9099-C40C66FF867C}">
                  <a14:compatExt spid="_x0000_s81020"/>
                </a:ext>
                <a:ext uri="{FF2B5EF4-FFF2-40B4-BE49-F238E27FC236}">
                  <a16:creationId xmlns:a16="http://schemas.microsoft.com/office/drawing/2014/main" id="{00000000-0008-0000-0100-00007C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ＭＳ Ｐゴシック"/>
                  <a:ea typeface="ＭＳ Ｐゴシック"/>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72</xdr:col>
          <xdr:colOff>88900</xdr:colOff>
          <xdr:row>55</xdr:row>
          <xdr:rowOff>12700</xdr:rowOff>
        </xdr:from>
        <xdr:to>
          <xdr:col>76</xdr:col>
          <xdr:colOff>209550</xdr:colOff>
          <xdr:row>56</xdr:row>
          <xdr:rowOff>12700</xdr:rowOff>
        </xdr:to>
        <xdr:sp macro="" textlink="">
          <xdr:nvSpPr>
            <xdr:cNvPr id="81021" name="Option Button 125" hidden="1">
              <a:extLst>
                <a:ext uri="{63B3BB69-23CF-44E3-9099-C40C66FF867C}">
                  <a14:compatExt spid="_x0000_s81021"/>
                </a:ext>
                <a:ext uri="{FF2B5EF4-FFF2-40B4-BE49-F238E27FC236}">
                  <a16:creationId xmlns:a16="http://schemas.microsoft.com/office/drawing/2014/main" id="{00000000-0008-0000-0100-00007D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送付先と同じ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77</xdr:col>
          <xdr:colOff>146050</xdr:colOff>
          <xdr:row>55</xdr:row>
          <xdr:rowOff>0</xdr:rowOff>
        </xdr:from>
        <xdr:to>
          <xdr:col>82</xdr:col>
          <xdr:colOff>50800</xdr:colOff>
          <xdr:row>56</xdr:row>
          <xdr:rowOff>0</xdr:rowOff>
        </xdr:to>
        <xdr:sp macro="" textlink="">
          <xdr:nvSpPr>
            <xdr:cNvPr id="81022" name="Option Button 126" hidden="1">
              <a:extLst>
                <a:ext uri="{63B3BB69-23CF-44E3-9099-C40C66FF867C}">
                  <a14:compatExt spid="_x0000_s81022"/>
                </a:ext>
                <a:ext uri="{FF2B5EF4-FFF2-40B4-BE49-F238E27FC236}">
                  <a16:creationId xmlns:a16="http://schemas.microsoft.com/office/drawing/2014/main" id="{00000000-0008-0000-0100-00007E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同上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209550</xdr:colOff>
          <xdr:row>54</xdr:row>
          <xdr:rowOff>152400</xdr:rowOff>
        </xdr:from>
        <xdr:to>
          <xdr:col>97</xdr:col>
          <xdr:colOff>0</xdr:colOff>
          <xdr:row>56</xdr:row>
          <xdr:rowOff>146050</xdr:rowOff>
        </xdr:to>
        <xdr:sp macro="" textlink="">
          <xdr:nvSpPr>
            <xdr:cNvPr id="81023" name="Group Box 127" hidden="1">
              <a:extLst>
                <a:ext uri="{63B3BB69-23CF-44E3-9099-C40C66FF867C}">
                  <a14:compatExt spid="_x0000_s81023"/>
                </a:ext>
                <a:ext uri="{FF2B5EF4-FFF2-40B4-BE49-F238E27FC236}">
                  <a16:creationId xmlns:a16="http://schemas.microsoft.com/office/drawing/2014/main" id="{00000000-0008-0000-0100-00007F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12700</xdr:colOff>
          <xdr:row>10</xdr:row>
          <xdr:rowOff>127000</xdr:rowOff>
        </xdr:from>
        <xdr:to>
          <xdr:col>3</xdr:col>
          <xdr:colOff>19050</xdr:colOff>
          <xdr:row>12</xdr:row>
          <xdr:rowOff>69850</xdr:rowOff>
        </xdr:to>
        <xdr:sp macro="" textlink="">
          <xdr:nvSpPr>
            <xdr:cNvPr id="81925" name="グループ 5" hidden="1">
              <a:extLst>
                <a:ext uri="{63B3BB69-23CF-44E3-9099-C40C66FF867C}">
                  <a14:compatExt spid="_x0000_s81925"/>
                </a:ext>
                <a:ext uri="{FF2B5EF4-FFF2-40B4-BE49-F238E27FC236}">
                  <a16:creationId xmlns:a16="http://schemas.microsoft.com/office/drawing/2014/main" id="{00000000-0008-0000-0200-00000540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5</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ゴシ＋Arial">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9" Type="http://schemas.openxmlformats.org/officeDocument/2006/relationships/ctrlProp" Target="../ctrlProps/ctrlProp34.xml"/><Relationship Id="rId21" Type="http://schemas.openxmlformats.org/officeDocument/2006/relationships/ctrlProp" Target="../ctrlProps/ctrlProp16.xml"/><Relationship Id="rId34" Type="http://schemas.openxmlformats.org/officeDocument/2006/relationships/ctrlProp" Target="../ctrlProps/ctrlProp29.xml"/><Relationship Id="rId42" Type="http://schemas.openxmlformats.org/officeDocument/2006/relationships/ctrlProp" Target="../ctrlProps/ctrlProp37.xml"/><Relationship Id="rId47" Type="http://schemas.openxmlformats.org/officeDocument/2006/relationships/ctrlProp" Target="../ctrlProps/ctrlProp42.xml"/><Relationship Id="rId50" Type="http://schemas.openxmlformats.org/officeDocument/2006/relationships/ctrlProp" Target="../ctrlProps/ctrlProp45.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6" Type="http://schemas.openxmlformats.org/officeDocument/2006/relationships/ctrlProp" Target="../ctrlProps/ctrlProp11.xml"/><Relationship Id="rId29" Type="http://schemas.openxmlformats.org/officeDocument/2006/relationships/ctrlProp" Target="../ctrlProps/ctrlProp24.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37" Type="http://schemas.openxmlformats.org/officeDocument/2006/relationships/ctrlProp" Target="../ctrlProps/ctrlProp32.xml"/><Relationship Id="rId40" Type="http://schemas.openxmlformats.org/officeDocument/2006/relationships/ctrlProp" Target="../ctrlProps/ctrlProp35.xml"/><Relationship Id="rId45" Type="http://schemas.openxmlformats.org/officeDocument/2006/relationships/ctrlProp" Target="../ctrlProps/ctrlProp40.xml"/><Relationship Id="rId53" Type="http://schemas.openxmlformats.org/officeDocument/2006/relationships/ctrlProp" Target="../ctrlProps/ctrlProp48.xml"/><Relationship Id="rId5" Type="http://schemas.openxmlformats.org/officeDocument/2006/relationships/vmlDrawing" Target="../drawings/vmlDrawing2.v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4" Type="http://schemas.openxmlformats.org/officeDocument/2006/relationships/vmlDrawing" Target="../drawings/vmlDrawing1.v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43" Type="http://schemas.openxmlformats.org/officeDocument/2006/relationships/ctrlProp" Target="../ctrlProps/ctrlProp38.xml"/><Relationship Id="rId48" Type="http://schemas.openxmlformats.org/officeDocument/2006/relationships/ctrlProp" Target="../ctrlProps/ctrlProp43.xml"/><Relationship Id="rId8" Type="http://schemas.openxmlformats.org/officeDocument/2006/relationships/ctrlProp" Target="../ctrlProps/ctrlProp3.xml"/><Relationship Id="rId51" Type="http://schemas.openxmlformats.org/officeDocument/2006/relationships/ctrlProp" Target="../ctrlProps/ctrlProp46.xml"/><Relationship Id="rId3" Type="http://schemas.openxmlformats.org/officeDocument/2006/relationships/drawing" Target="../drawings/drawing1.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1" Type="http://schemas.openxmlformats.org/officeDocument/2006/relationships/hyperlink" Target="https://www.soliton.co.jp/terms/"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59.xml"/><Relationship Id="rId18" Type="http://schemas.openxmlformats.org/officeDocument/2006/relationships/ctrlProp" Target="../ctrlProps/ctrlProp64.xml"/><Relationship Id="rId26" Type="http://schemas.openxmlformats.org/officeDocument/2006/relationships/ctrlProp" Target="../ctrlProps/ctrlProp72.xml"/><Relationship Id="rId39" Type="http://schemas.openxmlformats.org/officeDocument/2006/relationships/ctrlProp" Target="../ctrlProps/ctrlProp85.xml"/><Relationship Id="rId21" Type="http://schemas.openxmlformats.org/officeDocument/2006/relationships/ctrlProp" Target="../ctrlProps/ctrlProp67.xml"/><Relationship Id="rId34" Type="http://schemas.openxmlformats.org/officeDocument/2006/relationships/ctrlProp" Target="../ctrlProps/ctrlProp80.xml"/><Relationship Id="rId42" Type="http://schemas.openxmlformats.org/officeDocument/2006/relationships/ctrlProp" Target="../ctrlProps/ctrlProp88.xml"/><Relationship Id="rId7" Type="http://schemas.openxmlformats.org/officeDocument/2006/relationships/ctrlProp" Target="../ctrlProps/ctrlProp53.xml"/><Relationship Id="rId2" Type="http://schemas.openxmlformats.org/officeDocument/2006/relationships/drawing" Target="../drawings/drawing2.xml"/><Relationship Id="rId16" Type="http://schemas.openxmlformats.org/officeDocument/2006/relationships/ctrlProp" Target="../ctrlProps/ctrlProp62.xml"/><Relationship Id="rId20" Type="http://schemas.openxmlformats.org/officeDocument/2006/relationships/ctrlProp" Target="../ctrlProps/ctrlProp66.xml"/><Relationship Id="rId29" Type="http://schemas.openxmlformats.org/officeDocument/2006/relationships/ctrlProp" Target="../ctrlProps/ctrlProp75.xml"/><Relationship Id="rId41" Type="http://schemas.openxmlformats.org/officeDocument/2006/relationships/ctrlProp" Target="../ctrlProps/ctrlProp87.xml"/><Relationship Id="rId1" Type="http://schemas.openxmlformats.org/officeDocument/2006/relationships/printerSettings" Target="../printerSettings/printerSettings2.bin"/><Relationship Id="rId6" Type="http://schemas.openxmlformats.org/officeDocument/2006/relationships/ctrlProp" Target="../ctrlProps/ctrlProp52.xml"/><Relationship Id="rId11" Type="http://schemas.openxmlformats.org/officeDocument/2006/relationships/ctrlProp" Target="../ctrlProps/ctrlProp57.xml"/><Relationship Id="rId24" Type="http://schemas.openxmlformats.org/officeDocument/2006/relationships/ctrlProp" Target="../ctrlProps/ctrlProp70.xml"/><Relationship Id="rId32" Type="http://schemas.openxmlformats.org/officeDocument/2006/relationships/ctrlProp" Target="../ctrlProps/ctrlProp78.xml"/><Relationship Id="rId37" Type="http://schemas.openxmlformats.org/officeDocument/2006/relationships/ctrlProp" Target="../ctrlProps/ctrlProp83.xml"/><Relationship Id="rId40" Type="http://schemas.openxmlformats.org/officeDocument/2006/relationships/ctrlProp" Target="../ctrlProps/ctrlProp86.xml"/><Relationship Id="rId5" Type="http://schemas.openxmlformats.org/officeDocument/2006/relationships/ctrlProp" Target="../ctrlProps/ctrlProp51.xml"/><Relationship Id="rId15" Type="http://schemas.openxmlformats.org/officeDocument/2006/relationships/ctrlProp" Target="../ctrlProps/ctrlProp61.xml"/><Relationship Id="rId23" Type="http://schemas.openxmlformats.org/officeDocument/2006/relationships/ctrlProp" Target="../ctrlProps/ctrlProp69.xml"/><Relationship Id="rId28" Type="http://schemas.openxmlformats.org/officeDocument/2006/relationships/ctrlProp" Target="../ctrlProps/ctrlProp74.xml"/><Relationship Id="rId36" Type="http://schemas.openxmlformats.org/officeDocument/2006/relationships/ctrlProp" Target="../ctrlProps/ctrlProp82.xml"/><Relationship Id="rId10" Type="http://schemas.openxmlformats.org/officeDocument/2006/relationships/ctrlProp" Target="../ctrlProps/ctrlProp56.xml"/><Relationship Id="rId19" Type="http://schemas.openxmlformats.org/officeDocument/2006/relationships/ctrlProp" Target="../ctrlProps/ctrlProp65.xml"/><Relationship Id="rId31" Type="http://schemas.openxmlformats.org/officeDocument/2006/relationships/ctrlProp" Target="../ctrlProps/ctrlProp77.xml"/><Relationship Id="rId44" Type="http://schemas.openxmlformats.org/officeDocument/2006/relationships/ctrlProp" Target="../ctrlProps/ctrlProp90.xml"/><Relationship Id="rId4" Type="http://schemas.openxmlformats.org/officeDocument/2006/relationships/ctrlProp" Target="../ctrlProps/ctrlProp50.xml"/><Relationship Id="rId9" Type="http://schemas.openxmlformats.org/officeDocument/2006/relationships/ctrlProp" Target="../ctrlProps/ctrlProp55.xml"/><Relationship Id="rId14" Type="http://schemas.openxmlformats.org/officeDocument/2006/relationships/ctrlProp" Target="../ctrlProps/ctrlProp60.xml"/><Relationship Id="rId22" Type="http://schemas.openxmlformats.org/officeDocument/2006/relationships/ctrlProp" Target="../ctrlProps/ctrlProp68.xml"/><Relationship Id="rId27" Type="http://schemas.openxmlformats.org/officeDocument/2006/relationships/ctrlProp" Target="../ctrlProps/ctrlProp73.xml"/><Relationship Id="rId30" Type="http://schemas.openxmlformats.org/officeDocument/2006/relationships/ctrlProp" Target="../ctrlProps/ctrlProp76.xml"/><Relationship Id="rId35" Type="http://schemas.openxmlformats.org/officeDocument/2006/relationships/ctrlProp" Target="../ctrlProps/ctrlProp81.xml"/><Relationship Id="rId43" Type="http://schemas.openxmlformats.org/officeDocument/2006/relationships/ctrlProp" Target="../ctrlProps/ctrlProp89.xml"/><Relationship Id="rId8" Type="http://schemas.openxmlformats.org/officeDocument/2006/relationships/ctrlProp" Target="../ctrlProps/ctrlProp54.xml"/><Relationship Id="rId3" Type="http://schemas.openxmlformats.org/officeDocument/2006/relationships/vmlDrawing" Target="../drawings/vmlDrawing3.vml"/><Relationship Id="rId12" Type="http://schemas.openxmlformats.org/officeDocument/2006/relationships/ctrlProp" Target="../ctrlProps/ctrlProp58.xml"/><Relationship Id="rId17" Type="http://schemas.openxmlformats.org/officeDocument/2006/relationships/ctrlProp" Target="../ctrlProps/ctrlProp63.xml"/><Relationship Id="rId25" Type="http://schemas.openxmlformats.org/officeDocument/2006/relationships/ctrlProp" Target="../ctrlProps/ctrlProp71.xml"/><Relationship Id="rId33" Type="http://schemas.openxmlformats.org/officeDocument/2006/relationships/ctrlProp" Target="../ctrlProps/ctrlProp79.xml"/><Relationship Id="rId38" Type="http://schemas.openxmlformats.org/officeDocument/2006/relationships/ctrlProp" Target="../ctrlProps/ctrlProp84.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9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O146"/>
  <sheetViews>
    <sheetView showGridLines="0" tabSelected="1" topLeftCell="B8" zoomScaleNormal="100" zoomScaleSheetLayoutView="70" workbookViewId="0">
      <selection activeCell="J20" sqref="J20:L20"/>
    </sheetView>
  </sheetViews>
  <sheetFormatPr defaultColWidth="9.33203125" defaultRowHeight="12" x14ac:dyDescent="0.2"/>
  <cols>
    <col min="1" max="1" width="4.44140625" style="132" hidden="1" customWidth="1"/>
    <col min="2" max="3" width="4.44140625" style="1" customWidth="1"/>
    <col min="4" max="4" width="3.6640625" style="1" customWidth="1"/>
    <col min="5" max="6" width="3.6640625" style="1"/>
    <col min="7" max="9" width="3.6640625" style="1" customWidth="1"/>
    <col min="10" max="18" width="3.6640625" style="1"/>
    <col min="19" max="19" width="4.6640625" style="1" customWidth="1"/>
    <col min="20" max="21" width="3.6640625" style="1"/>
    <col min="22" max="39" width="3.6640625" style="1" customWidth="1"/>
    <col min="40" max="40" width="3.6640625" style="1"/>
    <col min="41" max="41" width="19.33203125" style="1" customWidth="1"/>
    <col min="42" max="16384" width="9.33203125" style="1"/>
  </cols>
  <sheetData>
    <row r="1" spans="1:40" x14ac:dyDescent="0.2">
      <c r="AM1" s="162" t="s">
        <v>208</v>
      </c>
    </row>
    <row r="2" spans="1:40" ht="41.25" customHeight="1" x14ac:dyDescent="0.2">
      <c r="B2" s="452" t="s">
        <v>66</v>
      </c>
      <c r="C2" s="453"/>
      <c r="D2" s="453"/>
      <c r="E2" s="453"/>
      <c r="F2" s="453"/>
      <c r="G2" s="453"/>
      <c r="H2" s="453"/>
      <c r="I2" s="453"/>
      <c r="J2" s="453"/>
      <c r="K2" s="453"/>
      <c r="L2" s="453"/>
      <c r="M2" s="453"/>
      <c r="N2" s="453"/>
      <c r="O2" s="453"/>
      <c r="P2" s="453"/>
      <c r="Q2" s="453"/>
      <c r="R2" s="453"/>
      <c r="S2" s="453"/>
      <c r="T2" s="453"/>
      <c r="U2" s="453"/>
      <c r="V2" s="453"/>
      <c r="W2" s="453"/>
      <c r="X2" s="453"/>
      <c r="Y2" s="453"/>
      <c r="Z2" s="453"/>
      <c r="AA2" s="453"/>
      <c r="AB2" s="453"/>
      <c r="AC2" s="453"/>
      <c r="AD2" s="453"/>
      <c r="AE2" s="453"/>
      <c r="AF2" s="453"/>
      <c r="AG2" s="453"/>
      <c r="AH2" s="453"/>
      <c r="AI2" s="453"/>
      <c r="AJ2" s="453"/>
      <c r="AK2" s="453"/>
      <c r="AL2" s="453"/>
      <c r="AM2" s="453"/>
      <c r="AN2" s="453"/>
    </row>
    <row r="3" spans="1:40" ht="4.9000000000000004" hidden="1" customHeight="1" x14ac:dyDescent="0.2"/>
    <row r="4" spans="1:40" x14ac:dyDescent="0.2">
      <c r="C4" s="1" t="s">
        <v>7</v>
      </c>
    </row>
    <row r="5" spans="1:40" x14ac:dyDescent="0.2">
      <c r="C5" s="1" t="s">
        <v>156</v>
      </c>
    </row>
    <row r="6" spans="1:40" ht="13.5" customHeight="1" x14ac:dyDescent="0.2">
      <c r="C6" s="436" t="s">
        <v>157</v>
      </c>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436"/>
      <c r="AM6" s="436"/>
    </row>
    <row r="7" spans="1:40" ht="12.5" thickBot="1" x14ac:dyDescent="0.25">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row>
    <row r="8" spans="1:40" ht="15.75" customHeight="1" x14ac:dyDescent="0.2">
      <c r="C8" s="80" t="s">
        <v>158</v>
      </c>
      <c r="D8" s="81"/>
      <c r="E8" s="81"/>
      <c r="F8" s="81"/>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2"/>
      <c r="AN8" s="2"/>
    </row>
    <row r="9" spans="1:40" ht="15" customHeight="1" x14ac:dyDescent="0.2">
      <c r="A9" s="133"/>
      <c r="C9" s="84" t="s">
        <v>171</v>
      </c>
      <c r="D9" s="85"/>
      <c r="E9" s="85"/>
      <c r="F9" s="85"/>
      <c r="G9" s="85"/>
      <c r="H9" s="85"/>
      <c r="I9" s="85"/>
      <c r="J9" s="85"/>
      <c r="K9" s="85"/>
      <c r="L9" s="85"/>
      <c r="M9" s="85"/>
      <c r="N9" s="85"/>
      <c r="O9" s="85"/>
      <c r="P9" s="85"/>
      <c r="Q9" s="85"/>
      <c r="R9" s="85"/>
      <c r="S9" s="85"/>
      <c r="T9" s="86"/>
      <c r="U9" s="85"/>
      <c r="V9" s="85"/>
      <c r="W9" s="85"/>
      <c r="X9" s="85"/>
      <c r="Y9" s="85"/>
      <c r="Z9" s="85"/>
      <c r="AA9" s="85"/>
      <c r="AB9" s="85"/>
      <c r="AC9" s="85"/>
      <c r="AD9" s="85"/>
      <c r="AE9" s="85"/>
      <c r="AF9" s="85"/>
      <c r="AG9" s="85"/>
      <c r="AH9" s="85"/>
      <c r="AI9" s="85"/>
      <c r="AJ9" s="85"/>
      <c r="AK9" s="85"/>
      <c r="AL9" s="85"/>
      <c r="AM9" s="87"/>
      <c r="AN9" s="2"/>
    </row>
    <row r="10" spans="1:40" ht="15" customHeight="1" x14ac:dyDescent="0.2">
      <c r="A10" s="133"/>
      <c r="C10" s="84" t="s">
        <v>159</v>
      </c>
      <c r="D10" s="85"/>
      <c r="E10" s="85"/>
      <c r="F10" s="86" t="s">
        <v>160</v>
      </c>
      <c r="G10" s="85"/>
      <c r="H10" s="85"/>
      <c r="I10" s="85"/>
      <c r="J10" s="86"/>
      <c r="K10" s="85"/>
      <c r="L10" s="85"/>
      <c r="M10" s="85"/>
      <c r="N10" s="85"/>
      <c r="O10" s="85"/>
      <c r="P10" s="85"/>
      <c r="Q10" s="85"/>
      <c r="R10" s="85"/>
      <c r="S10" s="85"/>
      <c r="T10" s="86"/>
      <c r="U10" s="85"/>
      <c r="V10" s="85"/>
      <c r="W10" s="85"/>
      <c r="X10" s="85"/>
      <c r="Y10" s="85"/>
      <c r="Z10" s="85"/>
      <c r="AA10" s="85"/>
      <c r="AB10" s="85"/>
      <c r="AC10" s="85"/>
      <c r="AD10" s="85"/>
      <c r="AE10" s="85"/>
      <c r="AF10" s="85"/>
      <c r="AG10" s="85"/>
      <c r="AH10" s="85"/>
      <c r="AI10" s="85"/>
      <c r="AJ10" s="85"/>
      <c r="AK10" s="85"/>
      <c r="AL10" s="85"/>
      <c r="AM10" s="87"/>
      <c r="AN10" s="2"/>
    </row>
    <row r="11" spans="1:40" ht="15" customHeight="1" x14ac:dyDescent="0.2">
      <c r="A11" s="133"/>
      <c r="C11" s="88" t="s">
        <v>161</v>
      </c>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90"/>
      <c r="AN11" s="2"/>
    </row>
    <row r="12" spans="1:40" ht="12" customHeight="1" x14ac:dyDescent="0.2">
      <c r="A12" s="133"/>
      <c r="C12" s="437" t="s">
        <v>162</v>
      </c>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9"/>
      <c r="AN12" s="2"/>
    </row>
    <row r="13" spans="1:40" ht="9" customHeight="1" x14ac:dyDescent="0.2">
      <c r="A13" s="133"/>
      <c r="C13" s="91"/>
      <c r="D13" s="89"/>
      <c r="E13" s="89"/>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90"/>
      <c r="AN13" s="2"/>
    </row>
    <row r="14" spans="1:40" x14ac:dyDescent="0.2">
      <c r="A14" s="133"/>
      <c r="C14" s="92" t="s">
        <v>187</v>
      </c>
      <c r="D14" s="89"/>
      <c r="E14" s="89"/>
      <c r="F14" s="89"/>
      <c r="G14" s="89"/>
      <c r="H14" s="89"/>
      <c r="I14" s="89"/>
      <c r="J14" s="89"/>
      <c r="K14" s="89"/>
      <c r="L14" s="89"/>
      <c r="M14" s="89"/>
      <c r="N14" s="89"/>
      <c r="O14" s="89"/>
      <c r="P14" s="89"/>
      <c r="Q14" s="89"/>
      <c r="R14" s="89"/>
      <c r="S14" s="89"/>
      <c r="T14" s="89"/>
      <c r="U14" s="89"/>
      <c r="V14" s="89"/>
      <c r="W14" s="89"/>
      <c r="X14" s="89"/>
      <c r="Y14" s="93"/>
      <c r="Z14" s="93"/>
      <c r="AA14" s="89"/>
      <c r="AB14" s="89"/>
      <c r="AC14" s="89"/>
      <c r="AD14" s="89"/>
      <c r="AE14" s="89"/>
      <c r="AF14" s="89"/>
      <c r="AG14" s="89"/>
      <c r="AH14" s="89"/>
      <c r="AI14" s="89"/>
      <c r="AJ14" s="89"/>
      <c r="AK14" s="89"/>
      <c r="AL14" s="89"/>
      <c r="AM14" s="90"/>
      <c r="AN14" s="2"/>
    </row>
    <row r="15" spans="1:40" ht="21.75" customHeight="1" x14ac:dyDescent="0.2">
      <c r="C15" s="94"/>
      <c r="D15" s="19"/>
      <c r="E15" s="95" t="s">
        <v>163</v>
      </c>
      <c r="F15" s="96"/>
      <c r="G15" s="96"/>
      <c r="H15" s="96"/>
      <c r="I15" s="96"/>
      <c r="J15" s="96"/>
      <c r="K15" s="96"/>
      <c r="L15" s="83"/>
      <c r="M15" s="96"/>
      <c r="N15" s="96"/>
      <c r="O15" s="96"/>
      <c r="P15" s="96"/>
      <c r="Q15" s="96"/>
      <c r="R15" s="96"/>
      <c r="S15" s="83"/>
      <c r="T15" s="95"/>
      <c r="U15" s="96"/>
      <c r="V15" s="96"/>
      <c r="W15" s="95"/>
      <c r="X15" s="96"/>
      <c r="Y15" s="96"/>
      <c r="Z15" s="96"/>
      <c r="AA15" s="96"/>
      <c r="AB15" s="96"/>
      <c r="AC15" s="96"/>
      <c r="AD15" s="96"/>
      <c r="AE15" s="96"/>
      <c r="AF15" s="96"/>
      <c r="AG15" s="96"/>
      <c r="AH15" s="96"/>
      <c r="AI15" s="96"/>
      <c r="AJ15" s="96"/>
      <c r="AK15" s="96"/>
      <c r="AL15" s="96"/>
      <c r="AM15" s="97"/>
    </row>
    <row r="16" spans="1:40" ht="6.75" customHeight="1" thickBot="1" x14ac:dyDescent="0.25">
      <c r="C16" s="98"/>
      <c r="D16" s="99"/>
      <c r="E16" s="99"/>
      <c r="F16" s="99"/>
      <c r="G16" s="99"/>
      <c r="H16" s="99"/>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100"/>
    </row>
    <row r="17" spans="3:39" ht="7.5" customHeight="1" x14ac:dyDescent="0.2">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row>
    <row r="18" spans="3:39" ht="18.75" customHeight="1" thickBot="1" x14ac:dyDescent="0.25">
      <c r="C18" s="16" t="s">
        <v>151</v>
      </c>
    </row>
    <row r="19" spans="3:39" ht="20.149999999999999" customHeight="1" thickTop="1" x14ac:dyDescent="0.2">
      <c r="C19" s="349">
        <v>1</v>
      </c>
      <c r="D19" s="350"/>
      <c r="E19" s="351" t="s">
        <v>152</v>
      </c>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3"/>
    </row>
    <row r="20" spans="3:39" ht="25" customHeight="1" x14ac:dyDescent="0.2">
      <c r="C20" s="337"/>
      <c r="D20" s="338"/>
      <c r="E20" s="320" t="s">
        <v>27</v>
      </c>
      <c r="F20" s="321"/>
      <c r="G20" s="322"/>
      <c r="H20" s="270" t="s">
        <v>8</v>
      </c>
      <c r="I20" s="271"/>
      <c r="J20" s="454"/>
      <c r="K20" s="454"/>
      <c r="L20" s="454"/>
      <c r="M20" s="123" t="s">
        <v>0</v>
      </c>
      <c r="N20" s="454"/>
      <c r="O20" s="454"/>
      <c r="P20" s="123" t="s">
        <v>9</v>
      </c>
      <c r="Q20" s="454"/>
      <c r="R20" s="454"/>
      <c r="S20" s="123" t="s">
        <v>10</v>
      </c>
      <c r="T20" s="123"/>
      <c r="U20" s="101"/>
      <c r="V20" s="123"/>
      <c r="W20" s="123"/>
      <c r="X20" s="101"/>
      <c r="Y20" s="101"/>
      <c r="Z20" s="101"/>
      <c r="AA20" s="101"/>
      <c r="AB20" s="101"/>
      <c r="AC20" s="101"/>
      <c r="AD20" s="101"/>
      <c r="AE20" s="101"/>
      <c r="AF20" s="101"/>
      <c r="AG20" s="101"/>
      <c r="AH20" s="102"/>
      <c r="AI20" s="102"/>
      <c r="AJ20" s="102"/>
      <c r="AK20" s="102"/>
      <c r="AL20" s="102"/>
      <c r="AM20" s="103"/>
    </row>
    <row r="21" spans="3:39" ht="15" customHeight="1" x14ac:dyDescent="0.2">
      <c r="C21" s="337"/>
      <c r="D21" s="338"/>
      <c r="E21" s="317" t="s">
        <v>44</v>
      </c>
      <c r="F21" s="318"/>
      <c r="G21" s="319"/>
      <c r="H21" s="323" t="s">
        <v>11</v>
      </c>
      <c r="I21" s="324"/>
      <c r="J21" s="324"/>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8"/>
    </row>
    <row r="22" spans="3:39" ht="30" customHeight="1" x14ac:dyDescent="0.2">
      <c r="C22" s="337"/>
      <c r="D22" s="338"/>
      <c r="E22" s="320"/>
      <c r="F22" s="321"/>
      <c r="G22" s="322"/>
      <c r="H22" s="228"/>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30"/>
    </row>
    <row r="23" spans="3:39" ht="16.899999999999999" customHeight="1" x14ac:dyDescent="0.2">
      <c r="C23" s="337"/>
      <c r="D23" s="338"/>
      <c r="E23" s="235" t="s">
        <v>4</v>
      </c>
      <c r="F23" s="236"/>
      <c r="G23" s="237"/>
      <c r="H23" s="241" t="s">
        <v>14</v>
      </c>
      <c r="I23" s="242"/>
      <c r="J23" s="242"/>
      <c r="K23" s="243"/>
      <c r="L23" s="243"/>
      <c r="M23" s="243"/>
      <c r="N23" s="243"/>
      <c r="O23" s="243"/>
      <c r="P23" s="243"/>
      <c r="Q23" s="243"/>
      <c r="R23" s="243"/>
      <c r="S23" s="243"/>
      <c r="T23" s="243"/>
      <c r="U23" s="244"/>
      <c r="V23" s="245" t="s">
        <v>5</v>
      </c>
      <c r="W23" s="246"/>
      <c r="X23" s="247"/>
      <c r="Y23" s="241" t="s">
        <v>11</v>
      </c>
      <c r="Z23" s="242"/>
      <c r="AA23" s="242"/>
      <c r="AB23" s="243"/>
      <c r="AC23" s="243"/>
      <c r="AD23" s="243"/>
      <c r="AE23" s="243"/>
      <c r="AF23" s="243"/>
      <c r="AG23" s="243"/>
      <c r="AH23" s="243"/>
      <c r="AI23" s="243"/>
      <c r="AJ23" s="243"/>
      <c r="AK23" s="243"/>
      <c r="AL23" s="243"/>
      <c r="AM23" s="455"/>
    </row>
    <row r="24" spans="3:39" ht="30" customHeight="1" x14ac:dyDescent="0.2">
      <c r="C24" s="337"/>
      <c r="D24" s="338"/>
      <c r="E24" s="238"/>
      <c r="F24" s="239"/>
      <c r="G24" s="240"/>
      <c r="H24" s="254"/>
      <c r="I24" s="255"/>
      <c r="J24" s="255"/>
      <c r="K24" s="255"/>
      <c r="L24" s="255"/>
      <c r="M24" s="255"/>
      <c r="N24" s="255"/>
      <c r="O24" s="255"/>
      <c r="P24" s="255"/>
      <c r="Q24" s="255"/>
      <c r="R24" s="255"/>
      <c r="S24" s="255"/>
      <c r="T24" s="255"/>
      <c r="U24" s="256"/>
      <c r="V24" s="248"/>
      <c r="W24" s="249"/>
      <c r="X24" s="250"/>
      <c r="Y24" s="254"/>
      <c r="Z24" s="255"/>
      <c r="AA24" s="255"/>
      <c r="AB24" s="255"/>
      <c r="AC24" s="255"/>
      <c r="AD24" s="255"/>
      <c r="AE24" s="255"/>
      <c r="AF24" s="255"/>
      <c r="AG24" s="255"/>
      <c r="AH24" s="255"/>
      <c r="AI24" s="255"/>
      <c r="AJ24" s="255"/>
      <c r="AK24" s="255"/>
      <c r="AL24" s="255"/>
      <c r="AM24" s="456"/>
    </row>
    <row r="25" spans="3:39" ht="30" customHeight="1" x14ac:dyDescent="0.2">
      <c r="C25" s="337"/>
      <c r="D25" s="338"/>
      <c r="E25" s="209" t="s">
        <v>12</v>
      </c>
      <c r="F25" s="210"/>
      <c r="G25" s="211"/>
      <c r="H25" s="367"/>
      <c r="I25" s="368"/>
      <c r="J25" s="368"/>
      <c r="K25" s="368"/>
      <c r="L25" s="368"/>
      <c r="M25" s="368"/>
      <c r="N25" s="368"/>
      <c r="O25" s="368"/>
      <c r="P25" s="368"/>
      <c r="Q25" s="368"/>
      <c r="R25" s="368"/>
      <c r="S25" s="368"/>
      <c r="T25" s="368"/>
      <c r="U25" s="369"/>
      <c r="V25" s="209" t="s">
        <v>13</v>
      </c>
      <c r="W25" s="210"/>
      <c r="X25" s="211"/>
      <c r="Y25" s="212"/>
      <c r="Z25" s="213"/>
      <c r="AA25" s="213"/>
      <c r="AB25" s="213"/>
      <c r="AC25" s="213"/>
      <c r="AD25" s="213"/>
      <c r="AE25" s="213"/>
      <c r="AF25" s="213"/>
      <c r="AG25" s="213"/>
      <c r="AH25" s="213"/>
      <c r="AI25" s="213"/>
      <c r="AJ25" s="213"/>
      <c r="AK25" s="213"/>
      <c r="AL25" s="213"/>
      <c r="AM25" s="214"/>
    </row>
    <row r="26" spans="3:39" ht="30" customHeight="1" thickBot="1" x14ac:dyDescent="0.25">
      <c r="C26" s="337"/>
      <c r="D26" s="338"/>
      <c r="E26" s="231" t="s">
        <v>6</v>
      </c>
      <c r="F26" s="232"/>
      <c r="G26" s="233"/>
      <c r="H26" s="17" t="s">
        <v>15</v>
      </c>
      <c r="I26" s="366"/>
      <c r="J26" s="366"/>
      <c r="K26" s="366"/>
      <c r="L26" s="463"/>
      <c r="M26" s="463"/>
      <c r="N26" s="463"/>
      <c r="O26" s="463"/>
      <c r="P26" s="463"/>
      <c r="Q26" s="463"/>
      <c r="R26" s="463"/>
      <c r="S26" s="463"/>
      <c r="T26" s="463"/>
      <c r="U26" s="463"/>
      <c r="V26" s="463"/>
      <c r="W26" s="463"/>
      <c r="X26" s="463"/>
      <c r="Y26" s="463"/>
      <c r="Z26" s="463"/>
      <c r="AA26" s="463"/>
      <c r="AB26" s="463"/>
      <c r="AC26" s="463"/>
      <c r="AD26" s="463"/>
      <c r="AE26" s="463"/>
      <c r="AF26" s="463"/>
      <c r="AG26" s="463"/>
      <c r="AH26" s="463"/>
      <c r="AI26" s="463"/>
      <c r="AJ26" s="463"/>
      <c r="AK26" s="463"/>
      <c r="AL26" s="463"/>
      <c r="AM26" s="464"/>
    </row>
    <row r="27" spans="3:39" ht="20.149999999999999" customHeight="1" x14ac:dyDescent="0.2">
      <c r="C27" s="388">
        <v>2</v>
      </c>
      <c r="D27" s="389"/>
      <c r="E27" s="225" t="s">
        <v>153</v>
      </c>
      <c r="F27" s="226"/>
      <c r="G27" s="226"/>
      <c r="H27" s="226"/>
      <c r="I27" s="226"/>
      <c r="J27" s="226"/>
      <c r="K27" s="226"/>
      <c r="L27" s="226"/>
      <c r="M27" s="226"/>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6"/>
      <c r="AL27" s="226"/>
      <c r="AM27" s="227"/>
    </row>
    <row r="28" spans="3:39" ht="39" customHeight="1" x14ac:dyDescent="0.2">
      <c r="C28" s="14"/>
      <c r="D28" s="15"/>
      <c r="E28" s="206" t="s">
        <v>209</v>
      </c>
      <c r="F28" s="207"/>
      <c r="G28" s="207"/>
      <c r="H28" s="207"/>
      <c r="I28" s="207"/>
      <c r="J28" s="207"/>
      <c r="K28" s="207"/>
      <c r="L28" s="207"/>
      <c r="M28" s="207"/>
      <c r="N28" s="207"/>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8"/>
    </row>
    <row r="29" spans="3:39" ht="15" customHeight="1" x14ac:dyDescent="0.2">
      <c r="C29" s="337"/>
      <c r="D29" s="338"/>
      <c r="E29" s="317" t="s">
        <v>3</v>
      </c>
      <c r="F29" s="318"/>
      <c r="G29" s="319"/>
      <c r="H29" s="323" t="s">
        <v>11</v>
      </c>
      <c r="I29" s="324"/>
      <c r="J29" s="324"/>
      <c r="K29" s="287" t="s">
        <v>215</v>
      </c>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8"/>
    </row>
    <row r="30" spans="3:39" ht="30" customHeight="1" x14ac:dyDescent="0.2">
      <c r="C30" s="337"/>
      <c r="D30" s="338"/>
      <c r="E30" s="320"/>
      <c r="F30" s="321"/>
      <c r="G30" s="322"/>
      <c r="H30" s="301" t="s">
        <v>214</v>
      </c>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2"/>
      <c r="AL30" s="302"/>
      <c r="AM30" s="303"/>
    </row>
    <row r="31" spans="3:39" ht="15" customHeight="1" x14ac:dyDescent="0.2">
      <c r="C31" s="337"/>
      <c r="D31" s="338"/>
      <c r="E31" s="235" t="s">
        <v>4</v>
      </c>
      <c r="F31" s="236"/>
      <c r="G31" s="237"/>
      <c r="H31" s="323" t="s">
        <v>11</v>
      </c>
      <c r="I31" s="324"/>
      <c r="J31" s="324"/>
      <c r="K31" s="287" t="s">
        <v>217</v>
      </c>
      <c r="L31" s="287"/>
      <c r="M31" s="287"/>
      <c r="N31" s="287"/>
      <c r="O31" s="287"/>
      <c r="P31" s="287"/>
      <c r="Q31" s="287"/>
      <c r="R31" s="287"/>
      <c r="S31" s="287"/>
      <c r="T31" s="287"/>
      <c r="U31" s="465"/>
      <c r="V31" s="460" t="s">
        <v>5</v>
      </c>
      <c r="W31" s="461"/>
      <c r="X31" s="462"/>
      <c r="Y31" s="323" t="s">
        <v>11</v>
      </c>
      <c r="Z31" s="324"/>
      <c r="AA31" s="324"/>
      <c r="AB31" s="287" t="s">
        <v>217</v>
      </c>
      <c r="AC31" s="287"/>
      <c r="AD31" s="287"/>
      <c r="AE31" s="287"/>
      <c r="AF31" s="287"/>
      <c r="AG31" s="287"/>
      <c r="AH31" s="287"/>
      <c r="AI31" s="287"/>
      <c r="AJ31" s="287"/>
      <c r="AK31" s="287"/>
      <c r="AL31" s="287"/>
      <c r="AM31" s="288"/>
    </row>
    <row r="32" spans="3:39" ht="30" customHeight="1" x14ac:dyDescent="0.2">
      <c r="C32" s="337"/>
      <c r="D32" s="338"/>
      <c r="E32" s="238"/>
      <c r="F32" s="239"/>
      <c r="G32" s="240"/>
      <c r="H32" s="254" t="s">
        <v>216</v>
      </c>
      <c r="I32" s="255"/>
      <c r="J32" s="255"/>
      <c r="K32" s="255"/>
      <c r="L32" s="255"/>
      <c r="M32" s="255"/>
      <c r="N32" s="255"/>
      <c r="O32" s="255"/>
      <c r="P32" s="255"/>
      <c r="Q32" s="255"/>
      <c r="R32" s="255"/>
      <c r="S32" s="255"/>
      <c r="T32" s="255"/>
      <c r="U32" s="256"/>
      <c r="V32" s="248"/>
      <c r="W32" s="249"/>
      <c r="X32" s="250"/>
      <c r="Y32" s="254" t="s">
        <v>216</v>
      </c>
      <c r="Z32" s="255"/>
      <c r="AA32" s="255"/>
      <c r="AB32" s="255"/>
      <c r="AC32" s="255"/>
      <c r="AD32" s="255"/>
      <c r="AE32" s="255"/>
      <c r="AF32" s="255"/>
      <c r="AG32" s="255"/>
      <c r="AH32" s="255"/>
      <c r="AI32" s="255"/>
      <c r="AJ32" s="255"/>
      <c r="AK32" s="255"/>
      <c r="AL32" s="255"/>
      <c r="AM32" s="456"/>
    </row>
    <row r="33" spans="1:40" ht="30" customHeight="1" x14ac:dyDescent="0.2">
      <c r="C33" s="337"/>
      <c r="D33" s="338"/>
      <c r="E33" s="329" t="s">
        <v>210</v>
      </c>
      <c r="F33" s="210"/>
      <c r="G33" s="211"/>
      <c r="H33" s="367" t="s">
        <v>218</v>
      </c>
      <c r="I33" s="368"/>
      <c r="J33" s="368"/>
      <c r="K33" s="368"/>
      <c r="L33" s="368"/>
      <c r="M33" s="368"/>
      <c r="N33" s="368"/>
      <c r="O33" s="368"/>
      <c r="P33" s="368"/>
      <c r="Q33" s="368"/>
      <c r="R33" s="368"/>
      <c r="S33" s="368"/>
      <c r="T33" s="368"/>
      <c r="U33" s="369"/>
      <c r="V33" s="329" t="s">
        <v>211</v>
      </c>
      <c r="W33" s="210"/>
      <c r="X33" s="211"/>
      <c r="Y33" s="457"/>
      <c r="Z33" s="458"/>
      <c r="AA33" s="458"/>
      <c r="AB33" s="458"/>
      <c r="AC33" s="458"/>
      <c r="AD33" s="458"/>
      <c r="AE33" s="458"/>
      <c r="AF33" s="458"/>
      <c r="AG33" s="458"/>
      <c r="AH33" s="458"/>
      <c r="AI33" s="458"/>
      <c r="AJ33" s="458"/>
      <c r="AK33" s="458"/>
      <c r="AL33" s="458"/>
      <c r="AM33" s="459"/>
    </row>
    <row r="34" spans="1:40" ht="30" customHeight="1" thickBot="1" x14ac:dyDescent="0.25">
      <c r="C34" s="339"/>
      <c r="D34" s="340"/>
      <c r="E34" s="231" t="s">
        <v>6</v>
      </c>
      <c r="F34" s="232"/>
      <c r="G34" s="233"/>
      <c r="H34" s="4" t="s">
        <v>15</v>
      </c>
      <c r="I34" s="234" t="s">
        <v>213</v>
      </c>
      <c r="J34" s="234"/>
      <c r="K34" s="234"/>
      <c r="L34" s="167" t="s">
        <v>212</v>
      </c>
      <c r="M34" s="167"/>
      <c r="N34" s="167"/>
      <c r="O34" s="167"/>
      <c r="P34" s="167"/>
      <c r="Q34" s="167"/>
      <c r="R34" s="167"/>
      <c r="S34" s="167"/>
      <c r="T34" s="167"/>
      <c r="U34" s="167"/>
      <c r="V34" s="167"/>
      <c r="W34" s="167"/>
      <c r="X34" s="167"/>
      <c r="Y34" s="167"/>
      <c r="Z34" s="167"/>
      <c r="AA34" s="167"/>
      <c r="AB34" s="167"/>
      <c r="AC34" s="168"/>
      <c r="AD34" s="163" t="s">
        <v>13</v>
      </c>
      <c r="AE34" s="164"/>
      <c r="AF34" s="165"/>
      <c r="AG34" s="165"/>
      <c r="AH34" s="165"/>
      <c r="AI34" s="165"/>
      <c r="AJ34" s="165"/>
      <c r="AK34" s="165"/>
      <c r="AL34" s="165"/>
      <c r="AM34" s="166"/>
    </row>
    <row r="35" spans="1:40" ht="20.149999999999999" customHeight="1" x14ac:dyDescent="0.2">
      <c r="A35" s="133">
        <v>1</v>
      </c>
      <c r="C35" s="341">
        <v>3</v>
      </c>
      <c r="D35" s="342"/>
      <c r="E35" s="225" t="s">
        <v>177</v>
      </c>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6"/>
      <c r="AL35" s="226"/>
      <c r="AM35" s="227"/>
      <c r="AN35" s="2"/>
    </row>
    <row r="36" spans="1:40" ht="39" customHeight="1" x14ac:dyDescent="0.2">
      <c r="A36" s="133"/>
      <c r="C36" s="337"/>
      <c r="D36" s="338"/>
      <c r="E36" s="206" t="s">
        <v>178</v>
      </c>
      <c r="F36" s="207"/>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8"/>
      <c r="AN36" s="2"/>
    </row>
    <row r="37" spans="1:40" ht="30" customHeight="1" x14ac:dyDescent="0.2">
      <c r="A37" s="133">
        <v>1</v>
      </c>
      <c r="C37" s="337"/>
      <c r="D37" s="338"/>
      <c r="E37" s="126"/>
      <c r="F37" s="127"/>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c r="AK37" s="134"/>
      <c r="AL37" s="134"/>
      <c r="AM37" s="135"/>
      <c r="AN37" s="2"/>
    </row>
    <row r="38" spans="1:40" ht="26.15" customHeight="1" x14ac:dyDescent="0.2">
      <c r="A38" s="133"/>
      <c r="C38" s="337"/>
      <c r="D38" s="338"/>
      <c r="E38" s="190" t="s">
        <v>179</v>
      </c>
      <c r="F38" s="190"/>
      <c r="G38" s="192" t="s">
        <v>180</v>
      </c>
      <c r="H38" s="192"/>
      <c r="I38" s="192"/>
      <c r="J38" s="193"/>
      <c r="K38" s="194"/>
      <c r="L38" s="194"/>
      <c r="M38" s="194"/>
      <c r="N38" s="194"/>
      <c r="O38" s="194"/>
      <c r="P38" s="194"/>
      <c r="Q38" s="194"/>
      <c r="R38" s="194"/>
      <c r="S38" s="194"/>
      <c r="T38" s="194"/>
      <c r="U38" s="195"/>
      <c r="V38" s="345" t="s">
        <v>181</v>
      </c>
      <c r="W38" s="345"/>
      <c r="X38" s="192" t="s">
        <v>180</v>
      </c>
      <c r="Y38" s="192"/>
      <c r="Z38" s="192"/>
      <c r="AA38" s="193"/>
      <c r="AB38" s="194"/>
      <c r="AC38" s="194"/>
      <c r="AD38" s="194"/>
      <c r="AE38" s="194"/>
      <c r="AF38" s="194"/>
      <c r="AG38" s="194"/>
      <c r="AH38" s="194"/>
      <c r="AI38" s="194"/>
      <c r="AJ38" s="194"/>
      <c r="AK38" s="194"/>
      <c r="AL38" s="194"/>
      <c r="AM38" s="347"/>
      <c r="AN38" s="2"/>
    </row>
    <row r="39" spans="1:40" ht="26.15" customHeight="1" x14ac:dyDescent="0.2">
      <c r="A39" s="133"/>
      <c r="C39" s="337"/>
      <c r="D39" s="338"/>
      <c r="E39" s="190"/>
      <c r="F39" s="190"/>
      <c r="G39" s="273" t="s">
        <v>12</v>
      </c>
      <c r="H39" s="273"/>
      <c r="I39" s="273"/>
      <c r="J39" s="274"/>
      <c r="K39" s="275"/>
      <c r="L39" s="275"/>
      <c r="M39" s="275"/>
      <c r="N39" s="275"/>
      <c r="O39" s="275"/>
      <c r="P39" s="275"/>
      <c r="Q39" s="275"/>
      <c r="R39" s="275"/>
      <c r="S39" s="275"/>
      <c r="T39" s="275"/>
      <c r="U39" s="276"/>
      <c r="V39" s="346"/>
      <c r="W39" s="346"/>
      <c r="X39" s="348" t="s">
        <v>12</v>
      </c>
      <c r="Y39" s="348"/>
      <c r="Z39" s="348"/>
      <c r="AA39" s="187"/>
      <c r="AB39" s="188"/>
      <c r="AC39" s="188"/>
      <c r="AD39" s="188"/>
      <c r="AE39" s="188"/>
      <c r="AF39" s="188"/>
      <c r="AG39" s="188"/>
      <c r="AH39" s="188"/>
      <c r="AI39" s="188"/>
      <c r="AJ39" s="188"/>
      <c r="AK39" s="188"/>
      <c r="AL39" s="188"/>
      <c r="AM39" s="189"/>
      <c r="AN39" s="2"/>
    </row>
    <row r="40" spans="1:40" ht="26.15" customHeight="1" x14ac:dyDescent="0.2">
      <c r="A40" s="133"/>
      <c r="C40" s="337"/>
      <c r="D40" s="338"/>
      <c r="E40" s="190" t="s">
        <v>182</v>
      </c>
      <c r="F40" s="190"/>
      <c r="G40" s="192" t="s">
        <v>180</v>
      </c>
      <c r="H40" s="192"/>
      <c r="I40" s="192"/>
      <c r="J40" s="193"/>
      <c r="K40" s="194"/>
      <c r="L40" s="194"/>
      <c r="M40" s="194"/>
      <c r="N40" s="194"/>
      <c r="O40" s="194"/>
      <c r="P40" s="194"/>
      <c r="Q40" s="194"/>
      <c r="R40" s="194"/>
      <c r="S40" s="194"/>
      <c r="T40" s="194"/>
      <c r="U40" s="195"/>
      <c r="V40" s="345" t="s">
        <v>183</v>
      </c>
      <c r="W40" s="345"/>
      <c r="X40" s="192" t="s">
        <v>180</v>
      </c>
      <c r="Y40" s="192"/>
      <c r="Z40" s="192"/>
      <c r="AA40" s="193"/>
      <c r="AB40" s="194"/>
      <c r="AC40" s="194"/>
      <c r="AD40" s="194"/>
      <c r="AE40" s="194"/>
      <c r="AF40" s="194"/>
      <c r="AG40" s="194"/>
      <c r="AH40" s="194"/>
      <c r="AI40" s="194"/>
      <c r="AJ40" s="194"/>
      <c r="AK40" s="194"/>
      <c r="AL40" s="194"/>
      <c r="AM40" s="347"/>
      <c r="AN40" s="2"/>
    </row>
    <row r="41" spans="1:40" ht="26.15" customHeight="1" x14ac:dyDescent="0.2">
      <c r="A41" s="133"/>
      <c r="C41" s="337"/>
      <c r="D41" s="338"/>
      <c r="E41" s="190"/>
      <c r="F41" s="190"/>
      <c r="G41" s="273" t="s">
        <v>12</v>
      </c>
      <c r="H41" s="273"/>
      <c r="I41" s="273"/>
      <c r="J41" s="274"/>
      <c r="K41" s="275"/>
      <c r="L41" s="275"/>
      <c r="M41" s="275"/>
      <c r="N41" s="275"/>
      <c r="O41" s="275"/>
      <c r="P41" s="275"/>
      <c r="Q41" s="275"/>
      <c r="R41" s="275"/>
      <c r="S41" s="275"/>
      <c r="T41" s="275"/>
      <c r="U41" s="276"/>
      <c r="V41" s="346"/>
      <c r="W41" s="346"/>
      <c r="X41" s="348" t="s">
        <v>12</v>
      </c>
      <c r="Y41" s="348"/>
      <c r="Z41" s="348"/>
      <c r="AA41" s="187"/>
      <c r="AB41" s="188"/>
      <c r="AC41" s="188"/>
      <c r="AD41" s="188"/>
      <c r="AE41" s="188"/>
      <c r="AF41" s="188"/>
      <c r="AG41" s="188"/>
      <c r="AH41" s="188"/>
      <c r="AI41" s="188"/>
      <c r="AJ41" s="188"/>
      <c r="AK41" s="188"/>
      <c r="AL41" s="188"/>
      <c r="AM41" s="189"/>
      <c r="AN41" s="2"/>
    </row>
    <row r="42" spans="1:40" ht="26.15" customHeight="1" x14ac:dyDescent="0.2">
      <c r="A42" s="133"/>
      <c r="C42" s="337"/>
      <c r="D42" s="338"/>
      <c r="E42" s="190" t="s">
        <v>184</v>
      </c>
      <c r="F42" s="190"/>
      <c r="G42" s="192" t="s">
        <v>180</v>
      </c>
      <c r="H42" s="192"/>
      <c r="I42" s="192"/>
      <c r="J42" s="193"/>
      <c r="K42" s="194"/>
      <c r="L42" s="194"/>
      <c r="M42" s="194"/>
      <c r="N42" s="194"/>
      <c r="O42" s="194"/>
      <c r="P42" s="194"/>
      <c r="Q42" s="194"/>
      <c r="R42" s="194"/>
      <c r="S42" s="194"/>
      <c r="T42" s="194"/>
      <c r="U42" s="195"/>
      <c r="V42" s="196"/>
      <c r="W42" s="197"/>
      <c r="X42" s="197"/>
      <c r="Y42" s="197"/>
      <c r="Z42" s="197"/>
      <c r="AA42" s="197"/>
      <c r="AB42" s="197"/>
      <c r="AC42" s="197"/>
      <c r="AD42" s="197"/>
      <c r="AE42" s="197"/>
      <c r="AF42" s="197"/>
      <c r="AG42" s="197"/>
      <c r="AH42" s="197"/>
      <c r="AI42" s="197"/>
      <c r="AJ42" s="197"/>
      <c r="AK42" s="197"/>
      <c r="AL42" s="197"/>
      <c r="AM42" s="198"/>
      <c r="AN42" s="2"/>
    </row>
    <row r="43" spans="1:40" ht="26.15" customHeight="1" thickBot="1" x14ac:dyDescent="0.25">
      <c r="A43" s="133"/>
      <c r="C43" s="339"/>
      <c r="D43" s="340"/>
      <c r="E43" s="191"/>
      <c r="F43" s="191"/>
      <c r="G43" s="202" t="s">
        <v>12</v>
      </c>
      <c r="H43" s="202"/>
      <c r="I43" s="202"/>
      <c r="J43" s="203"/>
      <c r="K43" s="204"/>
      <c r="L43" s="204"/>
      <c r="M43" s="204"/>
      <c r="N43" s="204"/>
      <c r="O43" s="204"/>
      <c r="P43" s="204"/>
      <c r="Q43" s="204"/>
      <c r="R43" s="204"/>
      <c r="S43" s="204"/>
      <c r="T43" s="204"/>
      <c r="U43" s="205"/>
      <c r="V43" s="199"/>
      <c r="W43" s="200"/>
      <c r="X43" s="200"/>
      <c r="Y43" s="200"/>
      <c r="Z43" s="200"/>
      <c r="AA43" s="200"/>
      <c r="AB43" s="200"/>
      <c r="AC43" s="200"/>
      <c r="AD43" s="200"/>
      <c r="AE43" s="200"/>
      <c r="AF43" s="200"/>
      <c r="AG43" s="200"/>
      <c r="AH43" s="200"/>
      <c r="AI43" s="200"/>
      <c r="AJ43" s="200"/>
      <c r="AK43" s="200"/>
      <c r="AL43" s="200"/>
      <c r="AM43" s="201"/>
      <c r="AN43" s="2"/>
    </row>
    <row r="44" spans="1:40" ht="20.149999999999999" customHeight="1" x14ac:dyDescent="0.2">
      <c r="A44" s="133">
        <v>1</v>
      </c>
      <c r="C44" s="341">
        <v>4</v>
      </c>
      <c r="D44" s="342"/>
      <c r="E44" s="225" t="s">
        <v>185</v>
      </c>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6"/>
      <c r="AL44" s="226"/>
      <c r="AM44" s="227"/>
      <c r="AN44" s="2"/>
    </row>
    <row r="45" spans="1:40" ht="26.15" customHeight="1" x14ac:dyDescent="0.2">
      <c r="A45" s="133"/>
      <c r="C45" s="343"/>
      <c r="D45" s="344"/>
      <c r="E45" s="206" t="s">
        <v>186</v>
      </c>
      <c r="F45" s="207"/>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8"/>
      <c r="AN45" s="2"/>
    </row>
    <row r="46" spans="1:40" ht="26.15" customHeight="1" x14ac:dyDescent="0.2">
      <c r="A46" s="133"/>
      <c r="C46" s="343"/>
      <c r="D46" s="344"/>
      <c r="E46" s="190" t="s">
        <v>179</v>
      </c>
      <c r="F46" s="190"/>
      <c r="G46" s="192" t="s">
        <v>180</v>
      </c>
      <c r="H46" s="192"/>
      <c r="I46" s="192"/>
      <c r="J46" s="193"/>
      <c r="K46" s="194"/>
      <c r="L46" s="194"/>
      <c r="M46" s="194"/>
      <c r="N46" s="194"/>
      <c r="O46" s="194"/>
      <c r="P46" s="194"/>
      <c r="Q46" s="194"/>
      <c r="R46" s="194"/>
      <c r="S46" s="194"/>
      <c r="T46" s="194"/>
      <c r="U46" s="195"/>
      <c r="V46" s="345" t="s">
        <v>181</v>
      </c>
      <c r="W46" s="345"/>
      <c r="X46" s="192" t="s">
        <v>180</v>
      </c>
      <c r="Y46" s="192"/>
      <c r="Z46" s="192"/>
      <c r="AA46" s="193"/>
      <c r="AB46" s="194"/>
      <c r="AC46" s="194"/>
      <c r="AD46" s="194"/>
      <c r="AE46" s="194"/>
      <c r="AF46" s="194"/>
      <c r="AG46" s="194"/>
      <c r="AH46" s="194"/>
      <c r="AI46" s="194"/>
      <c r="AJ46" s="194"/>
      <c r="AK46" s="194"/>
      <c r="AL46" s="194"/>
      <c r="AM46" s="347"/>
      <c r="AN46" s="2"/>
    </row>
    <row r="47" spans="1:40" ht="26.15" customHeight="1" x14ac:dyDescent="0.2">
      <c r="A47" s="133"/>
      <c r="C47" s="343"/>
      <c r="D47" s="344"/>
      <c r="E47" s="190"/>
      <c r="F47" s="190"/>
      <c r="G47" s="273" t="s">
        <v>12</v>
      </c>
      <c r="H47" s="273"/>
      <c r="I47" s="273"/>
      <c r="J47" s="274"/>
      <c r="K47" s="275"/>
      <c r="L47" s="275"/>
      <c r="M47" s="275"/>
      <c r="N47" s="275"/>
      <c r="O47" s="275"/>
      <c r="P47" s="275"/>
      <c r="Q47" s="275"/>
      <c r="R47" s="275"/>
      <c r="S47" s="275"/>
      <c r="T47" s="275"/>
      <c r="U47" s="276"/>
      <c r="V47" s="346"/>
      <c r="W47" s="346"/>
      <c r="X47" s="348" t="s">
        <v>12</v>
      </c>
      <c r="Y47" s="348"/>
      <c r="Z47" s="348"/>
      <c r="AA47" s="187"/>
      <c r="AB47" s="188"/>
      <c r="AC47" s="188"/>
      <c r="AD47" s="188"/>
      <c r="AE47" s="188"/>
      <c r="AF47" s="188"/>
      <c r="AG47" s="188"/>
      <c r="AH47" s="188"/>
      <c r="AI47" s="188"/>
      <c r="AJ47" s="188"/>
      <c r="AK47" s="188"/>
      <c r="AL47" s="188"/>
      <c r="AM47" s="189"/>
      <c r="AN47" s="2"/>
    </row>
    <row r="48" spans="1:40" ht="26.15" customHeight="1" x14ac:dyDescent="0.2">
      <c r="A48" s="133"/>
      <c r="C48" s="343"/>
      <c r="D48" s="344"/>
      <c r="E48" s="190" t="s">
        <v>182</v>
      </c>
      <c r="F48" s="190"/>
      <c r="G48" s="192" t="s">
        <v>180</v>
      </c>
      <c r="H48" s="192"/>
      <c r="I48" s="192"/>
      <c r="J48" s="193"/>
      <c r="K48" s="194"/>
      <c r="L48" s="194"/>
      <c r="M48" s="194"/>
      <c r="N48" s="194"/>
      <c r="O48" s="194"/>
      <c r="P48" s="194"/>
      <c r="Q48" s="194"/>
      <c r="R48" s="194"/>
      <c r="S48" s="194"/>
      <c r="T48" s="194"/>
      <c r="U48" s="195"/>
      <c r="V48" s="345" t="s">
        <v>183</v>
      </c>
      <c r="W48" s="345"/>
      <c r="X48" s="192" t="s">
        <v>180</v>
      </c>
      <c r="Y48" s="192"/>
      <c r="Z48" s="192"/>
      <c r="AA48" s="193"/>
      <c r="AB48" s="194"/>
      <c r="AC48" s="194"/>
      <c r="AD48" s="194"/>
      <c r="AE48" s="194"/>
      <c r="AF48" s="194"/>
      <c r="AG48" s="194"/>
      <c r="AH48" s="194"/>
      <c r="AI48" s="194"/>
      <c r="AJ48" s="194"/>
      <c r="AK48" s="194"/>
      <c r="AL48" s="194"/>
      <c r="AM48" s="347"/>
      <c r="AN48" s="2"/>
    </row>
    <row r="49" spans="1:41" ht="26.15" customHeight="1" x14ac:dyDescent="0.2">
      <c r="A49" s="133"/>
      <c r="C49" s="343"/>
      <c r="D49" s="344"/>
      <c r="E49" s="190"/>
      <c r="F49" s="190"/>
      <c r="G49" s="273" t="s">
        <v>12</v>
      </c>
      <c r="H49" s="273"/>
      <c r="I49" s="273"/>
      <c r="J49" s="274"/>
      <c r="K49" s="275"/>
      <c r="L49" s="275"/>
      <c r="M49" s="275"/>
      <c r="N49" s="275"/>
      <c r="O49" s="275"/>
      <c r="P49" s="275"/>
      <c r="Q49" s="275"/>
      <c r="R49" s="275"/>
      <c r="S49" s="275"/>
      <c r="T49" s="275"/>
      <c r="U49" s="276"/>
      <c r="V49" s="346"/>
      <c r="W49" s="346"/>
      <c r="X49" s="348" t="s">
        <v>12</v>
      </c>
      <c r="Y49" s="348"/>
      <c r="Z49" s="348"/>
      <c r="AA49" s="187"/>
      <c r="AB49" s="188"/>
      <c r="AC49" s="188"/>
      <c r="AD49" s="188"/>
      <c r="AE49" s="188"/>
      <c r="AF49" s="188"/>
      <c r="AG49" s="188"/>
      <c r="AH49" s="188"/>
      <c r="AI49" s="188"/>
      <c r="AJ49" s="188"/>
      <c r="AK49" s="188"/>
      <c r="AL49" s="188"/>
      <c r="AM49" s="189"/>
      <c r="AN49" s="2"/>
    </row>
    <row r="50" spans="1:41" ht="26.15" customHeight="1" x14ac:dyDescent="0.2">
      <c r="A50" s="133"/>
      <c r="C50" s="343"/>
      <c r="D50" s="344"/>
      <c r="E50" s="190" t="s">
        <v>184</v>
      </c>
      <c r="F50" s="190"/>
      <c r="G50" s="192" t="s">
        <v>180</v>
      </c>
      <c r="H50" s="192"/>
      <c r="I50" s="192"/>
      <c r="J50" s="193"/>
      <c r="K50" s="194"/>
      <c r="L50" s="194"/>
      <c r="M50" s="194"/>
      <c r="N50" s="194"/>
      <c r="O50" s="194"/>
      <c r="P50" s="194"/>
      <c r="Q50" s="194"/>
      <c r="R50" s="194"/>
      <c r="S50" s="194"/>
      <c r="T50" s="194"/>
      <c r="U50" s="195"/>
      <c r="V50" s="196"/>
      <c r="W50" s="197"/>
      <c r="X50" s="197"/>
      <c r="Y50" s="197"/>
      <c r="Z50" s="197"/>
      <c r="AA50" s="197"/>
      <c r="AB50" s="197"/>
      <c r="AC50" s="197"/>
      <c r="AD50" s="197"/>
      <c r="AE50" s="197"/>
      <c r="AF50" s="197"/>
      <c r="AG50" s="197"/>
      <c r="AH50" s="197"/>
      <c r="AI50" s="197"/>
      <c r="AJ50" s="197"/>
      <c r="AK50" s="197"/>
      <c r="AL50" s="197"/>
      <c r="AM50" s="198"/>
      <c r="AN50" s="2"/>
    </row>
    <row r="51" spans="1:41" ht="26.15" customHeight="1" thickBot="1" x14ac:dyDescent="0.25">
      <c r="A51" s="133"/>
      <c r="C51" s="343"/>
      <c r="D51" s="344"/>
      <c r="E51" s="190"/>
      <c r="F51" s="190"/>
      <c r="G51" s="273" t="s">
        <v>12</v>
      </c>
      <c r="H51" s="273"/>
      <c r="I51" s="273"/>
      <c r="J51" s="274"/>
      <c r="K51" s="275"/>
      <c r="L51" s="275"/>
      <c r="M51" s="275"/>
      <c r="N51" s="275"/>
      <c r="O51" s="275"/>
      <c r="P51" s="275"/>
      <c r="Q51" s="275"/>
      <c r="R51" s="275"/>
      <c r="S51" s="275"/>
      <c r="T51" s="275"/>
      <c r="U51" s="276"/>
      <c r="V51" s="270"/>
      <c r="W51" s="271"/>
      <c r="X51" s="271"/>
      <c r="Y51" s="271"/>
      <c r="Z51" s="271"/>
      <c r="AA51" s="271"/>
      <c r="AB51" s="271"/>
      <c r="AC51" s="271"/>
      <c r="AD51" s="271"/>
      <c r="AE51" s="271"/>
      <c r="AF51" s="271"/>
      <c r="AG51" s="271"/>
      <c r="AH51" s="271"/>
      <c r="AI51" s="271"/>
      <c r="AJ51" s="271"/>
      <c r="AK51" s="271"/>
      <c r="AL51" s="271"/>
      <c r="AM51" s="272"/>
      <c r="AN51" s="2"/>
    </row>
    <row r="52" spans="1:41" ht="20.149999999999999" customHeight="1" x14ac:dyDescent="0.2">
      <c r="C52" s="341">
        <v>5</v>
      </c>
      <c r="D52" s="342"/>
      <c r="E52" s="225" t="s">
        <v>164</v>
      </c>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6"/>
      <c r="AK52" s="226"/>
      <c r="AL52" s="226"/>
      <c r="AM52" s="227"/>
    </row>
    <row r="53" spans="1:41" ht="48.75" customHeight="1" x14ac:dyDescent="0.2">
      <c r="C53" s="448"/>
      <c r="D53" s="449"/>
      <c r="E53" s="206" t="s">
        <v>165</v>
      </c>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8"/>
    </row>
    <row r="54" spans="1:41" ht="20.149999999999999" customHeight="1" thickBot="1" x14ac:dyDescent="0.25">
      <c r="C54" s="450"/>
      <c r="D54" s="451"/>
      <c r="E54" s="325"/>
      <c r="F54" s="326"/>
      <c r="G54" s="284" t="s">
        <v>43</v>
      </c>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c r="AL54" s="284"/>
      <c r="AM54" s="285"/>
    </row>
    <row r="55" spans="1:41" ht="12.5" thickTop="1" x14ac:dyDescent="0.2">
      <c r="C55" s="3" t="s">
        <v>166</v>
      </c>
      <c r="D55" s="3"/>
    </row>
    <row r="56" spans="1:41" x14ac:dyDescent="0.2">
      <c r="C56" s="3" t="s">
        <v>16</v>
      </c>
      <c r="D56" s="3"/>
    </row>
    <row r="57" spans="1:41" ht="6" customHeight="1" x14ac:dyDescent="0.2"/>
    <row r="58" spans="1:41" ht="19.5" customHeight="1" thickBot="1" x14ac:dyDescent="0.25">
      <c r="C58" s="16" t="s">
        <v>25</v>
      </c>
    </row>
    <row r="59" spans="1:41" ht="20.149999999999999" customHeight="1" thickTop="1" x14ac:dyDescent="0.2">
      <c r="C59" s="349">
        <v>1</v>
      </c>
      <c r="D59" s="350"/>
      <c r="E59" s="351" t="s">
        <v>17</v>
      </c>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3"/>
    </row>
    <row r="60" spans="1:41" ht="19.5" customHeight="1" x14ac:dyDescent="0.2">
      <c r="C60" s="343" t="s">
        <v>30</v>
      </c>
      <c r="D60" s="344"/>
      <c r="E60" s="6" t="s">
        <v>23</v>
      </c>
      <c r="AM60" s="5"/>
    </row>
    <row r="61" spans="1:41" ht="15" customHeight="1" x14ac:dyDescent="0.2">
      <c r="C61" s="7"/>
      <c r="D61" s="8"/>
      <c r="E61" s="180" t="s">
        <v>18</v>
      </c>
      <c r="F61" s="181"/>
      <c r="G61" s="359" t="s">
        <v>47</v>
      </c>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59"/>
      <c r="AL61" s="359"/>
      <c r="AM61" s="360"/>
    </row>
    <row r="62" spans="1:41" ht="28.5" customHeight="1" x14ac:dyDescent="0.2">
      <c r="C62" s="7"/>
      <c r="D62" s="8"/>
      <c r="E62" s="180" t="s">
        <v>19</v>
      </c>
      <c r="F62" s="181"/>
      <c r="G62" s="356" t="s">
        <v>129</v>
      </c>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8"/>
      <c r="AO62" s="19"/>
    </row>
    <row r="63" spans="1:41" ht="27.75" customHeight="1" x14ac:dyDescent="0.2">
      <c r="C63" s="7"/>
      <c r="D63" s="8"/>
      <c r="E63" s="180" t="s">
        <v>26</v>
      </c>
      <c r="F63" s="181"/>
      <c r="G63" s="356" t="s">
        <v>102</v>
      </c>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6"/>
      <c r="AL63" s="356"/>
      <c r="AM63" s="361"/>
    </row>
    <row r="64" spans="1:41" ht="15" customHeight="1" x14ac:dyDescent="0.2">
      <c r="C64" s="7"/>
      <c r="D64" s="8"/>
      <c r="E64" s="362" t="s">
        <v>46</v>
      </c>
      <c r="F64" s="363"/>
      <c r="G64" s="364" t="s">
        <v>51</v>
      </c>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4"/>
      <c r="AL64" s="364"/>
      <c r="AM64" s="365"/>
    </row>
    <row r="65" spans="1:39" ht="19.5" customHeight="1" thickBot="1" x14ac:dyDescent="0.25">
      <c r="A65" s="132">
        <v>1</v>
      </c>
      <c r="C65" s="343"/>
      <c r="D65" s="344"/>
      <c r="E65" s="136"/>
      <c r="F65" s="137"/>
      <c r="G65" s="137" t="s">
        <v>20</v>
      </c>
      <c r="H65" s="137"/>
      <c r="I65" s="138"/>
      <c r="J65" s="137"/>
      <c r="K65" s="137"/>
      <c r="L65" s="137" t="s">
        <v>21</v>
      </c>
      <c r="M65" s="137"/>
      <c r="N65" s="137"/>
      <c r="O65" s="137"/>
      <c r="P65" s="137"/>
      <c r="Q65" s="137"/>
      <c r="R65" s="137"/>
      <c r="S65" s="137"/>
      <c r="T65" s="136"/>
      <c r="U65" s="138"/>
      <c r="V65" s="137"/>
      <c r="W65" s="137" t="s">
        <v>49</v>
      </c>
      <c r="X65" s="137"/>
      <c r="Y65" s="136"/>
      <c r="Z65" s="137"/>
      <c r="AA65" s="139"/>
      <c r="AB65" s="137"/>
      <c r="AC65" s="140"/>
      <c r="AD65" s="137" t="s">
        <v>50</v>
      </c>
      <c r="AE65" s="137"/>
      <c r="AF65" s="137"/>
      <c r="AG65" s="138"/>
      <c r="AH65" s="136"/>
      <c r="AI65" s="141"/>
      <c r="AJ65" s="142" t="s">
        <v>48</v>
      </c>
      <c r="AK65" s="137"/>
      <c r="AL65" s="137"/>
      <c r="AM65" s="143"/>
    </row>
    <row r="66" spans="1:39" ht="42" customHeight="1" x14ac:dyDescent="0.2">
      <c r="C66" s="446" t="s">
        <v>31</v>
      </c>
      <c r="D66" s="447"/>
      <c r="E66" s="476" t="s">
        <v>45</v>
      </c>
      <c r="F66" s="477"/>
      <c r="G66" s="477"/>
      <c r="H66" s="477"/>
      <c r="I66" s="477"/>
      <c r="J66" s="477"/>
      <c r="K66" s="477"/>
      <c r="L66" s="354" t="s">
        <v>58</v>
      </c>
      <c r="M66" s="354"/>
      <c r="N66" s="354"/>
      <c r="O66" s="355"/>
      <c r="P66" s="286" t="s">
        <v>167</v>
      </c>
      <c r="Q66" s="286"/>
      <c r="R66" s="286" t="s">
        <v>168</v>
      </c>
      <c r="S66" s="286"/>
      <c r="T66" s="286" t="s">
        <v>169</v>
      </c>
      <c r="U66" s="286"/>
      <c r="V66" s="445"/>
      <c r="W66" s="286"/>
      <c r="X66" s="286"/>
      <c r="Y66" s="286"/>
      <c r="Z66" s="286"/>
      <c r="AA66" s="286"/>
      <c r="AB66" s="286"/>
      <c r="AC66" s="286"/>
      <c r="AD66" s="286"/>
      <c r="AE66" s="286"/>
      <c r="AF66" s="286"/>
      <c r="AG66" s="286"/>
      <c r="AH66" s="473"/>
      <c r="AI66" s="474"/>
      <c r="AJ66" s="474"/>
      <c r="AK66" s="474"/>
      <c r="AL66" s="474"/>
      <c r="AM66" s="475"/>
    </row>
    <row r="67" spans="1:39" ht="20.149999999999999" customHeight="1" x14ac:dyDescent="0.2">
      <c r="C67" s="440" t="s">
        <v>32</v>
      </c>
      <c r="D67" s="441"/>
      <c r="E67" s="470" t="s">
        <v>42</v>
      </c>
      <c r="F67" s="471"/>
      <c r="G67" s="471"/>
      <c r="H67" s="471"/>
      <c r="I67" s="471"/>
      <c r="J67" s="471"/>
      <c r="K67" s="471"/>
      <c r="L67" s="471"/>
      <c r="M67" s="471"/>
      <c r="N67" s="471"/>
      <c r="O67" s="471"/>
      <c r="P67" s="471"/>
      <c r="Q67" s="471"/>
      <c r="R67" s="471"/>
      <c r="S67" s="471"/>
      <c r="T67" s="471"/>
      <c r="U67" s="471"/>
      <c r="V67" s="471"/>
      <c r="W67" s="471"/>
      <c r="X67" s="471"/>
      <c r="Y67" s="471"/>
      <c r="Z67" s="471"/>
      <c r="AA67" s="471"/>
      <c r="AB67" s="471"/>
      <c r="AC67" s="471"/>
      <c r="AD67" s="471"/>
      <c r="AE67" s="471"/>
      <c r="AF67" s="471"/>
      <c r="AG67" s="471"/>
      <c r="AH67" s="471"/>
      <c r="AI67" s="471"/>
      <c r="AJ67" s="471"/>
      <c r="AK67" s="471"/>
      <c r="AL67" s="471"/>
      <c r="AM67" s="472"/>
    </row>
    <row r="68" spans="1:39" ht="23.25" customHeight="1" x14ac:dyDescent="0.2">
      <c r="C68" s="412"/>
      <c r="D68" s="413"/>
      <c r="E68" s="414"/>
      <c r="F68" s="402"/>
      <c r="G68" s="415" t="s">
        <v>33</v>
      </c>
      <c r="H68" s="415"/>
      <c r="I68" s="415"/>
      <c r="J68" s="415"/>
      <c r="K68" s="415"/>
      <c r="L68" s="415"/>
      <c r="M68" s="415"/>
      <c r="N68" s="415"/>
      <c r="O68" s="415"/>
      <c r="P68" s="415"/>
      <c r="Q68" s="402"/>
      <c r="R68" s="402"/>
      <c r="S68" s="466" t="s">
        <v>34</v>
      </c>
      <c r="T68" s="466"/>
      <c r="U68" s="466"/>
      <c r="V68" s="466"/>
      <c r="W68" s="466"/>
      <c r="X68" s="466"/>
      <c r="Y68" s="466"/>
      <c r="Z68" s="466"/>
      <c r="AA68" s="466"/>
      <c r="AB68" s="469"/>
      <c r="AC68" s="469"/>
      <c r="AD68" s="467" t="s">
        <v>35</v>
      </c>
      <c r="AE68" s="467"/>
      <c r="AF68" s="467"/>
      <c r="AG68" s="467"/>
      <c r="AH68" s="467"/>
      <c r="AI68" s="467"/>
      <c r="AJ68" s="467"/>
      <c r="AK68" s="467"/>
      <c r="AL68" s="467"/>
      <c r="AM68" s="468"/>
    </row>
    <row r="69" spans="1:39" ht="23.25" customHeight="1" x14ac:dyDescent="0.2">
      <c r="C69" s="412"/>
      <c r="D69" s="413"/>
      <c r="E69" s="414"/>
      <c r="F69" s="402"/>
      <c r="G69" s="415" t="s">
        <v>36</v>
      </c>
      <c r="H69" s="415"/>
      <c r="I69" s="415"/>
      <c r="J69" s="415"/>
      <c r="K69" s="415"/>
      <c r="L69" s="415"/>
      <c r="M69" s="415"/>
      <c r="N69" s="415"/>
      <c r="O69" s="415"/>
      <c r="P69" s="415"/>
      <c r="Q69" s="402"/>
      <c r="R69" s="402"/>
      <c r="S69" s="442" t="s">
        <v>37</v>
      </c>
      <c r="T69" s="443"/>
      <c r="U69" s="443"/>
      <c r="V69" s="443"/>
      <c r="W69" s="443"/>
      <c r="X69" s="443"/>
      <c r="Y69" s="443"/>
      <c r="Z69" s="443"/>
      <c r="AA69" s="444" t="s">
        <v>40</v>
      </c>
      <c r="AB69" s="444"/>
      <c r="AC69" s="444"/>
      <c r="AD69" s="106" t="s">
        <v>38</v>
      </c>
      <c r="AE69" s="443"/>
      <c r="AF69" s="443"/>
      <c r="AG69" s="443"/>
      <c r="AH69" s="443"/>
      <c r="AI69" s="443"/>
      <c r="AJ69" s="443"/>
      <c r="AK69" s="443"/>
      <c r="AL69" s="443"/>
      <c r="AM69" s="107" t="s">
        <v>39</v>
      </c>
    </row>
    <row r="70" spans="1:39" ht="23.25" customHeight="1" thickBot="1" x14ac:dyDescent="0.25">
      <c r="C70" s="416"/>
      <c r="D70" s="417"/>
      <c r="E70" s="404"/>
      <c r="F70" s="405"/>
      <c r="G70" s="406" t="s">
        <v>41</v>
      </c>
      <c r="H70" s="407"/>
      <c r="I70" s="108" t="s">
        <v>38</v>
      </c>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8"/>
      <c r="AL70" s="418"/>
      <c r="AM70" s="109" t="s">
        <v>39</v>
      </c>
    </row>
    <row r="71" spans="1:39" ht="20.149999999999999" customHeight="1" x14ac:dyDescent="0.2">
      <c r="C71" s="341">
        <v>2</v>
      </c>
      <c r="D71" s="342"/>
      <c r="E71" s="429" t="s">
        <v>29</v>
      </c>
      <c r="F71" s="430"/>
      <c r="G71" s="430"/>
      <c r="H71" s="430"/>
      <c r="I71" s="430"/>
      <c r="J71" s="430"/>
      <c r="K71" s="430"/>
      <c r="L71" s="430"/>
      <c r="M71" s="430"/>
      <c r="N71" s="430"/>
      <c r="O71" s="430"/>
      <c r="P71" s="430"/>
      <c r="Q71" s="430"/>
      <c r="R71" s="430"/>
      <c r="S71" s="430"/>
      <c r="T71" s="430"/>
      <c r="U71" s="430"/>
      <c r="V71" s="430"/>
      <c r="W71" s="430"/>
      <c r="X71" s="430"/>
      <c r="Y71" s="430"/>
      <c r="Z71" s="430"/>
      <c r="AA71" s="430"/>
      <c r="AB71" s="430"/>
      <c r="AC71" s="430"/>
      <c r="AD71" s="430"/>
      <c r="AE71" s="430"/>
      <c r="AF71" s="430"/>
      <c r="AG71" s="430"/>
      <c r="AH71" s="430"/>
      <c r="AI71" s="430"/>
      <c r="AJ71" s="430"/>
      <c r="AK71" s="430"/>
      <c r="AL71" s="430"/>
      <c r="AM71" s="431"/>
    </row>
    <row r="72" spans="1:39" ht="20.149999999999999" customHeight="1" x14ac:dyDescent="0.2">
      <c r="C72" s="14"/>
      <c r="D72" s="15"/>
      <c r="E72" s="110" t="s">
        <v>24</v>
      </c>
      <c r="AM72" s="5"/>
    </row>
    <row r="73" spans="1:39" ht="17.25" customHeight="1" x14ac:dyDescent="0.2">
      <c r="C73" s="12"/>
      <c r="D73" s="13"/>
      <c r="E73" s="280" t="s">
        <v>18</v>
      </c>
      <c r="F73" s="281"/>
      <c r="G73" s="282" t="s">
        <v>56</v>
      </c>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83"/>
    </row>
    <row r="74" spans="1:39" ht="27.75" customHeight="1" x14ac:dyDescent="0.2">
      <c r="C74" s="12"/>
      <c r="D74" s="13"/>
      <c r="E74" s="280" t="s">
        <v>19</v>
      </c>
      <c r="F74" s="281"/>
      <c r="G74" s="403" t="s">
        <v>72</v>
      </c>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2"/>
      <c r="AL74" s="282"/>
      <c r="AM74" s="283"/>
    </row>
    <row r="75" spans="1:39" ht="36.75" customHeight="1" x14ac:dyDescent="0.2">
      <c r="C75" s="12"/>
      <c r="D75" s="13"/>
      <c r="E75" s="280" t="s">
        <v>26</v>
      </c>
      <c r="F75" s="281"/>
      <c r="G75" s="403" t="s">
        <v>170</v>
      </c>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2"/>
      <c r="AK75" s="282"/>
      <c r="AL75" s="282"/>
      <c r="AM75" s="283"/>
    </row>
    <row r="76" spans="1:39" ht="61.5" customHeight="1" x14ac:dyDescent="0.2">
      <c r="C76" s="12"/>
      <c r="D76" s="13"/>
      <c r="E76" s="280" t="s">
        <v>46</v>
      </c>
      <c r="F76" s="281"/>
      <c r="G76" s="403" t="s">
        <v>188</v>
      </c>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2"/>
      <c r="AL76" s="282"/>
      <c r="AM76" s="283"/>
    </row>
    <row r="77" spans="1:39" ht="42" customHeight="1" x14ac:dyDescent="0.2">
      <c r="C77" s="12"/>
      <c r="D77" s="13"/>
      <c r="E77" s="280" t="s">
        <v>90</v>
      </c>
      <c r="F77" s="281"/>
      <c r="G77" s="403" t="s">
        <v>189</v>
      </c>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03"/>
      <c r="AL77" s="403"/>
      <c r="AM77" s="432"/>
    </row>
    <row r="78" spans="1:39" ht="17.25" customHeight="1" x14ac:dyDescent="0.2">
      <c r="C78" s="12"/>
      <c r="D78" s="13"/>
      <c r="E78" s="280" t="s">
        <v>145</v>
      </c>
      <c r="F78" s="281"/>
      <c r="G78" s="282" t="s">
        <v>141</v>
      </c>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2"/>
      <c r="AL78" s="282"/>
      <c r="AM78" s="283"/>
    </row>
    <row r="79" spans="1:39" ht="27" customHeight="1" x14ac:dyDescent="0.2">
      <c r="A79" s="132">
        <v>1</v>
      </c>
      <c r="C79" s="343"/>
      <c r="D79" s="344"/>
      <c r="E79" s="329" t="s">
        <v>191</v>
      </c>
      <c r="F79" s="330"/>
      <c r="G79" s="330"/>
      <c r="H79" s="330"/>
      <c r="I79" s="330"/>
      <c r="J79" s="330"/>
      <c r="K79" s="330"/>
      <c r="L79" s="330"/>
      <c r="M79" s="330"/>
      <c r="N79" s="330"/>
      <c r="O79" s="330"/>
      <c r="P79" s="330"/>
      <c r="Q79" s="330"/>
      <c r="R79" s="330"/>
      <c r="S79" s="330"/>
      <c r="T79" s="330"/>
      <c r="U79" s="331"/>
      <c r="V79" s="104"/>
      <c r="W79" s="104"/>
      <c r="X79" s="104"/>
      <c r="Y79" s="104"/>
      <c r="Z79" s="144"/>
      <c r="AA79" s="144"/>
      <c r="AB79" s="144"/>
      <c r="AC79" s="144"/>
      <c r="AD79" s="144"/>
      <c r="AE79" s="145"/>
      <c r="AF79" s="144"/>
      <c r="AG79" s="144"/>
      <c r="AH79" s="144"/>
      <c r="AI79" s="144"/>
      <c r="AJ79" s="105"/>
      <c r="AK79" s="105"/>
      <c r="AL79" s="104"/>
      <c r="AM79" s="20"/>
    </row>
    <row r="80" spans="1:39" ht="23.25" customHeight="1" thickBot="1" x14ac:dyDescent="0.25">
      <c r="C80" s="427"/>
      <c r="D80" s="428"/>
      <c r="E80" s="433" t="s">
        <v>190</v>
      </c>
      <c r="F80" s="434"/>
      <c r="G80" s="434"/>
      <c r="H80" s="434"/>
      <c r="I80" s="434"/>
      <c r="J80" s="434"/>
      <c r="K80" s="434"/>
      <c r="L80" s="434"/>
      <c r="M80" s="434"/>
      <c r="N80" s="434"/>
      <c r="O80" s="434"/>
      <c r="P80" s="434"/>
      <c r="Q80" s="434"/>
      <c r="R80" s="434"/>
      <c r="S80" s="434"/>
      <c r="T80" s="128"/>
      <c r="U80" s="128"/>
      <c r="V80" s="277"/>
      <c r="W80" s="278"/>
      <c r="X80" s="278"/>
      <c r="Y80" s="278"/>
      <c r="Z80" s="278"/>
      <c r="AA80" s="21" t="s">
        <v>0</v>
      </c>
      <c r="AB80" s="279"/>
      <c r="AC80" s="279"/>
      <c r="AD80" s="279"/>
      <c r="AE80" s="279"/>
      <c r="AF80" s="21" t="s">
        <v>1</v>
      </c>
      <c r="AG80" s="279"/>
      <c r="AH80" s="279"/>
      <c r="AI80" s="279"/>
      <c r="AJ80" s="279"/>
      <c r="AK80" s="279"/>
      <c r="AL80" s="21" t="s">
        <v>2</v>
      </c>
      <c r="AM80" s="11"/>
    </row>
    <row r="81" spans="3:39" ht="20.149999999999999" customHeight="1" x14ac:dyDescent="0.2">
      <c r="C81" s="341">
        <v>3</v>
      </c>
      <c r="D81" s="342"/>
      <c r="E81" s="225" t="s">
        <v>130</v>
      </c>
      <c r="F81" s="226"/>
      <c r="G81" s="226"/>
      <c r="H81" s="226"/>
      <c r="I81" s="226"/>
      <c r="J81" s="226"/>
      <c r="K81" s="226"/>
      <c r="L81" s="226"/>
      <c r="M81" s="226"/>
      <c r="N81" s="226"/>
      <c r="O81" s="226"/>
      <c r="P81" s="226"/>
      <c r="Q81" s="226"/>
      <c r="R81" s="226"/>
      <c r="S81" s="226"/>
      <c r="T81" s="226"/>
      <c r="U81" s="226"/>
      <c r="V81" s="226"/>
      <c r="W81" s="226"/>
      <c r="X81" s="226"/>
      <c r="Y81" s="226"/>
      <c r="Z81" s="226"/>
      <c r="AA81" s="226"/>
      <c r="AB81" s="226"/>
      <c r="AC81" s="226"/>
      <c r="AD81" s="226"/>
      <c r="AE81" s="226"/>
      <c r="AF81" s="226"/>
      <c r="AG81" s="226"/>
      <c r="AH81" s="226"/>
      <c r="AI81" s="226"/>
      <c r="AJ81" s="226"/>
      <c r="AK81" s="226"/>
      <c r="AL81" s="226"/>
      <c r="AM81" s="227"/>
    </row>
    <row r="82" spans="3:39" ht="20.149999999999999" customHeight="1" x14ac:dyDescent="0.2">
      <c r="C82" s="408"/>
      <c r="D82" s="409"/>
      <c r="E82" s="111" t="s">
        <v>22</v>
      </c>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10"/>
    </row>
    <row r="83" spans="3:39" ht="16.149999999999999" customHeight="1" x14ac:dyDescent="0.2">
      <c r="C83" s="410"/>
      <c r="D83" s="411"/>
      <c r="E83" s="180" t="s">
        <v>18</v>
      </c>
      <c r="F83" s="181"/>
      <c r="G83" s="182" t="s">
        <v>139</v>
      </c>
      <c r="H83" s="182"/>
      <c r="I83" s="182"/>
      <c r="J83" s="182"/>
      <c r="K83" s="182"/>
      <c r="L83" s="182"/>
      <c r="M83" s="182"/>
      <c r="N83" s="182"/>
      <c r="O83" s="182"/>
      <c r="P83" s="182"/>
      <c r="Q83" s="182"/>
      <c r="R83" s="182"/>
      <c r="S83" s="182"/>
      <c r="T83" s="182"/>
      <c r="U83" s="182"/>
      <c r="V83" s="182"/>
      <c r="W83" s="182"/>
      <c r="X83" s="182"/>
      <c r="Y83" s="182"/>
      <c r="Z83" s="182"/>
      <c r="AA83" s="182"/>
      <c r="AB83" s="182"/>
      <c r="AC83" s="182"/>
      <c r="AD83" s="182"/>
      <c r="AE83" s="182"/>
      <c r="AF83" s="182"/>
      <c r="AG83" s="182"/>
      <c r="AH83" s="182"/>
      <c r="AI83" s="182"/>
      <c r="AJ83" s="182"/>
      <c r="AK83" s="182"/>
      <c r="AL83" s="182"/>
      <c r="AM83" s="183"/>
    </row>
    <row r="84" spans="3:39" ht="27" customHeight="1" x14ac:dyDescent="0.2">
      <c r="C84" s="119"/>
      <c r="D84" s="120"/>
      <c r="E84" s="180" t="s">
        <v>19</v>
      </c>
      <c r="F84" s="181"/>
      <c r="G84" s="182" t="s">
        <v>140</v>
      </c>
      <c r="H84" s="182"/>
      <c r="I84" s="182"/>
      <c r="J84" s="182"/>
      <c r="K84" s="182"/>
      <c r="L84" s="182"/>
      <c r="M84" s="182"/>
      <c r="N84" s="182"/>
      <c r="O84" s="182"/>
      <c r="P84" s="182"/>
      <c r="Q84" s="182"/>
      <c r="R84" s="182"/>
      <c r="S84" s="182"/>
      <c r="T84" s="182"/>
      <c r="U84" s="182"/>
      <c r="V84" s="182"/>
      <c r="W84" s="182"/>
      <c r="X84" s="182"/>
      <c r="Y84" s="182"/>
      <c r="Z84" s="182"/>
      <c r="AA84" s="182"/>
      <c r="AB84" s="182"/>
      <c r="AC84" s="182"/>
      <c r="AD84" s="182"/>
      <c r="AE84" s="182"/>
      <c r="AF84" s="182"/>
      <c r="AG84" s="182"/>
      <c r="AH84" s="182"/>
      <c r="AI84" s="182"/>
      <c r="AJ84" s="182"/>
      <c r="AK84" s="182"/>
      <c r="AL84" s="182"/>
      <c r="AM84" s="183"/>
    </row>
    <row r="85" spans="3:39" ht="27" customHeight="1" x14ac:dyDescent="0.2">
      <c r="C85" s="119"/>
      <c r="D85" s="120"/>
      <c r="E85" s="27" t="s">
        <v>71</v>
      </c>
      <c r="F85" s="28"/>
      <c r="G85" s="28"/>
      <c r="H85" s="28"/>
      <c r="I85" s="28"/>
      <c r="J85" s="28"/>
      <c r="K85" s="28"/>
      <c r="L85" s="28"/>
      <c r="M85" s="28"/>
      <c r="N85" s="28"/>
      <c r="O85" s="28"/>
      <c r="P85" s="28"/>
      <c r="Q85" s="28"/>
      <c r="R85" s="28"/>
      <c r="S85" s="28"/>
      <c r="T85" s="186" t="s">
        <v>70</v>
      </c>
      <c r="U85" s="173"/>
      <c r="V85" s="173"/>
      <c r="W85" s="174"/>
      <c r="X85" s="175" t="s">
        <v>68</v>
      </c>
      <c r="Y85" s="176"/>
      <c r="Z85" s="176"/>
      <c r="AA85" s="176"/>
      <c r="AB85" s="176"/>
      <c r="AC85" s="176"/>
      <c r="AD85" s="176"/>
      <c r="AE85" s="177"/>
      <c r="AF85" s="175" t="s">
        <v>69</v>
      </c>
      <c r="AG85" s="176"/>
      <c r="AH85" s="176"/>
      <c r="AI85" s="176"/>
      <c r="AJ85" s="176"/>
      <c r="AK85" s="176"/>
      <c r="AL85" s="176"/>
      <c r="AM85" s="307"/>
    </row>
    <row r="86" spans="3:39" ht="27" customHeight="1" x14ac:dyDescent="0.2">
      <c r="C86" s="119"/>
      <c r="D86" s="120"/>
      <c r="E86" s="327"/>
      <c r="F86" s="328"/>
      <c r="G86" s="329" t="s">
        <v>95</v>
      </c>
      <c r="H86" s="330"/>
      <c r="I86" s="330"/>
      <c r="J86" s="330"/>
      <c r="K86" s="330"/>
      <c r="L86" s="330"/>
      <c r="M86" s="330"/>
      <c r="N86" s="330"/>
      <c r="O86" s="330"/>
      <c r="P86" s="330"/>
      <c r="Q86" s="330"/>
      <c r="R86" s="330"/>
      <c r="S86" s="331"/>
      <c r="T86" s="332">
        <v>100</v>
      </c>
      <c r="U86" s="259"/>
      <c r="V86" s="259"/>
      <c r="W86" s="333"/>
      <c r="X86" s="266"/>
      <c r="Y86" s="267"/>
      <c r="Z86" s="267"/>
      <c r="AA86" s="267"/>
      <c r="AB86" s="267"/>
      <c r="AC86" s="261" t="s">
        <v>96</v>
      </c>
      <c r="AD86" s="261"/>
      <c r="AE86" s="334"/>
      <c r="AF86" s="335"/>
      <c r="AG86" s="336"/>
      <c r="AH86" s="336"/>
      <c r="AI86" s="336"/>
      <c r="AJ86" s="336"/>
      <c r="AK86" s="184" t="s">
        <v>96</v>
      </c>
      <c r="AL86" s="184"/>
      <c r="AM86" s="185"/>
    </row>
    <row r="87" spans="3:39" ht="27" customHeight="1" x14ac:dyDescent="0.2">
      <c r="C87" s="119"/>
      <c r="D87" s="120"/>
      <c r="E87" s="327"/>
      <c r="F87" s="328"/>
      <c r="G87" s="329" t="s">
        <v>97</v>
      </c>
      <c r="H87" s="330"/>
      <c r="I87" s="330"/>
      <c r="J87" s="330"/>
      <c r="K87" s="330"/>
      <c r="L87" s="330"/>
      <c r="M87" s="330"/>
      <c r="N87" s="330"/>
      <c r="O87" s="330"/>
      <c r="P87" s="330"/>
      <c r="Q87" s="330"/>
      <c r="R87" s="330"/>
      <c r="S87" s="331"/>
      <c r="T87" s="332">
        <v>100</v>
      </c>
      <c r="U87" s="259"/>
      <c r="V87" s="259"/>
      <c r="W87" s="333"/>
      <c r="X87" s="266"/>
      <c r="Y87" s="267"/>
      <c r="Z87" s="267"/>
      <c r="AA87" s="267"/>
      <c r="AB87" s="267"/>
      <c r="AC87" s="261" t="s">
        <v>96</v>
      </c>
      <c r="AD87" s="261"/>
      <c r="AE87" s="334"/>
      <c r="AF87" s="335"/>
      <c r="AG87" s="336"/>
      <c r="AH87" s="336"/>
      <c r="AI87" s="336"/>
      <c r="AJ87" s="336"/>
      <c r="AK87" s="184" t="s">
        <v>96</v>
      </c>
      <c r="AL87" s="184"/>
      <c r="AM87" s="185"/>
    </row>
    <row r="88" spans="3:39" ht="27" customHeight="1" x14ac:dyDescent="0.2">
      <c r="C88" s="119"/>
      <c r="D88" s="120"/>
      <c r="E88" s="327"/>
      <c r="F88" s="328"/>
      <c r="G88" s="329" t="s">
        <v>98</v>
      </c>
      <c r="H88" s="330"/>
      <c r="I88" s="330"/>
      <c r="J88" s="330"/>
      <c r="K88" s="330"/>
      <c r="L88" s="330"/>
      <c r="M88" s="330"/>
      <c r="N88" s="330"/>
      <c r="O88" s="330"/>
      <c r="P88" s="330"/>
      <c r="Q88" s="330"/>
      <c r="R88" s="330"/>
      <c r="S88" s="330"/>
      <c r="T88" s="259"/>
      <c r="U88" s="259"/>
      <c r="V88" s="259"/>
      <c r="W88" s="259"/>
      <c r="X88" s="260"/>
      <c r="Y88" s="260"/>
      <c r="Z88" s="260"/>
      <c r="AA88" s="260"/>
      <c r="AB88" s="260"/>
      <c r="AC88" s="261"/>
      <c r="AD88" s="261"/>
      <c r="AE88" s="261"/>
      <c r="AF88" s="260"/>
      <c r="AG88" s="260"/>
      <c r="AH88" s="260"/>
      <c r="AI88" s="260"/>
      <c r="AJ88" s="260"/>
      <c r="AK88" s="261"/>
      <c r="AL88" s="261"/>
      <c r="AM88" s="419"/>
    </row>
    <row r="89" spans="3:39" ht="27" customHeight="1" x14ac:dyDescent="0.2">
      <c r="C89" s="119"/>
      <c r="D89" s="120"/>
      <c r="E89" s="27" t="s">
        <v>99</v>
      </c>
      <c r="F89" s="28"/>
      <c r="G89" s="28"/>
      <c r="H89" s="28"/>
      <c r="I89" s="28"/>
      <c r="J89" s="28"/>
      <c r="K89" s="28"/>
      <c r="L89" s="28"/>
      <c r="M89" s="28"/>
      <c r="N89" s="28"/>
      <c r="O89" s="28"/>
      <c r="P89" s="28"/>
      <c r="Q89" s="28"/>
      <c r="R89" s="28"/>
      <c r="S89" s="28"/>
      <c r="T89" s="173"/>
      <c r="U89" s="173"/>
      <c r="V89" s="173"/>
      <c r="W89" s="174"/>
      <c r="X89" s="175" t="s">
        <v>136</v>
      </c>
      <c r="Y89" s="176"/>
      <c r="Z89" s="176"/>
      <c r="AA89" s="176"/>
      <c r="AB89" s="176"/>
      <c r="AC89" s="176"/>
      <c r="AD89" s="176"/>
      <c r="AE89" s="177"/>
      <c r="AF89" s="175" t="s">
        <v>137</v>
      </c>
      <c r="AG89" s="176"/>
      <c r="AH89" s="176"/>
      <c r="AI89" s="176"/>
      <c r="AJ89" s="176"/>
      <c r="AK89" s="176"/>
      <c r="AL89" s="176"/>
      <c r="AM89" s="307"/>
    </row>
    <row r="90" spans="3:39" ht="27" customHeight="1" thickBot="1" x14ac:dyDescent="0.25">
      <c r="C90" s="29"/>
      <c r="D90" s="33"/>
      <c r="E90" s="268"/>
      <c r="F90" s="269"/>
      <c r="G90" s="169" t="s">
        <v>103</v>
      </c>
      <c r="H90" s="170"/>
      <c r="I90" s="170"/>
      <c r="J90" s="170"/>
      <c r="K90" s="170"/>
      <c r="L90" s="170"/>
      <c r="M90" s="170"/>
      <c r="N90" s="170"/>
      <c r="O90" s="170"/>
      <c r="P90" s="170"/>
      <c r="Q90" s="170"/>
      <c r="R90" s="170"/>
      <c r="S90" s="170"/>
      <c r="T90" s="171"/>
      <c r="U90" s="171"/>
      <c r="V90" s="171"/>
      <c r="W90" s="172"/>
      <c r="X90" s="422"/>
      <c r="Y90" s="423"/>
      <c r="Z90" s="423"/>
      <c r="AA90" s="423"/>
      <c r="AB90" s="423"/>
      <c r="AC90" s="178" t="s">
        <v>138</v>
      </c>
      <c r="AD90" s="178"/>
      <c r="AE90" s="179"/>
      <c r="AF90" s="264"/>
      <c r="AG90" s="265"/>
      <c r="AH90" s="265"/>
      <c r="AI90" s="265"/>
      <c r="AJ90" s="265"/>
      <c r="AK90" s="420" t="s">
        <v>138</v>
      </c>
      <c r="AL90" s="420"/>
      <c r="AM90" s="421"/>
    </row>
    <row r="91" spans="3:39" ht="20.149999999999999" customHeight="1" x14ac:dyDescent="0.2">
      <c r="C91" s="341">
        <v>4</v>
      </c>
      <c r="D91" s="342"/>
      <c r="E91" s="225" t="s">
        <v>172</v>
      </c>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7"/>
    </row>
    <row r="92" spans="3:39" ht="20.149999999999999" customHeight="1" x14ac:dyDescent="0.2">
      <c r="C92" s="119"/>
      <c r="D92" s="120"/>
      <c r="E92" s="435" t="s">
        <v>67</v>
      </c>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6"/>
    </row>
    <row r="93" spans="3:39" ht="20.149999999999999" customHeight="1" x14ac:dyDescent="0.2">
      <c r="C93" s="119"/>
      <c r="D93" s="120"/>
      <c r="E93" s="308" t="s">
        <v>63</v>
      </c>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10"/>
    </row>
    <row r="94" spans="3:39" ht="20.149999999999999" customHeight="1" x14ac:dyDescent="0.2">
      <c r="C94" s="119"/>
      <c r="D94" s="120"/>
      <c r="E94" s="262"/>
      <c r="F94" s="263"/>
      <c r="G94" s="399" t="s">
        <v>55</v>
      </c>
      <c r="H94" s="400"/>
      <c r="I94" s="400"/>
      <c r="J94" s="400"/>
      <c r="K94" s="400"/>
      <c r="L94" s="400"/>
      <c r="M94" s="400"/>
      <c r="N94" s="400"/>
      <c r="O94" s="400"/>
      <c r="P94" s="400"/>
      <c r="Q94" s="400"/>
      <c r="R94" s="400"/>
      <c r="S94" s="400"/>
      <c r="T94" s="400"/>
      <c r="U94" s="401"/>
      <c r="V94" s="311" t="s">
        <v>53</v>
      </c>
      <c r="W94" s="312"/>
      <c r="X94" s="312"/>
      <c r="Y94" s="312"/>
      <c r="Z94" s="312"/>
      <c r="AA94" s="312"/>
      <c r="AB94" s="312"/>
      <c r="AC94" s="312"/>
      <c r="AD94" s="312"/>
      <c r="AE94" s="312"/>
      <c r="AF94" s="312"/>
      <c r="AG94" s="312"/>
      <c r="AH94" s="312"/>
      <c r="AI94" s="312"/>
      <c r="AJ94" s="312"/>
      <c r="AK94" s="312"/>
      <c r="AL94" s="312"/>
      <c r="AM94" s="313"/>
    </row>
    <row r="95" spans="3:39" ht="20.149999999999999" customHeight="1" x14ac:dyDescent="0.2">
      <c r="C95" s="119"/>
      <c r="D95" s="120"/>
      <c r="E95" s="215"/>
      <c r="F95" s="216"/>
      <c r="G95" s="217" t="s">
        <v>54</v>
      </c>
      <c r="H95" s="218"/>
      <c r="I95" s="218"/>
      <c r="J95" s="218"/>
      <c r="K95" s="218"/>
      <c r="L95" s="218"/>
      <c r="M95" s="218"/>
      <c r="N95" s="218"/>
      <c r="O95" s="218"/>
      <c r="P95" s="218"/>
      <c r="Q95" s="218"/>
      <c r="R95" s="218"/>
      <c r="S95" s="218"/>
      <c r="T95" s="218"/>
      <c r="U95" s="219"/>
      <c r="V95" s="220" t="s">
        <v>52</v>
      </c>
      <c r="W95" s="221"/>
      <c r="X95" s="221"/>
      <c r="Y95" s="221"/>
      <c r="Z95" s="221"/>
      <c r="AA95" s="221"/>
      <c r="AB95" s="221"/>
      <c r="AC95" s="221"/>
      <c r="AD95" s="221"/>
      <c r="AE95" s="221"/>
      <c r="AF95" s="221"/>
      <c r="AG95" s="221"/>
      <c r="AH95" s="221"/>
      <c r="AI95" s="221"/>
      <c r="AJ95" s="221"/>
      <c r="AK95" s="221"/>
      <c r="AL95" s="221"/>
      <c r="AM95" s="222"/>
    </row>
    <row r="96" spans="3:39" ht="20.149999999999999" customHeight="1" x14ac:dyDescent="0.2">
      <c r="C96" s="119"/>
      <c r="D96" s="120"/>
      <c r="E96" s="262"/>
      <c r="F96" s="263"/>
      <c r="G96" s="399" t="s">
        <v>59</v>
      </c>
      <c r="H96" s="400"/>
      <c r="I96" s="400"/>
      <c r="J96" s="400"/>
      <c r="K96" s="400"/>
      <c r="L96" s="400"/>
      <c r="M96" s="400"/>
      <c r="N96" s="400"/>
      <c r="O96" s="400"/>
      <c r="P96" s="400"/>
      <c r="Q96" s="400"/>
      <c r="R96" s="400"/>
      <c r="S96" s="400"/>
      <c r="T96" s="400"/>
      <c r="U96" s="401"/>
      <c r="V96" s="311" t="s">
        <v>61</v>
      </c>
      <c r="W96" s="312"/>
      <c r="X96" s="312"/>
      <c r="Y96" s="312"/>
      <c r="Z96" s="312"/>
      <c r="AA96" s="312"/>
      <c r="AB96" s="312"/>
      <c r="AC96" s="312"/>
      <c r="AD96" s="312"/>
      <c r="AE96" s="312"/>
      <c r="AF96" s="312"/>
      <c r="AG96" s="312"/>
      <c r="AH96" s="312"/>
      <c r="AI96" s="312"/>
      <c r="AJ96" s="312"/>
      <c r="AK96" s="312"/>
      <c r="AL96" s="312"/>
      <c r="AM96" s="313"/>
    </row>
    <row r="97" spans="1:39" ht="20.149999999999999" customHeight="1" thickBot="1" x14ac:dyDescent="0.25">
      <c r="C97" s="119"/>
      <c r="D97" s="120"/>
      <c r="E97" s="215"/>
      <c r="F97" s="216"/>
      <c r="G97" s="217" t="s">
        <v>60</v>
      </c>
      <c r="H97" s="218"/>
      <c r="I97" s="218"/>
      <c r="J97" s="218"/>
      <c r="K97" s="218"/>
      <c r="L97" s="218"/>
      <c r="M97" s="218"/>
      <c r="N97" s="218"/>
      <c r="O97" s="218"/>
      <c r="P97" s="218"/>
      <c r="Q97" s="218"/>
      <c r="R97" s="218"/>
      <c r="S97" s="218"/>
      <c r="T97" s="218"/>
      <c r="U97" s="219"/>
      <c r="V97" s="220" t="s">
        <v>62</v>
      </c>
      <c r="W97" s="221"/>
      <c r="X97" s="221"/>
      <c r="Y97" s="221"/>
      <c r="Z97" s="221"/>
      <c r="AA97" s="221"/>
      <c r="AB97" s="221"/>
      <c r="AC97" s="221"/>
      <c r="AD97" s="221"/>
      <c r="AE97" s="221"/>
      <c r="AF97" s="221"/>
      <c r="AG97" s="221"/>
      <c r="AH97" s="221"/>
      <c r="AI97" s="221"/>
      <c r="AJ97" s="221"/>
      <c r="AK97" s="221"/>
      <c r="AL97" s="221"/>
      <c r="AM97" s="222"/>
    </row>
    <row r="98" spans="1:39" ht="20.149999999999999" customHeight="1" x14ac:dyDescent="0.2">
      <c r="C98" s="341">
        <v>5</v>
      </c>
      <c r="D98" s="342"/>
      <c r="E98" s="225" t="s">
        <v>173</v>
      </c>
      <c r="F98" s="226"/>
      <c r="G98" s="226"/>
      <c r="H98" s="226"/>
      <c r="I98" s="226"/>
      <c r="J98" s="226"/>
      <c r="K98" s="226"/>
      <c r="L98" s="226"/>
      <c r="M98" s="226"/>
      <c r="N98" s="226"/>
      <c r="O98" s="226"/>
      <c r="P98" s="226"/>
      <c r="Q98" s="226"/>
      <c r="R98" s="226"/>
      <c r="S98" s="226"/>
      <c r="T98" s="226"/>
      <c r="U98" s="226"/>
      <c r="V98" s="226"/>
      <c r="W98" s="226"/>
      <c r="X98" s="226"/>
      <c r="Y98" s="226"/>
      <c r="Z98" s="226"/>
      <c r="AA98" s="226"/>
      <c r="AB98" s="226"/>
      <c r="AC98" s="226"/>
      <c r="AD98" s="226"/>
      <c r="AE98" s="226"/>
      <c r="AF98" s="226"/>
      <c r="AG98" s="226"/>
      <c r="AH98" s="226"/>
      <c r="AI98" s="226"/>
      <c r="AJ98" s="226"/>
      <c r="AK98" s="226"/>
      <c r="AL98" s="226"/>
      <c r="AM98" s="227"/>
    </row>
    <row r="99" spans="1:39" ht="30.65" customHeight="1" x14ac:dyDescent="0.2">
      <c r="C99" s="119"/>
      <c r="D99" s="120"/>
      <c r="E99" s="304" t="s">
        <v>131</v>
      </c>
      <c r="F99" s="305"/>
      <c r="G99" s="305"/>
      <c r="H99" s="305"/>
      <c r="I99" s="305"/>
      <c r="J99" s="305"/>
      <c r="K99" s="305"/>
      <c r="L99" s="305"/>
      <c r="M99" s="305"/>
      <c r="N99" s="305"/>
      <c r="O99" s="305"/>
      <c r="P99" s="305"/>
      <c r="Q99" s="305"/>
      <c r="R99" s="305"/>
      <c r="S99" s="305"/>
      <c r="T99" s="305"/>
      <c r="U99" s="305"/>
      <c r="V99" s="305"/>
      <c r="W99" s="305"/>
      <c r="X99" s="305"/>
      <c r="Y99" s="305"/>
      <c r="Z99" s="305"/>
      <c r="AA99" s="305"/>
      <c r="AB99" s="305"/>
      <c r="AC99" s="305"/>
      <c r="AD99" s="305"/>
      <c r="AE99" s="305"/>
      <c r="AF99" s="305"/>
      <c r="AG99" s="305"/>
      <c r="AH99" s="305"/>
      <c r="AI99" s="305"/>
      <c r="AJ99" s="305"/>
      <c r="AK99" s="305"/>
      <c r="AL99" s="305"/>
      <c r="AM99" s="306"/>
    </row>
    <row r="100" spans="1:39" ht="20.149999999999999" customHeight="1" thickBot="1" x14ac:dyDescent="0.25">
      <c r="C100" s="119"/>
      <c r="D100" s="120"/>
      <c r="E100" s="223"/>
      <c r="F100" s="224"/>
      <c r="G100" s="146" t="s">
        <v>64</v>
      </c>
      <c r="H100" s="147"/>
      <c r="I100" s="147"/>
      <c r="J100" s="147"/>
      <c r="K100" s="147"/>
      <c r="L100" s="147"/>
      <c r="M100" s="147"/>
      <c r="N100" s="147"/>
      <c r="O100" s="147"/>
      <c r="P100" s="147"/>
      <c r="Q100" s="147"/>
      <c r="R100" s="148"/>
      <c r="S100" s="148"/>
      <c r="T100" s="146" t="s">
        <v>65</v>
      </c>
      <c r="U100" s="147"/>
      <c r="V100" s="149"/>
      <c r="W100" s="150"/>
      <c r="X100" s="150"/>
      <c r="Y100" s="26"/>
      <c r="Z100" s="24"/>
      <c r="AA100" s="24"/>
      <c r="AB100" s="24"/>
      <c r="AC100" s="24"/>
      <c r="AD100" s="24"/>
      <c r="AE100" s="24"/>
      <c r="AF100" s="24"/>
      <c r="AG100" s="24"/>
      <c r="AH100" s="24"/>
      <c r="AI100" s="24"/>
      <c r="AJ100" s="24"/>
      <c r="AK100" s="24"/>
      <c r="AL100" s="24"/>
      <c r="AM100" s="25"/>
    </row>
    <row r="101" spans="1:39" ht="20.149999999999999" customHeight="1" x14ac:dyDescent="0.2">
      <c r="C101" s="341">
        <v>6</v>
      </c>
      <c r="D101" s="342"/>
      <c r="E101" s="225" t="s">
        <v>174</v>
      </c>
      <c r="F101" s="226"/>
      <c r="G101" s="226"/>
      <c r="H101" s="226"/>
      <c r="I101" s="226"/>
      <c r="J101" s="226"/>
      <c r="K101" s="226"/>
      <c r="L101" s="226"/>
      <c r="M101" s="226"/>
      <c r="N101" s="226"/>
      <c r="O101" s="226"/>
      <c r="P101" s="226"/>
      <c r="Q101" s="226"/>
      <c r="R101" s="226"/>
      <c r="S101" s="226"/>
      <c r="T101" s="226"/>
      <c r="U101" s="226"/>
      <c r="V101" s="226"/>
      <c r="W101" s="226"/>
      <c r="X101" s="226"/>
      <c r="Y101" s="226"/>
      <c r="Z101" s="226"/>
      <c r="AA101" s="226"/>
      <c r="AB101" s="226"/>
      <c r="AC101" s="226"/>
      <c r="AD101" s="226"/>
      <c r="AE101" s="226"/>
      <c r="AF101" s="226"/>
      <c r="AG101" s="226"/>
      <c r="AH101" s="226"/>
      <c r="AI101" s="226"/>
      <c r="AJ101" s="226"/>
      <c r="AK101" s="226"/>
      <c r="AL101" s="226"/>
      <c r="AM101" s="227"/>
    </row>
    <row r="102" spans="1:39" ht="22.5" customHeight="1" x14ac:dyDescent="0.2">
      <c r="C102" s="119"/>
      <c r="D102" s="120"/>
      <c r="E102" s="304" t="s">
        <v>132</v>
      </c>
      <c r="F102" s="305"/>
      <c r="G102" s="305"/>
      <c r="H102" s="305"/>
      <c r="I102" s="305"/>
      <c r="J102" s="305"/>
      <c r="K102" s="305"/>
      <c r="L102" s="305"/>
      <c r="M102" s="305"/>
      <c r="N102" s="305"/>
      <c r="O102" s="305"/>
      <c r="P102" s="305"/>
      <c r="Q102" s="305"/>
      <c r="R102" s="305"/>
      <c r="S102" s="305"/>
      <c r="T102" s="305"/>
      <c r="U102" s="305"/>
      <c r="V102" s="305"/>
      <c r="W102" s="305"/>
      <c r="X102" s="305"/>
      <c r="Y102" s="305"/>
      <c r="Z102" s="305"/>
      <c r="AA102" s="305"/>
      <c r="AB102" s="305"/>
      <c r="AC102" s="305"/>
      <c r="AD102" s="305"/>
      <c r="AE102" s="305"/>
      <c r="AF102" s="305"/>
      <c r="AG102" s="305"/>
      <c r="AH102" s="305"/>
      <c r="AI102" s="305"/>
      <c r="AJ102" s="305"/>
      <c r="AK102" s="305"/>
      <c r="AL102" s="305"/>
      <c r="AM102" s="306"/>
    </row>
    <row r="103" spans="1:39" ht="20.149999999999999" customHeight="1" thickBot="1" x14ac:dyDescent="0.25">
      <c r="C103" s="119"/>
      <c r="D103" s="120"/>
      <c r="E103" s="223"/>
      <c r="F103" s="224"/>
      <c r="G103" s="146" t="s">
        <v>64</v>
      </c>
      <c r="H103" s="147"/>
      <c r="I103" s="147"/>
      <c r="J103" s="147"/>
      <c r="K103" s="147"/>
      <c r="L103" s="147"/>
      <c r="M103" s="147"/>
      <c r="N103" s="147"/>
      <c r="O103" s="147"/>
      <c r="P103" s="147"/>
      <c r="Q103" s="147"/>
      <c r="R103" s="148"/>
      <c r="S103" s="148"/>
      <c r="T103" s="146" t="s">
        <v>65</v>
      </c>
      <c r="U103" s="147"/>
      <c r="V103" s="149"/>
      <c r="W103" s="150"/>
      <c r="X103" s="150"/>
      <c r="Y103" s="150"/>
      <c r="Z103" s="26"/>
      <c r="AA103" s="26"/>
      <c r="AB103" s="24"/>
      <c r="AC103" s="24"/>
      <c r="AD103" s="24"/>
      <c r="AE103" s="24"/>
      <c r="AF103" s="24"/>
      <c r="AG103" s="24"/>
      <c r="AH103" s="24"/>
      <c r="AI103" s="24"/>
      <c r="AJ103" s="24"/>
      <c r="AK103" s="24"/>
      <c r="AL103" s="24"/>
      <c r="AM103" s="25"/>
    </row>
    <row r="104" spans="1:39" ht="20.149999999999999" customHeight="1" x14ac:dyDescent="0.2">
      <c r="C104" s="341">
        <v>7</v>
      </c>
      <c r="D104" s="342"/>
      <c r="E104" s="225" t="s">
        <v>175</v>
      </c>
      <c r="F104" s="226"/>
      <c r="G104" s="226"/>
      <c r="H104" s="226"/>
      <c r="I104" s="226"/>
      <c r="J104" s="226"/>
      <c r="K104" s="226"/>
      <c r="L104" s="226"/>
      <c r="M104" s="226"/>
      <c r="N104" s="226"/>
      <c r="O104" s="226"/>
      <c r="P104" s="226"/>
      <c r="Q104" s="226"/>
      <c r="R104" s="226"/>
      <c r="S104" s="226"/>
      <c r="T104" s="226"/>
      <c r="U104" s="226"/>
      <c r="V104" s="226"/>
      <c r="W104" s="226"/>
      <c r="X104" s="226"/>
      <c r="Y104" s="226"/>
      <c r="Z104" s="226"/>
      <c r="AA104" s="226"/>
      <c r="AB104" s="226"/>
      <c r="AC104" s="226"/>
      <c r="AD104" s="226"/>
      <c r="AE104" s="226"/>
      <c r="AF104" s="226"/>
      <c r="AG104" s="226"/>
      <c r="AH104" s="226"/>
      <c r="AI104" s="226"/>
      <c r="AJ104" s="226"/>
      <c r="AK104" s="226"/>
      <c r="AL104" s="226"/>
      <c r="AM104" s="227"/>
    </row>
    <row r="105" spans="1:39" ht="30.65" customHeight="1" x14ac:dyDescent="0.2">
      <c r="C105" s="119"/>
      <c r="D105" s="120"/>
      <c r="E105" s="304" t="s">
        <v>143</v>
      </c>
      <c r="F105" s="305"/>
      <c r="G105" s="305"/>
      <c r="H105" s="305"/>
      <c r="I105" s="305"/>
      <c r="J105" s="305"/>
      <c r="K105" s="305"/>
      <c r="L105" s="305"/>
      <c r="M105" s="305"/>
      <c r="N105" s="305"/>
      <c r="O105" s="305"/>
      <c r="P105" s="305"/>
      <c r="Q105" s="305"/>
      <c r="R105" s="305"/>
      <c r="S105" s="305"/>
      <c r="T105" s="305"/>
      <c r="U105" s="305"/>
      <c r="V105" s="305"/>
      <c r="W105" s="305"/>
      <c r="X105" s="305"/>
      <c r="Y105" s="305"/>
      <c r="Z105" s="305"/>
      <c r="AA105" s="305"/>
      <c r="AB105" s="305"/>
      <c r="AC105" s="305"/>
      <c r="AD105" s="305"/>
      <c r="AE105" s="305"/>
      <c r="AF105" s="305"/>
      <c r="AG105" s="305"/>
      <c r="AH105" s="305"/>
      <c r="AI105" s="305"/>
      <c r="AJ105" s="305"/>
      <c r="AK105" s="305"/>
      <c r="AL105" s="305"/>
      <c r="AM105" s="306"/>
    </row>
    <row r="106" spans="1:39" ht="20.149999999999999" customHeight="1" x14ac:dyDescent="0.2">
      <c r="C106" s="119"/>
      <c r="D106" s="120"/>
      <c r="E106" s="308" t="s">
        <v>176</v>
      </c>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10"/>
    </row>
    <row r="107" spans="1:39" ht="20.149999999999999" customHeight="1" x14ac:dyDescent="0.2">
      <c r="A107" s="132">
        <v>1</v>
      </c>
      <c r="C107" s="119"/>
      <c r="D107" s="120"/>
      <c r="E107" s="262"/>
      <c r="F107" s="263"/>
      <c r="G107" s="146" t="s">
        <v>198</v>
      </c>
      <c r="H107" s="151"/>
      <c r="I107" s="151"/>
      <c r="J107" s="151"/>
      <c r="K107" s="151"/>
      <c r="L107" s="151"/>
      <c r="M107" s="151"/>
      <c r="N107" s="151"/>
      <c r="O107" s="151"/>
      <c r="P107" s="151"/>
      <c r="Q107" s="151"/>
      <c r="R107" s="146"/>
      <c r="S107" s="146"/>
      <c r="T107" s="146" t="s">
        <v>199</v>
      </c>
      <c r="U107" s="151"/>
      <c r="V107" s="152"/>
      <c r="W107" s="153"/>
      <c r="X107" s="153"/>
      <c r="Y107" s="153"/>
      <c r="Z107" s="153"/>
      <c r="AA107" s="153"/>
      <c r="AB107" s="153"/>
      <c r="AC107" s="153"/>
      <c r="AD107" s="153"/>
      <c r="AE107" s="153"/>
      <c r="AF107" s="153"/>
      <c r="AG107" s="153"/>
      <c r="AH107" s="153"/>
      <c r="AI107" s="153"/>
      <c r="AJ107" s="153"/>
      <c r="AK107" s="153"/>
      <c r="AL107" s="153"/>
      <c r="AM107" s="154"/>
    </row>
    <row r="108" spans="1:39" ht="20.149999999999999" customHeight="1" x14ac:dyDescent="0.2">
      <c r="C108" s="119"/>
      <c r="D108" s="120"/>
      <c r="E108" s="116" t="s">
        <v>200</v>
      </c>
      <c r="F108" s="124"/>
      <c r="G108" s="18"/>
      <c r="H108" s="125"/>
      <c r="I108" s="125"/>
      <c r="J108" s="112"/>
      <c r="K108" s="289"/>
      <c r="L108" s="290"/>
      <c r="M108" s="290"/>
      <c r="N108" s="290"/>
      <c r="O108" s="290"/>
      <c r="P108" s="290"/>
      <c r="Q108" s="290"/>
      <c r="R108" s="290"/>
      <c r="S108" s="290"/>
      <c r="T108" s="290"/>
      <c r="U108" s="290"/>
      <c r="V108" s="290"/>
      <c r="W108" s="290"/>
      <c r="X108" s="290"/>
      <c r="Y108" s="290"/>
      <c r="Z108" s="290"/>
      <c r="AA108" s="290"/>
      <c r="AB108" s="290"/>
      <c r="AC108" s="290"/>
      <c r="AD108" s="290"/>
      <c r="AE108" s="290"/>
      <c r="AF108" s="290"/>
      <c r="AG108" s="290"/>
      <c r="AH108" s="290"/>
      <c r="AI108" s="290"/>
      <c r="AJ108" s="290"/>
      <c r="AK108" s="290"/>
      <c r="AL108" s="290"/>
      <c r="AM108" s="291"/>
    </row>
    <row r="109" spans="1:39" ht="20.149999999999999" customHeight="1" x14ac:dyDescent="0.2">
      <c r="C109" s="119"/>
      <c r="D109" s="120"/>
      <c r="E109" s="116" t="s">
        <v>201</v>
      </c>
      <c r="F109" s="124"/>
      <c r="G109" s="18"/>
      <c r="H109" s="125"/>
      <c r="I109" s="125"/>
      <c r="J109" s="112"/>
      <c r="K109" s="289"/>
      <c r="L109" s="290"/>
      <c r="M109" s="290"/>
      <c r="N109" s="290"/>
      <c r="O109" s="290"/>
      <c r="P109" s="290"/>
      <c r="Q109" s="290"/>
      <c r="R109" s="290"/>
      <c r="S109" s="290"/>
      <c r="T109" s="290"/>
      <c r="U109" s="290"/>
      <c r="V109" s="290"/>
      <c r="W109" s="290"/>
      <c r="X109" s="290"/>
      <c r="Y109" s="290"/>
      <c r="Z109" s="290"/>
      <c r="AA109" s="290"/>
      <c r="AB109" s="290"/>
      <c r="AC109" s="290"/>
      <c r="AD109" s="290"/>
      <c r="AE109" s="290"/>
      <c r="AF109" s="290"/>
      <c r="AG109" s="290"/>
      <c r="AH109" s="290"/>
      <c r="AI109" s="290"/>
      <c r="AJ109" s="290"/>
      <c r="AK109" s="290"/>
      <c r="AL109" s="290"/>
      <c r="AM109" s="291"/>
    </row>
    <row r="110" spans="1:39" ht="20.149999999999999" customHeight="1" x14ac:dyDescent="0.2">
      <c r="C110" s="119"/>
      <c r="D110" s="120"/>
      <c r="E110" s="116" t="s">
        <v>202</v>
      </c>
      <c r="F110" s="124"/>
      <c r="G110" s="18"/>
      <c r="H110" s="125"/>
      <c r="I110" s="125"/>
      <c r="J110" s="112"/>
      <c r="K110" s="289"/>
      <c r="L110" s="290"/>
      <c r="M110" s="290"/>
      <c r="N110" s="290"/>
      <c r="O110" s="290"/>
      <c r="P110" s="290"/>
      <c r="Q110" s="290"/>
      <c r="R110" s="290"/>
      <c r="S110" s="290"/>
      <c r="T110" s="290"/>
      <c r="U110" s="290"/>
      <c r="V110" s="290"/>
      <c r="W110" s="290"/>
      <c r="X110" s="290"/>
      <c r="Y110" s="290"/>
      <c r="Z110" s="290"/>
      <c r="AA110" s="290"/>
      <c r="AB110" s="290"/>
      <c r="AC110" s="290"/>
      <c r="AD110" s="290"/>
      <c r="AE110" s="290"/>
      <c r="AF110" s="290"/>
      <c r="AG110" s="290"/>
      <c r="AH110" s="290"/>
      <c r="AI110" s="290"/>
      <c r="AJ110" s="290"/>
      <c r="AK110" s="290"/>
      <c r="AL110" s="290"/>
      <c r="AM110" s="291"/>
    </row>
    <row r="111" spans="1:39" ht="20.149999999999999" customHeight="1" x14ac:dyDescent="0.2">
      <c r="C111" s="119"/>
      <c r="D111" s="120"/>
      <c r="E111" s="116" t="s">
        <v>203</v>
      </c>
      <c r="F111" s="124"/>
      <c r="G111" s="18"/>
      <c r="H111" s="125"/>
      <c r="I111" s="125"/>
      <c r="J111" s="112"/>
      <c r="K111" s="289"/>
      <c r="L111" s="290"/>
      <c r="M111" s="290"/>
      <c r="N111" s="290"/>
      <c r="O111" s="290"/>
      <c r="P111" s="290"/>
      <c r="Q111" s="290"/>
      <c r="R111" s="290"/>
      <c r="S111" s="290"/>
      <c r="T111" s="290"/>
      <c r="U111" s="290"/>
      <c r="V111" s="290"/>
      <c r="W111" s="290"/>
      <c r="X111" s="290"/>
      <c r="Y111" s="290"/>
      <c r="Z111" s="290"/>
      <c r="AA111" s="290"/>
      <c r="AB111" s="290"/>
      <c r="AC111" s="290"/>
      <c r="AD111" s="290"/>
      <c r="AE111" s="290"/>
      <c r="AF111" s="290"/>
      <c r="AG111" s="290"/>
      <c r="AH111" s="290"/>
      <c r="AI111" s="290"/>
      <c r="AJ111" s="290"/>
      <c r="AK111" s="290"/>
      <c r="AL111" s="290"/>
      <c r="AM111" s="291"/>
    </row>
    <row r="112" spans="1:39" ht="20.149999999999999" customHeight="1" thickBot="1" x14ac:dyDescent="0.25">
      <c r="C112" s="29"/>
      <c r="D112" s="33"/>
      <c r="E112" s="113" t="s">
        <v>204</v>
      </c>
      <c r="F112" s="114"/>
      <c r="G112" s="114"/>
      <c r="H112" s="114"/>
      <c r="I112" s="114"/>
      <c r="J112" s="115"/>
      <c r="K112" s="251"/>
      <c r="L112" s="252"/>
      <c r="M112" s="252"/>
      <c r="N112" s="252"/>
      <c r="O112" s="252"/>
      <c r="P112" s="252"/>
      <c r="Q112" s="252"/>
      <c r="R112" s="252"/>
      <c r="S112" s="252"/>
      <c r="T112" s="252"/>
      <c r="U112" s="252"/>
      <c r="V112" s="252"/>
      <c r="W112" s="252"/>
      <c r="X112" s="252"/>
      <c r="Y112" s="252"/>
      <c r="Z112" s="252"/>
      <c r="AA112" s="252"/>
      <c r="AB112" s="252"/>
      <c r="AC112" s="252"/>
      <c r="AD112" s="252"/>
      <c r="AE112" s="252"/>
      <c r="AF112" s="252"/>
      <c r="AG112" s="252"/>
      <c r="AH112" s="252"/>
      <c r="AI112" s="252"/>
      <c r="AJ112" s="252"/>
      <c r="AK112" s="252"/>
      <c r="AL112" s="252"/>
      <c r="AM112" s="253"/>
    </row>
    <row r="113" spans="3:39" ht="20.149999999999999" customHeight="1" x14ac:dyDescent="0.2">
      <c r="C113" s="388">
        <v>8</v>
      </c>
      <c r="D113" s="389"/>
      <c r="E113" s="390" t="s">
        <v>104</v>
      </c>
      <c r="F113" s="391"/>
      <c r="G113" s="391"/>
      <c r="H113" s="391"/>
      <c r="I113" s="391"/>
      <c r="J113" s="391"/>
      <c r="K113" s="391"/>
      <c r="L113" s="391"/>
      <c r="M113" s="391"/>
      <c r="N113" s="391"/>
      <c r="O113" s="391"/>
      <c r="P113" s="391"/>
      <c r="Q113" s="391"/>
      <c r="R113" s="391"/>
      <c r="S113" s="391"/>
      <c r="T113" s="391"/>
      <c r="U113" s="391"/>
      <c r="V113" s="391"/>
      <c r="W113" s="391"/>
      <c r="X113" s="391"/>
      <c r="Y113" s="391"/>
      <c r="Z113" s="391"/>
      <c r="AA113" s="391"/>
      <c r="AB113" s="391"/>
      <c r="AC113" s="391"/>
      <c r="AD113" s="391"/>
      <c r="AE113" s="391"/>
      <c r="AF113" s="391"/>
      <c r="AG113" s="391"/>
      <c r="AH113" s="391"/>
      <c r="AI113" s="391"/>
      <c r="AJ113" s="391"/>
      <c r="AK113" s="391"/>
      <c r="AL113" s="391"/>
      <c r="AM113" s="392"/>
    </row>
    <row r="114" spans="3:39" ht="35.25" customHeight="1" x14ac:dyDescent="0.2">
      <c r="C114" s="119"/>
      <c r="D114" s="120"/>
      <c r="E114" s="304" t="s">
        <v>144</v>
      </c>
      <c r="F114" s="305"/>
      <c r="G114" s="305"/>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6"/>
    </row>
    <row r="115" spans="3:39" ht="20.149999999999999" customHeight="1" x14ac:dyDescent="0.2">
      <c r="C115" s="119"/>
      <c r="D115" s="120"/>
      <c r="E115" s="377"/>
      <c r="F115" s="378"/>
      <c r="G115" s="378"/>
      <c r="H115" s="378"/>
      <c r="I115" s="379"/>
      <c r="J115" s="377" t="s">
        <v>73</v>
      </c>
      <c r="K115" s="378"/>
      <c r="L115" s="378"/>
      <c r="M115" s="378"/>
      <c r="N115" s="378"/>
      <c r="O115" s="378"/>
      <c r="P115" s="378"/>
      <c r="Q115" s="378"/>
      <c r="R115" s="378"/>
      <c r="S115" s="379"/>
      <c r="T115" s="378" t="s">
        <v>74</v>
      </c>
      <c r="U115" s="378"/>
      <c r="V115" s="378"/>
      <c r="W115" s="378"/>
      <c r="X115" s="378"/>
      <c r="Y115" s="378"/>
      <c r="Z115" s="378"/>
      <c r="AA115" s="378"/>
      <c r="AB115" s="378"/>
      <c r="AC115" s="379"/>
      <c r="AD115" s="378" t="s">
        <v>75</v>
      </c>
      <c r="AE115" s="378"/>
      <c r="AF115" s="378"/>
      <c r="AG115" s="378"/>
      <c r="AH115" s="378"/>
      <c r="AI115" s="378"/>
      <c r="AJ115" s="378"/>
      <c r="AK115" s="378"/>
      <c r="AL115" s="378"/>
      <c r="AM115" s="393"/>
    </row>
    <row r="116" spans="3:39" ht="20.25" customHeight="1" x14ac:dyDescent="0.2">
      <c r="C116" s="119"/>
      <c r="D116" s="120"/>
      <c r="E116" s="394" t="s">
        <v>76</v>
      </c>
      <c r="F116" s="395"/>
      <c r="G116" s="395"/>
      <c r="H116" s="395"/>
      <c r="I116" s="396"/>
      <c r="J116" s="394" t="s">
        <v>77</v>
      </c>
      <c r="K116" s="395"/>
      <c r="L116" s="395"/>
      <c r="M116" s="395"/>
      <c r="N116" s="395"/>
      <c r="O116" s="395"/>
      <c r="P116" s="395"/>
      <c r="Q116" s="395"/>
      <c r="R116" s="395"/>
      <c r="S116" s="396"/>
      <c r="T116" s="394" t="s">
        <v>78</v>
      </c>
      <c r="U116" s="395"/>
      <c r="V116" s="395"/>
      <c r="W116" s="395"/>
      <c r="X116" s="395"/>
      <c r="Y116" s="395"/>
      <c r="Z116" s="395"/>
      <c r="AA116" s="395"/>
      <c r="AB116" s="395"/>
      <c r="AC116" s="396"/>
      <c r="AD116" s="394" t="s">
        <v>79</v>
      </c>
      <c r="AE116" s="395"/>
      <c r="AF116" s="395"/>
      <c r="AG116" s="395"/>
      <c r="AH116" s="395"/>
      <c r="AI116" s="395"/>
      <c r="AJ116" s="395"/>
      <c r="AK116" s="395"/>
      <c r="AL116" s="395"/>
      <c r="AM116" s="397"/>
    </row>
    <row r="117" spans="3:39" ht="20.25" customHeight="1" x14ac:dyDescent="0.2">
      <c r="C117" s="119"/>
      <c r="D117" s="120"/>
      <c r="E117" s="294" t="s">
        <v>91</v>
      </c>
      <c r="F117" s="295"/>
      <c r="G117" s="295"/>
      <c r="H117" s="295"/>
      <c r="I117" s="296"/>
      <c r="J117" s="297"/>
      <c r="K117" s="298"/>
      <c r="L117" s="298"/>
      <c r="M117" s="298"/>
      <c r="N117" s="298"/>
      <c r="O117" s="298"/>
      <c r="P117" s="298"/>
      <c r="Q117" s="298"/>
      <c r="R117" s="298"/>
      <c r="S117" s="299"/>
      <c r="T117" s="297"/>
      <c r="U117" s="298"/>
      <c r="V117" s="298"/>
      <c r="W117" s="298"/>
      <c r="X117" s="298"/>
      <c r="Y117" s="298"/>
      <c r="Z117" s="298"/>
      <c r="AA117" s="298"/>
      <c r="AB117" s="298"/>
      <c r="AC117" s="299"/>
      <c r="AD117" s="297"/>
      <c r="AE117" s="298"/>
      <c r="AF117" s="298"/>
      <c r="AG117" s="298"/>
      <c r="AH117" s="298"/>
      <c r="AI117" s="298"/>
      <c r="AJ117" s="298"/>
      <c r="AK117" s="298"/>
      <c r="AL117" s="298"/>
      <c r="AM117" s="300"/>
    </row>
    <row r="118" spans="3:39" ht="20.25" customHeight="1" thickBot="1" x14ac:dyDescent="0.25">
      <c r="C118" s="29"/>
      <c r="D118" s="30"/>
      <c r="E118" s="371" t="s">
        <v>87</v>
      </c>
      <c r="F118" s="372"/>
      <c r="G118" s="372"/>
      <c r="H118" s="372"/>
      <c r="I118" s="373"/>
      <c r="J118" s="314"/>
      <c r="K118" s="315"/>
      <c r="L118" s="315"/>
      <c r="M118" s="315"/>
      <c r="N118" s="315"/>
      <c r="O118" s="315"/>
      <c r="P118" s="315"/>
      <c r="Q118" s="315"/>
      <c r="R118" s="315"/>
      <c r="S118" s="398"/>
      <c r="T118" s="314"/>
      <c r="U118" s="315"/>
      <c r="V118" s="315"/>
      <c r="W118" s="315"/>
      <c r="X118" s="315"/>
      <c r="Y118" s="315"/>
      <c r="Z118" s="315"/>
      <c r="AA118" s="315"/>
      <c r="AB118" s="315"/>
      <c r="AC118" s="398"/>
      <c r="AD118" s="314"/>
      <c r="AE118" s="315"/>
      <c r="AF118" s="315"/>
      <c r="AG118" s="315"/>
      <c r="AH118" s="315"/>
      <c r="AI118" s="315"/>
      <c r="AJ118" s="315"/>
      <c r="AK118" s="315"/>
      <c r="AL118" s="315"/>
      <c r="AM118" s="316"/>
    </row>
    <row r="119" spans="3:39" ht="20.149999999999999" customHeight="1" x14ac:dyDescent="0.2">
      <c r="C119" s="388">
        <v>9</v>
      </c>
      <c r="D119" s="389"/>
      <c r="E119" s="390" t="s">
        <v>105</v>
      </c>
      <c r="F119" s="391"/>
      <c r="G119" s="391"/>
      <c r="H119" s="391"/>
      <c r="I119" s="391"/>
      <c r="J119" s="391"/>
      <c r="K119" s="391"/>
      <c r="L119" s="391"/>
      <c r="M119" s="391"/>
      <c r="N119" s="391"/>
      <c r="O119" s="391"/>
      <c r="P119" s="391"/>
      <c r="Q119" s="391"/>
      <c r="R119" s="391"/>
      <c r="S119" s="391"/>
      <c r="T119" s="391"/>
      <c r="U119" s="391"/>
      <c r="V119" s="391"/>
      <c r="W119" s="391"/>
      <c r="X119" s="391"/>
      <c r="Y119" s="391"/>
      <c r="Z119" s="391"/>
      <c r="AA119" s="391"/>
      <c r="AB119" s="391"/>
      <c r="AC119" s="391"/>
      <c r="AD119" s="391"/>
      <c r="AE119" s="391"/>
      <c r="AF119" s="391"/>
      <c r="AG119" s="391"/>
      <c r="AH119" s="391"/>
      <c r="AI119" s="391"/>
      <c r="AJ119" s="391"/>
      <c r="AK119" s="391"/>
      <c r="AL119" s="391"/>
      <c r="AM119" s="392"/>
    </row>
    <row r="120" spans="3:39" ht="29.5" customHeight="1" x14ac:dyDescent="0.2">
      <c r="C120" s="119"/>
      <c r="D120" s="120"/>
      <c r="E120" s="374" t="s">
        <v>106</v>
      </c>
      <c r="F120" s="375"/>
      <c r="G120" s="375"/>
      <c r="H120" s="375"/>
      <c r="I120" s="375"/>
      <c r="J120" s="375"/>
      <c r="K120" s="375"/>
      <c r="L120" s="375"/>
      <c r="M120" s="375"/>
      <c r="N120" s="375"/>
      <c r="O120" s="375"/>
      <c r="P120" s="375"/>
      <c r="Q120" s="375"/>
      <c r="R120" s="375"/>
      <c r="S120" s="375"/>
      <c r="T120" s="375"/>
      <c r="U120" s="375"/>
      <c r="V120" s="375"/>
      <c r="W120" s="375"/>
      <c r="X120" s="375"/>
      <c r="Y120" s="375"/>
      <c r="Z120" s="375"/>
      <c r="AA120" s="375"/>
      <c r="AB120" s="375"/>
      <c r="AC120" s="375"/>
      <c r="AD120" s="375"/>
      <c r="AE120" s="375"/>
      <c r="AF120" s="375"/>
      <c r="AG120" s="375"/>
      <c r="AH120" s="375"/>
      <c r="AI120" s="375"/>
      <c r="AJ120" s="375"/>
      <c r="AK120" s="375"/>
      <c r="AL120" s="375"/>
      <c r="AM120" s="376"/>
    </row>
    <row r="121" spans="3:39" ht="20.149999999999999" customHeight="1" x14ac:dyDescent="0.2">
      <c r="C121" s="119"/>
      <c r="D121" s="120"/>
      <c r="E121" s="377" t="s">
        <v>80</v>
      </c>
      <c r="F121" s="378"/>
      <c r="G121" s="378"/>
      <c r="H121" s="378"/>
      <c r="I121" s="378"/>
      <c r="J121" s="378"/>
      <c r="K121" s="378"/>
      <c r="L121" s="378"/>
      <c r="M121" s="378"/>
      <c r="N121" s="378"/>
      <c r="O121" s="379"/>
      <c r="P121" s="377" t="s">
        <v>81</v>
      </c>
      <c r="Q121" s="378"/>
      <c r="R121" s="378"/>
      <c r="S121" s="378"/>
      <c r="T121" s="378"/>
      <c r="U121" s="379"/>
      <c r="V121" s="377" t="s">
        <v>82</v>
      </c>
      <c r="W121" s="378"/>
      <c r="X121" s="378"/>
      <c r="Y121" s="378"/>
      <c r="Z121" s="378"/>
      <c r="AA121" s="378"/>
      <c r="AB121" s="378"/>
      <c r="AC121" s="379"/>
      <c r="AD121" s="380" t="s">
        <v>83</v>
      </c>
      <c r="AE121" s="381"/>
      <c r="AF121" s="381"/>
      <c r="AG121" s="381"/>
      <c r="AH121" s="381"/>
      <c r="AI121" s="381"/>
      <c r="AJ121" s="381"/>
      <c r="AK121" s="381"/>
      <c r="AL121" s="381"/>
      <c r="AM121" s="382"/>
    </row>
    <row r="122" spans="3:39" ht="20.25" customHeight="1" x14ac:dyDescent="0.2">
      <c r="C122" s="119"/>
      <c r="D122" s="120"/>
      <c r="E122" s="294" t="s">
        <v>89</v>
      </c>
      <c r="F122" s="295"/>
      <c r="G122" s="295"/>
      <c r="H122" s="295"/>
      <c r="I122" s="295"/>
      <c r="J122" s="295"/>
      <c r="K122" s="295"/>
      <c r="L122" s="295"/>
      <c r="M122" s="295"/>
      <c r="N122" s="295"/>
      <c r="O122" s="296"/>
      <c r="P122" s="294" t="s">
        <v>84</v>
      </c>
      <c r="Q122" s="295"/>
      <c r="R122" s="295"/>
      <c r="S122" s="295"/>
      <c r="T122" s="295"/>
      <c r="U122" s="296"/>
      <c r="V122" s="294" t="s">
        <v>85</v>
      </c>
      <c r="W122" s="295"/>
      <c r="X122" s="295"/>
      <c r="Y122" s="295"/>
      <c r="Z122" s="295"/>
      <c r="AA122" s="295"/>
      <c r="AB122" s="295"/>
      <c r="AC122" s="296"/>
      <c r="AD122" s="31"/>
      <c r="AE122" s="18"/>
      <c r="AF122" s="18"/>
      <c r="AG122" s="146"/>
      <c r="AH122" s="146"/>
      <c r="AI122" s="146"/>
      <c r="AJ122" s="146"/>
      <c r="AK122" s="18"/>
      <c r="AL122" s="18"/>
      <c r="AM122" s="32"/>
    </row>
    <row r="123" spans="3:39" ht="20.25" customHeight="1" thickBot="1" x14ac:dyDescent="0.25">
      <c r="C123" s="29"/>
      <c r="D123" s="33"/>
      <c r="E123" s="371" t="s">
        <v>89</v>
      </c>
      <c r="F123" s="372"/>
      <c r="G123" s="372"/>
      <c r="H123" s="372"/>
      <c r="I123" s="372"/>
      <c r="J123" s="372"/>
      <c r="K123" s="372"/>
      <c r="L123" s="372"/>
      <c r="M123" s="372"/>
      <c r="N123" s="372"/>
      <c r="O123" s="373"/>
      <c r="P123" s="371" t="s">
        <v>84</v>
      </c>
      <c r="Q123" s="372"/>
      <c r="R123" s="372"/>
      <c r="S123" s="372"/>
      <c r="T123" s="372"/>
      <c r="U123" s="373"/>
      <c r="V123" s="371" t="s">
        <v>86</v>
      </c>
      <c r="W123" s="372"/>
      <c r="X123" s="372"/>
      <c r="Y123" s="372"/>
      <c r="Z123" s="372"/>
      <c r="AA123" s="372"/>
      <c r="AB123" s="372"/>
      <c r="AC123" s="373"/>
      <c r="AD123" s="129"/>
      <c r="AE123" s="130"/>
      <c r="AF123" s="130"/>
      <c r="AG123" s="155"/>
      <c r="AH123" s="155"/>
      <c r="AI123" s="155"/>
      <c r="AJ123" s="155"/>
      <c r="AK123" s="130"/>
      <c r="AL123" s="130"/>
      <c r="AM123" s="131"/>
    </row>
    <row r="124" spans="3:39" ht="20.149999999999999" customHeight="1" x14ac:dyDescent="0.2">
      <c r="C124" s="341">
        <v>10</v>
      </c>
      <c r="D124" s="342"/>
      <c r="E124" s="225" t="s">
        <v>192</v>
      </c>
      <c r="F124" s="226"/>
      <c r="G124" s="226"/>
      <c r="H124" s="226"/>
      <c r="I124" s="226"/>
      <c r="J124" s="226"/>
      <c r="K124" s="226"/>
      <c r="L124" s="226"/>
      <c r="M124" s="226"/>
      <c r="N124" s="226"/>
      <c r="O124" s="226"/>
      <c r="P124" s="226"/>
      <c r="Q124" s="226"/>
      <c r="R124" s="226"/>
      <c r="S124" s="226"/>
      <c r="T124" s="226"/>
      <c r="U124" s="226"/>
      <c r="V124" s="226"/>
      <c r="W124" s="226"/>
      <c r="X124" s="226"/>
      <c r="Y124" s="226"/>
      <c r="Z124" s="226"/>
      <c r="AA124" s="226"/>
      <c r="AB124" s="226"/>
      <c r="AC124" s="226"/>
      <c r="AD124" s="226"/>
      <c r="AE124" s="226"/>
      <c r="AF124" s="226"/>
      <c r="AG124" s="226"/>
      <c r="AH124" s="226"/>
      <c r="AI124" s="226"/>
      <c r="AJ124" s="226"/>
      <c r="AK124" s="226"/>
      <c r="AL124" s="226"/>
      <c r="AM124" s="227"/>
    </row>
    <row r="125" spans="3:39" ht="19.5" customHeight="1" x14ac:dyDescent="0.2">
      <c r="C125" s="343" t="s">
        <v>30</v>
      </c>
      <c r="D125" s="344"/>
      <c r="E125" s="304" t="s">
        <v>88</v>
      </c>
      <c r="F125" s="305"/>
      <c r="G125" s="305"/>
      <c r="H125" s="305"/>
      <c r="I125" s="305"/>
      <c r="J125" s="305"/>
      <c r="K125" s="305"/>
      <c r="L125" s="305"/>
      <c r="M125" s="305"/>
      <c r="N125" s="305"/>
      <c r="O125" s="305"/>
      <c r="P125" s="305"/>
      <c r="Q125" s="305"/>
      <c r="R125" s="305"/>
      <c r="S125" s="305"/>
      <c r="T125" s="305"/>
      <c r="U125" s="305"/>
      <c r="V125" s="305"/>
      <c r="W125" s="305"/>
      <c r="X125" s="305"/>
      <c r="Y125" s="305"/>
      <c r="Z125" s="305"/>
      <c r="AA125" s="305"/>
      <c r="AB125" s="305"/>
      <c r="AC125" s="305"/>
      <c r="AD125" s="305"/>
      <c r="AE125" s="305"/>
      <c r="AF125" s="305"/>
      <c r="AG125" s="305"/>
      <c r="AH125" s="305"/>
      <c r="AI125" s="305"/>
      <c r="AJ125" s="305"/>
      <c r="AK125" s="305"/>
      <c r="AL125" s="305"/>
      <c r="AM125" s="306"/>
    </row>
    <row r="126" spans="3:39" ht="20.149999999999999" customHeight="1" x14ac:dyDescent="0.2">
      <c r="C126" s="119"/>
      <c r="D126" s="120"/>
      <c r="E126" s="327"/>
      <c r="F126" s="370"/>
      <c r="G126" s="292" t="s">
        <v>154</v>
      </c>
      <c r="H126" s="292"/>
      <c r="I126" s="292"/>
      <c r="J126" s="292"/>
      <c r="K126" s="292"/>
      <c r="L126" s="292"/>
      <c r="M126" s="292"/>
      <c r="N126" s="292"/>
      <c r="O126" s="292"/>
      <c r="P126" s="292"/>
      <c r="Q126" s="370"/>
      <c r="R126" s="370"/>
      <c r="S126" s="292" t="s">
        <v>155</v>
      </c>
      <c r="T126" s="292"/>
      <c r="U126" s="292"/>
      <c r="V126" s="292"/>
      <c r="W126" s="292"/>
      <c r="X126" s="292"/>
      <c r="Y126" s="292"/>
      <c r="Z126" s="292"/>
      <c r="AA126" s="292"/>
      <c r="AB126" s="292"/>
      <c r="AC126" s="370"/>
      <c r="AD126" s="370"/>
      <c r="AE126" s="292" t="s">
        <v>41</v>
      </c>
      <c r="AF126" s="292"/>
      <c r="AG126" s="292"/>
      <c r="AH126" s="292"/>
      <c r="AI126" s="292"/>
      <c r="AJ126" s="292"/>
      <c r="AK126" s="292"/>
      <c r="AL126" s="292"/>
      <c r="AM126" s="293"/>
    </row>
    <row r="127" spans="3:39" ht="25.5" customHeight="1" x14ac:dyDescent="0.2">
      <c r="C127" s="383" t="s">
        <v>31</v>
      </c>
      <c r="D127" s="384"/>
      <c r="E127" s="385" t="s">
        <v>100</v>
      </c>
      <c r="F127" s="386"/>
      <c r="G127" s="386"/>
      <c r="H127" s="386"/>
      <c r="I127" s="386"/>
      <c r="J127" s="386"/>
      <c r="K127" s="386"/>
      <c r="L127" s="386"/>
      <c r="M127" s="386"/>
      <c r="N127" s="386"/>
      <c r="O127" s="386"/>
      <c r="P127" s="386"/>
      <c r="Q127" s="386"/>
      <c r="R127" s="386"/>
      <c r="S127" s="386"/>
      <c r="T127" s="386"/>
      <c r="U127" s="386"/>
      <c r="V127" s="386"/>
      <c r="W127" s="386"/>
      <c r="X127" s="386"/>
      <c r="Y127" s="386"/>
      <c r="Z127" s="386"/>
      <c r="AA127" s="386"/>
      <c r="AB127" s="386"/>
      <c r="AC127" s="386"/>
      <c r="AD127" s="386"/>
      <c r="AE127" s="386"/>
      <c r="AF127" s="386"/>
      <c r="AG127" s="386"/>
      <c r="AH127" s="386"/>
      <c r="AI127" s="386"/>
      <c r="AJ127" s="386"/>
      <c r="AK127" s="386"/>
      <c r="AL127" s="386"/>
      <c r="AM127" s="387"/>
    </row>
    <row r="128" spans="3:39" ht="15" customHeight="1" x14ac:dyDescent="0.2">
      <c r="C128" s="117"/>
      <c r="D128" s="118"/>
      <c r="E128" s="317" t="s">
        <v>44</v>
      </c>
      <c r="F128" s="318"/>
      <c r="G128" s="319"/>
      <c r="H128" s="323" t="s">
        <v>92</v>
      </c>
      <c r="I128" s="324"/>
      <c r="J128" s="324"/>
      <c r="K128" s="287"/>
      <c r="L128" s="287"/>
      <c r="M128" s="287"/>
      <c r="N128" s="287"/>
      <c r="O128" s="287"/>
      <c r="P128" s="287"/>
      <c r="Q128" s="287"/>
      <c r="R128" s="287"/>
      <c r="S128" s="287"/>
      <c r="T128" s="287"/>
      <c r="U128" s="287"/>
      <c r="V128" s="287"/>
      <c r="W128" s="287"/>
      <c r="X128" s="287"/>
      <c r="Y128" s="287"/>
      <c r="Z128" s="287"/>
      <c r="AA128" s="287"/>
      <c r="AB128" s="287"/>
      <c r="AC128" s="287"/>
      <c r="AD128" s="287"/>
      <c r="AE128" s="287"/>
      <c r="AF128" s="287"/>
      <c r="AG128" s="287"/>
      <c r="AH128" s="287"/>
      <c r="AI128" s="287"/>
      <c r="AJ128" s="287"/>
      <c r="AK128" s="287"/>
      <c r="AL128" s="287"/>
      <c r="AM128" s="288"/>
    </row>
    <row r="129" spans="3:39" ht="30" customHeight="1" x14ac:dyDescent="0.2">
      <c r="C129" s="117"/>
      <c r="D129" s="118"/>
      <c r="E129" s="320"/>
      <c r="F129" s="321"/>
      <c r="G129" s="322"/>
      <c r="H129" s="301"/>
      <c r="I129" s="302"/>
      <c r="J129" s="302"/>
      <c r="K129" s="302"/>
      <c r="L129" s="302"/>
      <c r="M129" s="302"/>
      <c r="N129" s="302"/>
      <c r="O129" s="302"/>
      <c r="P129" s="302"/>
      <c r="Q129" s="302"/>
      <c r="R129" s="302"/>
      <c r="S129" s="302"/>
      <c r="T129" s="302"/>
      <c r="U129" s="302"/>
      <c r="V129" s="302"/>
      <c r="W129" s="302"/>
      <c r="X129" s="302"/>
      <c r="Y129" s="302"/>
      <c r="Z129" s="302"/>
      <c r="AA129" s="302"/>
      <c r="AB129" s="302"/>
      <c r="AC129" s="302"/>
      <c r="AD129" s="302"/>
      <c r="AE129" s="302"/>
      <c r="AF129" s="302"/>
      <c r="AG129" s="302"/>
      <c r="AH129" s="302"/>
      <c r="AI129" s="302"/>
      <c r="AJ129" s="302"/>
      <c r="AK129" s="302"/>
      <c r="AL129" s="302"/>
      <c r="AM129" s="303"/>
    </row>
    <row r="130" spans="3:39" ht="15" customHeight="1" x14ac:dyDescent="0.2">
      <c r="C130" s="117"/>
      <c r="D130" s="118"/>
      <c r="E130" s="235" t="s">
        <v>4</v>
      </c>
      <c r="F130" s="236"/>
      <c r="G130" s="237"/>
      <c r="H130" s="241" t="s">
        <v>92</v>
      </c>
      <c r="I130" s="242"/>
      <c r="J130" s="242"/>
      <c r="K130" s="243"/>
      <c r="L130" s="243"/>
      <c r="M130" s="243"/>
      <c r="N130" s="243"/>
      <c r="O130" s="243"/>
      <c r="P130" s="243"/>
      <c r="Q130" s="243"/>
      <c r="R130" s="243"/>
      <c r="S130" s="243"/>
      <c r="T130" s="243"/>
      <c r="U130" s="244"/>
      <c r="V130" s="245" t="s">
        <v>5</v>
      </c>
      <c r="W130" s="246"/>
      <c r="X130" s="247"/>
      <c r="Y130" s="241" t="s">
        <v>93</v>
      </c>
      <c r="Z130" s="242"/>
      <c r="AA130" s="242"/>
      <c r="AB130" s="287"/>
      <c r="AC130" s="287"/>
      <c r="AD130" s="287"/>
      <c r="AE130" s="287"/>
      <c r="AF130" s="287"/>
      <c r="AG130" s="287"/>
      <c r="AH130" s="287"/>
      <c r="AI130" s="287"/>
      <c r="AJ130" s="287"/>
      <c r="AK130" s="287"/>
      <c r="AL130" s="287"/>
      <c r="AM130" s="288"/>
    </row>
    <row r="131" spans="3:39" ht="30" customHeight="1" x14ac:dyDescent="0.2">
      <c r="C131" s="117"/>
      <c r="D131" s="118"/>
      <c r="E131" s="238"/>
      <c r="F131" s="239"/>
      <c r="G131" s="240"/>
      <c r="H131" s="254"/>
      <c r="I131" s="255"/>
      <c r="J131" s="255"/>
      <c r="K131" s="255"/>
      <c r="L131" s="255"/>
      <c r="M131" s="255"/>
      <c r="N131" s="255"/>
      <c r="O131" s="255"/>
      <c r="P131" s="255"/>
      <c r="Q131" s="255"/>
      <c r="R131" s="255"/>
      <c r="S131" s="255"/>
      <c r="T131" s="255"/>
      <c r="U131" s="256"/>
      <c r="V131" s="248"/>
      <c r="W131" s="249"/>
      <c r="X131" s="250"/>
      <c r="Y131" s="228"/>
      <c r="Z131" s="229"/>
      <c r="AA131" s="229"/>
      <c r="AB131" s="229"/>
      <c r="AC131" s="229"/>
      <c r="AD131" s="229"/>
      <c r="AE131" s="229"/>
      <c r="AF131" s="229"/>
      <c r="AG131" s="229"/>
      <c r="AH131" s="229"/>
      <c r="AI131" s="229"/>
      <c r="AJ131" s="229"/>
      <c r="AK131" s="229"/>
      <c r="AL131" s="229"/>
      <c r="AM131" s="230"/>
    </row>
    <row r="132" spans="3:39" ht="30" customHeight="1" x14ac:dyDescent="0.2">
      <c r="C132" s="117"/>
      <c r="D132" s="118"/>
      <c r="E132" s="209" t="s">
        <v>12</v>
      </c>
      <c r="F132" s="210"/>
      <c r="G132" s="211"/>
      <c r="H132" s="257"/>
      <c r="I132" s="213"/>
      <c r="J132" s="213"/>
      <c r="K132" s="213"/>
      <c r="L132" s="213"/>
      <c r="M132" s="213"/>
      <c r="N132" s="213"/>
      <c r="O132" s="213"/>
      <c r="P132" s="213"/>
      <c r="Q132" s="213"/>
      <c r="R132" s="213"/>
      <c r="S132" s="213"/>
      <c r="T132" s="213"/>
      <c r="U132" s="258"/>
      <c r="V132" s="209" t="s">
        <v>13</v>
      </c>
      <c r="W132" s="210"/>
      <c r="X132" s="211"/>
      <c r="Y132" s="212"/>
      <c r="Z132" s="213"/>
      <c r="AA132" s="213"/>
      <c r="AB132" s="213"/>
      <c r="AC132" s="213"/>
      <c r="AD132" s="213"/>
      <c r="AE132" s="213"/>
      <c r="AF132" s="213"/>
      <c r="AG132" s="213"/>
      <c r="AH132" s="213"/>
      <c r="AI132" s="213"/>
      <c r="AJ132" s="213"/>
      <c r="AK132" s="213"/>
      <c r="AL132" s="213"/>
      <c r="AM132" s="214"/>
    </row>
    <row r="133" spans="3:39" ht="30" customHeight="1" thickBot="1" x14ac:dyDescent="0.25">
      <c r="C133" s="121"/>
      <c r="D133" s="122"/>
      <c r="E133" s="231" t="s">
        <v>6</v>
      </c>
      <c r="F133" s="232"/>
      <c r="G133" s="233"/>
      <c r="H133" s="4" t="s">
        <v>94</v>
      </c>
      <c r="I133" s="234"/>
      <c r="J133" s="234"/>
      <c r="K133" s="234"/>
      <c r="L133" s="165"/>
      <c r="M133" s="165"/>
      <c r="N133" s="165"/>
      <c r="O133" s="165"/>
      <c r="P133" s="165"/>
      <c r="Q133" s="165"/>
      <c r="R133" s="165"/>
      <c r="S133" s="165"/>
      <c r="T133" s="165"/>
      <c r="U133" s="165"/>
      <c r="V133" s="165"/>
      <c r="W133" s="165"/>
      <c r="X133" s="165"/>
      <c r="Y133" s="165"/>
      <c r="Z133" s="165"/>
      <c r="AA133" s="165"/>
      <c r="AB133" s="165"/>
      <c r="AC133" s="165"/>
      <c r="AD133" s="165"/>
      <c r="AE133" s="165"/>
      <c r="AF133" s="165"/>
      <c r="AG133" s="165"/>
      <c r="AH133" s="165"/>
      <c r="AI133" s="165"/>
      <c r="AJ133" s="165"/>
      <c r="AK133" s="165"/>
      <c r="AL133" s="165"/>
      <c r="AM133" s="166"/>
    </row>
    <row r="134" spans="3:39" ht="20.149999999999999" customHeight="1" x14ac:dyDescent="0.2">
      <c r="C134" s="341">
        <v>11</v>
      </c>
      <c r="D134" s="342"/>
      <c r="E134" s="225" t="s">
        <v>193</v>
      </c>
      <c r="F134" s="226"/>
      <c r="G134" s="226"/>
      <c r="H134" s="226"/>
      <c r="I134" s="226"/>
      <c r="J134" s="226"/>
      <c r="K134" s="226"/>
      <c r="L134" s="226"/>
      <c r="M134" s="226"/>
      <c r="N134" s="226"/>
      <c r="O134" s="226"/>
      <c r="P134" s="226"/>
      <c r="Q134" s="226"/>
      <c r="R134" s="226"/>
      <c r="S134" s="226"/>
      <c r="T134" s="226"/>
      <c r="U134" s="226"/>
      <c r="V134" s="226"/>
      <c r="W134" s="226"/>
      <c r="X134" s="226"/>
      <c r="Y134" s="226"/>
      <c r="Z134" s="226"/>
      <c r="AA134" s="226"/>
      <c r="AB134" s="226"/>
      <c r="AC134" s="226"/>
      <c r="AD134" s="226"/>
      <c r="AE134" s="226"/>
      <c r="AF134" s="226"/>
      <c r="AG134" s="226"/>
      <c r="AH134" s="226"/>
      <c r="AI134" s="226"/>
      <c r="AJ134" s="226"/>
      <c r="AK134" s="226"/>
      <c r="AL134" s="226"/>
      <c r="AM134" s="227"/>
    </row>
    <row r="135" spans="3:39" ht="19.5" customHeight="1" x14ac:dyDescent="0.2">
      <c r="C135" s="343" t="s">
        <v>30</v>
      </c>
      <c r="D135" s="344"/>
      <c r="E135" s="482"/>
      <c r="F135" s="483"/>
      <c r="G135" s="484" t="s">
        <v>154</v>
      </c>
      <c r="H135" s="484"/>
      <c r="I135" s="484"/>
      <c r="J135" s="484"/>
      <c r="K135" s="484"/>
      <c r="L135" s="484"/>
      <c r="M135" s="484"/>
      <c r="N135" s="484"/>
      <c r="O135" s="484"/>
      <c r="P135" s="484"/>
      <c r="Q135" s="483"/>
      <c r="R135" s="483"/>
      <c r="S135" s="484" t="s">
        <v>155</v>
      </c>
      <c r="T135" s="484"/>
      <c r="U135" s="484"/>
      <c r="V135" s="484"/>
      <c r="W135" s="484"/>
      <c r="X135" s="484"/>
      <c r="Y135" s="484"/>
      <c r="Z135" s="484"/>
      <c r="AA135" s="484"/>
      <c r="AB135" s="484"/>
      <c r="AC135" s="483"/>
      <c r="AD135" s="483"/>
      <c r="AE135" s="484" t="s">
        <v>107</v>
      </c>
      <c r="AF135" s="484"/>
      <c r="AG135" s="484"/>
      <c r="AH135" s="484"/>
      <c r="AI135" s="484"/>
      <c r="AJ135" s="484"/>
      <c r="AK135" s="484"/>
      <c r="AL135" s="484"/>
      <c r="AM135" s="485"/>
    </row>
    <row r="136" spans="3:39" ht="20.149999999999999" customHeight="1" x14ac:dyDescent="0.2">
      <c r="C136" s="119"/>
      <c r="D136" s="120"/>
      <c r="E136" s="478"/>
      <c r="F136" s="479"/>
      <c r="G136" s="480" t="s">
        <v>41</v>
      </c>
      <c r="H136" s="480"/>
      <c r="I136" s="480"/>
      <c r="J136" s="480"/>
      <c r="K136" s="480"/>
      <c r="L136" s="480"/>
      <c r="M136" s="480"/>
      <c r="N136" s="480"/>
      <c r="O136" s="480"/>
      <c r="P136" s="480"/>
      <c r="Q136" s="479"/>
      <c r="R136" s="479"/>
      <c r="S136" s="480"/>
      <c r="T136" s="480"/>
      <c r="U136" s="480"/>
      <c r="V136" s="480"/>
      <c r="W136" s="480"/>
      <c r="X136" s="480"/>
      <c r="Y136" s="480"/>
      <c r="Z136" s="480"/>
      <c r="AA136" s="480"/>
      <c r="AB136" s="480"/>
      <c r="AC136" s="479"/>
      <c r="AD136" s="479"/>
      <c r="AE136" s="480"/>
      <c r="AF136" s="480"/>
      <c r="AG136" s="480"/>
      <c r="AH136" s="480"/>
      <c r="AI136" s="480"/>
      <c r="AJ136" s="480"/>
      <c r="AK136" s="480"/>
      <c r="AL136" s="480"/>
      <c r="AM136" s="481"/>
    </row>
    <row r="137" spans="3:39" ht="25.5" customHeight="1" x14ac:dyDescent="0.2">
      <c r="C137" s="383" t="s">
        <v>31</v>
      </c>
      <c r="D137" s="384"/>
      <c r="E137" s="385" t="s">
        <v>101</v>
      </c>
      <c r="F137" s="386"/>
      <c r="G137" s="386"/>
      <c r="H137" s="386"/>
      <c r="I137" s="386"/>
      <c r="J137" s="386"/>
      <c r="K137" s="386"/>
      <c r="L137" s="386"/>
      <c r="M137" s="386"/>
      <c r="N137" s="386"/>
      <c r="O137" s="386"/>
      <c r="P137" s="386"/>
      <c r="Q137" s="386"/>
      <c r="R137" s="386"/>
      <c r="S137" s="386"/>
      <c r="T137" s="386"/>
      <c r="U137" s="386"/>
      <c r="V137" s="386"/>
      <c r="W137" s="386"/>
      <c r="X137" s="386"/>
      <c r="Y137" s="386"/>
      <c r="Z137" s="386"/>
      <c r="AA137" s="386"/>
      <c r="AB137" s="386"/>
      <c r="AC137" s="386"/>
      <c r="AD137" s="386"/>
      <c r="AE137" s="386"/>
      <c r="AF137" s="386"/>
      <c r="AG137" s="386"/>
      <c r="AH137" s="386"/>
      <c r="AI137" s="386"/>
      <c r="AJ137" s="386"/>
      <c r="AK137" s="386"/>
      <c r="AL137" s="386"/>
      <c r="AM137" s="387"/>
    </row>
    <row r="138" spans="3:39" ht="15" customHeight="1" x14ac:dyDescent="0.2">
      <c r="C138" s="117"/>
      <c r="D138" s="118"/>
      <c r="E138" s="317" t="s">
        <v>44</v>
      </c>
      <c r="F138" s="318"/>
      <c r="G138" s="319"/>
      <c r="H138" s="323" t="s">
        <v>11</v>
      </c>
      <c r="I138" s="324"/>
      <c r="J138" s="324"/>
      <c r="K138" s="287"/>
      <c r="L138" s="287"/>
      <c r="M138" s="287"/>
      <c r="N138" s="287"/>
      <c r="O138" s="287"/>
      <c r="P138" s="287"/>
      <c r="Q138" s="287"/>
      <c r="R138" s="287"/>
      <c r="S138" s="287"/>
      <c r="T138" s="287"/>
      <c r="U138" s="287"/>
      <c r="V138" s="287"/>
      <c r="W138" s="287"/>
      <c r="X138" s="287"/>
      <c r="Y138" s="287"/>
      <c r="Z138" s="287"/>
      <c r="AA138" s="287"/>
      <c r="AB138" s="287"/>
      <c r="AC138" s="287"/>
      <c r="AD138" s="287"/>
      <c r="AE138" s="287"/>
      <c r="AF138" s="287"/>
      <c r="AG138" s="287"/>
      <c r="AH138" s="287"/>
      <c r="AI138" s="287"/>
      <c r="AJ138" s="287"/>
      <c r="AK138" s="287"/>
      <c r="AL138" s="287"/>
      <c r="AM138" s="288"/>
    </row>
    <row r="139" spans="3:39" ht="30" customHeight="1" x14ac:dyDescent="0.2">
      <c r="C139" s="117"/>
      <c r="D139" s="118"/>
      <c r="E139" s="320"/>
      <c r="F139" s="321"/>
      <c r="G139" s="322"/>
      <c r="H139" s="301"/>
      <c r="I139" s="302"/>
      <c r="J139" s="302"/>
      <c r="K139" s="302"/>
      <c r="L139" s="302"/>
      <c r="M139" s="302"/>
      <c r="N139" s="302"/>
      <c r="O139" s="302"/>
      <c r="P139" s="302"/>
      <c r="Q139" s="302"/>
      <c r="R139" s="302"/>
      <c r="S139" s="302"/>
      <c r="T139" s="302"/>
      <c r="U139" s="302"/>
      <c r="V139" s="302"/>
      <c r="W139" s="302"/>
      <c r="X139" s="302"/>
      <c r="Y139" s="302"/>
      <c r="Z139" s="302"/>
      <c r="AA139" s="302"/>
      <c r="AB139" s="302"/>
      <c r="AC139" s="302"/>
      <c r="AD139" s="302"/>
      <c r="AE139" s="302"/>
      <c r="AF139" s="302"/>
      <c r="AG139" s="302"/>
      <c r="AH139" s="302"/>
      <c r="AI139" s="302"/>
      <c r="AJ139" s="302"/>
      <c r="AK139" s="302"/>
      <c r="AL139" s="302"/>
      <c r="AM139" s="303"/>
    </row>
    <row r="140" spans="3:39" ht="15" customHeight="1" x14ac:dyDescent="0.2">
      <c r="C140" s="117"/>
      <c r="D140" s="118"/>
      <c r="E140" s="235" t="s">
        <v>4</v>
      </c>
      <c r="F140" s="236"/>
      <c r="G140" s="237"/>
      <c r="H140" s="241" t="s">
        <v>11</v>
      </c>
      <c r="I140" s="242"/>
      <c r="J140" s="242"/>
      <c r="K140" s="243"/>
      <c r="L140" s="243"/>
      <c r="M140" s="243"/>
      <c r="N140" s="243"/>
      <c r="O140" s="243"/>
      <c r="P140" s="243"/>
      <c r="Q140" s="243"/>
      <c r="R140" s="243"/>
      <c r="S140" s="243"/>
      <c r="T140" s="243"/>
      <c r="U140" s="244"/>
      <c r="V140" s="245" t="s">
        <v>5</v>
      </c>
      <c r="W140" s="246"/>
      <c r="X140" s="247"/>
      <c r="Y140" s="241" t="s">
        <v>11</v>
      </c>
      <c r="Z140" s="242"/>
      <c r="AA140" s="242"/>
      <c r="AB140" s="287"/>
      <c r="AC140" s="287"/>
      <c r="AD140" s="287"/>
      <c r="AE140" s="287"/>
      <c r="AF140" s="287"/>
      <c r="AG140" s="287"/>
      <c r="AH140" s="287"/>
      <c r="AI140" s="287"/>
      <c r="AJ140" s="287"/>
      <c r="AK140" s="287"/>
      <c r="AL140" s="287"/>
      <c r="AM140" s="288"/>
    </row>
    <row r="141" spans="3:39" ht="30" customHeight="1" x14ac:dyDescent="0.2">
      <c r="C141" s="117"/>
      <c r="D141" s="118"/>
      <c r="E141" s="238"/>
      <c r="F141" s="239"/>
      <c r="G141" s="240"/>
      <c r="H141" s="254"/>
      <c r="I141" s="255"/>
      <c r="J141" s="255"/>
      <c r="K141" s="255"/>
      <c r="L141" s="255"/>
      <c r="M141" s="255"/>
      <c r="N141" s="255"/>
      <c r="O141" s="255"/>
      <c r="P141" s="255"/>
      <c r="Q141" s="255"/>
      <c r="R141" s="255"/>
      <c r="S141" s="255"/>
      <c r="T141" s="255"/>
      <c r="U141" s="256"/>
      <c r="V141" s="248"/>
      <c r="W141" s="249"/>
      <c r="X141" s="250"/>
      <c r="Y141" s="228"/>
      <c r="Z141" s="229"/>
      <c r="AA141" s="229"/>
      <c r="AB141" s="229"/>
      <c r="AC141" s="229"/>
      <c r="AD141" s="229"/>
      <c r="AE141" s="229"/>
      <c r="AF141" s="229"/>
      <c r="AG141" s="229"/>
      <c r="AH141" s="229"/>
      <c r="AI141" s="229"/>
      <c r="AJ141" s="229"/>
      <c r="AK141" s="229"/>
      <c r="AL141" s="229"/>
      <c r="AM141" s="230"/>
    </row>
    <row r="142" spans="3:39" ht="30" customHeight="1" x14ac:dyDescent="0.2">
      <c r="C142" s="117"/>
      <c r="D142" s="118"/>
      <c r="E142" s="209" t="s">
        <v>12</v>
      </c>
      <c r="F142" s="210"/>
      <c r="G142" s="211"/>
      <c r="H142" s="257"/>
      <c r="I142" s="213"/>
      <c r="J142" s="213"/>
      <c r="K142" s="213"/>
      <c r="L142" s="213"/>
      <c r="M142" s="213"/>
      <c r="N142" s="213"/>
      <c r="O142" s="213"/>
      <c r="P142" s="213"/>
      <c r="Q142" s="213"/>
      <c r="R142" s="213"/>
      <c r="S142" s="213"/>
      <c r="T142" s="213"/>
      <c r="U142" s="258"/>
      <c r="V142" s="209" t="s">
        <v>13</v>
      </c>
      <c r="W142" s="210"/>
      <c r="X142" s="211"/>
      <c r="Y142" s="212"/>
      <c r="Z142" s="213"/>
      <c r="AA142" s="213"/>
      <c r="AB142" s="213"/>
      <c r="AC142" s="213"/>
      <c r="AD142" s="213"/>
      <c r="AE142" s="213"/>
      <c r="AF142" s="213"/>
      <c r="AG142" s="213"/>
      <c r="AH142" s="213"/>
      <c r="AI142" s="213"/>
      <c r="AJ142" s="213"/>
      <c r="AK142" s="213"/>
      <c r="AL142" s="213"/>
      <c r="AM142" s="214"/>
    </row>
    <row r="143" spans="3:39" ht="30" customHeight="1" thickBot="1" x14ac:dyDescent="0.25">
      <c r="C143" s="121"/>
      <c r="D143" s="122"/>
      <c r="E143" s="231" t="s">
        <v>6</v>
      </c>
      <c r="F143" s="232"/>
      <c r="G143" s="233"/>
      <c r="H143" s="4" t="s">
        <v>15</v>
      </c>
      <c r="I143" s="234"/>
      <c r="J143" s="234"/>
      <c r="K143" s="234"/>
      <c r="L143" s="165"/>
      <c r="M143" s="165"/>
      <c r="N143" s="165"/>
      <c r="O143" s="165"/>
      <c r="P143" s="165"/>
      <c r="Q143" s="165"/>
      <c r="R143" s="165"/>
      <c r="S143" s="165"/>
      <c r="T143" s="165"/>
      <c r="U143" s="165"/>
      <c r="V143" s="165"/>
      <c r="W143" s="165"/>
      <c r="X143" s="165"/>
      <c r="Y143" s="165"/>
      <c r="Z143" s="165"/>
      <c r="AA143" s="165"/>
      <c r="AB143" s="165"/>
      <c r="AC143" s="165"/>
      <c r="AD143" s="165"/>
      <c r="AE143" s="165"/>
      <c r="AF143" s="165"/>
      <c r="AG143" s="165"/>
      <c r="AH143" s="165"/>
      <c r="AI143" s="165"/>
      <c r="AJ143" s="165"/>
      <c r="AK143" s="165"/>
      <c r="AL143" s="165"/>
      <c r="AM143" s="166"/>
    </row>
    <row r="144" spans="3:39" ht="20.149999999999999" customHeight="1" x14ac:dyDescent="0.2">
      <c r="C144" s="388">
        <v>12</v>
      </c>
      <c r="D144" s="389"/>
      <c r="E144" s="390" t="s">
        <v>28</v>
      </c>
      <c r="F144" s="391"/>
      <c r="G144" s="391"/>
      <c r="H144" s="391"/>
      <c r="I144" s="391"/>
      <c r="J144" s="391"/>
      <c r="K144" s="391"/>
      <c r="L144" s="391"/>
      <c r="M144" s="391"/>
      <c r="N144" s="391"/>
      <c r="O144" s="391"/>
      <c r="P144" s="391"/>
      <c r="Q144" s="391"/>
      <c r="R144" s="391"/>
      <c r="S144" s="391"/>
      <c r="T144" s="391"/>
      <c r="U144" s="391"/>
      <c r="V144" s="391"/>
      <c r="W144" s="391"/>
      <c r="X144" s="391"/>
      <c r="Y144" s="391"/>
      <c r="Z144" s="391"/>
      <c r="AA144" s="391"/>
      <c r="AB144" s="391"/>
      <c r="AC144" s="391"/>
      <c r="AD144" s="391"/>
      <c r="AE144" s="391"/>
      <c r="AF144" s="391"/>
      <c r="AG144" s="391"/>
      <c r="AH144" s="391"/>
      <c r="AI144" s="391"/>
      <c r="AJ144" s="391"/>
      <c r="AK144" s="391"/>
      <c r="AL144" s="391"/>
      <c r="AM144" s="392"/>
    </row>
    <row r="145" spans="3:39" ht="66.75" customHeight="1" thickBot="1" x14ac:dyDescent="0.25">
      <c r="C145" s="23"/>
      <c r="D145" s="22"/>
      <c r="E145" s="424"/>
      <c r="F145" s="425"/>
      <c r="G145" s="425"/>
      <c r="H145" s="425"/>
      <c r="I145" s="425"/>
      <c r="J145" s="425"/>
      <c r="K145" s="425"/>
      <c r="L145" s="425"/>
      <c r="M145" s="425"/>
      <c r="N145" s="425"/>
      <c r="O145" s="425"/>
      <c r="P145" s="425"/>
      <c r="Q145" s="425"/>
      <c r="R145" s="425"/>
      <c r="S145" s="425"/>
      <c r="T145" s="425"/>
      <c r="U145" s="425"/>
      <c r="V145" s="425"/>
      <c r="W145" s="425"/>
      <c r="X145" s="425"/>
      <c r="Y145" s="425"/>
      <c r="Z145" s="425"/>
      <c r="AA145" s="425"/>
      <c r="AB145" s="425"/>
      <c r="AC145" s="425"/>
      <c r="AD145" s="425"/>
      <c r="AE145" s="425"/>
      <c r="AF145" s="425"/>
      <c r="AG145" s="425"/>
      <c r="AH145" s="425"/>
      <c r="AI145" s="425"/>
      <c r="AJ145" s="425"/>
      <c r="AK145" s="425"/>
      <c r="AL145" s="425"/>
      <c r="AM145" s="426"/>
    </row>
    <row r="146" spans="3:39" ht="12.5" thickTop="1" x14ac:dyDescent="0.2"/>
  </sheetData>
  <sheetProtection sheet="1" selectLockedCells="1"/>
  <protectedRanges>
    <protectedRange sqref="A113:XFD113 A125:B125 E125:XFD125 A126:XFD126 A127:B127 E127:XFD127 E137:XFD137 A137:B137 A136:XFD136 A135:B135 E135:XFD135 A115:XFD124 A114:D114 AN114:XFD114 A128:XFD134 A138:XFD143" name="範囲1_1"/>
    <protectedRange sqref="E85:AM87" name="範囲1_2"/>
    <protectedRange sqref="G88:AM88" name="範囲1_3"/>
    <protectedRange sqref="E89:AM89" name="範囲1_4"/>
    <protectedRange sqref="G90:AM90" name="範囲1_5"/>
    <protectedRange sqref="E114:AM114" name="範囲1_1_1"/>
    <protectedRange sqref="A15:B17 A6:XFD7 M15:R15 T15:XFD17 L16:S17 D15:K17" name="範囲1_7"/>
    <protectedRange sqref="A8:XFD8" name="範囲1_1_1_1"/>
  </protectedRanges>
  <dataConsolidate/>
  <mergeCells count="365">
    <mergeCell ref="C134:D134"/>
    <mergeCell ref="E134:AM134"/>
    <mergeCell ref="C135:D135"/>
    <mergeCell ref="E143:G143"/>
    <mergeCell ref="I143:K143"/>
    <mergeCell ref="L143:AM143"/>
    <mergeCell ref="E136:F136"/>
    <mergeCell ref="G136:P136"/>
    <mergeCell ref="Q136:R136"/>
    <mergeCell ref="S136:AB136"/>
    <mergeCell ref="AC136:AD136"/>
    <mergeCell ref="AE136:AM136"/>
    <mergeCell ref="E135:F135"/>
    <mergeCell ref="G135:P135"/>
    <mergeCell ref="Q135:R135"/>
    <mergeCell ref="S135:AB135"/>
    <mergeCell ref="AC135:AD135"/>
    <mergeCell ref="AE135:AM135"/>
    <mergeCell ref="K138:AM138"/>
    <mergeCell ref="H139:AM139"/>
    <mergeCell ref="E140:G141"/>
    <mergeCell ref="H140:J140"/>
    <mergeCell ref="E142:G142"/>
    <mergeCell ref="H142:U142"/>
    <mergeCell ref="E31:G32"/>
    <mergeCell ref="E28:AM28"/>
    <mergeCell ref="S68:AA68"/>
    <mergeCell ref="AD68:AM68"/>
    <mergeCell ref="AB68:AC68"/>
    <mergeCell ref="E67:AM67"/>
    <mergeCell ref="G68:P68"/>
    <mergeCell ref="AH66:AM66"/>
    <mergeCell ref="E68:F68"/>
    <mergeCell ref="Q68:R68"/>
    <mergeCell ref="AB66:AC66"/>
    <mergeCell ref="E66:K66"/>
    <mergeCell ref="AF66:AG66"/>
    <mergeCell ref="Z66:AA66"/>
    <mergeCell ref="AB31:AM31"/>
    <mergeCell ref="Y25:AM25"/>
    <mergeCell ref="Y33:AM33"/>
    <mergeCell ref="V31:X32"/>
    <mergeCell ref="H32:U32"/>
    <mergeCell ref="Y32:AM32"/>
    <mergeCell ref="V25:X25"/>
    <mergeCell ref="L26:AM26"/>
    <mergeCell ref="V33:X33"/>
    <mergeCell ref="H31:J31"/>
    <mergeCell ref="K31:U31"/>
    <mergeCell ref="Y31:AA31"/>
    <mergeCell ref="B2:AN2"/>
    <mergeCell ref="C19:D19"/>
    <mergeCell ref="E19:AM19"/>
    <mergeCell ref="C20:D26"/>
    <mergeCell ref="E20:G20"/>
    <mergeCell ref="H20:I20"/>
    <mergeCell ref="J20:L20"/>
    <mergeCell ref="N20:O20"/>
    <mergeCell ref="Q20:R20"/>
    <mergeCell ref="E23:G24"/>
    <mergeCell ref="E21:G22"/>
    <mergeCell ref="E26:G26"/>
    <mergeCell ref="E25:G25"/>
    <mergeCell ref="H25:U25"/>
    <mergeCell ref="H21:J21"/>
    <mergeCell ref="H23:J23"/>
    <mergeCell ref="K23:U23"/>
    <mergeCell ref="AB23:AM23"/>
    <mergeCell ref="H24:U24"/>
    <mergeCell ref="Y24:AM24"/>
    <mergeCell ref="V23:X24"/>
    <mergeCell ref="C6:AM6"/>
    <mergeCell ref="Y23:AA23"/>
    <mergeCell ref="G94:U94"/>
    <mergeCell ref="C7:AM7"/>
    <mergeCell ref="C12:AM12"/>
    <mergeCell ref="K21:AM21"/>
    <mergeCell ref="C67:D67"/>
    <mergeCell ref="S69:Z69"/>
    <mergeCell ref="E63:F63"/>
    <mergeCell ref="C65:D65"/>
    <mergeCell ref="AA69:AC69"/>
    <mergeCell ref="AE69:AL69"/>
    <mergeCell ref="C27:D27"/>
    <mergeCell ref="E27:AM27"/>
    <mergeCell ref="C29:D34"/>
    <mergeCell ref="E29:G30"/>
    <mergeCell ref="E34:G34"/>
    <mergeCell ref="C52:D52"/>
    <mergeCell ref="E52:AM52"/>
    <mergeCell ref="C68:D68"/>
    <mergeCell ref="V66:W66"/>
    <mergeCell ref="X66:Y66"/>
    <mergeCell ref="C66:D66"/>
    <mergeCell ref="C53:D54"/>
    <mergeCell ref="E33:G33"/>
    <mergeCell ref="E145:AM145"/>
    <mergeCell ref="C71:D71"/>
    <mergeCell ref="C144:D144"/>
    <mergeCell ref="E144:AM144"/>
    <mergeCell ref="E74:F74"/>
    <mergeCell ref="E75:F75"/>
    <mergeCell ref="C79:D79"/>
    <mergeCell ref="E79:U79"/>
    <mergeCell ref="C80:D80"/>
    <mergeCell ref="E71:AM71"/>
    <mergeCell ref="E77:F77"/>
    <mergeCell ref="G77:AM77"/>
    <mergeCell ref="G74:AM74"/>
    <mergeCell ref="E102:AM102"/>
    <mergeCell ref="E80:S80"/>
    <mergeCell ref="E92:AM92"/>
    <mergeCell ref="E107:F107"/>
    <mergeCell ref="C137:D137"/>
    <mergeCell ref="E137:AM137"/>
    <mergeCell ref="E138:G139"/>
    <mergeCell ref="H138:J138"/>
    <mergeCell ref="K140:U140"/>
    <mergeCell ref="Y140:AA140"/>
    <mergeCell ref="AB140:AM140"/>
    <mergeCell ref="C91:D91"/>
    <mergeCell ref="Q69:R69"/>
    <mergeCell ref="E83:F83"/>
    <mergeCell ref="G75:AM75"/>
    <mergeCell ref="E70:F70"/>
    <mergeCell ref="G70:H70"/>
    <mergeCell ref="E76:F76"/>
    <mergeCell ref="G76:AM76"/>
    <mergeCell ref="C81:D81"/>
    <mergeCell ref="E81:AM81"/>
    <mergeCell ref="C82:D83"/>
    <mergeCell ref="C69:D69"/>
    <mergeCell ref="E69:F69"/>
    <mergeCell ref="G69:P69"/>
    <mergeCell ref="C70:D70"/>
    <mergeCell ref="J70:AL70"/>
    <mergeCell ref="E78:F78"/>
    <mergeCell ref="G78:AM78"/>
    <mergeCell ref="E88:F88"/>
    <mergeCell ref="G88:S88"/>
    <mergeCell ref="AK88:AM88"/>
    <mergeCell ref="AK90:AM90"/>
    <mergeCell ref="X90:AB90"/>
    <mergeCell ref="AF85:AM85"/>
    <mergeCell ref="C98:D98"/>
    <mergeCell ref="E98:AM98"/>
    <mergeCell ref="E99:AM99"/>
    <mergeCell ref="E100:F100"/>
    <mergeCell ref="C104:D104"/>
    <mergeCell ref="G97:U97"/>
    <mergeCell ref="V96:AM96"/>
    <mergeCell ref="V97:AM97"/>
    <mergeCell ref="E96:F96"/>
    <mergeCell ref="G96:U96"/>
    <mergeCell ref="E97:F97"/>
    <mergeCell ref="C101:D101"/>
    <mergeCell ref="C127:D127"/>
    <mergeCell ref="E127:AM127"/>
    <mergeCell ref="C113:D113"/>
    <mergeCell ref="E113:AM113"/>
    <mergeCell ref="E114:AM114"/>
    <mergeCell ref="E115:I115"/>
    <mergeCell ref="J115:S115"/>
    <mergeCell ref="T115:AC115"/>
    <mergeCell ref="AD115:AM115"/>
    <mergeCell ref="E116:I116"/>
    <mergeCell ref="J116:S116"/>
    <mergeCell ref="T116:AC116"/>
    <mergeCell ref="AD116:AM116"/>
    <mergeCell ref="E118:I118"/>
    <mergeCell ref="J118:S118"/>
    <mergeCell ref="T118:AC118"/>
    <mergeCell ref="C119:D119"/>
    <mergeCell ref="E119:AM119"/>
    <mergeCell ref="C124:D124"/>
    <mergeCell ref="E124:AM124"/>
    <mergeCell ref="E125:AM125"/>
    <mergeCell ref="E126:F126"/>
    <mergeCell ref="G126:P126"/>
    <mergeCell ref="Q126:R126"/>
    <mergeCell ref="V38:W39"/>
    <mergeCell ref="X38:Z38"/>
    <mergeCell ref="AA38:AM38"/>
    <mergeCell ref="G39:I39"/>
    <mergeCell ref="J39:U39"/>
    <mergeCell ref="X39:Z39"/>
    <mergeCell ref="AA39:AM39"/>
    <mergeCell ref="E40:F41"/>
    <mergeCell ref="G40:I40"/>
    <mergeCell ref="J40:U40"/>
    <mergeCell ref="V40:W41"/>
    <mergeCell ref="X40:Z40"/>
    <mergeCell ref="AA40:AM40"/>
    <mergeCell ref="G41:I41"/>
    <mergeCell ref="J41:U41"/>
    <mergeCell ref="X41:Z41"/>
    <mergeCell ref="J38:U38"/>
    <mergeCell ref="C125:D125"/>
    <mergeCell ref="C59:D59"/>
    <mergeCell ref="E59:AM59"/>
    <mergeCell ref="C60:D60"/>
    <mergeCell ref="H22:AM22"/>
    <mergeCell ref="P66:Q66"/>
    <mergeCell ref="R66:S66"/>
    <mergeCell ref="T66:U66"/>
    <mergeCell ref="L66:O66"/>
    <mergeCell ref="E62:F62"/>
    <mergeCell ref="G62:AM62"/>
    <mergeCell ref="E61:F61"/>
    <mergeCell ref="G61:AM61"/>
    <mergeCell ref="H30:AM30"/>
    <mergeCell ref="I34:K34"/>
    <mergeCell ref="G63:AM63"/>
    <mergeCell ref="E64:F64"/>
    <mergeCell ref="G64:AM64"/>
    <mergeCell ref="I26:K26"/>
    <mergeCell ref="H29:J29"/>
    <mergeCell ref="K29:AM29"/>
    <mergeCell ref="H33:U33"/>
    <mergeCell ref="C35:D35"/>
    <mergeCell ref="E35:AM35"/>
    <mergeCell ref="C36:D43"/>
    <mergeCell ref="C44:D44"/>
    <mergeCell ref="E44:AM44"/>
    <mergeCell ref="C45:D51"/>
    <mergeCell ref="E45:AM45"/>
    <mergeCell ref="E46:F47"/>
    <mergeCell ref="G46:I46"/>
    <mergeCell ref="J46:U46"/>
    <mergeCell ref="V46:W47"/>
    <mergeCell ref="X46:Z46"/>
    <mergeCell ref="AA46:AM46"/>
    <mergeCell ref="G47:I47"/>
    <mergeCell ref="J47:U47"/>
    <mergeCell ref="X47:Z47"/>
    <mergeCell ref="AA47:AM47"/>
    <mergeCell ref="E48:F49"/>
    <mergeCell ref="G48:I48"/>
    <mergeCell ref="J48:U48"/>
    <mergeCell ref="V48:W49"/>
    <mergeCell ref="X48:Z48"/>
    <mergeCell ref="AA48:AM48"/>
    <mergeCell ref="G49:I49"/>
    <mergeCell ref="J49:U49"/>
    <mergeCell ref="X49:Z49"/>
    <mergeCell ref="E105:AM105"/>
    <mergeCell ref="AF89:AM89"/>
    <mergeCell ref="E93:AM93"/>
    <mergeCell ref="V94:AM94"/>
    <mergeCell ref="AD118:AM118"/>
    <mergeCell ref="E128:G129"/>
    <mergeCell ref="H128:J128"/>
    <mergeCell ref="K128:AM128"/>
    <mergeCell ref="AA41:AM41"/>
    <mergeCell ref="K108:AM108"/>
    <mergeCell ref="K109:AM109"/>
    <mergeCell ref="E106:AM106"/>
    <mergeCell ref="E104:AM104"/>
    <mergeCell ref="E53:AM53"/>
    <mergeCell ref="E54:F54"/>
    <mergeCell ref="E86:F86"/>
    <mergeCell ref="G86:S86"/>
    <mergeCell ref="T86:W86"/>
    <mergeCell ref="X86:AB86"/>
    <mergeCell ref="AC86:AE86"/>
    <mergeCell ref="AF86:AJ86"/>
    <mergeCell ref="AK86:AM86"/>
    <mergeCell ref="E87:F87"/>
    <mergeCell ref="G87:S87"/>
    <mergeCell ref="AB130:AM130"/>
    <mergeCell ref="H131:U131"/>
    <mergeCell ref="K110:AM110"/>
    <mergeCell ref="K111:AM111"/>
    <mergeCell ref="AE126:AM126"/>
    <mergeCell ref="E117:I117"/>
    <mergeCell ref="J117:S117"/>
    <mergeCell ref="T117:AC117"/>
    <mergeCell ref="AD117:AM117"/>
    <mergeCell ref="H129:AM129"/>
    <mergeCell ref="S126:AB126"/>
    <mergeCell ref="AC126:AD126"/>
    <mergeCell ref="E122:O122"/>
    <mergeCell ref="P122:U122"/>
    <mergeCell ref="V122:AC122"/>
    <mergeCell ref="E123:O123"/>
    <mergeCell ref="P123:U123"/>
    <mergeCell ref="V123:AC123"/>
    <mergeCell ref="E120:AM120"/>
    <mergeCell ref="E121:O121"/>
    <mergeCell ref="P121:U121"/>
    <mergeCell ref="V121:AC121"/>
    <mergeCell ref="AD121:AM121"/>
    <mergeCell ref="E50:F51"/>
    <mergeCell ref="G50:I50"/>
    <mergeCell ref="J50:U50"/>
    <mergeCell ref="V50:AM51"/>
    <mergeCell ref="G51:I51"/>
    <mergeCell ref="J51:U51"/>
    <mergeCell ref="V80:Z80"/>
    <mergeCell ref="AB80:AE80"/>
    <mergeCell ref="AG80:AK80"/>
    <mergeCell ref="E73:F73"/>
    <mergeCell ref="G73:AM73"/>
    <mergeCell ref="G54:AM54"/>
    <mergeCell ref="AD66:AE66"/>
    <mergeCell ref="T88:W88"/>
    <mergeCell ref="X88:AB88"/>
    <mergeCell ref="AC88:AE88"/>
    <mergeCell ref="E94:F94"/>
    <mergeCell ref="AF90:AJ90"/>
    <mergeCell ref="X87:AB87"/>
    <mergeCell ref="E91:AM91"/>
    <mergeCell ref="AF88:AJ88"/>
    <mergeCell ref="E90:F90"/>
    <mergeCell ref="T87:W87"/>
    <mergeCell ref="AC87:AE87"/>
    <mergeCell ref="AF87:AJ87"/>
    <mergeCell ref="V142:X142"/>
    <mergeCell ref="Y142:AM142"/>
    <mergeCell ref="E95:F95"/>
    <mergeCell ref="G95:U95"/>
    <mergeCell ref="V95:AM95"/>
    <mergeCell ref="E103:F103"/>
    <mergeCell ref="E101:AM101"/>
    <mergeCell ref="Y131:AM131"/>
    <mergeCell ref="E133:G133"/>
    <mergeCell ref="I133:K133"/>
    <mergeCell ref="L133:AM133"/>
    <mergeCell ref="E130:G131"/>
    <mergeCell ref="H130:J130"/>
    <mergeCell ref="K130:U130"/>
    <mergeCell ref="V130:X131"/>
    <mergeCell ref="Y130:AA130"/>
    <mergeCell ref="K112:AM112"/>
    <mergeCell ref="H141:U141"/>
    <mergeCell ref="Y141:AM141"/>
    <mergeCell ref="V140:X141"/>
    <mergeCell ref="E132:G132"/>
    <mergeCell ref="H132:U132"/>
    <mergeCell ref="V132:X132"/>
    <mergeCell ref="Y132:AM132"/>
    <mergeCell ref="AD34:AE34"/>
    <mergeCell ref="AF34:AM34"/>
    <mergeCell ref="L34:AC34"/>
    <mergeCell ref="G90:S90"/>
    <mergeCell ref="T90:W90"/>
    <mergeCell ref="T89:W89"/>
    <mergeCell ref="X89:AE89"/>
    <mergeCell ref="AC90:AE90"/>
    <mergeCell ref="E84:F84"/>
    <mergeCell ref="G84:AM84"/>
    <mergeCell ref="AK87:AM87"/>
    <mergeCell ref="T85:W85"/>
    <mergeCell ref="X85:AE85"/>
    <mergeCell ref="AA49:AM49"/>
    <mergeCell ref="E42:F43"/>
    <mergeCell ref="G42:I42"/>
    <mergeCell ref="J42:U42"/>
    <mergeCell ref="V42:AM43"/>
    <mergeCell ref="G43:I43"/>
    <mergeCell ref="J43:U43"/>
    <mergeCell ref="E36:AM36"/>
    <mergeCell ref="E38:F39"/>
    <mergeCell ref="G38:I38"/>
    <mergeCell ref="G83:AM83"/>
  </mergeCells>
  <phoneticPr fontId="8"/>
  <conditionalFormatting sqref="C66:L66 P66:AM66">
    <cfRule type="expression" dxfId="14" priority="8">
      <formula>$A$65=1</formula>
    </cfRule>
  </conditionalFormatting>
  <conditionalFormatting sqref="C67:AM70">
    <cfRule type="expression" dxfId="13" priority="58">
      <formula>$A$65=5</formula>
    </cfRule>
  </conditionalFormatting>
  <conditionalFormatting sqref="E80:V80 AA80:AB80 AF80:AG80 AL80:AM80">
    <cfRule type="expression" dxfId="12" priority="6">
      <formula>$A$79=1</formula>
    </cfRule>
  </conditionalFormatting>
  <conditionalFormatting sqref="E38:AM43">
    <cfRule type="expression" dxfId="11" priority="3">
      <formula>$A$37=1</formula>
    </cfRule>
  </conditionalFormatting>
  <conditionalFormatting sqref="E108:AM112">
    <cfRule type="expression" dxfId="10" priority="4">
      <formula>$A$107=1</formula>
    </cfRule>
  </conditionalFormatting>
  <conditionalFormatting sqref="AF86:AM87">
    <cfRule type="expression" dxfId="9" priority="11">
      <formula>OR($A$65=3,$A$65=4)</formula>
    </cfRule>
  </conditionalFormatting>
  <conditionalFormatting sqref="AF88:AM88">
    <cfRule type="expression" dxfId="8" priority="10">
      <formula>OR($A$64=3,$A$64=4)</formula>
    </cfRule>
  </conditionalFormatting>
  <conditionalFormatting sqref="AF90:AM90">
    <cfRule type="expression" dxfId="7" priority="9">
      <formula>OR($A$65=3,$A$65=4)</formula>
    </cfRule>
  </conditionalFormatting>
  <conditionalFormatting sqref="AG80 AL80:AM80">
    <cfRule type="expression" dxfId="6" priority="1">
      <formula>$A$65=5</formula>
    </cfRule>
    <cfRule type="expression" dxfId="5" priority="2">
      <formula>$A$65=3</formula>
    </cfRule>
  </conditionalFormatting>
  <dataValidations count="11">
    <dataValidation type="whole" allowBlank="1" showInputMessage="1" showErrorMessage="1" promptTitle="新規以外の場合、変更対象数量を記入してください" prompt=" " sqref="X86:AB86" xr:uid="{00000000-0002-0000-0000-000000000000}">
      <formula1>100</formula1>
      <formula2>100</formula2>
    </dataValidation>
    <dataValidation type="whole" allowBlank="1" showInputMessage="1" showErrorMessage="1" promptTitle="追加後/部分解約後のライセンス数を記入ください" prompt=" " sqref="AF86:AJ86" xr:uid="{00000000-0002-0000-0000-000001000000}">
      <formula1>100</formula1>
      <formula2>100</formula2>
    </dataValidation>
    <dataValidation type="custom" operator="greaterThanOrEqual" allowBlank="1" showInputMessage="1" showErrorMessage="1" promptTitle="新規以外の場合、変更対象数量を記入してください" prompt="例）_x000a_100ライセンス追加の場合：100_x000a_200ライセンス部分解約の場合：200" sqref="X87:AB87" xr:uid="{00000000-0002-0000-0000-000002000000}">
      <formula1>MOD(X87,100)=0</formula1>
    </dataValidation>
    <dataValidation type="custom" operator="greaterThanOrEqual" allowBlank="1" showInputMessage="1" showErrorMessage="1" promptTitle="追加後/部分解約後のライセンス数を記入ください" prompt="例）_x000a_既存200ライセンス、100ライセンス追加の場合：300_x000a_既存600ライセンス、200ライセンス部分解約の場合：400" sqref="AF87:AJ87" xr:uid="{00000000-0002-0000-0000-000003000000}">
      <formula1>MOD(AF87,100)=0</formula1>
    </dataValidation>
    <dataValidation allowBlank="1" showInputMessage="1" showErrorMessage="1" promptTitle="新規以外の場合、変更対象数量を記入してください" prompt="例）_x000a_10ライセンス追加の場合：10_x000a_20ライセンス部分解約の場合：20" sqref="X88:AB88" xr:uid="{00000000-0002-0000-0000-000004000000}"/>
    <dataValidation allowBlank="1" showInputMessage="1" showErrorMessage="1" promptTitle="追加後/部分解約後のライセンス数を記入ください" prompt="例）_x000a_既存20ライセンス、10ライセンス追加の場合：30_x000a_既存60ライセンス、20ライセンス部分解約の場合：40" sqref="AF88:AJ88" xr:uid="{00000000-0002-0000-0000-000005000000}"/>
    <dataValidation allowBlank="1" showInputMessage="1" showErrorMessage="1" promptTitle="追加後/部分解約後の契約数を記入ください" prompt=" " sqref="AK90:AM90 AC90:AE90" xr:uid="{C7F03025-EE59-41D2-AF49-95F9BBAF610F}"/>
    <dataValidation type="whole" allowBlank="1" showInputMessage="1" showErrorMessage="1" promptTitle="新規以外の場合、変更対象数量を記入してください" prompt=" " sqref="X90:AB90" xr:uid="{06081273-5BDE-49B0-8561-0AB66FCEDDCF}">
      <formula1>0</formula1>
      <formula2>250</formula2>
    </dataValidation>
    <dataValidation type="whole" allowBlank="1" showInputMessage="1" showErrorMessage="1" promptTitle="追加後/部分解約後の数量を記入ください" prompt=" " sqref="AF90:AJ90" xr:uid="{3F62CA69-742F-4189-BB77-61A512D8AC15}">
      <formula1>0</formula1>
      <formula2>250</formula2>
    </dataValidation>
    <dataValidation allowBlank="1" showInputMessage="1" showErrorMessage="1" prompt="※チームや部門でメーリングリストをご利用されている場合は、ご案内の未達を防止するためにメーリングリストのEmailアドレスのご記入を推奨します。_x000a_例) EXAMPLE-salesML@list.soliton.co.jp" sqref="H33:U33" xr:uid="{B0A294B3-2C33-4174-AE42-6961B7A74210}"/>
    <dataValidation allowBlank="1" showInputMessage="1" showErrorMessage="1" prompt="「Email 1)」にご記入頂いたEmailアドレスがメーリングリストではない場合は、「Email 2)」欄へ副担当者様のEmailアドレスのご記入を推奨します。" sqref="Y33:AM33" xr:uid="{42195C70-62A4-49D3-896F-9F9F820D1FD6}"/>
  </dataValidations>
  <hyperlinks>
    <hyperlink ref="F10" r:id="rId1" xr:uid="{046EAE09-E1EE-48F4-A1F7-5CD3D6F9B806}"/>
  </hyperlinks>
  <printOptions horizontalCentered="1"/>
  <pageMargins left="0.51181102362204722" right="0.51181102362204722" top="0.55118110236220474" bottom="0.55118110236220474" header="0.31496062992125984" footer="0.31496062992125984"/>
  <pageSetup paperSize="9" scale="80" orientation="portrait" r:id="rId2"/>
  <headerFooter>
    <oddHeader>&amp;L&amp;G</oddHeader>
  </headerFooter>
  <rowBreaks count="3" manualBreakCount="3">
    <brk id="43" min="2" max="38" man="1"/>
    <brk id="57" min="2" max="38" man="1"/>
    <brk id="123" min="2" max="38" man="1"/>
  </rowBreaks>
  <ignoredErrors>
    <ignoredError sqref="C125 C127 C137" numberStoredAsText="1"/>
  </ignoredError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4972" r:id="rId6" name="更新見積希望">
              <controlPr defaultSize="0" autoFill="0" autoLine="0" autoPict="0">
                <anchor moveWithCells="1">
                  <from>
                    <xdr:col>4</xdr:col>
                    <xdr:colOff>133350</xdr:colOff>
                    <xdr:row>53</xdr:row>
                    <xdr:rowOff>38100</xdr:rowOff>
                  </from>
                  <to>
                    <xdr:col>5</xdr:col>
                    <xdr:colOff>133350</xdr:colOff>
                    <xdr:row>53</xdr:row>
                    <xdr:rowOff>190500</xdr:rowOff>
                  </to>
                </anchor>
              </controlPr>
            </control>
          </mc:Choice>
        </mc:AlternateContent>
        <mc:AlternateContent xmlns:mc="http://schemas.openxmlformats.org/markup-compatibility/2006">
          <mc:Choice Requires="x14">
            <control shapeId="74976" r:id="rId7" name="Option Button 224">
              <controlPr defaultSize="0" autoFill="0" autoLine="0" autoPict="0">
                <anchor moveWithCells="1">
                  <from>
                    <xdr:col>4</xdr:col>
                    <xdr:colOff>88900</xdr:colOff>
                    <xdr:row>64</xdr:row>
                    <xdr:rowOff>50800</xdr:rowOff>
                  </from>
                  <to>
                    <xdr:col>5</xdr:col>
                    <xdr:colOff>133350</xdr:colOff>
                    <xdr:row>64</xdr:row>
                    <xdr:rowOff>209550</xdr:rowOff>
                  </to>
                </anchor>
              </controlPr>
            </control>
          </mc:Choice>
        </mc:AlternateContent>
        <mc:AlternateContent xmlns:mc="http://schemas.openxmlformats.org/markup-compatibility/2006">
          <mc:Choice Requires="x14">
            <control shapeId="74977" r:id="rId8" name="Option Button 225">
              <controlPr defaultSize="0" autoFill="0" autoLine="0" autoPict="0">
                <anchor moveWithCells="1">
                  <from>
                    <xdr:col>9</xdr:col>
                    <xdr:colOff>114300</xdr:colOff>
                    <xdr:row>64</xdr:row>
                    <xdr:rowOff>50800</xdr:rowOff>
                  </from>
                  <to>
                    <xdr:col>10</xdr:col>
                    <xdr:colOff>165100</xdr:colOff>
                    <xdr:row>64</xdr:row>
                    <xdr:rowOff>209550</xdr:rowOff>
                  </to>
                </anchor>
              </controlPr>
            </control>
          </mc:Choice>
        </mc:AlternateContent>
        <mc:AlternateContent xmlns:mc="http://schemas.openxmlformats.org/markup-compatibility/2006">
          <mc:Choice Requires="x14">
            <control shapeId="74978" r:id="rId9" name="Option Button 226">
              <controlPr defaultSize="0" autoFill="0" autoLine="0" autoPict="0">
                <anchor moveWithCells="1">
                  <from>
                    <xdr:col>28</xdr:col>
                    <xdr:colOff>76200</xdr:colOff>
                    <xdr:row>64</xdr:row>
                    <xdr:rowOff>50800</xdr:rowOff>
                  </from>
                  <to>
                    <xdr:col>29</xdr:col>
                    <xdr:colOff>120650</xdr:colOff>
                    <xdr:row>64</xdr:row>
                    <xdr:rowOff>209550</xdr:rowOff>
                  </to>
                </anchor>
              </controlPr>
            </control>
          </mc:Choice>
        </mc:AlternateContent>
        <mc:AlternateContent xmlns:mc="http://schemas.openxmlformats.org/markup-compatibility/2006">
          <mc:Choice Requires="x14">
            <control shapeId="74979" r:id="rId10" name="Option Button 227">
              <controlPr defaultSize="0" autoFill="0" autoLine="0" autoPict="0">
                <anchor moveWithCells="1">
                  <from>
                    <xdr:col>21</xdr:col>
                    <xdr:colOff>69850</xdr:colOff>
                    <xdr:row>64</xdr:row>
                    <xdr:rowOff>50800</xdr:rowOff>
                  </from>
                  <to>
                    <xdr:col>22</xdr:col>
                    <xdr:colOff>127000</xdr:colOff>
                    <xdr:row>64</xdr:row>
                    <xdr:rowOff>209550</xdr:rowOff>
                  </to>
                </anchor>
              </controlPr>
            </control>
          </mc:Choice>
        </mc:AlternateContent>
        <mc:AlternateContent xmlns:mc="http://schemas.openxmlformats.org/markup-compatibility/2006">
          <mc:Choice Requires="x14">
            <control shapeId="74980" r:id="rId11" name="Option Button 228">
              <controlPr defaultSize="0" autoFill="0" autoLine="0" autoPict="0">
                <anchor moveWithCells="1">
                  <from>
                    <xdr:col>34</xdr:col>
                    <xdr:colOff>63500</xdr:colOff>
                    <xdr:row>64</xdr:row>
                    <xdr:rowOff>50800</xdr:rowOff>
                  </from>
                  <to>
                    <xdr:col>35</xdr:col>
                    <xdr:colOff>114300</xdr:colOff>
                    <xdr:row>64</xdr:row>
                    <xdr:rowOff>209550</xdr:rowOff>
                  </to>
                </anchor>
              </controlPr>
            </control>
          </mc:Choice>
        </mc:AlternateContent>
        <mc:AlternateContent xmlns:mc="http://schemas.openxmlformats.org/markup-compatibility/2006">
          <mc:Choice Requires="x14">
            <control shapeId="74981" r:id="rId12" name="Group Box 229">
              <controlPr defaultSize="0" autoFill="0" autoPict="0">
                <anchor moveWithCells="1">
                  <from>
                    <xdr:col>4</xdr:col>
                    <xdr:colOff>0</xdr:colOff>
                    <xdr:row>64</xdr:row>
                    <xdr:rowOff>0</xdr:rowOff>
                  </from>
                  <to>
                    <xdr:col>39</xdr:col>
                    <xdr:colOff>12700</xdr:colOff>
                    <xdr:row>64</xdr:row>
                    <xdr:rowOff>241300</xdr:rowOff>
                  </to>
                </anchor>
              </controlPr>
            </control>
          </mc:Choice>
        </mc:AlternateContent>
        <mc:AlternateContent xmlns:mc="http://schemas.openxmlformats.org/markup-compatibility/2006">
          <mc:Choice Requires="x14">
            <control shapeId="75006" r:id="rId13" name="Check Box 254">
              <controlPr defaultSize="0" autoFill="0" autoLine="0" autoPict="0">
                <anchor moveWithCells="1">
                  <from>
                    <xdr:col>4</xdr:col>
                    <xdr:colOff>107950</xdr:colOff>
                    <xdr:row>67</xdr:row>
                    <xdr:rowOff>57150</xdr:rowOff>
                  </from>
                  <to>
                    <xdr:col>5</xdr:col>
                    <xdr:colOff>203200</xdr:colOff>
                    <xdr:row>67</xdr:row>
                    <xdr:rowOff>266700</xdr:rowOff>
                  </to>
                </anchor>
              </controlPr>
            </control>
          </mc:Choice>
        </mc:AlternateContent>
        <mc:AlternateContent xmlns:mc="http://schemas.openxmlformats.org/markup-compatibility/2006">
          <mc:Choice Requires="x14">
            <control shapeId="75007" r:id="rId14" name="Check Box 255">
              <controlPr defaultSize="0" autoFill="0" autoLine="0" autoPict="0">
                <anchor moveWithCells="1">
                  <from>
                    <xdr:col>4</xdr:col>
                    <xdr:colOff>107950</xdr:colOff>
                    <xdr:row>68</xdr:row>
                    <xdr:rowOff>57150</xdr:rowOff>
                  </from>
                  <to>
                    <xdr:col>5</xdr:col>
                    <xdr:colOff>203200</xdr:colOff>
                    <xdr:row>68</xdr:row>
                    <xdr:rowOff>266700</xdr:rowOff>
                  </to>
                </anchor>
              </controlPr>
            </control>
          </mc:Choice>
        </mc:AlternateContent>
        <mc:AlternateContent xmlns:mc="http://schemas.openxmlformats.org/markup-compatibility/2006">
          <mc:Choice Requires="x14">
            <control shapeId="75008" r:id="rId15" name="Check Box 256">
              <controlPr defaultSize="0" autoFill="0" autoLine="0" autoPict="0">
                <anchor moveWithCells="1">
                  <from>
                    <xdr:col>4</xdr:col>
                    <xdr:colOff>107950</xdr:colOff>
                    <xdr:row>69</xdr:row>
                    <xdr:rowOff>57150</xdr:rowOff>
                  </from>
                  <to>
                    <xdr:col>5</xdr:col>
                    <xdr:colOff>203200</xdr:colOff>
                    <xdr:row>69</xdr:row>
                    <xdr:rowOff>266700</xdr:rowOff>
                  </to>
                </anchor>
              </controlPr>
            </control>
          </mc:Choice>
        </mc:AlternateContent>
        <mc:AlternateContent xmlns:mc="http://schemas.openxmlformats.org/markup-compatibility/2006">
          <mc:Choice Requires="x14">
            <control shapeId="75009" r:id="rId16" name="Check Box 257">
              <controlPr defaultSize="0" autoFill="0" autoLine="0" autoPict="0">
                <anchor moveWithCells="1">
                  <from>
                    <xdr:col>16</xdr:col>
                    <xdr:colOff>101600</xdr:colOff>
                    <xdr:row>67</xdr:row>
                    <xdr:rowOff>57150</xdr:rowOff>
                  </from>
                  <to>
                    <xdr:col>17</xdr:col>
                    <xdr:colOff>196850</xdr:colOff>
                    <xdr:row>67</xdr:row>
                    <xdr:rowOff>266700</xdr:rowOff>
                  </to>
                </anchor>
              </controlPr>
            </control>
          </mc:Choice>
        </mc:AlternateContent>
        <mc:AlternateContent xmlns:mc="http://schemas.openxmlformats.org/markup-compatibility/2006">
          <mc:Choice Requires="x14">
            <control shapeId="75010" r:id="rId17" name="Check Box 258">
              <controlPr defaultSize="0" autoFill="0" autoLine="0" autoPict="0">
                <anchor moveWithCells="1">
                  <from>
                    <xdr:col>16</xdr:col>
                    <xdr:colOff>101600</xdr:colOff>
                    <xdr:row>68</xdr:row>
                    <xdr:rowOff>57150</xdr:rowOff>
                  </from>
                  <to>
                    <xdr:col>17</xdr:col>
                    <xdr:colOff>196850</xdr:colOff>
                    <xdr:row>68</xdr:row>
                    <xdr:rowOff>266700</xdr:rowOff>
                  </to>
                </anchor>
              </controlPr>
            </control>
          </mc:Choice>
        </mc:AlternateContent>
        <mc:AlternateContent xmlns:mc="http://schemas.openxmlformats.org/markup-compatibility/2006">
          <mc:Choice Requires="x14">
            <control shapeId="75011" r:id="rId18" name="Check Box 259">
              <controlPr defaultSize="0" autoFill="0" autoLine="0" autoPict="0">
                <anchor moveWithCells="1">
                  <from>
                    <xdr:col>27</xdr:col>
                    <xdr:colOff>107950</xdr:colOff>
                    <xdr:row>67</xdr:row>
                    <xdr:rowOff>57150</xdr:rowOff>
                  </from>
                  <to>
                    <xdr:col>28</xdr:col>
                    <xdr:colOff>203200</xdr:colOff>
                    <xdr:row>67</xdr:row>
                    <xdr:rowOff>266700</xdr:rowOff>
                  </to>
                </anchor>
              </controlPr>
            </control>
          </mc:Choice>
        </mc:AlternateContent>
        <mc:AlternateContent xmlns:mc="http://schemas.openxmlformats.org/markup-compatibility/2006">
          <mc:Choice Requires="x14">
            <control shapeId="75085" r:id="rId19" name="Option Button 333">
              <controlPr defaultSize="0" autoFill="0" autoLine="0" autoPict="0">
                <anchor moveWithCells="1">
                  <from>
                    <xdr:col>25</xdr:col>
                    <xdr:colOff>95250</xdr:colOff>
                    <xdr:row>78</xdr:row>
                    <xdr:rowOff>101600</xdr:rowOff>
                  </from>
                  <to>
                    <xdr:col>28</xdr:col>
                    <xdr:colOff>0</xdr:colOff>
                    <xdr:row>78</xdr:row>
                    <xdr:rowOff>241300</xdr:rowOff>
                  </to>
                </anchor>
              </controlPr>
            </control>
          </mc:Choice>
        </mc:AlternateContent>
        <mc:AlternateContent xmlns:mc="http://schemas.openxmlformats.org/markup-compatibility/2006">
          <mc:Choice Requires="x14">
            <control shapeId="75086" r:id="rId20" name="Option Button 334">
              <controlPr defaultSize="0" autoFill="0" autoLine="0" autoPict="0">
                <anchor moveWithCells="1">
                  <from>
                    <xdr:col>32</xdr:col>
                    <xdr:colOff>0</xdr:colOff>
                    <xdr:row>78</xdr:row>
                    <xdr:rowOff>88900</xdr:rowOff>
                  </from>
                  <to>
                    <xdr:col>35</xdr:col>
                    <xdr:colOff>127000</xdr:colOff>
                    <xdr:row>78</xdr:row>
                    <xdr:rowOff>241300</xdr:rowOff>
                  </to>
                </anchor>
              </controlPr>
            </control>
          </mc:Choice>
        </mc:AlternateContent>
        <mc:AlternateContent xmlns:mc="http://schemas.openxmlformats.org/markup-compatibility/2006">
          <mc:Choice Requires="x14">
            <control shapeId="75092" r:id="rId21" name="Group Box 340">
              <controlPr defaultSize="0" autoFill="0" autoPict="0">
                <anchor moveWithCells="1">
                  <from>
                    <xdr:col>21</xdr:col>
                    <xdr:colOff>0</xdr:colOff>
                    <xdr:row>78</xdr:row>
                    <xdr:rowOff>0</xdr:rowOff>
                  </from>
                  <to>
                    <xdr:col>39</xdr:col>
                    <xdr:colOff>12700</xdr:colOff>
                    <xdr:row>79</xdr:row>
                    <xdr:rowOff>0</xdr:rowOff>
                  </to>
                </anchor>
              </controlPr>
            </control>
          </mc:Choice>
        </mc:AlternateContent>
        <mc:AlternateContent xmlns:mc="http://schemas.openxmlformats.org/markup-compatibility/2006">
          <mc:Choice Requires="x14">
            <control shapeId="75162" r:id="rId22" name="オプション 410">
              <controlPr defaultSize="0" autoFill="0" autoLine="0" autoPict="0">
                <anchor moveWithCells="1">
                  <from>
                    <xdr:col>4</xdr:col>
                    <xdr:colOff>95250</xdr:colOff>
                    <xdr:row>93</xdr:row>
                    <xdr:rowOff>12700</xdr:rowOff>
                  </from>
                  <to>
                    <xdr:col>5</xdr:col>
                    <xdr:colOff>190500</xdr:colOff>
                    <xdr:row>94</xdr:row>
                    <xdr:rowOff>12700</xdr:rowOff>
                  </to>
                </anchor>
              </controlPr>
            </control>
          </mc:Choice>
        </mc:AlternateContent>
        <mc:AlternateContent xmlns:mc="http://schemas.openxmlformats.org/markup-compatibility/2006">
          <mc:Choice Requires="x14">
            <control shapeId="75163" r:id="rId23" name="オプション 411">
              <controlPr defaultSize="0" autoFill="0" autoLine="0" autoPict="0">
                <anchor moveWithCells="1">
                  <from>
                    <xdr:col>4</xdr:col>
                    <xdr:colOff>95250</xdr:colOff>
                    <xdr:row>94</xdr:row>
                    <xdr:rowOff>12700</xdr:rowOff>
                  </from>
                  <to>
                    <xdr:col>5</xdr:col>
                    <xdr:colOff>190500</xdr:colOff>
                    <xdr:row>95</xdr:row>
                    <xdr:rowOff>12700</xdr:rowOff>
                  </to>
                </anchor>
              </controlPr>
            </control>
          </mc:Choice>
        </mc:AlternateContent>
        <mc:AlternateContent xmlns:mc="http://schemas.openxmlformats.org/markup-compatibility/2006">
          <mc:Choice Requires="x14">
            <control shapeId="75164" r:id="rId24" name="オプション 412">
              <controlPr defaultSize="0" autoFill="0" autoLine="0" autoPict="0">
                <anchor moveWithCells="1">
                  <from>
                    <xdr:col>4</xdr:col>
                    <xdr:colOff>95250</xdr:colOff>
                    <xdr:row>95</xdr:row>
                    <xdr:rowOff>12700</xdr:rowOff>
                  </from>
                  <to>
                    <xdr:col>5</xdr:col>
                    <xdr:colOff>190500</xdr:colOff>
                    <xdr:row>96</xdr:row>
                    <xdr:rowOff>12700</xdr:rowOff>
                  </to>
                </anchor>
              </controlPr>
            </control>
          </mc:Choice>
        </mc:AlternateContent>
        <mc:AlternateContent xmlns:mc="http://schemas.openxmlformats.org/markup-compatibility/2006">
          <mc:Choice Requires="x14">
            <control shapeId="75165" r:id="rId25" name="オプション 413">
              <controlPr defaultSize="0" autoFill="0" autoLine="0" autoPict="0">
                <anchor moveWithCells="1">
                  <from>
                    <xdr:col>4</xdr:col>
                    <xdr:colOff>95250</xdr:colOff>
                    <xdr:row>96</xdr:row>
                    <xdr:rowOff>12700</xdr:rowOff>
                  </from>
                  <to>
                    <xdr:col>5</xdr:col>
                    <xdr:colOff>190500</xdr:colOff>
                    <xdr:row>97</xdr:row>
                    <xdr:rowOff>12700</xdr:rowOff>
                  </to>
                </anchor>
              </controlPr>
            </control>
          </mc:Choice>
        </mc:AlternateContent>
        <mc:AlternateContent xmlns:mc="http://schemas.openxmlformats.org/markup-compatibility/2006">
          <mc:Choice Requires="x14">
            <control shapeId="75166" r:id="rId26" name="証明書発行枚数制限">
              <controlPr defaultSize="0" autoFill="0" autoPict="0">
                <anchor moveWithCells="1">
                  <from>
                    <xdr:col>3</xdr:col>
                    <xdr:colOff>203200</xdr:colOff>
                    <xdr:row>93</xdr:row>
                    <xdr:rowOff>0</xdr:rowOff>
                  </from>
                  <to>
                    <xdr:col>5</xdr:col>
                    <xdr:colOff>203200</xdr:colOff>
                    <xdr:row>97</xdr:row>
                    <xdr:rowOff>12700</xdr:rowOff>
                  </to>
                </anchor>
              </controlPr>
            </control>
          </mc:Choice>
        </mc:AlternateContent>
        <mc:AlternateContent xmlns:mc="http://schemas.openxmlformats.org/markup-compatibility/2006">
          <mc:Choice Requires="x14">
            <control shapeId="75167" r:id="rId27" name="Check Box 294">
              <controlPr defaultSize="0" autoFill="0" autoLine="0" autoPict="0">
                <anchor moveWithCells="1">
                  <from>
                    <xdr:col>4</xdr:col>
                    <xdr:colOff>107950</xdr:colOff>
                    <xdr:row>85</xdr:row>
                    <xdr:rowOff>57150</xdr:rowOff>
                  </from>
                  <to>
                    <xdr:col>5</xdr:col>
                    <xdr:colOff>127000</xdr:colOff>
                    <xdr:row>85</xdr:row>
                    <xdr:rowOff>260350</xdr:rowOff>
                  </to>
                </anchor>
              </controlPr>
            </control>
          </mc:Choice>
        </mc:AlternateContent>
        <mc:AlternateContent xmlns:mc="http://schemas.openxmlformats.org/markup-compatibility/2006">
          <mc:Choice Requires="x14">
            <control shapeId="75168" r:id="rId28" name="Check Box 295">
              <controlPr defaultSize="0" autoFill="0" autoLine="0" autoPict="0">
                <anchor moveWithCells="1">
                  <from>
                    <xdr:col>4</xdr:col>
                    <xdr:colOff>107950</xdr:colOff>
                    <xdr:row>87</xdr:row>
                    <xdr:rowOff>57150</xdr:rowOff>
                  </from>
                  <to>
                    <xdr:col>5</xdr:col>
                    <xdr:colOff>127000</xdr:colOff>
                    <xdr:row>87</xdr:row>
                    <xdr:rowOff>260350</xdr:rowOff>
                  </to>
                </anchor>
              </controlPr>
            </control>
          </mc:Choice>
        </mc:AlternateContent>
        <mc:AlternateContent xmlns:mc="http://schemas.openxmlformats.org/markup-compatibility/2006">
          <mc:Choice Requires="x14">
            <control shapeId="75169" r:id="rId29" name="Check Box 296">
              <controlPr defaultSize="0" autoFill="0" autoLine="0" autoPict="0">
                <anchor moveWithCells="1">
                  <from>
                    <xdr:col>4</xdr:col>
                    <xdr:colOff>107950</xdr:colOff>
                    <xdr:row>89</xdr:row>
                    <xdr:rowOff>57150</xdr:rowOff>
                  </from>
                  <to>
                    <xdr:col>5</xdr:col>
                    <xdr:colOff>127000</xdr:colOff>
                    <xdr:row>89</xdr:row>
                    <xdr:rowOff>260350</xdr:rowOff>
                  </to>
                </anchor>
              </controlPr>
            </control>
          </mc:Choice>
        </mc:AlternateContent>
        <mc:AlternateContent xmlns:mc="http://schemas.openxmlformats.org/markup-compatibility/2006">
          <mc:Choice Requires="x14">
            <control shapeId="75170" r:id="rId30" name="Check Box 367">
              <controlPr defaultSize="0" autoFill="0" autoLine="0" autoPict="0">
                <anchor moveWithCells="1">
                  <from>
                    <xdr:col>33</xdr:col>
                    <xdr:colOff>88900</xdr:colOff>
                    <xdr:row>121</xdr:row>
                    <xdr:rowOff>19050</xdr:rowOff>
                  </from>
                  <to>
                    <xdr:col>34</xdr:col>
                    <xdr:colOff>165100</xdr:colOff>
                    <xdr:row>121</xdr:row>
                    <xdr:rowOff>247650</xdr:rowOff>
                  </to>
                </anchor>
              </controlPr>
            </control>
          </mc:Choice>
        </mc:AlternateContent>
        <mc:AlternateContent xmlns:mc="http://schemas.openxmlformats.org/markup-compatibility/2006">
          <mc:Choice Requires="x14">
            <control shapeId="75172" r:id="rId31" name="Check Box 369">
              <controlPr defaultSize="0" autoFill="0" autoLine="0" autoPict="0">
                <anchor moveWithCells="1">
                  <from>
                    <xdr:col>33</xdr:col>
                    <xdr:colOff>88900</xdr:colOff>
                    <xdr:row>122</xdr:row>
                    <xdr:rowOff>31750</xdr:rowOff>
                  </from>
                  <to>
                    <xdr:col>34</xdr:col>
                    <xdr:colOff>165100</xdr:colOff>
                    <xdr:row>123</xdr:row>
                    <xdr:rowOff>0</xdr:rowOff>
                  </to>
                </anchor>
              </controlPr>
            </control>
          </mc:Choice>
        </mc:AlternateContent>
        <mc:AlternateContent xmlns:mc="http://schemas.openxmlformats.org/markup-compatibility/2006">
          <mc:Choice Requires="x14">
            <control shapeId="75174" r:id="rId32" name="Check Box 374">
              <controlPr defaultSize="0" autoFill="0" autoLine="0" autoPict="0">
                <anchor moveWithCells="1">
                  <from>
                    <xdr:col>4</xdr:col>
                    <xdr:colOff>133350</xdr:colOff>
                    <xdr:row>125</xdr:row>
                    <xdr:rowOff>19050</xdr:rowOff>
                  </from>
                  <to>
                    <xdr:col>5</xdr:col>
                    <xdr:colOff>133350</xdr:colOff>
                    <xdr:row>125</xdr:row>
                    <xdr:rowOff>222250</xdr:rowOff>
                  </to>
                </anchor>
              </controlPr>
            </control>
          </mc:Choice>
        </mc:AlternateContent>
        <mc:AlternateContent xmlns:mc="http://schemas.openxmlformats.org/markup-compatibility/2006">
          <mc:Choice Requires="x14">
            <control shapeId="75175" r:id="rId33" name="Check Box 375">
              <controlPr defaultSize="0" autoFill="0" autoLine="0" autoPict="0">
                <anchor moveWithCells="1">
                  <from>
                    <xdr:col>16</xdr:col>
                    <xdr:colOff>95250</xdr:colOff>
                    <xdr:row>125</xdr:row>
                    <xdr:rowOff>19050</xdr:rowOff>
                  </from>
                  <to>
                    <xdr:col>17</xdr:col>
                    <xdr:colOff>95250</xdr:colOff>
                    <xdr:row>125</xdr:row>
                    <xdr:rowOff>222250</xdr:rowOff>
                  </to>
                </anchor>
              </controlPr>
            </control>
          </mc:Choice>
        </mc:AlternateContent>
        <mc:AlternateContent xmlns:mc="http://schemas.openxmlformats.org/markup-compatibility/2006">
          <mc:Choice Requires="x14">
            <control shapeId="75176" r:id="rId34" name="Check Box 376">
              <controlPr defaultSize="0" autoFill="0" autoLine="0" autoPict="0">
                <anchor moveWithCells="1">
                  <from>
                    <xdr:col>28</xdr:col>
                    <xdr:colOff>114300</xdr:colOff>
                    <xdr:row>125</xdr:row>
                    <xdr:rowOff>19050</xdr:rowOff>
                  </from>
                  <to>
                    <xdr:col>29</xdr:col>
                    <xdr:colOff>114300</xdr:colOff>
                    <xdr:row>125</xdr:row>
                    <xdr:rowOff>222250</xdr:rowOff>
                  </to>
                </anchor>
              </controlPr>
            </control>
          </mc:Choice>
        </mc:AlternateContent>
        <mc:AlternateContent xmlns:mc="http://schemas.openxmlformats.org/markup-compatibility/2006">
          <mc:Choice Requires="x14">
            <control shapeId="75178" r:id="rId35" name="Check Box 294">
              <controlPr defaultSize="0" autoFill="0" autoLine="0" autoPict="0">
                <anchor moveWithCells="1">
                  <from>
                    <xdr:col>4</xdr:col>
                    <xdr:colOff>107950</xdr:colOff>
                    <xdr:row>86</xdr:row>
                    <xdr:rowOff>57150</xdr:rowOff>
                  </from>
                  <to>
                    <xdr:col>5</xdr:col>
                    <xdr:colOff>127000</xdr:colOff>
                    <xdr:row>86</xdr:row>
                    <xdr:rowOff>260350</xdr:rowOff>
                  </to>
                </anchor>
              </controlPr>
            </control>
          </mc:Choice>
        </mc:AlternateContent>
        <mc:AlternateContent xmlns:mc="http://schemas.openxmlformats.org/markup-compatibility/2006">
          <mc:Choice Requires="x14">
            <control shapeId="75180" r:id="rId36" name="Check Box 374">
              <controlPr defaultSize="0" autoFill="0" autoLine="0" autoPict="0">
                <anchor moveWithCells="1">
                  <from>
                    <xdr:col>4</xdr:col>
                    <xdr:colOff>133350</xdr:colOff>
                    <xdr:row>135</xdr:row>
                    <xdr:rowOff>19050</xdr:rowOff>
                  </from>
                  <to>
                    <xdr:col>5</xdr:col>
                    <xdr:colOff>133350</xdr:colOff>
                    <xdr:row>135</xdr:row>
                    <xdr:rowOff>222250</xdr:rowOff>
                  </to>
                </anchor>
              </controlPr>
            </control>
          </mc:Choice>
        </mc:AlternateContent>
        <mc:AlternateContent xmlns:mc="http://schemas.openxmlformats.org/markup-compatibility/2006">
          <mc:Choice Requires="x14">
            <control shapeId="75183" r:id="rId37" name="Check Box 374">
              <controlPr defaultSize="0" autoFill="0" autoLine="0" autoPict="0">
                <anchor moveWithCells="1">
                  <from>
                    <xdr:col>4</xdr:col>
                    <xdr:colOff>133350</xdr:colOff>
                    <xdr:row>134</xdr:row>
                    <xdr:rowOff>19050</xdr:rowOff>
                  </from>
                  <to>
                    <xdr:col>5</xdr:col>
                    <xdr:colOff>133350</xdr:colOff>
                    <xdr:row>134</xdr:row>
                    <xdr:rowOff>222250</xdr:rowOff>
                  </to>
                </anchor>
              </controlPr>
            </control>
          </mc:Choice>
        </mc:AlternateContent>
        <mc:AlternateContent xmlns:mc="http://schemas.openxmlformats.org/markup-compatibility/2006">
          <mc:Choice Requires="x14">
            <control shapeId="75184" r:id="rId38" name="Check Box 375">
              <controlPr defaultSize="0" autoFill="0" autoLine="0" autoPict="0">
                <anchor moveWithCells="1">
                  <from>
                    <xdr:col>16</xdr:col>
                    <xdr:colOff>95250</xdr:colOff>
                    <xdr:row>134</xdr:row>
                    <xdr:rowOff>19050</xdr:rowOff>
                  </from>
                  <to>
                    <xdr:col>17</xdr:col>
                    <xdr:colOff>95250</xdr:colOff>
                    <xdr:row>134</xdr:row>
                    <xdr:rowOff>222250</xdr:rowOff>
                  </to>
                </anchor>
              </controlPr>
            </control>
          </mc:Choice>
        </mc:AlternateContent>
        <mc:AlternateContent xmlns:mc="http://schemas.openxmlformats.org/markup-compatibility/2006">
          <mc:Choice Requires="x14">
            <control shapeId="75185" r:id="rId39" name="Check Box 376">
              <controlPr defaultSize="0" autoFill="0" autoLine="0" autoPict="0">
                <anchor moveWithCells="1">
                  <from>
                    <xdr:col>28</xdr:col>
                    <xdr:colOff>114300</xdr:colOff>
                    <xdr:row>134</xdr:row>
                    <xdr:rowOff>19050</xdr:rowOff>
                  </from>
                  <to>
                    <xdr:col>29</xdr:col>
                    <xdr:colOff>114300</xdr:colOff>
                    <xdr:row>134</xdr:row>
                    <xdr:rowOff>222250</xdr:rowOff>
                  </to>
                </anchor>
              </controlPr>
            </control>
          </mc:Choice>
        </mc:AlternateContent>
        <mc:AlternateContent xmlns:mc="http://schemas.openxmlformats.org/markup-compatibility/2006">
          <mc:Choice Requires="x14">
            <control shapeId="75188" r:id="rId40" name="Group Box 287">
              <controlPr defaultSize="0" autoFill="0" autoPict="0">
                <anchor moveWithCells="1">
                  <from>
                    <xdr:col>22</xdr:col>
                    <xdr:colOff>203200</xdr:colOff>
                    <xdr:row>89</xdr:row>
                    <xdr:rowOff>19050</xdr:rowOff>
                  </from>
                  <to>
                    <xdr:col>39</xdr:col>
                    <xdr:colOff>0</xdr:colOff>
                    <xdr:row>89</xdr:row>
                    <xdr:rowOff>336550</xdr:rowOff>
                  </to>
                </anchor>
              </controlPr>
            </control>
          </mc:Choice>
        </mc:AlternateContent>
        <mc:AlternateContent xmlns:mc="http://schemas.openxmlformats.org/markup-compatibility/2006">
          <mc:Choice Requires="x14">
            <control shapeId="75195" r:id="rId41" name="Group Box 443">
              <controlPr defaultSize="0" autoFill="0" autoPict="0">
                <anchor moveWithCells="1">
                  <from>
                    <xdr:col>3</xdr:col>
                    <xdr:colOff>222250</xdr:colOff>
                    <xdr:row>34</xdr:row>
                    <xdr:rowOff>0</xdr:rowOff>
                  </from>
                  <to>
                    <xdr:col>38</xdr:col>
                    <xdr:colOff>203200</xdr:colOff>
                    <xdr:row>35</xdr:row>
                    <xdr:rowOff>146050</xdr:rowOff>
                  </to>
                </anchor>
              </controlPr>
            </control>
          </mc:Choice>
        </mc:AlternateContent>
        <mc:AlternateContent xmlns:mc="http://schemas.openxmlformats.org/markup-compatibility/2006">
          <mc:Choice Requires="x14">
            <control shapeId="75196" r:id="rId42" name="Group Box 444">
              <controlPr defaultSize="0" autoFill="0" autoPict="0">
                <anchor moveWithCells="1">
                  <from>
                    <xdr:col>3</xdr:col>
                    <xdr:colOff>69850</xdr:colOff>
                    <xdr:row>34</xdr:row>
                    <xdr:rowOff>0</xdr:rowOff>
                  </from>
                  <to>
                    <xdr:col>41</xdr:col>
                    <xdr:colOff>393700</xdr:colOff>
                    <xdr:row>36</xdr:row>
                    <xdr:rowOff>146050</xdr:rowOff>
                  </to>
                </anchor>
              </controlPr>
            </control>
          </mc:Choice>
        </mc:AlternateContent>
        <mc:AlternateContent xmlns:mc="http://schemas.openxmlformats.org/markup-compatibility/2006">
          <mc:Choice Requires="x14">
            <control shapeId="75198" r:id="rId43" name="Option Button 446">
              <controlPr defaultSize="0" autoFill="0" autoLine="0" autoPict="0">
                <anchor moveWithCells="1">
                  <from>
                    <xdr:col>4</xdr:col>
                    <xdr:colOff>190500</xdr:colOff>
                    <xdr:row>101</xdr:row>
                    <xdr:rowOff>285750</xdr:rowOff>
                  </from>
                  <to>
                    <xdr:col>6</xdr:col>
                    <xdr:colOff>76200</xdr:colOff>
                    <xdr:row>103</xdr:row>
                    <xdr:rowOff>12700</xdr:rowOff>
                  </to>
                </anchor>
              </controlPr>
            </control>
          </mc:Choice>
        </mc:AlternateContent>
        <mc:AlternateContent xmlns:mc="http://schemas.openxmlformats.org/markup-compatibility/2006">
          <mc:Choice Requires="x14">
            <control shapeId="75199" r:id="rId44" name="Option Button 447">
              <controlPr defaultSize="0" autoFill="0" autoLine="0" autoPict="0">
                <anchor moveWithCells="1">
                  <from>
                    <xdr:col>18</xdr:col>
                    <xdr:colOff>38100</xdr:colOff>
                    <xdr:row>101</xdr:row>
                    <xdr:rowOff>285750</xdr:rowOff>
                  </from>
                  <to>
                    <xdr:col>19</xdr:col>
                    <xdr:colOff>76200</xdr:colOff>
                    <xdr:row>103</xdr:row>
                    <xdr:rowOff>12700</xdr:rowOff>
                  </to>
                </anchor>
              </controlPr>
            </control>
          </mc:Choice>
        </mc:AlternateContent>
        <mc:AlternateContent xmlns:mc="http://schemas.openxmlformats.org/markup-compatibility/2006">
          <mc:Choice Requires="x14">
            <control shapeId="75200" r:id="rId45" name="Option Button 448">
              <controlPr defaultSize="0" autoFill="0" autoLine="0" autoPict="0">
                <anchor moveWithCells="1">
                  <from>
                    <xdr:col>4</xdr:col>
                    <xdr:colOff>190500</xdr:colOff>
                    <xdr:row>98</xdr:row>
                    <xdr:rowOff>381000</xdr:rowOff>
                  </from>
                  <to>
                    <xdr:col>6</xdr:col>
                    <xdr:colOff>76200</xdr:colOff>
                    <xdr:row>100</xdr:row>
                    <xdr:rowOff>12700</xdr:rowOff>
                  </to>
                </anchor>
              </controlPr>
            </control>
          </mc:Choice>
        </mc:AlternateContent>
        <mc:AlternateContent xmlns:mc="http://schemas.openxmlformats.org/markup-compatibility/2006">
          <mc:Choice Requires="x14">
            <control shapeId="75201" r:id="rId46" name="Option Button 449">
              <controlPr defaultSize="0" autoFill="0" autoLine="0" autoPict="0">
                <anchor moveWithCells="1">
                  <from>
                    <xdr:col>18</xdr:col>
                    <xdr:colOff>38100</xdr:colOff>
                    <xdr:row>98</xdr:row>
                    <xdr:rowOff>381000</xdr:rowOff>
                  </from>
                  <to>
                    <xdr:col>19</xdr:col>
                    <xdr:colOff>76200</xdr:colOff>
                    <xdr:row>100</xdr:row>
                    <xdr:rowOff>12700</xdr:rowOff>
                  </to>
                </anchor>
              </controlPr>
            </control>
          </mc:Choice>
        </mc:AlternateContent>
        <mc:AlternateContent xmlns:mc="http://schemas.openxmlformats.org/markup-compatibility/2006">
          <mc:Choice Requires="x14">
            <control shapeId="75202" r:id="rId47" name="Group Box 450">
              <controlPr defaultSize="0" print="0" autoFill="0" autoPict="0">
                <anchor moveWithCells="1">
                  <from>
                    <xdr:col>3</xdr:col>
                    <xdr:colOff>209550</xdr:colOff>
                    <xdr:row>99</xdr:row>
                    <xdr:rowOff>241300</xdr:rowOff>
                  </from>
                  <to>
                    <xdr:col>39</xdr:col>
                    <xdr:colOff>0</xdr:colOff>
                    <xdr:row>104</xdr:row>
                    <xdr:rowOff>0</xdr:rowOff>
                  </to>
                </anchor>
              </controlPr>
            </control>
          </mc:Choice>
        </mc:AlternateContent>
        <mc:AlternateContent xmlns:mc="http://schemas.openxmlformats.org/markup-compatibility/2006">
          <mc:Choice Requires="x14">
            <control shapeId="75203" r:id="rId48" name="Group Box 451">
              <controlPr defaultSize="0" print="0" autoFill="0" autoPict="0">
                <anchor moveWithCells="1">
                  <from>
                    <xdr:col>4</xdr:col>
                    <xdr:colOff>0</xdr:colOff>
                    <xdr:row>96</xdr:row>
                    <xdr:rowOff>241300</xdr:rowOff>
                  </from>
                  <to>
                    <xdr:col>39</xdr:col>
                    <xdr:colOff>0</xdr:colOff>
                    <xdr:row>101</xdr:row>
                    <xdr:rowOff>0</xdr:rowOff>
                  </to>
                </anchor>
              </controlPr>
            </control>
          </mc:Choice>
        </mc:AlternateContent>
        <mc:AlternateContent xmlns:mc="http://schemas.openxmlformats.org/markup-compatibility/2006">
          <mc:Choice Requires="x14">
            <control shapeId="75204" r:id="rId49" name="Option Button 452">
              <controlPr defaultSize="0" autoFill="0" autoLine="0" autoPict="0">
                <anchor moveWithCells="1">
                  <from>
                    <xdr:col>4</xdr:col>
                    <xdr:colOff>190500</xdr:colOff>
                    <xdr:row>105</xdr:row>
                    <xdr:rowOff>241300</xdr:rowOff>
                  </from>
                  <to>
                    <xdr:col>6</xdr:col>
                    <xdr:colOff>76200</xdr:colOff>
                    <xdr:row>107</xdr:row>
                    <xdr:rowOff>0</xdr:rowOff>
                  </to>
                </anchor>
              </controlPr>
            </control>
          </mc:Choice>
        </mc:AlternateContent>
        <mc:AlternateContent xmlns:mc="http://schemas.openxmlformats.org/markup-compatibility/2006">
          <mc:Choice Requires="x14">
            <control shapeId="75205" r:id="rId50" name="Option Button 453">
              <controlPr defaultSize="0" autoFill="0" autoLine="0" autoPict="0">
                <anchor moveWithCells="1">
                  <from>
                    <xdr:col>18</xdr:col>
                    <xdr:colOff>38100</xdr:colOff>
                    <xdr:row>105</xdr:row>
                    <xdr:rowOff>241300</xdr:rowOff>
                  </from>
                  <to>
                    <xdr:col>19</xdr:col>
                    <xdr:colOff>76200</xdr:colOff>
                    <xdr:row>107</xdr:row>
                    <xdr:rowOff>0</xdr:rowOff>
                  </to>
                </anchor>
              </controlPr>
            </control>
          </mc:Choice>
        </mc:AlternateContent>
        <mc:AlternateContent xmlns:mc="http://schemas.openxmlformats.org/markup-compatibility/2006">
          <mc:Choice Requires="x14">
            <control shapeId="75206" r:id="rId51" name="Group Box 454">
              <controlPr defaultSize="0" print="0" autoFill="0" autoPict="0">
                <anchor moveWithCells="1">
                  <from>
                    <xdr:col>4</xdr:col>
                    <xdr:colOff>0</xdr:colOff>
                    <xdr:row>105</xdr:row>
                    <xdr:rowOff>0</xdr:rowOff>
                  </from>
                  <to>
                    <xdr:col>39</xdr:col>
                    <xdr:colOff>12700</xdr:colOff>
                    <xdr:row>108</xdr:row>
                    <xdr:rowOff>0</xdr:rowOff>
                  </to>
                </anchor>
              </controlPr>
            </control>
          </mc:Choice>
        </mc:AlternateContent>
        <mc:AlternateContent xmlns:mc="http://schemas.openxmlformats.org/markup-compatibility/2006">
          <mc:Choice Requires="x14">
            <control shapeId="75207" r:id="rId52" name="Option Button 455">
              <controlPr defaultSize="0" autoFill="0" autoLine="0" autoPict="0">
                <anchor moveWithCells="1">
                  <from>
                    <xdr:col>4</xdr:col>
                    <xdr:colOff>38100</xdr:colOff>
                    <xdr:row>36</xdr:row>
                    <xdr:rowOff>50800</xdr:rowOff>
                  </from>
                  <to>
                    <xdr:col>15</xdr:col>
                    <xdr:colOff>31750</xdr:colOff>
                    <xdr:row>36</xdr:row>
                    <xdr:rowOff>355600</xdr:rowOff>
                  </to>
                </anchor>
              </controlPr>
            </control>
          </mc:Choice>
        </mc:AlternateContent>
        <mc:AlternateContent xmlns:mc="http://schemas.openxmlformats.org/markup-compatibility/2006">
          <mc:Choice Requires="x14">
            <control shapeId="75208" r:id="rId53" name="Option Button 456">
              <controlPr defaultSize="0" autoFill="0" autoLine="0" autoPict="0">
                <anchor moveWithCells="1">
                  <from>
                    <xdr:col>18</xdr:col>
                    <xdr:colOff>31750</xdr:colOff>
                    <xdr:row>36</xdr:row>
                    <xdr:rowOff>31750</xdr:rowOff>
                  </from>
                  <to>
                    <xdr:col>28</xdr:col>
                    <xdr:colOff>38100</xdr:colOff>
                    <xdr:row>36</xdr:row>
                    <xdr:rowOff>374650</xdr:rowOff>
                  </to>
                </anchor>
              </controlPr>
            </control>
          </mc:Choice>
        </mc:AlternateContent>
        <mc:AlternateContent xmlns:mc="http://schemas.openxmlformats.org/markup-compatibility/2006">
          <mc:Choice Requires="x14">
            <control shapeId="75209" r:id="rId54" name="Group Box 457">
              <controlPr defaultSize="0" autoFill="0" autoPict="0">
                <anchor moveWithCells="1">
                  <from>
                    <xdr:col>4</xdr:col>
                    <xdr:colOff>0</xdr:colOff>
                    <xdr:row>36</xdr:row>
                    <xdr:rowOff>0</xdr:rowOff>
                  </from>
                  <to>
                    <xdr:col>38</xdr:col>
                    <xdr:colOff>203200</xdr:colOff>
                    <xdr:row>37</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S254"/>
  <sheetViews>
    <sheetView zoomScaleNormal="100" workbookViewId="0">
      <selection activeCell="F5" sqref="F5"/>
    </sheetView>
  </sheetViews>
  <sheetFormatPr defaultColWidth="9.33203125" defaultRowHeight="11" x14ac:dyDescent="0.2"/>
  <cols>
    <col min="1" max="129" width="3.77734375" style="3" customWidth="1"/>
    <col min="130" max="16384" width="9.33203125" style="3"/>
  </cols>
  <sheetData>
    <row r="1" spans="1:97" ht="20.149999999999999" customHeight="1" x14ac:dyDescent="0.2">
      <c r="A1" s="16" t="s">
        <v>108</v>
      </c>
    </row>
    <row r="2" spans="1:97" s="35" customFormat="1" ht="15.75" customHeight="1" x14ac:dyDescent="0.2">
      <c r="A2" s="34" t="s">
        <v>109</v>
      </c>
    </row>
    <row r="3" spans="1:97" s="35" customFormat="1" ht="17.25" hidden="1" customHeight="1" x14ac:dyDescent="0.2">
      <c r="A3" s="34" t="s">
        <v>135</v>
      </c>
      <c r="E3" s="34" t="str">
        <f>IF('NetAttest EPS Cloud'!$V$66="","",(CONCATENATE("eps",'NetAttest EPS Cloud'!$V$66,'NetAttest EPS Cloud'!$X$66,'NetAttest EPS Cloud'!$Z$66,'NetAttest EPS Cloud'!$AB$66,'NetAttest EPS Cloud'!$AD$66,'NetAttest EPS Cloud'!$AF$66)))</f>
        <v/>
      </c>
    </row>
    <row r="4" spans="1:97" ht="20.149999999999999" customHeight="1" x14ac:dyDescent="0.2"/>
    <row r="5" spans="1:97" s="59" customFormat="1" ht="20.149999999999999" customHeight="1" x14ac:dyDescent="0.2">
      <c r="A5" s="58" t="s">
        <v>134</v>
      </c>
      <c r="F5" s="156"/>
      <c r="G5" s="156"/>
      <c r="H5" s="156"/>
      <c r="I5" s="156"/>
      <c r="J5" s="156"/>
      <c r="K5" s="156"/>
      <c r="L5" s="156"/>
      <c r="M5" s="156"/>
      <c r="N5" s="156"/>
      <c r="O5" s="156"/>
      <c r="P5" s="156"/>
      <c r="Q5" s="156"/>
      <c r="R5" s="156"/>
    </row>
    <row r="6" spans="1:97" ht="20.149999999999999" customHeight="1" x14ac:dyDescent="0.2"/>
    <row r="7" spans="1:97" ht="20.149999999999999" customHeight="1" x14ac:dyDescent="0.2">
      <c r="B7" s="36" t="s">
        <v>205</v>
      </c>
    </row>
    <row r="8" spans="1:97" ht="20.149999999999999" customHeight="1" x14ac:dyDescent="0.2">
      <c r="B8" s="36" t="s">
        <v>133</v>
      </c>
    </row>
    <row r="9" spans="1:97" ht="20.149999999999999" customHeight="1" x14ac:dyDescent="0.2">
      <c r="B9" s="36" t="s">
        <v>142</v>
      </c>
    </row>
    <row r="10" spans="1:97" ht="20.149999999999999" customHeight="1" thickBot="1" x14ac:dyDescent="0.25">
      <c r="B10" s="36" t="s">
        <v>206</v>
      </c>
    </row>
    <row r="11" spans="1:97" ht="20.149999999999999" customHeight="1" x14ac:dyDescent="0.2">
      <c r="B11" s="507">
        <v>1</v>
      </c>
      <c r="C11" s="508"/>
      <c r="D11" s="513" t="s">
        <v>111</v>
      </c>
      <c r="E11" s="514"/>
      <c r="F11" s="514"/>
      <c r="G11" s="514"/>
      <c r="H11" s="514"/>
      <c r="I11" s="514"/>
      <c r="J11" s="514"/>
      <c r="K11" s="515"/>
      <c r="L11" s="516" t="s">
        <v>110</v>
      </c>
      <c r="M11" s="517"/>
      <c r="N11" s="517"/>
      <c r="O11" s="517"/>
      <c r="P11" s="518" t="s">
        <v>73</v>
      </c>
      <c r="Q11" s="518"/>
      <c r="R11" s="518"/>
      <c r="S11" s="518"/>
      <c r="T11" s="518"/>
      <c r="U11" s="518"/>
      <c r="V11" s="518" t="s">
        <v>74</v>
      </c>
      <c r="W11" s="518"/>
      <c r="X11" s="518"/>
      <c r="Y11" s="518"/>
      <c r="Z11" s="518"/>
      <c r="AA11" s="518"/>
      <c r="AB11" s="518" t="s">
        <v>75</v>
      </c>
      <c r="AC11" s="518"/>
      <c r="AD11" s="518"/>
      <c r="AE11" s="518"/>
      <c r="AF11" s="518"/>
      <c r="AG11" s="519"/>
      <c r="AH11" s="516" t="s">
        <v>195</v>
      </c>
      <c r="AI11" s="517"/>
      <c r="AJ11" s="517"/>
      <c r="AK11" s="517"/>
      <c r="AL11" s="517"/>
      <c r="AM11" s="517"/>
      <c r="AN11" s="517"/>
      <c r="AO11" s="517"/>
      <c r="AP11" s="517"/>
      <c r="AQ11" s="517"/>
      <c r="AR11" s="517"/>
      <c r="AS11" s="517"/>
      <c r="AT11" s="517"/>
      <c r="AU11" s="517"/>
      <c r="AV11" s="517"/>
      <c r="AW11" s="517"/>
      <c r="AX11" s="517"/>
      <c r="AY11" s="517"/>
      <c r="AZ11" s="517"/>
      <c r="BA11" s="517"/>
      <c r="BB11" s="517"/>
      <c r="BC11" s="517"/>
      <c r="BD11" s="517"/>
      <c r="BE11" s="517"/>
      <c r="BF11" s="517"/>
      <c r="BG11" s="517"/>
      <c r="BH11" s="517"/>
      <c r="BI11" s="517"/>
      <c r="BJ11" s="517"/>
      <c r="BK11" s="517"/>
      <c r="BL11" s="517"/>
      <c r="BM11" s="539"/>
      <c r="BN11" s="523" t="s">
        <v>207</v>
      </c>
      <c r="BO11" s="521"/>
      <c r="BP11" s="521"/>
      <c r="BQ11" s="521"/>
      <c r="BR11" s="521"/>
      <c r="BS11" s="521"/>
      <c r="BT11" s="521"/>
      <c r="BU11" s="521"/>
      <c r="BV11" s="521"/>
      <c r="BW11" s="521"/>
      <c r="BX11" s="521"/>
      <c r="BY11" s="521"/>
      <c r="BZ11" s="521"/>
      <c r="CA11" s="521"/>
      <c r="CB11" s="521"/>
      <c r="CC11" s="521"/>
      <c r="CD11" s="521"/>
      <c r="CE11" s="521"/>
      <c r="CF11" s="521"/>
      <c r="CG11" s="521"/>
      <c r="CH11" s="521"/>
      <c r="CI11" s="521"/>
      <c r="CJ11" s="521"/>
      <c r="CK11" s="521"/>
      <c r="CL11" s="521"/>
      <c r="CM11" s="521"/>
      <c r="CN11" s="521"/>
      <c r="CO11" s="521"/>
      <c r="CP11" s="521"/>
      <c r="CQ11" s="521"/>
      <c r="CR11" s="521"/>
      <c r="CS11" s="522"/>
    </row>
    <row r="12" spans="1:97" ht="20.149999999999999" customHeight="1" x14ac:dyDescent="0.2">
      <c r="B12" s="509"/>
      <c r="C12" s="510"/>
      <c r="D12" s="524" t="str">
        <f>IF($E$3="","自動入力",(CONCATENATE($E$3,"-")))</f>
        <v>自動入力</v>
      </c>
      <c r="E12" s="525"/>
      <c r="F12" s="525"/>
      <c r="G12" s="526"/>
      <c r="H12" s="527"/>
      <c r="I12" s="528"/>
      <c r="J12" s="528"/>
      <c r="K12" s="529"/>
      <c r="L12" s="498" t="s">
        <v>91</v>
      </c>
      <c r="M12" s="486"/>
      <c r="N12" s="486"/>
      <c r="O12" s="486"/>
      <c r="P12" s="487"/>
      <c r="Q12" s="487"/>
      <c r="R12" s="487"/>
      <c r="S12" s="487"/>
      <c r="T12" s="487"/>
      <c r="U12" s="487"/>
      <c r="V12" s="487"/>
      <c r="W12" s="487"/>
      <c r="X12" s="487"/>
      <c r="Y12" s="487"/>
      <c r="Z12" s="487"/>
      <c r="AA12" s="487"/>
      <c r="AB12" s="487"/>
      <c r="AC12" s="487"/>
      <c r="AD12" s="487"/>
      <c r="AE12" s="487"/>
      <c r="AF12" s="487"/>
      <c r="AG12" s="488"/>
      <c r="AH12" s="498" t="s">
        <v>3</v>
      </c>
      <c r="AI12" s="486"/>
      <c r="AJ12" s="486"/>
      <c r="AK12" s="486"/>
      <c r="AL12" s="487"/>
      <c r="AM12" s="487"/>
      <c r="AN12" s="487"/>
      <c r="AO12" s="487"/>
      <c r="AP12" s="487"/>
      <c r="AQ12" s="487"/>
      <c r="AR12" s="487"/>
      <c r="AS12" s="487"/>
      <c r="AT12" s="486" t="s">
        <v>196</v>
      </c>
      <c r="AU12" s="486"/>
      <c r="AV12" s="486"/>
      <c r="AW12" s="486"/>
      <c r="AX12" s="487"/>
      <c r="AY12" s="487"/>
      <c r="AZ12" s="487"/>
      <c r="BA12" s="487"/>
      <c r="BB12" s="487"/>
      <c r="BC12" s="487"/>
      <c r="BD12" s="486" t="s">
        <v>13</v>
      </c>
      <c r="BE12" s="486"/>
      <c r="BF12" s="486"/>
      <c r="BG12" s="486"/>
      <c r="BH12" s="487"/>
      <c r="BI12" s="487"/>
      <c r="BJ12" s="487"/>
      <c r="BK12" s="487"/>
      <c r="BL12" s="487"/>
      <c r="BM12" s="488"/>
      <c r="BN12" s="505" t="s">
        <v>3</v>
      </c>
      <c r="BO12" s="486"/>
      <c r="BP12" s="486"/>
      <c r="BQ12" s="486"/>
      <c r="BR12" s="487"/>
      <c r="BS12" s="487"/>
      <c r="BT12" s="487"/>
      <c r="BU12" s="487"/>
      <c r="BV12" s="487"/>
      <c r="BW12" s="487"/>
      <c r="BX12" s="487"/>
      <c r="BY12" s="487"/>
      <c r="BZ12" s="486" t="s">
        <v>196</v>
      </c>
      <c r="CA12" s="486"/>
      <c r="CB12" s="486"/>
      <c r="CC12" s="486"/>
      <c r="CD12" s="487"/>
      <c r="CE12" s="487"/>
      <c r="CF12" s="487"/>
      <c r="CG12" s="487"/>
      <c r="CH12" s="487"/>
      <c r="CI12" s="487"/>
      <c r="CJ12" s="486" t="s">
        <v>13</v>
      </c>
      <c r="CK12" s="486"/>
      <c r="CL12" s="486"/>
      <c r="CM12" s="486"/>
      <c r="CN12" s="487"/>
      <c r="CO12" s="487"/>
      <c r="CP12" s="487"/>
      <c r="CQ12" s="487"/>
      <c r="CR12" s="487"/>
      <c r="CS12" s="488"/>
    </row>
    <row r="13" spans="1:97" ht="20.149999999999999" customHeight="1" x14ac:dyDescent="0.2">
      <c r="B13" s="509"/>
      <c r="C13" s="510"/>
      <c r="D13" s="489"/>
      <c r="E13" s="490"/>
      <c r="F13" s="490"/>
      <c r="G13" s="490"/>
      <c r="H13" s="490"/>
      <c r="I13" s="490"/>
      <c r="J13" s="490"/>
      <c r="K13" s="491"/>
      <c r="L13" s="498"/>
      <c r="M13" s="486"/>
      <c r="N13" s="486"/>
      <c r="O13" s="486"/>
      <c r="P13" s="487"/>
      <c r="Q13" s="487"/>
      <c r="R13" s="487"/>
      <c r="S13" s="487"/>
      <c r="T13" s="487"/>
      <c r="U13" s="487"/>
      <c r="V13" s="487"/>
      <c r="W13" s="487"/>
      <c r="X13" s="487"/>
      <c r="Y13" s="487"/>
      <c r="Z13" s="487"/>
      <c r="AA13" s="487"/>
      <c r="AB13" s="487"/>
      <c r="AC13" s="487"/>
      <c r="AD13" s="487"/>
      <c r="AE13" s="487"/>
      <c r="AF13" s="487"/>
      <c r="AG13" s="488"/>
      <c r="AH13" s="498"/>
      <c r="AI13" s="486"/>
      <c r="AJ13" s="486"/>
      <c r="AK13" s="486"/>
      <c r="AL13" s="487"/>
      <c r="AM13" s="487"/>
      <c r="AN13" s="487"/>
      <c r="AO13" s="487"/>
      <c r="AP13" s="487"/>
      <c r="AQ13" s="487"/>
      <c r="AR13" s="487"/>
      <c r="AS13" s="487"/>
      <c r="AT13" s="486"/>
      <c r="AU13" s="486"/>
      <c r="AV13" s="486"/>
      <c r="AW13" s="486"/>
      <c r="AX13" s="487"/>
      <c r="AY13" s="487"/>
      <c r="AZ13" s="487"/>
      <c r="BA13" s="487"/>
      <c r="BB13" s="487"/>
      <c r="BC13" s="487"/>
      <c r="BD13" s="486"/>
      <c r="BE13" s="486"/>
      <c r="BF13" s="486"/>
      <c r="BG13" s="486"/>
      <c r="BH13" s="487"/>
      <c r="BI13" s="487"/>
      <c r="BJ13" s="487"/>
      <c r="BK13" s="487"/>
      <c r="BL13" s="487"/>
      <c r="BM13" s="488"/>
      <c r="BN13" s="505"/>
      <c r="BO13" s="486"/>
      <c r="BP13" s="486"/>
      <c r="BQ13" s="486"/>
      <c r="BR13" s="487"/>
      <c r="BS13" s="487"/>
      <c r="BT13" s="487"/>
      <c r="BU13" s="487"/>
      <c r="BV13" s="487"/>
      <c r="BW13" s="487"/>
      <c r="BX13" s="487"/>
      <c r="BY13" s="487"/>
      <c r="BZ13" s="486"/>
      <c r="CA13" s="486"/>
      <c r="CB13" s="486"/>
      <c r="CC13" s="486"/>
      <c r="CD13" s="487"/>
      <c r="CE13" s="487"/>
      <c r="CF13" s="487"/>
      <c r="CG13" s="487"/>
      <c r="CH13" s="487"/>
      <c r="CI13" s="487"/>
      <c r="CJ13" s="486"/>
      <c r="CK13" s="486"/>
      <c r="CL13" s="486"/>
      <c r="CM13" s="486"/>
      <c r="CN13" s="487"/>
      <c r="CO13" s="487"/>
      <c r="CP13" s="487"/>
      <c r="CQ13" s="487"/>
      <c r="CR13" s="487"/>
      <c r="CS13" s="488"/>
    </row>
    <row r="14" spans="1:97" ht="20.149999999999999" customHeight="1" x14ac:dyDescent="0.2">
      <c r="B14" s="509"/>
      <c r="C14" s="510"/>
      <c r="D14" s="492"/>
      <c r="E14" s="493"/>
      <c r="F14" s="493"/>
      <c r="G14" s="493"/>
      <c r="H14" s="493"/>
      <c r="I14" s="493"/>
      <c r="J14" s="493"/>
      <c r="K14" s="494"/>
      <c r="L14" s="498" t="s">
        <v>87</v>
      </c>
      <c r="M14" s="486"/>
      <c r="N14" s="486"/>
      <c r="O14" s="486"/>
      <c r="P14" s="487"/>
      <c r="Q14" s="487"/>
      <c r="R14" s="487"/>
      <c r="S14" s="487"/>
      <c r="T14" s="487"/>
      <c r="U14" s="487"/>
      <c r="V14" s="487"/>
      <c r="W14" s="487"/>
      <c r="X14" s="487"/>
      <c r="Y14" s="487"/>
      <c r="Z14" s="487"/>
      <c r="AA14" s="487"/>
      <c r="AB14" s="487"/>
      <c r="AC14" s="487"/>
      <c r="AD14" s="487"/>
      <c r="AE14" s="487"/>
      <c r="AF14" s="487"/>
      <c r="AG14" s="488"/>
      <c r="AH14" s="498" t="s">
        <v>6</v>
      </c>
      <c r="AI14" s="486"/>
      <c r="AJ14" s="486"/>
      <c r="AK14" s="486"/>
      <c r="AL14" s="503" t="s">
        <v>15</v>
      </c>
      <c r="AM14" s="503"/>
      <c r="AN14" s="503"/>
      <c r="AO14" s="503"/>
      <c r="AP14" s="503"/>
      <c r="AQ14" s="503"/>
      <c r="AR14" s="503"/>
      <c r="AS14" s="503"/>
      <c r="AT14" s="486" t="s">
        <v>4</v>
      </c>
      <c r="AU14" s="486"/>
      <c r="AV14" s="486"/>
      <c r="AW14" s="486"/>
      <c r="AX14" s="487"/>
      <c r="AY14" s="487"/>
      <c r="AZ14" s="487"/>
      <c r="BA14" s="487"/>
      <c r="BB14" s="487"/>
      <c r="BC14" s="487"/>
      <c r="BD14" s="486" t="s">
        <v>197</v>
      </c>
      <c r="BE14" s="486"/>
      <c r="BF14" s="486"/>
      <c r="BG14" s="486"/>
      <c r="BH14" s="534"/>
      <c r="BI14" s="487"/>
      <c r="BJ14" s="487"/>
      <c r="BK14" s="487"/>
      <c r="BL14" s="487"/>
      <c r="BM14" s="488"/>
      <c r="BN14" s="505" t="s">
        <v>6</v>
      </c>
      <c r="BO14" s="486"/>
      <c r="BP14" s="486"/>
      <c r="BQ14" s="486"/>
      <c r="BR14" s="503" t="s">
        <v>15</v>
      </c>
      <c r="BS14" s="503"/>
      <c r="BT14" s="503"/>
      <c r="BU14" s="503"/>
      <c r="BV14" s="503"/>
      <c r="BW14" s="503"/>
      <c r="BX14" s="503"/>
      <c r="BY14" s="503"/>
      <c r="BZ14" s="486" t="s">
        <v>4</v>
      </c>
      <c r="CA14" s="486"/>
      <c r="CB14" s="486"/>
      <c r="CC14" s="486"/>
      <c r="CD14" s="487"/>
      <c r="CE14" s="487"/>
      <c r="CF14" s="487"/>
      <c r="CG14" s="487"/>
      <c r="CH14" s="487"/>
      <c r="CI14" s="487"/>
      <c r="CJ14" s="486" t="s">
        <v>197</v>
      </c>
      <c r="CK14" s="486"/>
      <c r="CL14" s="486"/>
      <c r="CM14" s="486"/>
      <c r="CN14" s="487"/>
      <c r="CO14" s="487"/>
      <c r="CP14" s="487"/>
      <c r="CQ14" s="487"/>
      <c r="CR14" s="487"/>
      <c r="CS14" s="488"/>
    </row>
    <row r="15" spans="1:97" ht="20.149999999999999" customHeight="1" thickBot="1" x14ac:dyDescent="0.25">
      <c r="B15" s="536"/>
      <c r="C15" s="537"/>
      <c r="D15" s="495"/>
      <c r="E15" s="496"/>
      <c r="F15" s="496"/>
      <c r="G15" s="496"/>
      <c r="H15" s="496"/>
      <c r="I15" s="496"/>
      <c r="J15" s="496"/>
      <c r="K15" s="497"/>
      <c r="L15" s="538"/>
      <c r="M15" s="531"/>
      <c r="N15" s="531"/>
      <c r="O15" s="531"/>
      <c r="P15" s="532"/>
      <c r="Q15" s="532"/>
      <c r="R15" s="532"/>
      <c r="S15" s="532"/>
      <c r="T15" s="532"/>
      <c r="U15" s="532"/>
      <c r="V15" s="532"/>
      <c r="W15" s="532"/>
      <c r="X15" s="532"/>
      <c r="Y15" s="532"/>
      <c r="Z15" s="532"/>
      <c r="AA15" s="532"/>
      <c r="AB15" s="532"/>
      <c r="AC15" s="532"/>
      <c r="AD15" s="532"/>
      <c r="AE15" s="532"/>
      <c r="AF15" s="532"/>
      <c r="AG15" s="533"/>
      <c r="AH15" s="538"/>
      <c r="AI15" s="531"/>
      <c r="AJ15" s="531"/>
      <c r="AK15" s="531"/>
      <c r="AL15" s="504"/>
      <c r="AM15" s="504"/>
      <c r="AN15" s="504"/>
      <c r="AO15" s="504"/>
      <c r="AP15" s="504"/>
      <c r="AQ15" s="504"/>
      <c r="AR15" s="504"/>
      <c r="AS15" s="504"/>
      <c r="AT15" s="531"/>
      <c r="AU15" s="531"/>
      <c r="AV15" s="531"/>
      <c r="AW15" s="531"/>
      <c r="AX15" s="532"/>
      <c r="AY15" s="532"/>
      <c r="AZ15" s="532"/>
      <c r="BA15" s="532"/>
      <c r="BB15" s="532"/>
      <c r="BC15" s="532"/>
      <c r="BD15" s="531"/>
      <c r="BE15" s="531"/>
      <c r="BF15" s="531"/>
      <c r="BG15" s="531"/>
      <c r="BH15" s="532"/>
      <c r="BI15" s="532"/>
      <c r="BJ15" s="532"/>
      <c r="BK15" s="532"/>
      <c r="BL15" s="532"/>
      <c r="BM15" s="533"/>
      <c r="BN15" s="535"/>
      <c r="BO15" s="531"/>
      <c r="BP15" s="531"/>
      <c r="BQ15" s="531"/>
      <c r="BR15" s="504"/>
      <c r="BS15" s="504"/>
      <c r="BT15" s="504"/>
      <c r="BU15" s="504"/>
      <c r="BV15" s="504"/>
      <c r="BW15" s="504"/>
      <c r="BX15" s="504"/>
      <c r="BY15" s="504"/>
      <c r="BZ15" s="531"/>
      <c r="CA15" s="531"/>
      <c r="CB15" s="531"/>
      <c r="CC15" s="531"/>
      <c r="CD15" s="532"/>
      <c r="CE15" s="532"/>
      <c r="CF15" s="532"/>
      <c r="CG15" s="532"/>
      <c r="CH15" s="532"/>
      <c r="CI15" s="532"/>
      <c r="CJ15" s="531"/>
      <c r="CK15" s="531"/>
      <c r="CL15" s="531"/>
      <c r="CM15" s="531"/>
      <c r="CN15" s="532"/>
      <c r="CO15" s="532"/>
      <c r="CP15" s="532"/>
      <c r="CQ15" s="532"/>
      <c r="CR15" s="532"/>
      <c r="CS15" s="533"/>
    </row>
    <row r="16" spans="1:97" ht="20.149999999999999" customHeight="1" x14ac:dyDescent="0.2">
      <c r="B16" s="507">
        <v>2</v>
      </c>
      <c r="C16" s="508"/>
      <c r="D16" s="513" t="s">
        <v>111</v>
      </c>
      <c r="E16" s="514"/>
      <c r="F16" s="514"/>
      <c r="G16" s="514"/>
      <c r="H16" s="514"/>
      <c r="I16" s="514"/>
      <c r="J16" s="514"/>
      <c r="K16" s="515"/>
      <c r="L16" s="516" t="s">
        <v>110</v>
      </c>
      <c r="M16" s="517"/>
      <c r="N16" s="517"/>
      <c r="O16" s="517"/>
      <c r="P16" s="518" t="s">
        <v>73</v>
      </c>
      <c r="Q16" s="518"/>
      <c r="R16" s="518"/>
      <c r="S16" s="518"/>
      <c r="T16" s="518"/>
      <c r="U16" s="518"/>
      <c r="V16" s="518" t="s">
        <v>74</v>
      </c>
      <c r="W16" s="518"/>
      <c r="X16" s="518"/>
      <c r="Y16" s="518"/>
      <c r="Z16" s="518"/>
      <c r="AA16" s="518"/>
      <c r="AB16" s="518" t="s">
        <v>194</v>
      </c>
      <c r="AC16" s="518"/>
      <c r="AD16" s="518"/>
      <c r="AE16" s="518"/>
      <c r="AF16" s="518"/>
      <c r="AG16" s="519"/>
      <c r="AH16" s="520" t="s">
        <v>195</v>
      </c>
      <c r="AI16" s="521"/>
      <c r="AJ16" s="521"/>
      <c r="AK16" s="521"/>
      <c r="AL16" s="521"/>
      <c r="AM16" s="521"/>
      <c r="AN16" s="521"/>
      <c r="AO16" s="521"/>
      <c r="AP16" s="521"/>
      <c r="AQ16" s="521"/>
      <c r="AR16" s="521"/>
      <c r="AS16" s="521"/>
      <c r="AT16" s="521"/>
      <c r="AU16" s="521"/>
      <c r="AV16" s="521"/>
      <c r="AW16" s="521"/>
      <c r="AX16" s="521"/>
      <c r="AY16" s="521"/>
      <c r="AZ16" s="521"/>
      <c r="BA16" s="521"/>
      <c r="BB16" s="521"/>
      <c r="BC16" s="521"/>
      <c r="BD16" s="521"/>
      <c r="BE16" s="521"/>
      <c r="BF16" s="521"/>
      <c r="BG16" s="521"/>
      <c r="BH16" s="521"/>
      <c r="BI16" s="521"/>
      <c r="BJ16" s="521"/>
      <c r="BK16" s="521"/>
      <c r="BL16" s="521"/>
      <c r="BM16" s="522"/>
      <c r="BN16" s="523" t="s">
        <v>207</v>
      </c>
      <c r="BO16" s="521"/>
      <c r="BP16" s="521"/>
      <c r="BQ16" s="521"/>
      <c r="BR16" s="521"/>
      <c r="BS16" s="521"/>
      <c r="BT16" s="521"/>
      <c r="BU16" s="521"/>
      <c r="BV16" s="521"/>
      <c r="BW16" s="521"/>
      <c r="BX16" s="521"/>
      <c r="BY16" s="521"/>
      <c r="BZ16" s="521"/>
      <c r="CA16" s="521"/>
      <c r="CB16" s="521"/>
      <c r="CC16" s="521"/>
      <c r="CD16" s="521"/>
      <c r="CE16" s="521"/>
      <c r="CF16" s="521"/>
      <c r="CG16" s="521"/>
      <c r="CH16" s="521"/>
      <c r="CI16" s="521"/>
      <c r="CJ16" s="521"/>
      <c r="CK16" s="521"/>
      <c r="CL16" s="521"/>
      <c r="CM16" s="521"/>
      <c r="CN16" s="521"/>
      <c r="CO16" s="521"/>
      <c r="CP16" s="521"/>
      <c r="CQ16" s="521"/>
      <c r="CR16" s="521"/>
      <c r="CS16" s="522"/>
    </row>
    <row r="17" spans="2:97" ht="20.149999999999999" customHeight="1" x14ac:dyDescent="0.2">
      <c r="B17" s="509"/>
      <c r="C17" s="510"/>
      <c r="D17" s="524" t="str">
        <f>IF($E$3="","自動入力",(CONCATENATE($E$3,"-")))</f>
        <v>自動入力</v>
      </c>
      <c r="E17" s="525"/>
      <c r="F17" s="525"/>
      <c r="G17" s="526"/>
      <c r="H17" s="527"/>
      <c r="I17" s="528"/>
      <c r="J17" s="528"/>
      <c r="K17" s="529"/>
      <c r="L17" s="498" t="s">
        <v>91</v>
      </c>
      <c r="M17" s="486"/>
      <c r="N17" s="486"/>
      <c r="O17" s="486"/>
      <c r="P17" s="487"/>
      <c r="Q17" s="487"/>
      <c r="R17" s="487"/>
      <c r="S17" s="487"/>
      <c r="T17" s="487"/>
      <c r="U17" s="487"/>
      <c r="V17" s="487"/>
      <c r="W17" s="487"/>
      <c r="X17" s="487"/>
      <c r="Y17" s="487"/>
      <c r="Z17" s="487"/>
      <c r="AA17" s="487"/>
      <c r="AB17" s="487"/>
      <c r="AC17" s="487"/>
      <c r="AD17" s="487"/>
      <c r="AE17" s="487"/>
      <c r="AF17" s="487"/>
      <c r="AG17" s="488"/>
      <c r="AH17" s="498" t="s">
        <v>3</v>
      </c>
      <c r="AI17" s="486"/>
      <c r="AJ17" s="486"/>
      <c r="AK17" s="486"/>
      <c r="AL17" s="487"/>
      <c r="AM17" s="487"/>
      <c r="AN17" s="487"/>
      <c r="AO17" s="487"/>
      <c r="AP17" s="487"/>
      <c r="AQ17" s="487"/>
      <c r="AR17" s="487"/>
      <c r="AS17" s="487"/>
      <c r="AT17" s="486" t="s">
        <v>196</v>
      </c>
      <c r="AU17" s="486"/>
      <c r="AV17" s="486"/>
      <c r="AW17" s="486"/>
      <c r="AX17" s="487"/>
      <c r="AY17" s="487"/>
      <c r="AZ17" s="487"/>
      <c r="BA17" s="487"/>
      <c r="BB17" s="487"/>
      <c r="BC17" s="487"/>
      <c r="BD17" s="486" t="s">
        <v>13</v>
      </c>
      <c r="BE17" s="486"/>
      <c r="BF17" s="486"/>
      <c r="BG17" s="486"/>
      <c r="BH17" s="487"/>
      <c r="BI17" s="487"/>
      <c r="BJ17" s="487"/>
      <c r="BK17" s="487"/>
      <c r="BL17" s="487"/>
      <c r="BM17" s="488"/>
      <c r="BN17" s="505" t="s">
        <v>3</v>
      </c>
      <c r="BO17" s="486"/>
      <c r="BP17" s="486"/>
      <c r="BQ17" s="486"/>
      <c r="BR17" s="487"/>
      <c r="BS17" s="487"/>
      <c r="BT17" s="487"/>
      <c r="BU17" s="487"/>
      <c r="BV17" s="487"/>
      <c r="BW17" s="487"/>
      <c r="BX17" s="487"/>
      <c r="BY17" s="487"/>
      <c r="BZ17" s="486" t="s">
        <v>196</v>
      </c>
      <c r="CA17" s="486"/>
      <c r="CB17" s="486"/>
      <c r="CC17" s="486"/>
      <c r="CD17" s="487"/>
      <c r="CE17" s="487"/>
      <c r="CF17" s="487"/>
      <c r="CG17" s="487"/>
      <c r="CH17" s="487"/>
      <c r="CI17" s="487"/>
      <c r="CJ17" s="486" t="s">
        <v>13</v>
      </c>
      <c r="CK17" s="486"/>
      <c r="CL17" s="486"/>
      <c r="CM17" s="486"/>
      <c r="CN17" s="487"/>
      <c r="CO17" s="487"/>
      <c r="CP17" s="487"/>
      <c r="CQ17" s="487"/>
      <c r="CR17" s="487"/>
      <c r="CS17" s="488"/>
    </row>
    <row r="18" spans="2:97" ht="20.149999999999999" customHeight="1" x14ac:dyDescent="0.2">
      <c r="B18" s="509"/>
      <c r="C18" s="510"/>
      <c r="D18" s="489"/>
      <c r="E18" s="490"/>
      <c r="F18" s="490"/>
      <c r="G18" s="490"/>
      <c r="H18" s="490"/>
      <c r="I18" s="490"/>
      <c r="J18" s="490"/>
      <c r="K18" s="491"/>
      <c r="L18" s="498"/>
      <c r="M18" s="486"/>
      <c r="N18" s="486"/>
      <c r="O18" s="486"/>
      <c r="P18" s="487"/>
      <c r="Q18" s="487"/>
      <c r="R18" s="487"/>
      <c r="S18" s="487"/>
      <c r="T18" s="487"/>
      <c r="U18" s="487"/>
      <c r="V18" s="487"/>
      <c r="W18" s="487"/>
      <c r="X18" s="487"/>
      <c r="Y18" s="487"/>
      <c r="Z18" s="487"/>
      <c r="AA18" s="487"/>
      <c r="AB18" s="487"/>
      <c r="AC18" s="487"/>
      <c r="AD18" s="487"/>
      <c r="AE18" s="487"/>
      <c r="AF18" s="487"/>
      <c r="AG18" s="488"/>
      <c r="AH18" s="498"/>
      <c r="AI18" s="486"/>
      <c r="AJ18" s="486"/>
      <c r="AK18" s="486"/>
      <c r="AL18" s="487"/>
      <c r="AM18" s="487"/>
      <c r="AN18" s="487"/>
      <c r="AO18" s="487"/>
      <c r="AP18" s="487"/>
      <c r="AQ18" s="487"/>
      <c r="AR18" s="487"/>
      <c r="AS18" s="487"/>
      <c r="AT18" s="486"/>
      <c r="AU18" s="486"/>
      <c r="AV18" s="486"/>
      <c r="AW18" s="486"/>
      <c r="AX18" s="487"/>
      <c r="AY18" s="487"/>
      <c r="AZ18" s="487"/>
      <c r="BA18" s="487"/>
      <c r="BB18" s="487"/>
      <c r="BC18" s="487"/>
      <c r="BD18" s="486"/>
      <c r="BE18" s="486"/>
      <c r="BF18" s="486"/>
      <c r="BG18" s="486"/>
      <c r="BH18" s="487"/>
      <c r="BI18" s="487"/>
      <c r="BJ18" s="487"/>
      <c r="BK18" s="487"/>
      <c r="BL18" s="487"/>
      <c r="BM18" s="488"/>
      <c r="BN18" s="505"/>
      <c r="BO18" s="486"/>
      <c r="BP18" s="486"/>
      <c r="BQ18" s="486"/>
      <c r="BR18" s="487"/>
      <c r="BS18" s="487"/>
      <c r="BT18" s="487"/>
      <c r="BU18" s="487"/>
      <c r="BV18" s="487"/>
      <c r="BW18" s="487"/>
      <c r="BX18" s="487"/>
      <c r="BY18" s="487"/>
      <c r="BZ18" s="486"/>
      <c r="CA18" s="486"/>
      <c r="CB18" s="486"/>
      <c r="CC18" s="486"/>
      <c r="CD18" s="487"/>
      <c r="CE18" s="487"/>
      <c r="CF18" s="487"/>
      <c r="CG18" s="487"/>
      <c r="CH18" s="487"/>
      <c r="CI18" s="487"/>
      <c r="CJ18" s="486"/>
      <c r="CK18" s="486"/>
      <c r="CL18" s="486"/>
      <c r="CM18" s="486"/>
      <c r="CN18" s="487"/>
      <c r="CO18" s="487"/>
      <c r="CP18" s="487"/>
      <c r="CQ18" s="487"/>
      <c r="CR18" s="487"/>
      <c r="CS18" s="488"/>
    </row>
    <row r="19" spans="2:97" ht="20.149999999999999" customHeight="1" x14ac:dyDescent="0.2">
      <c r="B19" s="509"/>
      <c r="C19" s="510"/>
      <c r="D19" s="492"/>
      <c r="E19" s="493"/>
      <c r="F19" s="493"/>
      <c r="G19" s="493"/>
      <c r="H19" s="493"/>
      <c r="I19" s="493"/>
      <c r="J19" s="493"/>
      <c r="K19" s="494"/>
      <c r="L19" s="498" t="s">
        <v>87</v>
      </c>
      <c r="M19" s="486"/>
      <c r="N19" s="486"/>
      <c r="O19" s="486"/>
      <c r="P19" s="487"/>
      <c r="Q19" s="487"/>
      <c r="R19" s="487"/>
      <c r="S19" s="487"/>
      <c r="T19" s="487"/>
      <c r="U19" s="487"/>
      <c r="V19" s="487"/>
      <c r="W19" s="487"/>
      <c r="X19" s="487"/>
      <c r="Y19" s="487"/>
      <c r="Z19" s="487"/>
      <c r="AA19" s="487"/>
      <c r="AB19" s="487"/>
      <c r="AC19" s="487"/>
      <c r="AD19" s="487"/>
      <c r="AE19" s="487"/>
      <c r="AF19" s="487"/>
      <c r="AG19" s="488"/>
      <c r="AH19" s="498" t="s">
        <v>6</v>
      </c>
      <c r="AI19" s="486"/>
      <c r="AJ19" s="486"/>
      <c r="AK19" s="486"/>
      <c r="AL19" s="503" t="s">
        <v>15</v>
      </c>
      <c r="AM19" s="503"/>
      <c r="AN19" s="503"/>
      <c r="AO19" s="503"/>
      <c r="AP19" s="503"/>
      <c r="AQ19" s="503"/>
      <c r="AR19" s="503"/>
      <c r="AS19" s="503"/>
      <c r="AT19" s="486" t="s">
        <v>4</v>
      </c>
      <c r="AU19" s="486"/>
      <c r="AV19" s="486"/>
      <c r="AW19" s="486"/>
      <c r="AX19" s="487"/>
      <c r="AY19" s="487"/>
      <c r="AZ19" s="487"/>
      <c r="BA19" s="487"/>
      <c r="BB19" s="487"/>
      <c r="BC19" s="487"/>
      <c r="BD19" s="486" t="s">
        <v>197</v>
      </c>
      <c r="BE19" s="486"/>
      <c r="BF19" s="486"/>
      <c r="BG19" s="486"/>
      <c r="BH19" s="487"/>
      <c r="BI19" s="487"/>
      <c r="BJ19" s="487"/>
      <c r="BK19" s="487"/>
      <c r="BL19" s="487"/>
      <c r="BM19" s="488"/>
      <c r="BN19" s="505" t="s">
        <v>6</v>
      </c>
      <c r="BO19" s="486"/>
      <c r="BP19" s="486"/>
      <c r="BQ19" s="486"/>
      <c r="BR19" s="503" t="s">
        <v>15</v>
      </c>
      <c r="BS19" s="503"/>
      <c r="BT19" s="503"/>
      <c r="BU19" s="503"/>
      <c r="BV19" s="503"/>
      <c r="BW19" s="503"/>
      <c r="BX19" s="503"/>
      <c r="BY19" s="503"/>
      <c r="BZ19" s="486" t="s">
        <v>4</v>
      </c>
      <c r="CA19" s="486"/>
      <c r="CB19" s="486"/>
      <c r="CC19" s="486"/>
      <c r="CD19" s="487"/>
      <c r="CE19" s="487"/>
      <c r="CF19" s="487"/>
      <c r="CG19" s="487"/>
      <c r="CH19" s="487"/>
      <c r="CI19" s="487"/>
      <c r="CJ19" s="486" t="s">
        <v>197</v>
      </c>
      <c r="CK19" s="486"/>
      <c r="CL19" s="486"/>
      <c r="CM19" s="486"/>
      <c r="CN19" s="487"/>
      <c r="CO19" s="487"/>
      <c r="CP19" s="487"/>
      <c r="CQ19" s="487"/>
      <c r="CR19" s="487"/>
      <c r="CS19" s="488"/>
    </row>
    <row r="20" spans="2:97" ht="20.149999999999999" customHeight="1" thickBot="1" x14ac:dyDescent="0.25">
      <c r="B20" s="511"/>
      <c r="C20" s="512"/>
      <c r="D20" s="495"/>
      <c r="E20" s="496"/>
      <c r="F20" s="496"/>
      <c r="G20" s="496"/>
      <c r="H20" s="496"/>
      <c r="I20" s="496"/>
      <c r="J20" s="496"/>
      <c r="K20" s="497"/>
      <c r="L20" s="499"/>
      <c r="M20" s="500"/>
      <c r="N20" s="500"/>
      <c r="O20" s="500"/>
      <c r="P20" s="501"/>
      <c r="Q20" s="501"/>
      <c r="R20" s="501"/>
      <c r="S20" s="501"/>
      <c r="T20" s="501"/>
      <c r="U20" s="501"/>
      <c r="V20" s="501"/>
      <c r="W20" s="501"/>
      <c r="X20" s="501"/>
      <c r="Y20" s="501"/>
      <c r="Z20" s="501"/>
      <c r="AA20" s="501"/>
      <c r="AB20" s="501"/>
      <c r="AC20" s="501"/>
      <c r="AD20" s="501"/>
      <c r="AE20" s="501"/>
      <c r="AF20" s="501"/>
      <c r="AG20" s="502"/>
      <c r="AH20" s="499"/>
      <c r="AI20" s="500"/>
      <c r="AJ20" s="500"/>
      <c r="AK20" s="500"/>
      <c r="AL20" s="504"/>
      <c r="AM20" s="504"/>
      <c r="AN20" s="504"/>
      <c r="AO20" s="504"/>
      <c r="AP20" s="504"/>
      <c r="AQ20" s="504"/>
      <c r="AR20" s="504"/>
      <c r="AS20" s="504"/>
      <c r="AT20" s="500"/>
      <c r="AU20" s="500"/>
      <c r="AV20" s="500"/>
      <c r="AW20" s="500"/>
      <c r="AX20" s="501"/>
      <c r="AY20" s="501"/>
      <c r="AZ20" s="501"/>
      <c r="BA20" s="501"/>
      <c r="BB20" s="501"/>
      <c r="BC20" s="501"/>
      <c r="BD20" s="500"/>
      <c r="BE20" s="500"/>
      <c r="BF20" s="500"/>
      <c r="BG20" s="500"/>
      <c r="BH20" s="501"/>
      <c r="BI20" s="501"/>
      <c r="BJ20" s="501"/>
      <c r="BK20" s="501"/>
      <c r="BL20" s="501"/>
      <c r="BM20" s="502"/>
      <c r="BN20" s="506"/>
      <c r="BO20" s="500"/>
      <c r="BP20" s="500"/>
      <c r="BQ20" s="500"/>
      <c r="BR20" s="504"/>
      <c r="BS20" s="504"/>
      <c r="BT20" s="504"/>
      <c r="BU20" s="504"/>
      <c r="BV20" s="504"/>
      <c r="BW20" s="504"/>
      <c r="BX20" s="504"/>
      <c r="BY20" s="504"/>
      <c r="BZ20" s="500"/>
      <c r="CA20" s="500"/>
      <c r="CB20" s="500"/>
      <c r="CC20" s="500"/>
      <c r="CD20" s="501"/>
      <c r="CE20" s="501"/>
      <c r="CF20" s="501"/>
      <c r="CG20" s="501"/>
      <c r="CH20" s="501"/>
      <c r="CI20" s="501"/>
      <c r="CJ20" s="500"/>
      <c r="CK20" s="500"/>
      <c r="CL20" s="500"/>
      <c r="CM20" s="500"/>
      <c r="CN20" s="501"/>
      <c r="CO20" s="501"/>
      <c r="CP20" s="501"/>
      <c r="CQ20" s="501"/>
      <c r="CR20" s="501"/>
      <c r="CS20" s="502"/>
    </row>
    <row r="21" spans="2:97" ht="20.149999999999999" customHeight="1" x14ac:dyDescent="0.2">
      <c r="B21" s="507">
        <v>3</v>
      </c>
      <c r="C21" s="508"/>
      <c r="D21" s="513" t="s">
        <v>111</v>
      </c>
      <c r="E21" s="514"/>
      <c r="F21" s="514"/>
      <c r="G21" s="514"/>
      <c r="H21" s="514"/>
      <c r="I21" s="514"/>
      <c r="J21" s="514"/>
      <c r="K21" s="515"/>
      <c r="L21" s="516" t="s">
        <v>110</v>
      </c>
      <c r="M21" s="517"/>
      <c r="N21" s="517"/>
      <c r="O21" s="517"/>
      <c r="P21" s="518" t="s">
        <v>73</v>
      </c>
      <c r="Q21" s="518"/>
      <c r="R21" s="518"/>
      <c r="S21" s="518"/>
      <c r="T21" s="518"/>
      <c r="U21" s="518"/>
      <c r="V21" s="518" t="s">
        <v>74</v>
      </c>
      <c r="W21" s="518"/>
      <c r="X21" s="518"/>
      <c r="Y21" s="518"/>
      <c r="Z21" s="518"/>
      <c r="AA21" s="518"/>
      <c r="AB21" s="518" t="s">
        <v>194</v>
      </c>
      <c r="AC21" s="518"/>
      <c r="AD21" s="518"/>
      <c r="AE21" s="518"/>
      <c r="AF21" s="518"/>
      <c r="AG21" s="519"/>
      <c r="AH21" s="520" t="s">
        <v>195</v>
      </c>
      <c r="AI21" s="521"/>
      <c r="AJ21" s="521"/>
      <c r="AK21" s="521"/>
      <c r="AL21" s="521"/>
      <c r="AM21" s="521"/>
      <c r="AN21" s="521"/>
      <c r="AO21" s="521"/>
      <c r="AP21" s="521"/>
      <c r="AQ21" s="521"/>
      <c r="AR21" s="521"/>
      <c r="AS21" s="521"/>
      <c r="AT21" s="521"/>
      <c r="AU21" s="521"/>
      <c r="AV21" s="521"/>
      <c r="AW21" s="521"/>
      <c r="AX21" s="521"/>
      <c r="AY21" s="521"/>
      <c r="AZ21" s="521"/>
      <c r="BA21" s="521"/>
      <c r="BB21" s="521"/>
      <c r="BC21" s="521"/>
      <c r="BD21" s="521"/>
      <c r="BE21" s="521"/>
      <c r="BF21" s="521"/>
      <c r="BG21" s="521"/>
      <c r="BH21" s="521"/>
      <c r="BI21" s="521"/>
      <c r="BJ21" s="521"/>
      <c r="BK21" s="521"/>
      <c r="BL21" s="521"/>
      <c r="BM21" s="522"/>
      <c r="BN21" s="523" t="s">
        <v>207</v>
      </c>
      <c r="BO21" s="521"/>
      <c r="BP21" s="521"/>
      <c r="BQ21" s="521"/>
      <c r="BR21" s="521"/>
      <c r="BS21" s="521"/>
      <c r="BT21" s="521"/>
      <c r="BU21" s="521"/>
      <c r="BV21" s="521"/>
      <c r="BW21" s="521"/>
      <c r="BX21" s="521"/>
      <c r="BY21" s="521"/>
      <c r="BZ21" s="521"/>
      <c r="CA21" s="521"/>
      <c r="CB21" s="521"/>
      <c r="CC21" s="521"/>
      <c r="CD21" s="521"/>
      <c r="CE21" s="521"/>
      <c r="CF21" s="521"/>
      <c r="CG21" s="521"/>
      <c r="CH21" s="521"/>
      <c r="CI21" s="521"/>
      <c r="CJ21" s="521"/>
      <c r="CK21" s="521"/>
      <c r="CL21" s="521"/>
      <c r="CM21" s="521"/>
      <c r="CN21" s="521"/>
      <c r="CO21" s="521"/>
      <c r="CP21" s="521"/>
      <c r="CQ21" s="521"/>
      <c r="CR21" s="521"/>
      <c r="CS21" s="522"/>
    </row>
    <row r="22" spans="2:97" ht="20.149999999999999" customHeight="1" x14ac:dyDescent="0.2">
      <c r="B22" s="509"/>
      <c r="C22" s="510"/>
      <c r="D22" s="524" t="str">
        <f>IF($E$3="","自動入力",(CONCATENATE($E$3,"-")))</f>
        <v>自動入力</v>
      </c>
      <c r="E22" s="525"/>
      <c r="F22" s="525"/>
      <c r="G22" s="526"/>
      <c r="H22" s="527"/>
      <c r="I22" s="528"/>
      <c r="J22" s="528"/>
      <c r="K22" s="529"/>
      <c r="L22" s="498" t="s">
        <v>91</v>
      </c>
      <c r="M22" s="486"/>
      <c r="N22" s="486"/>
      <c r="O22" s="486"/>
      <c r="P22" s="487"/>
      <c r="Q22" s="487"/>
      <c r="R22" s="487"/>
      <c r="S22" s="487"/>
      <c r="T22" s="487"/>
      <c r="U22" s="487"/>
      <c r="V22" s="487"/>
      <c r="W22" s="487"/>
      <c r="X22" s="487"/>
      <c r="Y22" s="487"/>
      <c r="Z22" s="487"/>
      <c r="AA22" s="487"/>
      <c r="AB22" s="487"/>
      <c r="AC22" s="487"/>
      <c r="AD22" s="487"/>
      <c r="AE22" s="487"/>
      <c r="AF22" s="487"/>
      <c r="AG22" s="488"/>
      <c r="AH22" s="498" t="s">
        <v>3</v>
      </c>
      <c r="AI22" s="486"/>
      <c r="AJ22" s="486"/>
      <c r="AK22" s="486"/>
      <c r="AL22" s="487"/>
      <c r="AM22" s="487"/>
      <c r="AN22" s="487"/>
      <c r="AO22" s="487"/>
      <c r="AP22" s="487"/>
      <c r="AQ22" s="487"/>
      <c r="AR22" s="487"/>
      <c r="AS22" s="487"/>
      <c r="AT22" s="486" t="s">
        <v>196</v>
      </c>
      <c r="AU22" s="486"/>
      <c r="AV22" s="486"/>
      <c r="AW22" s="486"/>
      <c r="AX22" s="487"/>
      <c r="AY22" s="487"/>
      <c r="AZ22" s="487"/>
      <c r="BA22" s="487"/>
      <c r="BB22" s="487"/>
      <c r="BC22" s="487"/>
      <c r="BD22" s="486" t="s">
        <v>13</v>
      </c>
      <c r="BE22" s="486"/>
      <c r="BF22" s="486"/>
      <c r="BG22" s="486"/>
      <c r="BH22" s="487"/>
      <c r="BI22" s="487"/>
      <c r="BJ22" s="487"/>
      <c r="BK22" s="487"/>
      <c r="BL22" s="487"/>
      <c r="BM22" s="488"/>
      <c r="BN22" s="505" t="s">
        <v>3</v>
      </c>
      <c r="BO22" s="486"/>
      <c r="BP22" s="486"/>
      <c r="BQ22" s="486"/>
      <c r="BR22" s="487"/>
      <c r="BS22" s="487"/>
      <c r="BT22" s="487"/>
      <c r="BU22" s="487"/>
      <c r="BV22" s="487"/>
      <c r="BW22" s="487"/>
      <c r="BX22" s="487"/>
      <c r="BY22" s="487"/>
      <c r="BZ22" s="486" t="s">
        <v>196</v>
      </c>
      <c r="CA22" s="486"/>
      <c r="CB22" s="486"/>
      <c r="CC22" s="486"/>
      <c r="CD22" s="487"/>
      <c r="CE22" s="487"/>
      <c r="CF22" s="487"/>
      <c r="CG22" s="487"/>
      <c r="CH22" s="487"/>
      <c r="CI22" s="487"/>
      <c r="CJ22" s="486" t="s">
        <v>13</v>
      </c>
      <c r="CK22" s="486"/>
      <c r="CL22" s="486"/>
      <c r="CM22" s="486"/>
      <c r="CN22" s="487"/>
      <c r="CO22" s="487"/>
      <c r="CP22" s="487"/>
      <c r="CQ22" s="487"/>
      <c r="CR22" s="487"/>
      <c r="CS22" s="488"/>
    </row>
    <row r="23" spans="2:97" ht="20.149999999999999" customHeight="1" x14ac:dyDescent="0.2">
      <c r="B23" s="509"/>
      <c r="C23" s="510"/>
      <c r="D23" s="489"/>
      <c r="E23" s="490"/>
      <c r="F23" s="490"/>
      <c r="G23" s="490"/>
      <c r="H23" s="490"/>
      <c r="I23" s="490"/>
      <c r="J23" s="490"/>
      <c r="K23" s="491"/>
      <c r="L23" s="498"/>
      <c r="M23" s="486"/>
      <c r="N23" s="486"/>
      <c r="O23" s="486"/>
      <c r="P23" s="487"/>
      <c r="Q23" s="487"/>
      <c r="R23" s="487"/>
      <c r="S23" s="487"/>
      <c r="T23" s="487"/>
      <c r="U23" s="487"/>
      <c r="V23" s="487"/>
      <c r="W23" s="487"/>
      <c r="X23" s="487"/>
      <c r="Y23" s="487"/>
      <c r="Z23" s="487"/>
      <c r="AA23" s="487"/>
      <c r="AB23" s="487"/>
      <c r="AC23" s="487"/>
      <c r="AD23" s="487"/>
      <c r="AE23" s="487"/>
      <c r="AF23" s="487"/>
      <c r="AG23" s="488"/>
      <c r="AH23" s="498"/>
      <c r="AI23" s="486"/>
      <c r="AJ23" s="486"/>
      <c r="AK23" s="486"/>
      <c r="AL23" s="487"/>
      <c r="AM23" s="487"/>
      <c r="AN23" s="487"/>
      <c r="AO23" s="487"/>
      <c r="AP23" s="487"/>
      <c r="AQ23" s="487"/>
      <c r="AR23" s="487"/>
      <c r="AS23" s="487"/>
      <c r="AT23" s="486"/>
      <c r="AU23" s="486"/>
      <c r="AV23" s="486"/>
      <c r="AW23" s="486"/>
      <c r="AX23" s="487"/>
      <c r="AY23" s="487"/>
      <c r="AZ23" s="487"/>
      <c r="BA23" s="487"/>
      <c r="BB23" s="487"/>
      <c r="BC23" s="487"/>
      <c r="BD23" s="486"/>
      <c r="BE23" s="486"/>
      <c r="BF23" s="486"/>
      <c r="BG23" s="486"/>
      <c r="BH23" s="487"/>
      <c r="BI23" s="487"/>
      <c r="BJ23" s="487"/>
      <c r="BK23" s="487"/>
      <c r="BL23" s="487"/>
      <c r="BM23" s="488"/>
      <c r="BN23" s="505"/>
      <c r="BO23" s="486"/>
      <c r="BP23" s="486"/>
      <c r="BQ23" s="486"/>
      <c r="BR23" s="487"/>
      <c r="BS23" s="487"/>
      <c r="BT23" s="487"/>
      <c r="BU23" s="487"/>
      <c r="BV23" s="487"/>
      <c r="BW23" s="487"/>
      <c r="BX23" s="487"/>
      <c r="BY23" s="487"/>
      <c r="BZ23" s="486"/>
      <c r="CA23" s="486"/>
      <c r="CB23" s="486"/>
      <c r="CC23" s="486"/>
      <c r="CD23" s="487"/>
      <c r="CE23" s="487"/>
      <c r="CF23" s="487"/>
      <c r="CG23" s="487"/>
      <c r="CH23" s="487"/>
      <c r="CI23" s="487"/>
      <c r="CJ23" s="486"/>
      <c r="CK23" s="486"/>
      <c r="CL23" s="486"/>
      <c r="CM23" s="486"/>
      <c r="CN23" s="487"/>
      <c r="CO23" s="487"/>
      <c r="CP23" s="487"/>
      <c r="CQ23" s="487"/>
      <c r="CR23" s="487"/>
      <c r="CS23" s="488"/>
    </row>
    <row r="24" spans="2:97" ht="20.149999999999999" customHeight="1" x14ac:dyDescent="0.2">
      <c r="B24" s="509"/>
      <c r="C24" s="510"/>
      <c r="D24" s="492"/>
      <c r="E24" s="493"/>
      <c r="F24" s="493"/>
      <c r="G24" s="493"/>
      <c r="H24" s="493"/>
      <c r="I24" s="493"/>
      <c r="J24" s="493"/>
      <c r="K24" s="494"/>
      <c r="L24" s="498" t="s">
        <v>87</v>
      </c>
      <c r="M24" s="486"/>
      <c r="N24" s="486"/>
      <c r="O24" s="486"/>
      <c r="P24" s="487"/>
      <c r="Q24" s="487"/>
      <c r="R24" s="487"/>
      <c r="S24" s="487"/>
      <c r="T24" s="487"/>
      <c r="U24" s="487"/>
      <c r="V24" s="487"/>
      <c r="W24" s="487"/>
      <c r="X24" s="487"/>
      <c r="Y24" s="487"/>
      <c r="Z24" s="487"/>
      <c r="AA24" s="487"/>
      <c r="AB24" s="487"/>
      <c r="AC24" s="487"/>
      <c r="AD24" s="487"/>
      <c r="AE24" s="487"/>
      <c r="AF24" s="487"/>
      <c r="AG24" s="488"/>
      <c r="AH24" s="498" t="s">
        <v>6</v>
      </c>
      <c r="AI24" s="486"/>
      <c r="AJ24" s="486"/>
      <c r="AK24" s="486"/>
      <c r="AL24" s="503" t="s">
        <v>15</v>
      </c>
      <c r="AM24" s="503"/>
      <c r="AN24" s="503"/>
      <c r="AO24" s="503"/>
      <c r="AP24" s="503"/>
      <c r="AQ24" s="503"/>
      <c r="AR24" s="503"/>
      <c r="AS24" s="503"/>
      <c r="AT24" s="486" t="s">
        <v>4</v>
      </c>
      <c r="AU24" s="486"/>
      <c r="AV24" s="486"/>
      <c r="AW24" s="486"/>
      <c r="AX24" s="487"/>
      <c r="AY24" s="487"/>
      <c r="AZ24" s="487"/>
      <c r="BA24" s="487"/>
      <c r="BB24" s="487"/>
      <c r="BC24" s="487"/>
      <c r="BD24" s="486" t="s">
        <v>197</v>
      </c>
      <c r="BE24" s="486"/>
      <c r="BF24" s="486"/>
      <c r="BG24" s="486"/>
      <c r="BH24" s="487"/>
      <c r="BI24" s="487"/>
      <c r="BJ24" s="487"/>
      <c r="BK24" s="487"/>
      <c r="BL24" s="487"/>
      <c r="BM24" s="488"/>
      <c r="BN24" s="505" t="s">
        <v>6</v>
      </c>
      <c r="BO24" s="486"/>
      <c r="BP24" s="486"/>
      <c r="BQ24" s="486"/>
      <c r="BR24" s="503" t="s">
        <v>15</v>
      </c>
      <c r="BS24" s="503"/>
      <c r="BT24" s="503"/>
      <c r="BU24" s="503"/>
      <c r="BV24" s="503"/>
      <c r="BW24" s="503"/>
      <c r="BX24" s="503"/>
      <c r="BY24" s="503"/>
      <c r="BZ24" s="486" t="s">
        <v>4</v>
      </c>
      <c r="CA24" s="486"/>
      <c r="CB24" s="486"/>
      <c r="CC24" s="486"/>
      <c r="CD24" s="487"/>
      <c r="CE24" s="487"/>
      <c r="CF24" s="487"/>
      <c r="CG24" s="487"/>
      <c r="CH24" s="487"/>
      <c r="CI24" s="487"/>
      <c r="CJ24" s="486" t="s">
        <v>197</v>
      </c>
      <c r="CK24" s="486"/>
      <c r="CL24" s="486"/>
      <c r="CM24" s="486"/>
      <c r="CN24" s="487"/>
      <c r="CO24" s="487"/>
      <c r="CP24" s="487"/>
      <c r="CQ24" s="487"/>
      <c r="CR24" s="487"/>
      <c r="CS24" s="488"/>
    </row>
    <row r="25" spans="2:97" ht="20.149999999999999" customHeight="1" thickBot="1" x14ac:dyDescent="0.25">
      <c r="B25" s="511"/>
      <c r="C25" s="512"/>
      <c r="D25" s="495"/>
      <c r="E25" s="496"/>
      <c r="F25" s="496"/>
      <c r="G25" s="496"/>
      <c r="H25" s="496"/>
      <c r="I25" s="496"/>
      <c r="J25" s="496"/>
      <c r="K25" s="497"/>
      <c r="L25" s="499"/>
      <c r="M25" s="500"/>
      <c r="N25" s="500"/>
      <c r="O25" s="500"/>
      <c r="P25" s="501"/>
      <c r="Q25" s="501"/>
      <c r="R25" s="501"/>
      <c r="S25" s="501"/>
      <c r="T25" s="501"/>
      <c r="U25" s="501"/>
      <c r="V25" s="501"/>
      <c r="W25" s="501"/>
      <c r="X25" s="501"/>
      <c r="Y25" s="501"/>
      <c r="Z25" s="501"/>
      <c r="AA25" s="501"/>
      <c r="AB25" s="501"/>
      <c r="AC25" s="501"/>
      <c r="AD25" s="501"/>
      <c r="AE25" s="501"/>
      <c r="AF25" s="501"/>
      <c r="AG25" s="502"/>
      <c r="AH25" s="499"/>
      <c r="AI25" s="500"/>
      <c r="AJ25" s="500"/>
      <c r="AK25" s="500"/>
      <c r="AL25" s="504"/>
      <c r="AM25" s="504"/>
      <c r="AN25" s="504"/>
      <c r="AO25" s="504"/>
      <c r="AP25" s="504"/>
      <c r="AQ25" s="504"/>
      <c r="AR25" s="504"/>
      <c r="AS25" s="504"/>
      <c r="AT25" s="500"/>
      <c r="AU25" s="500"/>
      <c r="AV25" s="500"/>
      <c r="AW25" s="500"/>
      <c r="AX25" s="501"/>
      <c r="AY25" s="501"/>
      <c r="AZ25" s="501"/>
      <c r="BA25" s="501"/>
      <c r="BB25" s="501"/>
      <c r="BC25" s="501"/>
      <c r="BD25" s="500"/>
      <c r="BE25" s="500"/>
      <c r="BF25" s="500"/>
      <c r="BG25" s="500"/>
      <c r="BH25" s="501"/>
      <c r="BI25" s="501"/>
      <c r="BJ25" s="501"/>
      <c r="BK25" s="501"/>
      <c r="BL25" s="501"/>
      <c r="BM25" s="502"/>
      <c r="BN25" s="506"/>
      <c r="BO25" s="500"/>
      <c r="BP25" s="500"/>
      <c r="BQ25" s="500"/>
      <c r="BR25" s="504"/>
      <c r="BS25" s="504"/>
      <c r="BT25" s="504"/>
      <c r="BU25" s="504"/>
      <c r="BV25" s="504"/>
      <c r="BW25" s="504"/>
      <c r="BX25" s="504"/>
      <c r="BY25" s="504"/>
      <c r="BZ25" s="500"/>
      <c r="CA25" s="500"/>
      <c r="CB25" s="500"/>
      <c r="CC25" s="500"/>
      <c r="CD25" s="501"/>
      <c r="CE25" s="501"/>
      <c r="CF25" s="501"/>
      <c r="CG25" s="501"/>
      <c r="CH25" s="501"/>
      <c r="CI25" s="501"/>
      <c r="CJ25" s="500"/>
      <c r="CK25" s="500"/>
      <c r="CL25" s="500"/>
      <c r="CM25" s="500"/>
      <c r="CN25" s="501"/>
      <c r="CO25" s="501"/>
      <c r="CP25" s="501"/>
      <c r="CQ25" s="501"/>
      <c r="CR25" s="501"/>
      <c r="CS25" s="502"/>
    </row>
    <row r="26" spans="2:97" ht="20.149999999999999" customHeight="1" x14ac:dyDescent="0.2">
      <c r="B26" s="507">
        <v>4</v>
      </c>
      <c r="C26" s="508"/>
      <c r="D26" s="513" t="s">
        <v>111</v>
      </c>
      <c r="E26" s="514"/>
      <c r="F26" s="514"/>
      <c r="G26" s="514"/>
      <c r="H26" s="514"/>
      <c r="I26" s="514"/>
      <c r="J26" s="514"/>
      <c r="K26" s="515"/>
      <c r="L26" s="516" t="s">
        <v>110</v>
      </c>
      <c r="M26" s="517"/>
      <c r="N26" s="517"/>
      <c r="O26" s="517"/>
      <c r="P26" s="518" t="s">
        <v>73</v>
      </c>
      <c r="Q26" s="518"/>
      <c r="R26" s="518"/>
      <c r="S26" s="518"/>
      <c r="T26" s="518"/>
      <c r="U26" s="518"/>
      <c r="V26" s="518" t="s">
        <v>74</v>
      </c>
      <c r="W26" s="518"/>
      <c r="X26" s="518"/>
      <c r="Y26" s="518"/>
      <c r="Z26" s="518"/>
      <c r="AA26" s="518"/>
      <c r="AB26" s="518" t="s">
        <v>194</v>
      </c>
      <c r="AC26" s="518"/>
      <c r="AD26" s="518"/>
      <c r="AE26" s="518"/>
      <c r="AF26" s="518"/>
      <c r="AG26" s="519"/>
      <c r="AH26" s="520" t="s">
        <v>195</v>
      </c>
      <c r="AI26" s="521"/>
      <c r="AJ26" s="521"/>
      <c r="AK26" s="521"/>
      <c r="AL26" s="521"/>
      <c r="AM26" s="521"/>
      <c r="AN26" s="521"/>
      <c r="AO26" s="521"/>
      <c r="AP26" s="521"/>
      <c r="AQ26" s="521"/>
      <c r="AR26" s="521"/>
      <c r="AS26" s="521"/>
      <c r="AT26" s="521"/>
      <c r="AU26" s="521"/>
      <c r="AV26" s="521"/>
      <c r="AW26" s="521"/>
      <c r="AX26" s="521"/>
      <c r="AY26" s="521"/>
      <c r="AZ26" s="521"/>
      <c r="BA26" s="521"/>
      <c r="BB26" s="521"/>
      <c r="BC26" s="521"/>
      <c r="BD26" s="521"/>
      <c r="BE26" s="521"/>
      <c r="BF26" s="521"/>
      <c r="BG26" s="521"/>
      <c r="BH26" s="521"/>
      <c r="BI26" s="521"/>
      <c r="BJ26" s="521"/>
      <c r="BK26" s="521"/>
      <c r="BL26" s="521"/>
      <c r="BM26" s="522"/>
      <c r="BN26" s="523" t="s">
        <v>207</v>
      </c>
      <c r="BO26" s="521"/>
      <c r="BP26" s="521"/>
      <c r="BQ26" s="521"/>
      <c r="BR26" s="521"/>
      <c r="BS26" s="521"/>
      <c r="BT26" s="521"/>
      <c r="BU26" s="521"/>
      <c r="BV26" s="521"/>
      <c r="BW26" s="521"/>
      <c r="BX26" s="521"/>
      <c r="BY26" s="521"/>
      <c r="BZ26" s="521"/>
      <c r="CA26" s="521"/>
      <c r="CB26" s="521"/>
      <c r="CC26" s="521"/>
      <c r="CD26" s="521"/>
      <c r="CE26" s="521"/>
      <c r="CF26" s="521"/>
      <c r="CG26" s="521"/>
      <c r="CH26" s="521"/>
      <c r="CI26" s="521"/>
      <c r="CJ26" s="521"/>
      <c r="CK26" s="521"/>
      <c r="CL26" s="521"/>
      <c r="CM26" s="521"/>
      <c r="CN26" s="521"/>
      <c r="CO26" s="521"/>
      <c r="CP26" s="521"/>
      <c r="CQ26" s="521"/>
      <c r="CR26" s="521"/>
      <c r="CS26" s="522"/>
    </row>
    <row r="27" spans="2:97" ht="20.149999999999999" customHeight="1" x14ac:dyDescent="0.2">
      <c r="B27" s="509"/>
      <c r="C27" s="510"/>
      <c r="D27" s="524" t="str">
        <f>IF($E$3="","自動入力",(CONCATENATE($E$3,"-")))</f>
        <v>自動入力</v>
      </c>
      <c r="E27" s="525"/>
      <c r="F27" s="525"/>
      <c r="G27" s="526"/>
      <c r="H27" s="527"/>
      <c r="I27" s="528"/>
      <c r="J27" s="528"/>
      <c r="K27" s="529"/>
      <c r="L27" s="498" t="s">
        <v>91</v>
      </c>
      <c r="M27" s="486"/>
      <c r="N27" s="486"/>
      <c r="O27" s="486"/>
      <c r="P27" s="487"/>
      <c r="Q27" s="487"/>
      <c r="R27" s="487"/>
      <c r="S27" s="487"/>
      <c r="T27" s="487"/>
      <c r="U27" s="487"/>
      <c r="V27" s="487"/>
      <c r="W27" s="487"/>
      <c r="X27" s="487"/>
      <c r="Y27" s="487"/>
      <c r="Z27" s="487"/>
      <c r="AA27" s="487"/>
      <c r="AB27" s="487"/>
      <c r="AC27" s="487"/>
      <c r="AD27" s="487"/>
      <c r="AE27" s="487"/>
      <c r="AF27" s="487"/>
      <c r="AG27" s="488"/>
      <c r="AH27" s="498" t="s">
        <v>3</v>
      </c>
      <c r="AI27" s="486"/>
      <c r="AJ27" s="486"/>
      <c r="AK27" s="486"/>
      <c r="AL27" s="487"/>
      <c r="AM27" s="487"/>
      <c r="AN27" s="487"/>
      <c r="AO27" s="487"/>
      <c r="AP27" s="487"/>
      <c r="AQ27" s="487"/>
      <c r="AR27" s="487"/>
      <c r="AS27" s="487"/>
      <c r="AT27" s="486" t="s">
        <v>196</v>
      </c>
      <c r="AU27" s="486"/>
      <c r="AV27" s="486"/>
      <c r="AW27" s="486"/>
      <c r="AX27" s="487"/>
      <c r="AY27" s="487"/>
      <c r="AZ27" s="487"/>
      <c r="BA27" s="487"/>
      <c r="BB27" s="487"/>
      <c r="BC27" s="487"/>
      <c r="BD27" s="486" t="s">
        <v>13</v>
      </c>
      <c r="BE27" s="486"/>
      <c r="BF27" s="486"/>
      <c r="BG27" s="486"/>
      <c r="BH27" s="487"/>
      <c r="BI27" s="487"/>
      <c r="BJ27" s="487"/>
      <c r="BK27" s="487"/>
      <c r="BL27" s="487"/>
      <c r="BM27" s="488"/>
      <c r="BN27" s="505" t="s">
        <v>3</v>
      </c>
      <c r="BO27" s="486"/>
      <c r="BP27" s="486"/>
      <c r="BQ27" s="486"/>
      <c r="BR27" s="487"/>
      <c r="BS27" s="487"/>
      <c r="BT27" s="487"/>
      <c r="BU27" s="487"/>
      <c r="BV27" s="487"/>
      <c r="BW27" s="487"/>
      <c r="BX27" s="487"/>
      <c r="BY27" s="487"/>
      <c r="BZ27" s="486" t="s">
        <v>196</v>
      </c>
      <c r="CA27" s="486"/>
      <c r="CB27" s="486"/>
      <c r="CC27" s="486"/>
      <c r="CD27" s="487"/>
      <c r="CE27" s="487"/>
      <c r="CF27" s="487"/>
      <c r="CG27" s="487"/>
      <c r="CH27" s="487"/>
      <c r="CI27" s="487"/>
      <c r="CJ27" s="486" t="s">
        <v>13</v>
      </c>
      <c r="CK27" s="486"/>
      <c r="CL27" s="486"/>
      <c r="CM27" s="486"/>
      <c r="CN27" s="487"/>
      <c r="CO27" s="487"/>
      <c r="CP27" s="487"/>
      <c r="CQ27" s="487"/>
      <c r="CR27" s="487"/>
      <c r="CS27" s="488"/>
    </row>
    <row r="28" spans="2:97" ht="20.149999999999999" customHeight="1" x14ac:dyDescent="0.2">
      <c r="B28" s="509"/>
      <c r="C28" s="510"/>
      <c r="D28" s="489"/>
      <c r="E28" s="490"/>
      <c r="F28" s="490"/>
      <c r="G28" s="490"/>
      <c r="H28" s="490"/>
      <c r="I28" s="490"/>
      <c r="J28" s="490"/>
      <c r="K28" s="491"/>
      <c r="L28" s="498"/>
      <c r="M28" s="486"/>
      <c r="N28" s="486"/>
      <c r="O28" s="486"/>
      <c r="P28" s="487"/>
      <c r="Q28" s="487"/>
      <c r="R28" s="487"/>
      <c r="S28" s="487"/>
      <c r="T28" s="487"/>
      <c r="U28" s="487"/>
      <c r="V28" s="487"/>
      <c r="W28" s="487"/>
      <c r="X28" s="487"/>
      <c r="Y28" s="487"/>
      <c r="Z28" s="487"/>
      <c r="AA28" s="487"/>
      <c r="AB28" s="487"/>
      <c r="AC28" s="487"/>
      <c r="AD28" s="487"/>
      <c r="AE28" s="487"/>
      <c r="AF28" s="487"/>
      <c r="AG28" s="488"/>
      <c r="AH28" s="498"/>
      <c r="AI28" s="486"/>
      <c r="AJ28" s="486"/>
      <c r="AK28" s="486"/>
      <c r="AL28" s="487"/>
      <c r="AM28" s="487"/>
      <c r="AN28" s="487"/>
      <c r="AO28" s="487"/>
      <c r="AP28" s="487"/>
      <c r="AQ28" s="487"/>
      <c r="AR28" s="487"/>
      <c r="AS28" s="487"/>
      <c r="AT28" s="486"/>
      <c r="AU28" s="486"/>
      <c r="AV28" s="486"/>
      <c r="AW28" s="486"/>
      <c r="AX28" s="487"/>
      <c r="AY28" s="487"/>
      <c r="AZ28" s="487"/>
      <c r="BA28" s="487"/>
      <c r="BB28" s="487"/>
      <c r="BC28" s="487"/>
      <c r="BD28" s="486"/>
      <c r="BE28" s="486"/>
      <c r="BF28" s="486"/>
      <c r="BG28" s="486"/>
      <c r="BH28" s="487"/>
      <c r="BI28" s="487"/>
      <c r="BJ28" s="487"/>
      <c r="BK28" s="487"/>
      <c r="BL28" s="487"/>
      <c r="BM28" s="488"/>
      <c r="BN28" s="505"/>
      <c r="BO28" s="486"/>
      <c r="BP28" s="486"/>
      <c r="BQ28" s="486"/>
      <c r="BR28" s="487"/>
      <c r="BS28" s="487"/>
      <c r="BT28" s="487"/>
      <c r="BU28" s="487"/>
      <c r="BV28" s="487"/>
      <c r="BW28" s="487"/>
      <c r="BX28" s="487"/>
      <c r="BY28" s="487"/>
      <c r="BZ28" s="486"/>
      <c r="CA28" s="486"/>
      <c r="CB28" s="486"/>
      <c r="CC28" s="486"/>
      <c r="CD28" s="487"/>
      <c r="CE28" s="487"/>
      <c r="CF28" s="487"/>
      <c r="CG28" s="487"/>
      <c r="CH28" s="487"/>
      <c r="CI28" s="487"/>
      <c r="CJ28" s="486"/>
      <c r="CK28" s="486"/>
      <c r="CL28" s="486"/>
      <c r="CM28" s="486"/>
      <c r="CN28" s="487"/>
      <c r="CO28" s="487"/>
      <c r="CP28" s="487"/>
      <c r="CQ28" s="487"/>
      <c r="CR28" s="487"/>
      <c r="CS28" s="488"/>
    </row>
    <row r="29" spans="2:97" ht="20.149999999999999" customHeight="1" x14ac:dyDescent="0.2">
      <c r="B29" s="509"/>
      <c r="C29" s="510"/>
      <c r="D29" s="492"/>
      <c r="E29" s="493"/>
      <c r="F29" s="493"/>
      <c r="G29" s="493"/>
      <c r="H29" s="493"/>
      <c r="I29" s="493"/>
      <c r="J29" s="493"/>
      <c r="K29" s="494"/>
      <c r="L29" s="498" t="s">
        <v>87</v>
      </c>
      <c r="M29" s="486"/>
      <c r="N29" s="486"/>
      <c r="O29" s="486"/>
      <c r="P29" s="487"/>
      <c r="Q29" s="487"/>
      <c r="R29" s="487"/>
      <c r="S29" s="487"/>
      <c r="T29" s="487"/>
      <c r="U29" s="487"/>
      <c r="V29" s="487"/>
      <c r="W29" s="487"/>
      <c r="X29" s="487"/>
      <c r="Y29" s="487"/>
      <c r="Z29" s="487"/>
      <c r="AA29" s="487"/>
      <c r="AB29" s="487"/>
      <c r="AC29" s="487"/>
      <c r="AD29" s="487"/>
      <c r="AE29" s="487"/>
      <c r="AF29" s="487"/>
      <c r="AG29" s="488"/>
      <c r="AH29" s="498" t="s">
        <v>6</v>
      </c>
      <c r="AI29" s="486"/>
      <c r="AJ29" s="486"/>
      <c r="AK29" s="486"/>
      <c r="AL29" s="503" t="s">
        <v>15</v>
      </c>
      <c r="AM29" s="503"/>
      <c r="AN29" s="503"/>
      <c r="AO29" s="503"/>
      <c r="AP29" s="503"/>
      <c r="AQ29" s="503"/>
      <c r="AR29" s="503"/>
      <c r="AS29" s="503"/>
      <c r="AT29" s="486" t="s">
        <v>4</v>
      </c>
      <c r="AU29" s="486"/>
      <c r="AV29" s="486"/>
      <c r="AW29" s="486"/>
      <c r="AX29" s="487"/>
      <c r="AY29" s="487"/>
      <c r="AZ29" s="487"/>
      <c r="BA29" s="487"/>
      <c r="BB29" s="487"/>
      <c r="BC29" s="487"/>
      <c r="BD29" s="486" t="s">
        <v>197</v>
      </c>
      <c r="BE29" s="486"/>
      <c r="BF29" s="486"/>
      <c r="BG29" s="486"/>
      <c r="BH29" s="487"/>
      <c r="BI29" s="487"/>
      <c r="BJ29" s="487"/>
      <c r="BK29" s="487"/>
      <c r="BL29" s="487"/>
      <c r="BM29" s="488"/>
      <c r="BN29" s="505" t="s">
        <v>6</v>
      </c>
      <c r="BO29" s="486"/>
      <c r="BP29" s="486"/>
      <c r="BQ29" s="486"/>
      <c r="BR29" s="503" t="s">
        <v>15</v>
      </c>
      <c r="BS29" s="503"/>
      <c r="BT29" s="503"/>
      <c r="BU29" s="503"/>
      <c r="BV29" s="503"/>
      <c r="BW29" s="503"/>
      <c r="BX29" s="503"/>
      <c r="BY29" s="503"/>
      <c r="BZ29" s="486" t="s">
        <v>4</v>
      </c>
      <c r="CA29" s="486"/>
      <c r="CB29" s="486"/>
      <c r="CC29" s="486"/>
      <c r="CD29" s="487"/>
      <c r="CE29" s="487"/>
      <c r="CF29" s="487"/>
      <c r="CG29" s="487"/>
      <c r="CH29" s="487"/>
      <c r="CI29" s="487"/>
      <c r="CJ29" s="486" t="s">
        <v>197</v>
      </c>
      <c r="CK29" s="486"/>
      <c r="CL29" s="486"/>
      <c r="CM29" s="486"/>
      <c r="CN29" s="487"/>
      <c r="CO29" s="487"/>
      <c r="CP29" s="487"/>
      <c r="CQ29" s="487"/>
      <c r="CR29" s="487"/>
      <c r="CS29" s="488"/>
    </row>
    <row r="30" spans="2:97" ht="20.149999999999999" customHeight="1" thickBot="1" x14ac:dyDescent="0.25">
      <c r="B30" s="511"/>
      <c r="C30" s="512"/>
      <c r="D30" s="495"/>
      <c r="E30" s="496"/>
      <c r="F30" s="496"/>
      <c r="G30" s="496"/>
      <c r="H30" s="496"/>
      <c r="I30" s="496"/>
      <c r="J30" s="496"/>
      <c r="K30" s="497"/>
      <c r="L30" s="499"/>
      <c r="M30" s="500"/>
      <c r="N30" s="500"/>
      <c r="O30" s="500"/>
      <c r="P30" s="501"/>
      <c r="Q30" s="501"/>
      <c r="R30" s="501"/>
      <c r="S30" s="501"/>
      <c r="T30" s="501"/>
      <c r="U30" s="501"/>
      <c r="V30" s="501"/>
      <c r="W30" s="501"/>
      <c r="X30" s="501"/>
      <c r="Y30" s="501"/>
      <c r="Z30" s="501"/>
      <c r="AA30" s="501"/>
      <c r="AB30" s="501"/>
      <c r="AC30" s="501"/>
      <c r="AD30" s="501"/>
      <c r="AE30" s="501"/>
      <c r="AF30" s="501"/>
      <c r="AG30" s="502"/>
      <c r="AH30" s="499"/>
      <c r="AI30" s="500"/>
      <c r="AJ30" s="500"/>
      <c r="AK30" s="500"/>
      <c r="AL30" s="504"/>
      <c r="AM30" s="504"/>
      <c r="AN30" s="504"/>
      <c r="AO30" s="504"/>
      <c r="AP30" s="504"/>
      <c r="AQ30" s="504"/>
      <c r="AR30" s="504"/>
      <c r="AS30" s="504"/>
      <c r="AT30" s="500"/>
      <c r="AU30" s="500"/>
      <c r="AV30" s="500"/>
      <c r="AW30" s="500"/>
      <c r="AX30" s="501"/>
      <c r="AY30" s="501"/>
      <c r="AZ30" s="501"/>
      <c r="BA30" s="501"/>
      <c r="BB30" s="501"/>
      <c r="BC30" s="501"/>
      <c r="BD30" s="500"/>
      <c r="BE30" s="500"/>
      <c r="BF30" s="500"/>
      <c r="BG30" s="500"/>
      <c r="BH30" s="501"/>
      <c r="BI30" s="501"/>
      <c r="BJ30" s="501"/>
      <c r="BK30" s="501"/>
      <c r="BL30" s="501"/>
      <c r="BM30" s="502"/>
      <c r="BN30" s="506"/>
      <c r="BO30" s="500"/>
      <c r="BP30" s="500"/>
      <c r="BQ30" s="500"/>
      <c r="BR30" s="504"/>
      <c r="BS30" s="504"/>
      <c r="BT30" s="504"/>
      <c r="BU30" s="504"/>
      <c r="BV30" s="504"/>
      <c r="BW30" s="504"/>
      <c r="BX30" s="504"/>
      <c r="BY30" s="504"/>
      <c r="BZ30" s="500"/>
      <c r="CA30" s="500"/>
      <c r="CB30" s="500"/>
      <c r="CC30" s="500"/>
      <c r="CD30" s="501"/>
      <c r="CE30" s="501"/>
      <c r="CF30" s="501"/>
      <c r="CG30" s="501"/>
      <c r="CH30" s="501"/>
      <c r="CI30" s="501"/>
      <c r="CJ30" s="500"/>
      <c r="CK30" s="500"/>
      <c r="CL30" s="500"/>
      <c r="CM30" s="500"/>
      <c r="CN30" s="501"/>
      <c r="CO30" s="501"/>
      <c r="CP30" s="501"/>
      <c r="CQ30" s="501"/>
      <c r="CR30" s="501"/>
      <c r="CS30" s="502"/>
    </row>
    <row r="31" spans="2:97" ht="20.149999999999999" customHeight="1" x14ac:dyDescent="0.2">
      <c r="B31" s="507">
        <v>5</v>
      </c>
      <c r="C31" s="508"/>
      <c r="D31" s="513" t="s">
        <v>111</v>
      </c>
      <c r="E31" s="514"/>
      <c r="F31" s="514"/>
      <c r="G31" s="514"/>
      <c r="H31" s="514"/>
      <c r="I31" s="514"/>
      <c r="J31" s="514"/>
      <c r="K31" s="515"/>
      <c r="L31" s="516" t="s">
        <v>110</v>
      </c>
      <c r="M31" s="517"/>
      <c r="N31" s="517"/>
      <c r="O31" s="517"/>
      <c r="P31" s="518" t="s">
        <v>73</v>
      </c>
      <c r="Q31" s="518"/>
      <c r="R31" s="518"/>
      <c r="S31" s="518"/>
      <c r="T31" s="518"/>
      <c r="U31" s="518"/>
      <c r="V31" s="518" t="s">
        <v>74</v>
      </c>
      <c r="W31" s="518"/>
      <c r="X31" s="518"/>
      <c r="Y31" s="518"/>
      <c r="Z31" s="518"/>
      <c r="AA31" s="518"/>
      <c r="AB31" s="518" t="s">
        <v>194</v>
      </c>
      <c r="AC31" s="518"/>
      <c r="AD31" s="518"/>
      <c r="AE31" s="518"/>
      <c r="AF31" s="518"/>
      <c r="AG31" s="519"/>
      <c r="AH31" s="520" t="s">
        <v>195</v>
      </c>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1"/>
      <c r="BF31" s="521"/>
      <c r="BG31" s="521"/>
      <c r="BH31" s="521"/>
      <c r="BI31" s="521"/>
      <c r="BJ31" s="521"/>
      <c r="BK31" s="521"/>
      <c r="BL31" s="521"/>
      <c r="BM31" s="522"/>
      <c r="BN31" s="523" t="s">
        <v>207</v>
      </c>
      <c r="BO31" s="521"/>
      <c r="BP31" s="521"/>
      <c r="BQ31" s="521"/>
      <c r="BR31" s="521"/>
      <c r="BS31" s="521"/>
      <c r="BT31" s="521"/>
      <c r="BU31" s="521"/>
      <c r="BV31" s="521"/>
      <c r="BW31" s="521"/>
      <c r="BX31" s="521"/>
      <c r="BY31" s="521"/>
      <c r="BZ31" s="521"/>
      <c r="CA31" s="521"/>
      <c r="CB31" s="521"/>
      <c r="CC31" s="521"/>
      <c r="CD31" s="521"/>
      <c r="CE31" s="521"/>
      <c r="CF31" s="521"/>
      <c r="CG31" s="521"/>
      <c r="CH31" s="521"/>
      <c r="CI31" s="521"/>
      <c r="CJ31" s="521"/>
      <c r="CK31" s="521"/>
      <c r="CL31" s="521"/>
      <c r="CM31" s="521"/>
      <c r="CN31" s="521"/>
      <c r="CO31" s="521"/>
      <c r="CP31" s="521"/>
      <c r="CQ31" s="521"/>
      <c r="CR31" s="521"/>
      <c r="CS31" s="522"/>
    </row>
    <row r="32" spans="2:97" ht="20.149999999999999" customHeight="1" x14ac:dyDescent="0.2">
      <c r="B32" s="509"/>
      <c r="C32" s="510"/>
      <c r="D32" s="524" t="str">
        <f>IF($E$3="","自動入力",(CONCATENATE($E$3,"-")))</f>
        <v>自動入力</v>
      </c>
      <c r="E32" s="525"/>
      <c r="F32" s="525"/>
      <c r="G32" s="526"/>
      <c r="H32" s="527"/>
      <c r="I32" s="528"/>
      <c r="J32" s="528"/>
      <c r="K32" s="529"/>
      <c r="L32" s="498" t="s">
        <v>91</v>
      </c>
      <c r="M32" s="486"/>
      <c r="N32" s="486"/>
      <c r="O32" s="486"/>
      <c r="P32" s="487"/>
      <c r="Q32" s="487"/>
      <c r="R32" s="487"/>
      <c r="S32" s="487"/>
      <c r="T32" s="487"/>
      <c r="U32" s="487"/>
      <c r="V32" s="487"/>
      <c r="W32" s="487"/>
      <c r="X32" s="487"/>
      <c r="Y32" s="487"/>
      <c r="Z32" s="487"/>
      <c r="AA32" s="487"/>
      <c r="AB32" s="487"/>
      <c r="AC32" s="487"/>
      <c r="AD32" s="487"/>
      <c r="AE32" s="487"/>
      <c r="AF32" s="487"/>
      <c r="AG32" s="488"/>
      <c r="AH32" s="498" t="s">
        <v>3</v>
      </c>
      <c r="AI32" s="486"/>
      <c r="AJ32" s="486"/>
      <c r="AK32" s="486"/>
      <c r="AL32" s="487"/>
      <c r="AM32" s="487"/>
      <c r="AN32" s="487"/>
      <c r="AO32" s="487"/>
      <c r="AP32" s="487"/>
      <c r="AQ32" s="487"/>
      <c r="AR32" s="487"/>
      <c r="AS32" s="487"/>
      <c r="AT32" s="486" t="s">
        <v>196</v>
      </c>
      <c r="AU32" s="486"/>
      <c r="AV32" s="486"/>
      <c r="AW32" s="486"/>
      <c r="AX32" s="487"/>
      <c r="AY32" s="487"/>
      <c r="AZ32" s="487"/>
      <c r="BA32" s="487"/>
      <c r="BB32" s="487"/>
      <c r="BC32" s="487"/>
      <c r="BD32" s="486" t="s">
        <v>13</v>
      </c>
      <c r="BE32" s="486"/>
      <c r="BF32" s="486"/>
      <c r="BG32" s="486"/>
      <c r="BH32" s="487"/>
      <c r="BI32" s="487"/>
      <c r="BJ32" s="487"/>
      <c r="BK32" s="487"/>
      <c r="BL32" s="487"/>
      <c r="BM32" s="488"/>
      <c r="BN32" s="505" t="s">
        <v>3</v>
      </c>
      <c r="BO32" s="486"/>
      <c r="BP32" s="486"/>
      <c r="BQ32" s="486"/>
      <c r="BR32" s="487"/>
      <c r="BS32" s="487"/>
      <c r="BT32" s="487"/>
      <c r="BU32" s="487"/>
      <c r="BV32" s="487"/>
      <c r="BW32" s="487"/>
      <c r="BX32" s="487"/>
      <c r="BY32" s="487"/>
      <c r="BZ32" s="486" t="s">
        <v>196</v>
      </c>
      <c r="CA32" s="486"/>
      <c r="CB32" s="486"/>
      <c r="CC32" s="486"/>
      <c r="CD32" s="487"/>
      <c r="CE32" s="487"/>
      <c r="CF32" s="487"/>
      <c r="CG32" s="487"/>
      <c r="CH32" s="487"/>
      <c r="CI32" s="487"/>
      <c r="CJ32" s="486" t="s">
        <v>13</v>
      </c>
      <c r="CK32" s="486"/>
      <c r="CL32" s="486"/>
      <c r="CM32" s="486"/>
      <c r="CN32" s="487"/>
      <c r="CO32" s="487"/>
      <c r="CP32" s="487"/>
      <c r="CQ32" s="487"/>
      <c r="CR32" s="487"/>
      <c r="CS32" s="488"/>
    </row>
    <row r="33" spans="2:97" ht="20.149999999999999" customHeight="1" x14ac:dyDescent="0.2">
      <c r="B33" s="509"/>
      <c r="C33" s="510"/>
      <c r="D33" s="489"/>
      <c r="E33" s="490"/>
      <c r="F33" s="490"/>
      <c r="G33" s="490"/>
      <c r="H33" s="490"/>
      <c r="I33" s="490"/>
      <c r="J33" s="490"/>
      <c r="K33" s="491"/>
      <c r="L33" s="498"/>
      <c r="M33" s="486"/>
      <c r="N33" s="486"/>
      <c r="O33" s="486"/>
      <c r="P33" s="487"/>
      <c r="Q33" s="487"/>
      <c r="R33" s="487"/>
      <c r="S33" s="487"/>
      <c r="T33" s="487"/>
      <c r="U33" s="487"/>
      <c r="V33" s="487"/>
      <c r="W33" s="487"/>
      <c r="X33" s="487"/>
      <c r="Y33" s="487"/>
      <c r="Z33" s="487"/>
      <c r="AA33" s="487"/>
      <c r="AB33" s="487"/>
      <c r="AC33" s="487"/>
      <c r="AD33" s="487"/>
      <c r="AE33" s="487"/>
      <c r="AF33" s="487"/>
      <c r="AG33" s="488"/>
      <c r="AH33" s="498"/>
      <c r="AI33" s="486"/>
      <c r="AJ33" s="486"/>
      <c r="AK33" s="486"/>
      <c r="AL33" s="487"/>
      <c r="AM33" s="487"/>
      <c r="AN33" s="487"/>
      <c r="AO33" s="487"/>
      <c r="AP33" s="487"/>
      <c r="AQ33" s="487"/>
      <c r="AR33" s="487"/>
      <c r="AS33" s="487"/>
      <c r="AT33" s="486"/>
      <c r="AU33" s="486"/>
      <c r="AV33" s="486"/>
      <c r="AW33" s="486"/>
      <c r="AX33" s="487"/>
      <c r="AY33" s="487"/>
      <c r="AZ33" s="487"/>
      <c r="BA33" s="487"/>
      <c r="BB33" s="487"/>
      <c r="BC33" s="487"/>
      <c r="BD33" s="486"/>
      <c r="BE33" s="486"/>
      <c r="BF33" s="486"/>
      <c r="BG33" s="486"/>
      <c r="BH33" s="487"/>
      <c r="BI33" s="487"/>
      <c r="BJ33" s="487"/>
      <c r="BK33" s="487"/>
      <c r="BL33" s="487"/>
      <c r="BM33" s="488"/>
      <c r="BN33" s="505"/>
      <c r="BO33" s="486"/>
      <c r="BP33" s="486"/>
      <c r="BQ33" s="486"/>
      <c r="BR33" s="487"/>
      <c r="BS33" s="487"/>
      <c r="BT33" s="487"/>
      <c r="BU33" s="487"/>
      <c r="BV33" s="487"/>
      <c r="BW33" s="487"/>
      <c r="BX33" s="487"/>
      <c r="BY33" s="487"/>
      <c r="BZ33" s="486"/>
      <c r="CA33" s="486"/>
      <c r="CB33" s="486"/>
      <c r="CC33" s="486"/>
      <c r="CD33" s="487"/>
      <c r="CE33" s="487"/>
      <c r="CF33" s="487"/>
      <c r="CG33" s="487"/>
      <c r="CH33" s="487"/>
      <c r="CI33" s="487"/>
      <c r="CJ33" s="486"/>
      <c r="CK33" s="486"/>
      <c r="CL33" s="486"/>
      <c r="CM33" s="486"/>
      <c r="CN33" s="487"/>
      <c r="CO33" s="487"/>
      <c r="CP33" s="487"/>
      <c r="CQ33" s="487"/>
      <c r="CR33" s="487"/>
      <c r="CS33" s="488"/>
    </row>
    <row r="34" spans="2:97" ht="20.149999999999999" customHeight="1" x14ac:dyDescent="0.2">
      <c r="B34" s="509"/>
      <c r="C34" s="510"/>
      <c r="D34" s="492"/>
      <c r="E34" s="493"/>
      <c r="F34" s="493"/>
      <c r="G34" s="493"/>
      <c r="H34" s="493"/>
      <c r="I34" s="493"/>
      <c r="J34" s="493"/>
      <c r="K34" s="494"/>
      <c r="L34" s="498" t="s">
        <v>87</v>
      </c>
      <c r="M34" s="486"/>
      <c r="N34" s="486"/>
      <c r="O34" s="486"/>
      <c r="P34" s="487"/>
      <c r="Q34" s="487"/>
      <c r="R34" s="487"/>
      <c r="S34" s="487"/>
      <c r="T34" s="487"/>
      <c r="U34" s="487"/>
      <c r="V34" s="487"/>
      <c r="W34" s="487"/>
      <c r="X34" s="487"/>
      <c r="Y34" s="487"/>
      <c r="Z34" s="487"/>
      <c r="AA34" s="487"/>
      <c r="AB34" s="487"/>
      <c r="AC34" s="487"/>
      <c r="AD34" s="487"/>
      <c r="AE34" s="487"/>
      <c r="AF34" s="487"/>
      <c r="AG34" s="488"/>
      <c r="AH34" s="498" t="s">
        <v>6</v>
      </c>
      <c r="AI34" s="486"/>
      <c r="AJ34" s="486"/>
      <c r="AK34" s="486"/>
      <c r="AL34" s="503" t="s">
        <v>15</v>
      </c>
      <c r="AM34" s="503"/>
      <c r="AN34" s="503"/>
      <c r="AO34" s="503"/>
      <c r="AP34" s="503"/>
      <c r="AQ34" s="503"/>
      <c r="AR34" s="503"/>
      <c r="AS34" s="503"/>
      <c r="AT34" s="486" t="s">
        <v>4</v>
      </c>
      <c r="AU34" s="486"/>
      <c r="AV34" s="486"/>
      <c r="AW34" s="486"/>
      <c r="AX34" s="487"/>
      <c r="AY34" s="487"/>
      <c r="AZ34" s="487"/>
      <c r="BA34" s="487"/>
      <c r="BB34" s="487"/>
      <c r="BC34" s="487"/>
      <c r="BD34" s="486" t="s">
        <v>197</v>
      </c>
      <c r="BE34" s="486"/>
      <c r="BF34" s="486"/>
      <c r="BG34" s="486"/>
      <c r="BH34" s="487"/>
      <c r="BI34" s="487"/>
      <c r="BJ34" s="487"/>
      <c r="BK34" s="487"/>
      <c r="BL34" s="487"/>
      <c r="BM34" s="488"/>
      <c r="BN34" s="505" t="s">
        <v>6</v>
      </c>
      <c r="BO34" s="486"/>
      <c r="BP34" s="486"/>
      <c r="BQ34" s="486"/>
      <c r="BR34" s="503" t="s">
        <v>15</v>
      </c>
      <c r="BS34" s="503"/>
      <c r="BT34" s="503"/>
      <c r="BU34" s="503"/>
      <c r="BV34" s="503"/>
      <c r="BW34" s="503"/>
      <c r="BX34" s="503"/>
      <c r="BY34" s="503"/>
      <c r="BZ34" s="486" t="s">
        <v>4</v>
      </c>
      <c r="CA34" s="486"/>
      <c r="CB34" s="486"/>
      <c r="CC34" s="486"/>
      <c r="CD34" s="487"/>
      <c r="CE34" s="487"/>
      <c r="CF34" s="487"/>
      <c r="CG34" s="487"/>
      <c r="CH34" s="487"/>
      <c r="CI34" s="487"/>
      <c r="CJ34" s="486" t="s">
        <v>197</v>
      </c>
      <c r="CK34" s="486"/>
      <c r="CL34" s="486"/>
      <c r="CM34" s="486"/>
      <c r="CN34" s="487"/>
      <c r="CO34" s="487"/>
      <c r="CP34" s="487"/>
      <c r="CQ34" s="487"/>
      <c r="CR34" s="487"/>
      <c r="CS34" s="488"/>
    </row>
    <row r="35" spans="2:97" ht="20.149999999999999" customHeight="1" thickBot="1" x14ac:dyDescent="0.25">
      <c r="B35" s="511"/>
      <c r="C35" s="512"/>
      <c r="D35" s="495"/>
      <c r="E35" s="496"/>
      <c r="F35" s="496"/>
      <c r="G35" s="496"/>
      <c r="H35" s="496"/>
      <c r="I35" s="496"/>
      <c r="J35" s="496"/>
      <c r="K35" s="497"/>
      <c r="L35" s="499"/>
      <c r="M35" s="500"/>
      <c r="N35" s="500"/>
      <c r="O35" s="500"/>
      <c r="P35" s="501"/>
      <c r="Q35" s="501"/>
      <c r="R35" s="501"/>
      <c r="S35" s="501"/>
      <c r="T35" s="501"/>
      <c r="U35" s="501"/>
      <c r="V35" s="501"/>
      <c r="W35" s="501"/>
      <c r="X35" s="501"/>
      <c r="Y35" s="501"/>
      <c r="Z35" s="501"/>
      <c r="AA35" s="501"/>
      <c r="AB35" s="501"/>
      <c r="AC35" s="501"/>
      <c r="AD35" s="501"/>
      <c r="AE35" s="501"/>
      <c r="AF35" s="501"/>
      <c r="AG35" s="502"/>
      <c r="AH35" s="499"/>
      <c r="AI35" s="500"/>
      <c r="AJ35" s="500"/>
      <c r="AK35" s="500"/>
      <c r="AL35" s="504"/>
      <c r="AM35" s="504"/>
      <c r="AN35" s="504"/>
      <c r="AO35" s="504"/>
      <c r="AP35" s="504"/>
      <c r="AQ35" s="504"/>
      <c r="AR35" s="504"/>
      <c r="AS35" s="504"/>
      <c r="AT35" s="500"/>
      <c r="AU35" s="500"/>
      <c r="AV35" s="500"/>
      <c r="AW35" s="500"/>
      <c r="AX35" s="501"/>
      <c r="AY35" s="501"/>
      <c r="AZ35" s="501"/>
      <c r="BA35" s="501"/>
      <c r="BB35" s="501"/>
      <c r="BC35" s="501"/>
      <c r="BD35" s="500"/>
      <c r="BE35" s="500"/>
      <c r="BF35" s="500"/>
      <c r="BG35" s="500"/>
      <c r="BH35" s="501"/>
      <c r="BI35" s="501"/>
      <c r="BJ35" s="501"/>
      <c r="BK35" s="501"/>
      <c r="BL35" s="501"/>
      <c r="BM35" s="502"/>
      <c r="BN35" s="506"/>
      <c r="BO35" s="500"/>
      <c r="BP35" s="500"/>
      <c r="BQ35" s="500"/>
      <c r="BR35" s="504"/>
      <c r="BS35" s="504"/>
      <c r="BT35" s="504"/>
      <c r="BU35" s="504"/>
      <c r="BV35" s="504"/>
      <c r="BW35" s="504"/>
      <c r="BX35" s="504"/>
      <c r="BY35" s="504"/>
      <c r="BZ35" s="500"/>
      <c r="CA35" s="500"/>
      <c r="CB35" s="500"/>
      <c r="CC35" s="500"/>
      <c r="CD35" s="501"/>
      <c r="CE35" s="501"/>
      <c r="CF35" s="501"/>
      <c r="CG35" s="501"/>
      <c r="CH35" s="501"/>
      <c r="CI35" s="501"/>
      <c r="CJ35" s="500"/>
      <c r="CK35" s="500"/>
      <c r="CL35" s="500"/>
      <c r="CM35" s="500"/>
      <c r="CN35" s="501"/>
      <c r="CO35" s="501"/>
      <c r="CP35" s="501"/>
      <c r="CQ35" s="501"/>
      <c r="CR35" s="501"/>
      <c r="CS35" s="502"/>
    </row>
    <row r="36" spans="2:97" ht="20.149999999999999" customHeight="1" x14ac:dyDescent="0.2">
      <c r="B36" s="507">
        <v>6</v>
      </c>
      <c r="C36" s="508"/>
      <c r="D36" s="513" t="s">
        <v>111</v>
      </c>
      <c r="E36" s="514"/>
      <c r="F36" s="514"/>
      <c r="G36" s="514"/>
      <c r="H36" s="514"/>
      <c r="I36" s="514"/>
      <c r="J36" s="514"/>
      <c r="K36" s="515"/>
      <c r="L36" s="516" t="s">
        <v>110</v>
      </c>
      <c r="M36" s="517"/>
      <c r="N36" s="517"/>
      <c r="O36" s="517"/>
      <c r="P36" s="518" t="s">
        <v>73</v>
      </c>
      <c r="Q36" s="518"/>
      <c r="R36" s="518"/>
      <c r="S36" s="518"/>
      <c r="T36" s="518"/>
      <c r="U36" s="518"/>
      <c r="V36" s="518" t="s">
        <v>74</v>
      </c>
      <c r="W36" s="518"/>
      <c r="X36" s="518"/>
      <c r="Y36" s="518"/>
      <c r="Z36" s="518"/>
      <c r="AA36" s="518"/>
      <c r="AB36" s="518" t="s">
        <v>194</v>
      </c>
      <c r="AC36" s="518"/>
      <c r="AD36" s="518"/>
      <c r="AE36" s="518"/>
      <c r="AF36" s="518"/>
      <c r="AG36" s="519"/>
      <c r="AH36" s="520" t="s">
        <v>195</v>
      </c>
      <c r="AI36" s="521"/>
      <c r="AJ36" s="521"/>
      <c r="AK36" s="521"/>
      <c r="AL36" s="521"/>
      <c r="AM36" s="521"/>
      <c r="AN36" s="521"/>
      <c r="AO36" s="521"/>
      <c r="AP36" s="521"/>
      <c r="AQ36" s="521"/>
      <c r="AR36" s="521"/>
      <c r="AS36" s="521"/>
      <c r="AT36" s="521"/>
      <c r="AU36" s="521"/>
      <c r="AV36" s="521"/>
      <c r="AW36" s="521"/>
      <c r="AX36" s="521"/>
      <c r="AY36" s="521"/>
      <c r="AZ36" s="521"/>
      <c r="BA36" s="521"/>
      <c r="BB36" s="521"/>
      <c r="BC36" s="521"/>
      <c r="BD36" s="521"/>
      <c r="BE36" s="521"/>
      <c r="BF36" s="521"/>
      <c r="BG36" s="521"/>
      <c r="BH36" s="521"/>
      <c r="BI36" s="521"/>
      <c r="BJ36" s="521"/>
      <c r="BK36" s="521"/>
      <c r="BL36" s="521"/>
      <c r="BM36" s="522"/>
      <c r="BN36" s="523" t="s">
        <v>207</v>
      </c>
      <c r="BO36" s="521"/>
      <c r="BP36" s="521"/>
      <c r="BQ36" s="521"/>
      <c r="BR36" s="521"/>
      <c r="BS36" s="521"/>
      <c r="BT36" s="521"/>
      <c r="BU36" s="521"/>
      <c r="BV36" s="521"/>
      <c r="BW36" s="521"/>
      <c r="BX36" s="521"/>
      <c r="BY36" s="521"/>
      <c r="BZ36" s="521"/>
      <c r="CA36" s="521"/>
      <c r="CB36" s="521"/>
      <c r="CC36" s="521"/>
      <c r="CD36" s="521"/>
      <c r="CE36" s="521"/>
      <c r="CF36" s="521"/>
      <c r="CG36" s="521"/>
      <c r="CH36" s="521"/>
      <c r="CI36" s="521"/>
      <c r="CJ36" s="521"/>
      <c r="CK36" s="521"/>
      <c r="CL36" s="521"/>
      <c r="CM36" s="521"/>
      <c r="CN36" s="521"/>
      <c r="CO36" s="521"/>
      <c r="CP36" s="521"/>
      <c r="CQ36" s="521"/>
      <c r="CR36" s="521"/>
      <c r="CS36" s="522"/>
    </row>
    <row r="37" spans="2:97" ht="20.149999999999999" customHeight="1" x14ac:dyDescent="0.2">
      <c r="B37" s="509"/>
      <c r="C37" s="510"/>
      <c r="D37" s="524" t="str">
        <f>IF($E$3="","自動入力",(CONCATENATE($E$3,"-")))</f>
        <v>自動入力</v>
      </c>
      <c r="E37" s="525"/>
      <c r="F37" s="525"/>
      <c r="G37" s="526"/>
      <c r="H37" s="527"/>
      <c r="I37" s="528"/>
      <c r="J37" s="528"/>
      <c r="K37" s="529"/>
      <c r="L37" s="498" t="s">
        <v>91</v>
      </c>
      <c r="M37" s="486"/>
      <c r="N37" s="486"/>
      <c r="O37" s="486"/>
      <c r="P37" s="487"/>
      <c r="Q37" s="487"/>
      <c r="R37" s="487"/>
      <c r="S37" s="487"/>
      <c r="T37" s="487"/>
      <c r="U37" s="487"/>
      <c r="V37" s="487"/>
      <c r="W37" s="487"/>
      <c r="X37" s="487"/>
      <c r="Y37" s="487"/>
      <c r="Z37" s="487"/>
      <c r="AA37" s="487"/>
      <c r="AB37" s="487"/>
      <c r="AC37" s="487"/>
      <c r="AD37" s="487"/>
      <c r="AE37" s="487"/>
      <c r="AF37" s="487"/>
      <c r="AG37" s="488"/>
      <c r="AH37" s="498" t="s">
        <v>3</v>
      </c>
      <c r="AI37" s="486"/>
      <c r="AJ37" s="486"/>
      <c r="AK37" s="486"/>
      <c r="AL37" s="487"/>
      <c r="AM37" s="487"/>
      <c r="AN37" s="487"/>
      <c r="AO37" s="487"/>
      <c r="AP37" s="487"/>
      <c r="AQ37" s="487"/>
      <c r="AR37" s="487"/>
      <c r="AS37" s="487"/>
      <c r="AT37" s="486" t="s">
        <v>196</v>
      </c>
      <c r="AU37" s="486"/>
      <c r="AV37" s="486"/>
      <c r="AW37" s="486"/>
      <c r="AX37" s="487"/>
      <c r="AY37" s="487"/>
      <c r="AZ37" s="487"/>
      <c r="BA37" s="487"/>
      <c r="BB37" s="487"/>
      <c r="BC37" s="487"/>
      <c r="BD37" s="486" t="s">
        <v>13</v>
      </c>
      <c r="BE37" s="486"/>
      <c r="BF37" s="486"/>
      <c r="BG37" s="486"/>
      <c r="BH37" s="487"/>
      <c r="BI37" s="487"/>
      <c r="BJ37" s="487"/>
      <c r="BK37" s="487"/>
      <c r="BL37" s="487"/>
      <c r="BM37" s="488"/>
      <c r="BN37" s="505" t="s">
        <v>3</v>
      </c>
      <c r="BO37" s="486"/>
      <c r="BP37" s="486"/>
      <c r="BQ37" s="486"/>
      <c r="BR37" s="487"/>
      <c r="BS37" s="487"/>
      <c r="BT37" s="487"/>
      <c r="BU37" s="487"/>
      <c r="BV37" s="487"/>
      <c r="BW37" s="487"/>
      <c r="BX37" s="487"/>
      <c r="BY37" s="487"/>
      <c r="BZ37" s="486" t="s">
        <v>196</v>
      </c>
      <c r="CA37" s="486"/>
      <c r="CB37" s="486"/>
      <c r="CC37" s="486"/>
      <c r="CD37" s="487"/>
      <c r="CE37" s="487"/>
      <c r="CF37" s="487"/>
      <c r="CG37" s="487"/>
      <c r="CH37" s="487"/>
      <c r="CI37" s="487"/>
      <c r="CJ37" s="486" t="s">
        <v>13</v>
      </c>
      <c r="CK37" s="486"/>
      <c r="CL37" s="486"/>
      <c r="CM37" s="486"/>
      <c r="CN37" s="487"/>
      <c r="CO37" s="487"/>
      <c r="CP37" s="487"/>
      <c r="CQ37" s="487"/>
      <c r="CR37" s="487"/>
      <c r="CS37" s="488"/>
    </row>
    <row r="38" spans="2:97" ht="20.149999999999999" customHeight="1" x14ac:dyDescent="0.2">
      <c r="B38" s="509"/>
      <c r="C38" s="510"/>
      <c r="D38" s="489"/>
      <c r="E38" s="490"/>
      <c r="F38" s="490"/>
      <c r="G38" s="490"/>
      <c r="H38" s="490"/>
      <c r="I38" s="490"/>
      <c r="J38" s="490"/>
      <c r="K38" s="491"/>
      <c r="L38" s="498"/>
      <c r="M38" s="486"/>
      <c r="N38" s="486"/>
      <c r="O38" s="486"/>
      <c r="P38" s="487"/>
      <c r="Q38" s="487"/>
      <c r="R38" s="487"/>
      <c r="S38" s="487"/>
      <c r="T38" s="487"/>
      <c r="U38" s="487"/>
      <c r="V38" s="487"/>
      <c r="W38" s="487"/>
      <c r="X38" s="487"/>
      <c r="Y38" s="487"/>
      <c r="Z38" s="487"/>
      <c r="AA38" s="487"/>
      <c r="AB38" s="487"/>
      <c r="AC38" s="487"/>
      <c r="AD38" s="487"/>
      <c r="AE38" s="487"/>
      <c r="AF38" s="487"/>
      <c r="AG38" s="488"/>
      <c r="AH38" s="498"/>
      <c r="AI38" s="486"/>
      <c r="AJ38" s="486"/>
      <c r="AK38" s="486"/>
      <c r="AL38" s="487"/>
      <c r="AM38" s="487"/>
      <c r="AN38" s="487"/>
      <c r="AO38" s="487"/>
      <c r="AP38" s="487"/>
      <c r="AQ38" s="487"/>
      <c r="AR38" s="487"/>
      <c r="AS38" s="487"/>
      <c r="AT38" s="486"/>
      <c r="AU38" s="486"/>
      <c r="AV38" s="486"/>
      <c r="AW38" s="486"/>
      <c r="AX38" s="487"/>
      <c r="AY38" s="487"/>
      <c r="AZ38" s="487"/>
      <c r="BA38" s="487"/>
      <c r="BB38" s="487"/>
      <c r="BC38" s="487"/>
      <c r="BD38" s="486"/>
      <c r="BE38" s="486"/>
      <c r="BF38" s="486"/>
      <c r="BG38" s="486"/>
      <c r="BH38" s="487"/>
      <c r="BI38" s="487"/>
      <c r="BJ38" s="487"/>
      <c r="BK38" s="487"/>
      <c r="BL38" s="487"/>
      <c r="BM38" s="488"/>
      <c r="BN38" s="505"/>
      <c r="BO38" s="486"/>
      <c r="BP38" s="486"/>
      <c r="BQ38" s="486"/>
      <c r="BR38" s="487"/>
      <c r="BS38" s="487"/>
      <c r="BT38" s="487"/>
      <c r="BU38" s="487"/>
      <c r="BV38" s="487"/>
      <c r="BW38" s="487"/>
      <c r="BX38" s="487"/>
      <c r="BY38" s="487"/>
      <c r="BZ38" s="486"/>
      <c r="CA38" s="486"/>
      <c r="CB38" s="486"/>
      <c r="CC38" s="486"/>
      <c r="CD38" s="487"/>
      <c r="CE38" s="487"/>
      <c r="CF38" s="487"/>
      <c r="CG38" s="487"/>
      <c r="CH38" s="487"/>
      <c r="CI38" s="487"/>
      <c r="CJ38" s="486"/>
      <c r="CK38" s="486"/>
      <c r="CL38" s="486"/>
      <c r="CM38" s="486"/>
      <c r="CN38" s="487"/>
      <c r="CO38" s="487"/>
      <c r="CP38" s="487"/>
      <c r="CQ38" s="487"/>
      <c r="CR38" s="487"/>
      <c r="CS38" s="488"/>
    </row>
    <row r="39" spans="2:97" ht="20.149999999999999" customHeight="1" x14ac:dyDescent="0.2">
      <c r="B39" s="509"/>
      <c r="C39" s="510"/>
      <c r="D39" s="492"/>
      <c r="E39" s="493"/>
      <c r="F39" s="493"/>
      <c r="G39" s="493"/>
      <c r="H39" s="493"/>
      <c r="I39" s="493"/>
      <c r="J39" s="493"/>
      <c r="K39" s="494"/>
      <c r="L39" s="498" t="s">
        <v>87</v>
      </c>
      <c r="M39" s="486"/>
      <c r="N39" s="486"/>
      <c r="O39" s="486"/>
      <c r="P39" s="487"/>
      <c r="Q39" s="487"/>
      <c r="R39" s="487"/>
      <c r="S39" s="487"/>
      <c r="T39" s="487"/>
      <c r="U39" s="487"/>
      <c r="V39" s="487"/>
      <c r="W39" s="487"/>
      <c r="X39" s="487"/>
      <c r="Y39" s="487"/>
      <c r="Z39" s="487"/>
      <c r="AA39" s="487"/>
      <c r="AB39" s="487"/>
      <c r="AC39" s="487"/>
      <c r="AD39" s="487"/>
      <c r="AE39" s="487"/>
      <c r="AF39" s="487"/>
      <c r="AG39" s="488"/>
      <c r="AH39" s="498" t="s">
        <v>6</v>
      </c>
      <c r="AI39" s="486"/>
      <c r="AJ39" s="486"/>
      <c r="AK39" s="486"/>
      <c r="AL39" s="503" t="s">
        <v>15</v>
      </c>
      <c r="AM39" s="503"/>
      <c r="AN39" s="503"/>
      <c r="AO39" s="503"/>
      <c r="AP39" s="503"/>
      <c r="AQ39" s="503"/>
      <c r="AR39" s="503"/>
      <c r="AS39" s="503"/>
      <c r="AT39" s="486" t="s">
        <v>4</v>
      </c>
      <c r="AU39" s="486"/>
      <c r="AV39" s="486"/>
      <c r="AW39" s="486"/>
      <c r="AX39" s="487"/>
      <c r="AY39" s="487"/>
      <c r="AZ39" s="487"/>
      <c r="BA39" s="487"/>
      <c r="BB39" s="487"/>
      <c r="BC39" s="487"/>
      <c r="BD39" s="486" t="s">
        <v>197</v>
      </c>
      <c r="BE39" s="486"/>
      <c r="BF39" s="486"/>
      <c r="BG39" s="486"/>
      <c r="BH39" s="487"/>
      <c r="BI39" s="487"/>
      <c r="BJ39" s="487"/>
      <c r="BK39" s="487"/>
      <c r="BL39" s="487"/>
      <c r="BM39" s="488"/>
      <c r="BN39" s="505" t="s">
        <v>6</v>
      </c>
      <c r="BO39" s="486"/>
      <c r="BP39" s="486"/>
      <c r="BQ39" s="486"/>
      <c r="BR39" s="503" t="s">
        <v>15</v>
      </c>
      <c r="BS39" s="503"/>
      <c r="BT39" s="503"/>
      <c r="BU39" s="503"/>
      <c r="BV39" s="503"/>
      <c r="BW39" s="503"/>
      <c r="BX39" s="503"/>
      <c r="BY39" s="503"/>
      <c r="BZ39" s="486" t="s">
        <v>4</v>
      </c>
      <c r="CA39" s="486"/>
      <c r="CB39" s="486"/>
      <c r="CC39" s="486"/>
      <c r="CD39" s="487"/>
      <c r="CE39" s="487"/>
      <c r="CF39" s="487"/>
      <c r="CG39" s="487"/>
      <c r="CH39" s="487"/>
      <c r="CI39" s="487"/>
      <c r="CJ39" s="486" t="s">
        <v>197</v>
      </c>
      <c r="CK39" s="486"/>
      <c r="CL39" s="486"/>
      <c r="CM39" s="486"/>
      <c r="CN39" s="487"/>
      <c r="CO39" s="487"/>
      <c r="CP39" s="487"/>
      <c r="CQ39" s="487"/>
      <c r="CR39" s="487"/>
      <c r="CS39" s="488"/>
    </row>
    <row r="40" spans="2:97" ht="20.149999999999999" customHeight="1" thickBot="1" x14ac:dyDescent="0.25">
      <c r="B40" s="511"/>
      <c r="C40" s="512"/>
      <c r="D40" s="495"/>
      <c r="E40" s="496"/>
      <c r="F40" s="496"/>
      <c r="G40" s="496"/>
      <c r="H40" s="496"/>
      <c r="I40" s="496"/>
      <c r="J40" s="496"/>
      <c r="K40" s="497"/>
      <c r="L40" s="499"/>
      <c r="M40" s="500"/>
      <c r="N40" s="500"/>
      <c r="O40" s="500"/>
      <c r="P40" s="501"/>
      <c r="Q40" s="501"/>
      <c r="R40" s="501"/>
      <c r="S40" s="501"/>
      <c r="T40" s="501"/>
      <c r="U40" s="501"/>
      <c r="V40" s="501"/>
      <c r="W40" s="501"/>
      <c r="X40" s="501"/>
      <c r="Y40" s="501"/>
      <c r="Z40" s="501"/>
      <c r="AA40" s="501"/>
      <c r="AB40" s="501"/>
      <c r="AC40" s="501"/>
      <c r="AD40" s="501"/>
      <c r="AE40" s="501"/>
      <c r="AF40" s="501"/>
      <c r="AG40" s="502"/>
      <c r="AH40" s="499"/>
      <c r="AI40" s="500"/>
      <c r="AJ40" s="500"/>
      <c r="AK40" s="500"/>
      <c r="AL40" s="504"/>
      <c r="AM40" s="504"/>
      <c r="AN40" s="504"/>
      <c r="AO40" s="504"/>
      <c r="AP40" s="504"/>
      <c r="AQ40" s="504"/>
      <c r="AR40" s="504"/>
      <c r="AS40" s="504"/>
      <c r="AT40" s="500"/>
      <c r="AU40" s="500"/>
      <c r="AV40" s="500"/>
      <c r="AW40" s="500"/>
      <c r="AX40" s="501"/>
      <c r="AY40" s="501"/>
      <c r="AZ40" s="501"/>
      <c r="BA40" s="501"/>
      <c r="BB40" s="501"/>
      <c r="BC40" s="501"/>
      <c r="BD40" s="500"/>
      <c r="BE40" s="500"/>
      <c r="BF40" s="500"/>
      <c r="BG40" s="500"/>
      <c r="BH40" s="501"/>
      <c r="BI40" s="501"/>
      <c r="BJ40" s="501"/>
      <c r="BK40" s="501"/>
      <c r="BL40" s="501"/>
      <c r="BM40" s="502"/>
      <c r="BN40" s="506"/>
      <c r="BO40" s="500"/>
      <c r="BP40" s="500"/>
      <c r="BQ40" s="500"/>
      <c r="BR40" s="504"/>
      <c r="BS40" s="504"/>
      <c r="BT40" s="504"/>
      <c r="BU40" s="504"/>
      <c r="BV40" s="504"/>
      <c r="BW40" s="504"/>
      <c r="BX40" s="504"/>
      <c r="BY40" s="504"/>
      <c r="BZ40" s="500"/>
      <c r="CA40" s="500"/>
      <c r="CB40" s="500"/>
      <c r="CC40" s="500"/>
      <c r="CD40" s="501"/>
      <c r="CE40" s="501"/>
      <c r="CF40" s="501"/>
      <c r="CG40" s="501"/>
      <c r="CH40" s="501"/>
      <c r="CI40" s="501"/>
      <c r="CJ40" s="500"/>
      <c r="CK40" s="500"/>
      <c r="CL40" s="500"/>
      <c r="CM40" s="500"/>
      <c r="CN40" s="501"/>
      <c r="CO40" s="501"/>
      <c r="CP40" s="501"/>
      <c r="CQ40" s="501"/>
      <c r="CR40" s="501"/>
      <c r="CS40" s="502"/>
    </row>
    <row r="41" spans="2:97" ht="20.149999999999999" customHeight="1" x14ac:dyDescent="0.2">
      <c r="B41" s="507">
        <v>7</v>
      </c>
      <c r="C41" s="508"/>
      <c r="D41" s="513" t="s">
        <v>111</v>
      </c>
      <c r="E41" s="514"/>
      <c r="F41" s="514"/>
      <c r="G41" s="514"/>
      <c r="H41" s="514"/>
      <c r="I41" s="514"/>
      <c r="J41" s="514"/>
      <c r="K41" s="515"/>
      <c r="L41" s="516" t="s">
        <v>110</v>
      </c>
      <c r="M41" s="517"/>
      <c r="N41" s="517"/>
      <c r="O41" s="517"/>
      <c r="P41" s="518" t="s">
        <v>73</v>
      </c>
      <c r="Q41" s="518"/>
      <c r="R41" s="518"/>
      <c r="S41" s="518"/>
      <c r="T41" s="518"/>
      <c r="U41" s="518"/>
      <c r="V41" s="518" t="s">
        <v>74</v>
      </c>
      <c r="W41" s="518"/>
      <c r="X41" s="518"/>
      <c r="Y41" s="518"/>
      <c r="Z41" s="518"/>
      <c r="AA41" s="518"/>
      <c r="AB41" s="518" t="s">
        <v>194</v>
      </c>
      <c r="AC41" s="518"/>
      <c r="AD41" s="518"/>
      <c r="AE41" s="518"/>
      <c r="AF41" s="518"/>
      <c r="AG41" s="519"/>
      <c r="AH41" s="520" t="s">
        <v>195</v>
      </c>
      <c r="AI41" s="521"/>
      <c r="AJ41" s="521"/>
      <c r="AK41" s="521"/>
      <c r="AL41" s="521"/>
      <c r="AM41" s="521"/>
      <c r="AN41" s="521"/>
      <c r="AO41" s="521"/>
      <c r="AP41" s="521"/>
      <c r="AQ41" s="521"/>
      <c r="AR41" s="521"/>
      <c r="AS41" s="521"/>
      <c r="AT41" s="521"/>
      <c r="AU41" s="521"/>
      <c r="AV41" s="521"/>
      <c r="AW41" s="521"/>
      <c r="AX41" s="521"/>
      <c r="AY41" s="521"/>
      <c r="AZ41" s="521"/>
      <c r="BA41" s="521"/>
      <c r="BB41" s="521"/>
      <c r="BC41" s="521"/>
      <c r="BD41" s="521"/>
      <c r="BE41" s="521"/>
      <c r="BF41" s="521"/>
      <c r="BG41" s="521"/>
      <c r="BH41" s="521"/>
      <c r="BI41" s="521"/>
      <c r="BJ41" s="521"/>
      <c r="BK41" s="521"/>
      <c r="BL41" s="521"/>
      <c r="BM41" s="522"/>
      <c r="BN41" s="523" t="s">
        <v>207</v>
      </c>
      <c r="BO41" s="521"/>
      <c r="BP41" s="521"/>
      <c r="BQ41" s="521"/>
      <c r="BR41" s="521"/>
      <c r="BS41" s="521"/>
      <c r="BT41" s="521"/>
      <c r="BU41" s="521"/>
      <c r="BV41" s="521"/>
      <c r="BW41" s="521"/>
      <c r="BX41" s="521"/>
      <c r="BY41" s="521"/>
      <c r="BZ41" s="521"/>
      <c r="CA41" s="521"/>
      <c r="CB41" s="521"/>
      <c r="CC41" s="521"/>
      <c r="CD41" s="521"/>
      <c r="CE41" s="521"/>
      <c r="CF41" s="521"/>
      <c r="CG41" s="521"/>
      <c r="CH41" s="521"/>
      <c r="CI41" s="521"/>
      <c r="CJ41" s="521"/>
      <c r="CK41" s="521"/>
      <c r="CL41" s="521"/>
      <c r="CM41" s="521"/>
      <c r="CN41" s="521"/>
      <c r="CO41" s="521"/>
      <c r="CP41" s="521"/>
      <c r="CQ41" s="521"/>
      <c r="CR41" s="521"/>
      <c r="CS41" s="522"/>
    </row>
    <row r="42" spans="2:97" ht="20.149999999999999" customHeight="1" x14ac:dyDescent="0.2">
      <c r="B42" s="509"/>
      <c r="C42" s="510"/>
      <c r="D42" s="524" t="str">
        <f>IF($E$3="","自動入力",(CONCATENATE($E$3,"-")))</f>
        <v>自動入力</v>
      </c>
      <c r="E42" s="525"/>
      <c r="F42" s="525"/>
      <c r="G42" s="526"/>
      <c r="H42" s="527"/>
      <c r="I42" s="528"/>
      <c r="J42" s="528"/>
      <c r="K42" s="529"/>
      <c r="L42" s="498" t="s">
        <v>91</v>
      </c>
      <c r="M42" s="486"/>
      <c r="N42" s="486"/>
      <c r="O42" s="486"/>
      <c r="P42" s="487"/>
      <c r="Q42" s="487"/>
      <c r="R42" s="487"/>
      <c r="S42" s="487"/>
      <c r="T42" s="487"/>
      <c r="U42" s="487"/>
      <c r="V42" s="487"/>
      <c r="W42" s="487"/>
      <c r="X42" s="487"/>
      <c r="Y42" s="487"/>
      <c r="Z42" s="487"/>
      <c r="AA42" s="487"/>
      <c r="AB42" s="487"/>
      <c r="AC42" s="487"/>
      <c r="AD42" s="487"/>
      <c r="AE42" s="487"/>
      <c r="AF42" s="487"/>
      <c r="AG42" s="488"/>
      <c r="AH42" s="498" t="s">
        <v>3</v>
      </c>
      <c r="AI42" s="486"/>
      <c r="AJ42" s="486"/>
      <c r="AK42" s="486"/>
      <c r="AL42" s="487"/>
      <c r="AM42" s="487"/>
      <c r="AN42" s="487"/>
      <c r="AO42" s="487"/>
      <c r="AP42" s="487"/>
      <c r="AQ42" s="487"/>
      <c r="AR42" s="487"/>
      <c r="AS42" s="487"/>
      <c r="AT42" s="486" t="s">
        <v>196</v>
      </c>
      <c r="AU42" s="486"/>
      <c r="AV42" s="486"/>
      <c r="AW42" s="486"/>
      <c r="AX42" s="487"/>
      <c r="AY42" s="487"/>
      <c r="AZ42" s="487"/>
      <c r="BA42" s="487"/>
      <c r="BB42" s="487"/>
      <c r="BC42" s="487"/>
      <c r="BD42" s="486" t="s">
        <v>13</v>
      </c>
      <c r="BE42" s="486"/>
      <c r="BF42" s="486"/>
      <c r="BG42" s="486"/>
      <c r="BH42" s="487"/>
      <c r="BI42" s="487"/>
      <c r="BJ42" s="487"/>
      <c r="BK42" s="487"/>
      <c r="BL42" s="487"/>
      <c r="BM42" s="488"/>
      <c r="BN42" s="505" t="s">
        <v>3</v>
      </c>
      <c r="BO42" s="486"/>
      <c r="BP42" s="486"/>
      <c r="BQ42" s="486"/>
      <c r="BR42" s="487"/>
      <c r="BS42" s="487"/>
      <c r="BT42" s="487"/>
      <c r="BU42" s="487"/>
      <c r="BV42" s="487"/>
      <c r="BW42" s="487"/>
      <c r="BX42" s="487"/>
      <c r="BY42" s="487"/>
      <c r="BZ42" s="486" t="s">
        <v>196</v>
      </c>
      <c r="CA42" s="486"/>
      <c r="CB42" s="486"/>
      <c r="CC42" s="486"/>
      <c r="CD42" s="487"/>
      <c r="CE42" s="487"/>
      <c r="CF42" s="487"/>
      <c r="CG42" s="487"/>
      <c r="CH42" s="487"/>
      <c r="CI42" s="487"/>
      <c r="CJ42" s="486" t="s">
        <v>13</v>
      </c>
      <c r="CK42" s="486"/>
      <c r="CL42" s="486"/>
      <c r="CM42" s="486"/>
      <c r="CN42" s="487"/>
      <c r="CO42" s="487"/>
      <c r="CP42" s="487"/>
      <c r="CQ42" s="487"/>
      <c r="CR42" s="487"/>
      <c r="CS42" s="488"/>
    </row>
    <row r="43" spans="2:97" ht="20.149999999999999" customHeight="1" x14ac:dyDescent="0.2">
      <c r="B43" s="509"/>
      <c r="C43" s="510"/>
      <c r="D43" s="489"/>
      <c r="E43" s="490"/>
      <c r="F43" s="490"/>
      <c r="G43" s="490"/>
      <c r="H43" s="490"/>
      <c r="I43" s="490"/>
      <c r="J43" s="490"/>
      <c r="K43" s="491"/>
      <c r="L43" s="498"/>
      <c r="M43" s="486"/>
      <c r="N43" s="486"/>
      <c r="O43" s="486"/>
      <c r="P43" s="487"/>
      <c r="Q43" s="487"/>
      <c r="R43" s="487"/>
      <c r="S43" s="487"/>
      <c r="T43" s="487"/>
      <c r="U43" s="487"/>
      <c r="V43" s="487"/>
      <c r="W43" s="487"/>
      <c r="X43" s="487"/>
      <c r="Y43" s="487"/>
      <c r="Z43" s="487"/>
      <c r="AA43" s="487"/>
      <c r="AB43" s="487"/>
      <c r="AC43" s="487"/>
      <c r="AD43" s="487"/>
      <c r="AE43" s="487"/>
      <c r="AF43" s="487"/>
      <c r="AG43" s="488"/>
      <c r="AH43" s="498"/>
      <c r="AI43" s="486"/>
      <c r="AJ43" s="486"/>
      <c r="AK43" s="486"/>
      <c r="AL43" s="487"/>
      <c r="AM43" s="487"/>
      <c r="AN43" s="487"/>
      <c r="AO43" s="487"/>
      <c r="AP43" s="487"/>
      <c r="AQ43" s="487"/>
      <c r="AR43" s="487"/>
      <c r="AS43" s="487"/>
      <c r="AT43" s="486"/>
      <c r="AU43" s="486"/>
      <c r="AV43" s="486"/>
      <c r="AW43" s="486"/>
      <c r="AX43" s="487"/>
      <c r="AY43" s="487"/>
      <c r="AZ43" s="487"/>
      <c r="BA43" s="487"/>
      <c r="BB43" s="487"/>
      <c r="BC43" s="487"/>
      <c r="BD43" s="486"/>
      <c r="BE43" s="486"/>
      <c r="BF43" s="486"/>
      <c r="BG43" s="486"/>
      <c r="BH43" s="487"/>
      <c r="BI43" s="487"/>
      <c r="BJ43" s="487"/>
      <c r="BK43" s="487"/>
      <c r="BL43" s="487"/>
      <c r="BM43" s="488"/>
      <c r="BN43" s="505"/>
      <c r="BO43" s="486"/>
      <c r="BP43" s="486"/>
      <c r="BQ43" s="486"/>
      <c r="BR43" s="487"/>
      <c r="BS43" s="487"/>
      <c r="BT43" s="487"/>
      <c r="BU43" s="487"/>
      <c r="BV43" s="487"/>
      <c r="BW43" s="487"/>
      <c r="BX43" s="487"/>
      <c r="BY43" s="487"/>
      <c r="BZ43" s="486"/>
      <c r="CA43" s="486"/>
      <c r="CB43" s="486"/>
      <c r="CC43" s="486"/>
      <c r="CD43" s="487"/>
      <c r="CE43" s="487"/>
      <c r="CF43" s="487"/>
      <c r="CG43" s="487"/>
      <c r="CH43" s="487"/>
      <c r="CI43" s="487"/>
      <c r="CJ43" s="486"/>
      <c r="CK43" s="486"/>
      <c r="CL43" s="486"/>
      <c r="CM43" s="486"/>
      <c r="CN43" s="487"/>
      <c r="CO43" s="487"/>
      <c r="CP43" s="487"/>
      <c r="CQ43" s="487"/>
      <c r="CR43" s="487"/>
      <c r="CS43" s="488"/>
    </row>
    <row r="44" spans="2:97" ht="20.149999999999999" customHeight="1" x14ac:dyDescent="0.2">
      <c r="B44" s="509"/>
      <c r="C44" s="510"/>
      <c r="D44" s="492"/>
      <c r="E44" s="493"/>
      <c r="F44" s="493"/>
      <c r="G44" s="493"/>
      <c r="H44" s="493"/>
      <c r="I44" s="493"/>
      <c r="J44" s="493"/>
      <c r="K44" s="494"/>
      <c r="L44" s="498" t="s">
        <v>87</v>
      </c>
      <c r="M44" s="486"/>
      <c r="N44" s="486"/>
      <c r="O44" s="486"/>
      <c r="P44" s="487"/>
      <c r="Q44" s="487"/>
      <c r="R44" s="487"/>
      <c r="S44" s="487"/>
      <c r="T44" s="487"/>
      <c r="U44" s="487"/>
      <c r="V44" s="487"/>
      <c r="W44" s="487"/>
      <c r="X44" s="487"/>
      <c r="Y44" s="487"/>
      <c r="Z44" s="487"/>
      <c r="AA44" s="487"/>
      <c r="AB44" s="487"/>
      <c r="AC44" s="487"/>
      <c r="AD44" s="487"/>
      <c r="AE44" s="487"/>
      <c r="AF44" s="487"/>
      <c r="AG44" s="488"/>
      <c r="AH44" s="498" t="s">
        <v>6</v>
      </c>
      <c r="AI44" s="486"/>
      <c r="AJ44" s="486"/>
      <c r="AK44" s="486"/>
      <c r="AL44" s="503" t="s">
        <v>15</v>
      </c>
      <c r="AM44" s="503"/>
      <c r="AN44" s="503"/>
      <c r="AO44" s="503"/>
      <c r="AP44" s="503"/>
      <c r="AQ44" s="503"/>
      <c r="AR44" s="503"/>
      <c r="AS44" s="503"/>
      <c r="AT44" s="486" t="s">
        <v>4</v>
      </c>
      <c r="AU44" s="486"/>
      <c r="AV44" s="486"/>
      <c r="AW44" s="486"/>
      <c r="AX44" s="487"/>
      <c r="AY44" s="487"/>
      <c r="AZ44" s="487"/>
      <c r="BA44" s="487"/>
      <c r="BB44" s="487"/>
      <c r="BC44" s="487"/>
      <c r="BD44" s="486" t="s">
        <v>197</v>
      </c>
      <c r="BE44" s="486"/>
      <c r="BF44" s="486"/>
      <c r="BG44" s="486"/>
      <c r="BH44" s="487"/>
      <c r="BI44" s="487"/>
      <c r="BJ44" s="487"/>
      <c r="BK44" s="487"/>
      <c r="BL44" s="487"/>
      <c r="BM44" s="488"/>
      <c r="BN44" s="505" t="s">
        <v>6</v>
      </c>
      <c r="BO44" s="486"/>
      <c r="BP44" s="486"/>
      <c r="BQ44" s="486"/>
      <c r="BR44" s="503" t="s">
        <v>15</v>
      </c>
      <c r="BS44" s="503"/>
      <c r="BT44" s="503"/>
      <c r="BU44" s="503"/>
      <c r="BV44" s="503"/>
      <c r="BW44" s="503"/>
      <c r="BX44" s="503"/>
      <c r="BY44" s="503"/>
      <c r="BZ44" s="486" t="s">
        <v>4</v>
      </c>
      <c r="CA44" s="486"/>
      <c r="CB44" s="486"/>
      <c r="CC44" s="486"/>
      <c r="CD44" s="487"/>
      <c r="CE44" s="487"/>
      <c r="CF44" s="487"/>
      <c r="CG44" s="487"/>
      <c r="CH44" s="487"/>
      <c r="CI44" s="487"/>
      <c r="CJ44" s="486" t="s">
        <v>197</v>
      </c>
      <c r="CK44" s="486"/>
      <c r="CL44" s="486"/>
      <c r="CM44" s="486"/>
      <c r="CN44" s="487"/>
      <c r="CO44" s="487"/>
      <c r="CP44" s="487"/>
      <c r="CQ44" s="487"/>
      <c r="CR44" s="487"/>
      <c r="CS44" s="488"/>
    </row>
    <row r="45" spans="2:97" ht="20.149999999999999" customHeight="1" thickBot="1" x14ac:dyDescent="0.25">
      <c r="B45" s="511"/>
      <c r="C45" s="512"/>
      <c r="D45" s="495"/>
      <c r="E45" s="496"/>
      <c r="F45" s="496"/>
      <c r="G45" s="496"/>
      <c r="H45" s="496"/>
      <c r="I45" s="496"/>
      <c r="J45" s="496"/>
      <c r="K45" s="497"/>
      <c r="L45" s="499"/>
      <c r="M45" s="500"/>
      <c r="N45" s="500"/>
      <c r="O45" s="500"/>
      <c r="P45" s="501"/>
      <c r="Q45" s="501"/>
      <c r="R45" s="501"/>
      <c r="S45" s="501"/>
      <c r="T45" s="501"/>
      <c r="U45" s="501"/>
      <c r="V45" s="501"/>
      <c r="W45" s="501"/>
      <c r="X45" s="501"/>
      <c r="Y45" s="501"/>
      <c r="Z45" s="501"/>
      <c r="AA45" s="501"/>
      <c r="AB45" s="501"/>
      <c r="AC45" s="501"/>
      <c r="AD45" s="501"/>
      <c r="AE45" s="501"/>
      <c r="AF45" s="501"/>
      <c r="AG45" s="502"/>
      <c r="AH45" s="499"/>
      <c r="AI45" s="500"/>
      <c r="AJ45" s="500"/>
      <c r="AK45" s="500"/>
      <c r="AL45" s="504"/>
      <c r="AM45" s="504"/>
      <c r="AN45" s="504"/>
      <c r="AO45" s="504"/>
      <c r="AP45" s="504"/>
      <c r="AQ45" s="504"/>
      <c r="AR45" s="504"/>
      <c r="AS45" s="504"/>
      <c r="AT45" s="500"/>
      <c r="AU45" s="500"/>
      <c r="AV45" s="500"/>
      <c r="AW45" s="500"/>
      <c r="AX45" s="501"/>
      <c r="AY45" s="501"/>
      <c r="AZ45" s="501"/>
      <c r="BA45" s="501"/>
      <c r="BB45" s="501"/>
      <c r="BC45" s="501"/>
      <c r="BD45" s="500"/>
      <c r="BE45" s="500"/>
      <c r="BF45" s="500"/>
      <c r="BG45" s="500"/>
      <c r="BH45" s="501"/>
      <c r="BI45" s="501"/>
      <c r="BJ45" s="501"/>
      <c r="BK45" s="501"/>
      <c r="BL45" s="501"/>
      <c r="BM45" s="502"/>
      <c r="BN45" s="506"/>
      <c r="BO45" s="500"/>
      <c r="BP45" s="500"/>
      <c r="BQ45" s="500"/>
      <c r="BR45" s="504"/>
      <c r="BS45" s="504"/>
      <c r="BT45" s="504"/>
      <c r="BU45" s="504"/>
      <c r="BV45" s="504"/>
      <c r="BW45" s="504"/>
      <c r="BX45" s="504"/>
      <c r="BY45" s="504"/>
      <c r="BZ45" s="500"/>
      <c r="CA45" s="500"/>
      <c r="CB45" s="500"/>
      <c r="CC45" s="500"/>
      <c r="CD45" s="501"/>
      <c r="CE45" s="501"/>
      <c r="CF45" s="501"/>
      <c r="CG45" s="501"/>
      <c r="CH45" s="501"/>
      <c r="CI45" s="501"/>
      <c r="CJ45" s="500"/>
      <c r="CK45" s="500"/>
      <c r="CL45" s="500"/>
      <c r="CM45" s="500"/>
      <c r="CN45" s="501"/>
      <c r="CO45" s="501"/>
      <c r="CP45" s="501"/>
      <c r="CQ45" s="501"/>
      <c r="CR45" s="501"/>
      <c r="CS45" s="502"/>
    </row>
    <row r="46" spans="2:97" ht="20.149999999999999" customHeight="1" x14ac:dyDescent="0.2">
      <c r="B46" s="507">
        <v>8</v>
      </c>
      <c r="C46" s="508"/>
      <c r="D46" s="513" t="s">
        <v>111</v>
      </c>
      <c r="E46" s="514"/>
      <c r="F46" s="514"/>
      <c r="G46" s="514"/>
      <c r="H46" s="514"/>
      <c r="I46" s="514"/>
      <c r="J46" s="514"/>
      <c r="K46" s="515"/>
      <c r="L46" s="516" t="s">
        <v>110</v>
      </c>
      <c r="M46" s="517"/>
      <c r="N46" s="517"/>
      <c r="O46" s="517"/>
      <c r="P46" s="518" t="s">
        <v>73</v>
      </c>
      <c r="Q46" s="518"/>
      <c r="R46" s="518"/>
      <c r="S46" s="518"/>
      <c r="T46" s="518"/>
      <c r="U46" s="518"/>
      <c r="V46" s="518" t="s">
        <v>74</v>
      </c>
      <c r="W46" s="518"/>
      <c r="X46" s="518"/>
      <c r="Y46" s="518"/>
      <c r="Z46" s="518"/>
      <c r="AA46" s="518"/>
      <c r="AB46" s="518" t="s">
        <v>194</v>
      </c>
      <c r="AC46" s="518"/>
      <c r="AD46" s="518"/>
      <c r="AE46" s="518"/>
      <c r="AF46" s="518"/>
      <c r="AG46" s="519"/>
      <c r="AH46" s="520" t="s">
        <v>195</v>
      </c>
      <c r="AI46" s="521"/>
      <c r="AJ46" s="521"/>
      <c r="AK46" s="521"/>
      <c r="AL46" s="521"/>
      <c r="AM46" s="521"/>
      <c r="AN46" s="521"/>
      <c r="AO46" s="521"/>
      <c r="AP46" s="521"/>
      <c r="AQ46" s="521"/>
      <c r="AR46" s="521"/>
      <c r="AS46" s="521"/>
      <c r="AT46" s="521"/>
      <c r="AU46" s="521"/>
      <c r="AV46" s="521"/>
      <c r="AW46" s="521"/>
      <c r="AX46" s="521"/>
      <c r="AY46" s="521"/>
      <c r="AZ46" s="521"/>
      <c r="BA46" s="521"/>
      <c r="BB46" s="521"/>
      <c r="BC46" s="521"/>
      <c r="BD46" s="521"/>
      <c r="BE46" s="521"/>
      <c r="BF46" s="521"/>
      <c r="BG46" s="521"/>
      <c r="BH46" s="521"/>
      <c r="BI46" s="521"/>
      <c r="BJ46" s="521"/>
      <c r="BK46" s="521"/>
      <c r="BL46" s="521"/>
      <c r="BM46" s="522"/>
      <c r="BN46" s="523" t="s">
        <v>207</v>
      </c>
      <c r="BO46" s="521"/>
      <c r="BP46" s="521"/>
      <c r="BQ46" s="521"/>
      <c r="BR46" s="521"/>
      <c r="BS46" s="521"/>
      <c r="BT46" s="521"/>
      <c r="BU46" s="521"/>
      <c r="BV46" s="521"/>
      <c r="BW46" s="521"/>
      <c r="BX46" s="521"/>
      <c r="BY46" s="521"/>
      <c r="BZ46" s="521"/>
      <c r="CA46" s="521"/>
      <c r="CB46" s="521"/>
      <c r="CC46" s="521"/>
      <c r="CD46" s="521"/>
      <c r="CE46" s="521"/>
      <c r="CF46" s="521"/>
      <c r="CG46" s="521"/>
      <c r="CH46" s="521"/>
      <c r="CI46" s="521"/>
      <c r="CJ46" s="521"/>
      <c r="CK46" s="521"/>
      <c r="CL46" s="521"/>
      <c r="CM46" s="521"/>
      <c r="CN46" s="521"/>
      <c r="CO46" s="521"/>
      <c r="CP46" s="521"/>
      <c r="CQ46" s="521"/>
      <c r="CR46" s="521"/>
      <c r="CS46" s="522"/>
    </row>
    <row r="47" spans="2:97" ht="20.149999999999999" customHeight="1" x14ac:dyDescent="0.2">
      <c r="B47" s="509"/>
      <c r="C47" s="510"/>
      <c r="D47" s="524" t="str">
        <f>IF($E$3="","自動入力",(CONCATENATE($E$3,"-")))</f>
        <v>自動入力</v>
      </c>
      <c r="E47" s="525"/>
      <c r="F47" s="525"/>
      <c r="G47" s="526"/>
      <c r="H47" s="527"/>
      <c r="I47" s="528"/>
      <c r="J47" s="528"/>
      <c r="K47" s="529"/>
      <c r="L47" s="498" t="s">
        <v>91</v>
      </c>
      <c r="M47" s="486"/>
      <c r="N47" s="486"/>
      <c r="O47" s="486"/>
      <c r="P47" s="487"/>
      <c r="Q47" s="487"/>
      <c r="R47" s="487"/>
      <c r="S47" s="487"/>
      <c r="T47" s="487"/>
      <c r="U47" s="487"/>
      <c r="V47" s="487"/>
      <c r="W47" s="487"/>
      <c r="X47" s="487"/>
      <c r="Y47" s="487"/>
      <c r="Z47" s="487"/>
      <c r="AA47" s="487"/>
      <c r="AB47" s="487"/>
      <c r="AC47" s="487"/>
      <c r="AD47" s="487"/>
      <c r="AE47" s="487"/>
      <c r="AF47" s="487"/>
      <c r="AG47" s="488"/>
      <c r="AH47" s="498" t="s">
        <v>3</v>
      </c>
      <c r="AI47" s="486"/>
      <c r="AJ47" s="486"/>
      <c r="AK47" s="486"/>
      <c r="AL47" s="487"/>
      <c r="AM47" s="487"/>
      <c r="AN47" s="487"/>
      <c r="AO47" s="487"/>
      <c r="AP47" s="487"/>
      <c r="AQ47" s="487"/>
      <c r="AR47" s="487"/>
      <c r="AS47" s="487"/>
      <c r="AT47" s="486" t="s">
        <v>196</v>
      </c>
      <c r="AU47" s="486"/>
      <c r="AV47" s="486"/>
      <c r="AW47" s="486"/>
      <c r="AX47" s="487"/>
      <c r="AY47" s="487"/>
      <c r="AZ47" s="487"/>
      <c r="BA47" s="487"/>
      <c r="BB47" s="487"/>
      <c r="BC47" s="487"/>
      <c r="BD47" s="486" t="s">
        <v>13</v>
      </c>
      <c r="BE47" s="486"/>
      <c r="BF47" s="486"/>
      <c r="BG47" s="486"/>
      <c r="BH47" s="487"/>
      <c r="BI47" s="487"/>
      <c r="BJ47" s="487"/>
      <c r="BK47" s="487"/>
      <c r="BL47" s="487"/>
      <c r="BM47" s="488"/>
      <c r="BN47" s="505" t="s">
        <v>3</v>
      </c>
      <c r="BO47" s="486"/>
      <c r="BP47" s="486"/>
      <c r="BQ47" s="486"/>
      <c r="BR47" s="487"/>
      <c r="BS47" s="487"/>
      <c r="BT47" s="487"/>
      <c r="BU47" s="487"/>
      <c r="BV47" s="487"/>
      <c r="BW47" s="487"/>
      <c r="BX47" s="487"/>
      <c r="BY47" s="487"/>
      <c r="BZ47" s="486" t="s">
        <v>196</v>
      </c>
      <c r="CA47" s="486"/>
      <c r="CB47" s="486"/>
      <c r="CC47" s="486"/>
      <c r="CD47" s="487"/>
      <c r="CE47" s="487"/>
      <c r="CF47" s="487"/>
      <c r="CG47" s="487"/>
      <c r="CH47" s="487"/>
      <c r="CI47" s="487"/>
      <c r="CJ47" s="486" t="s">
        <v>13</v>
      </c>
      <c r="CK47" s="486"/>
      <c r="CL47" s="486"/>
      <c r="CM47" s="486"/>
      <c r="CN47" s="487"/>
      <c r="CO47" s="487"/>
      <c r="CP47" s="487"/>
      <c r="CQ47" s="487"/>
      <c r="CR47" s="487"/>
      <c r="CS47" s="488"/>
    </row>
    <row r="48" spans="2:97" ht="20.149999999999999" customHeight="1" x14ac:dyDescent="0.2">
      <c r="B48" s="509"/>
      <c r="C48" s="510"/>
      <c r="D48" s="489"/>
      <c r="E48" s="490"/>
      <c r="F48" s="490"/>
      <c r="G48" s="490"/>
      <c r="H48" s="490"/>
      <c r="I48" s="490"/>
      <c r="J48" s="490"/>
      <c r="K48" s="491"/>
      <c r="L48" s="498"/>
      <c r="M48" s="486"/>
      <c r="N48" s="486"/>
      <c r="O48" s="486"/>
      <c r="P48" s="487"/>
      <c r="Q48" s="487"/>
      <c r="R48" s="487"/>
      <c r="S48" s="487"/>
      <c r="T48" s="487"/>
      <c r="U48" s="487"/>
      <c r="V48" s="487"/>
      <c r="W48" s="487"/>
      <c r="X48" s="487"/>
      <c r="Y48" s="487"/>
      <c r="Z48" s="487"/>
      <c r="AA48" s="487"/>
      <c r="AB48" s="487"/>
      <c r="AC48" s="487"/>
      <c r="AD48" s="487"/>
      <c r="AE48" s="487"/>
      <c r="AF48" s="487"/>
      <c r="AG48" s="488"/>
      <c r="AH48" s="498"/>
      <c r="AI48" s="486"/>
      <c r="AJ48" s="486"/>
      <c r="AK48" s="486"/>
      <c r="AL48" s="487"/>
      <c r="AM48" s="487"/>
      <c r="AN48" s="487"/>
      <c r="AO48" s="487"/>
      <c r="AP48" s="487"/>
      <c r="AQ48" s="487"/>
      <c r="AR48" s="487"/>
      <c r="AS48" s="487"/>
      <c r="AT48" s="486"/>
      <c r="AU48" s="486"/>
      <c r="AV48" s="486"/>
      <c r="AW48" s="486"/>
      <c r="AX48" s="487"/>
      <c r="AY48" s="487"/>
      <c r="AZ48" s="487"/>
      <c r="BA48" s="487"/>
      <c r="BB48" s="487"/>
      <c r="BC48" s="487"/>
      <c r="BD48" s="486"/>
      <c r="BE48" s="486"/>
      <c r="BF48" s="486"/>
      <c r="BG48" s="486"/>
      <c r="BH48" s="487"/>
      <c r="BI48" s="487"/>
      <c r="BJ48" s="487"/>
      <c r="BK48" s="487"/>
      <c r="BL48" s="487"/>
      <c r="BM48" s="488"/>
      <c r="BN48" s="505"/>
      <c r="BO48" s="486"/>
      <c r="BP48" s="486"/>
      <c r="BQ48" s="486"/>
      <c r="BR48" s="487"/>
      <c r="BS48" s="487"/>
      <c r="BT48" s="487"/>
      <c r="BU48" s="487"/>
      <c r="BV48" s="487"/>
      <c r="BW48" s="487"/>
      <c r="BX48" s="487"/>
      <c r="BY48" s="487"/>
      <c r="BZ48" s="486"/>
      <c r="CA48" s="486"/>
      <c r="CB48" s="486"/>
      <c r="CC48" s="486"/>
      <c r="CD48" s="487"/>
      <c r="CE48" s="487"/>
      <c r="CF48" s="487"/>
      <c r="CG48" s="487"/>
      <c r="CH48" s="487"/>
      <c r="CI48" s="487"/>
      <c r="CJ48" s="486"/>
      <c r="CK48" s="486"/>
      <c r="CL48" s="486"/>
      <c r="CM48" s="486"/>
      <c r="CN48" s="487"/>
      <c r="CO48" s="487"/>
      <c r="CP48" s="487"/>
      <c r="CQ48" s="487"/>
      <c r="CR48" s="487"/>
      <c r="CS48" s="488"/>
    </row>
    <row r="49" spans="2:97" ht="20.149999999999999" customHeight="1" x14ac:dyDescent="0.2">
      <c r="B49" s="509"/>
      <c r="C49" s="510"/>
      <c r="D49" s="492"/>
      <c r="E49" s="493"/>
      <c r="F49" s="493"/>
      <c r="G49" s="493"/>
      <c r="H49" s="493"/>
      <c r="I49" s="493"/>
      <c r="J49" s="493"/>
      <c r="K49" s="494"/>
      <c r="L49" s="498" t="s">
        <v>87</v>
      </c>
      <c r="M49" s="486"/>
      <c r="N49" s="486"/>
      <c r="O49" s="486"/>
      <c r="P49" s="487"/>
      <c r="Q49" s="487"/>
      <c r="R49" s="487"/>
      <c r="S49" s="487"/>
      <c r="T49" s="487"/>
      <c r="U49" s="487"/>
      <c r="V49" s="487"/>
      <c r="W49" s="487"/>
      <c r="X49" s="487"/>
      <c r="Y49" s="487"/>
      <c r="Z49" s="487"/>
      <c r="AA49" s="487"/>
      <c r="AB49" s="487"/>
      <c r="AC49" s="487"/>
      <c r="AD49" s="487"/>
      <c r="AE49" s="487"/>
      <c r="AF49" s="487"/>
      <c r="AG49" s="488"/>
      <c r="AH49" s="498" t="s">
        <v>6</v>
      </c>
      <c r="AI49" s="486"/>
      <c r="AJ49" s="486"/>
      <c r="AK49" s="486"/>
      <c r="AL49" s="503" t="s">
        <v>15</v>
      </c>
      <c r="AM49" s="503"/>
      <c r="AN49" s="503"/>
      <c r="AO49" s="503"/>
      <c r="AP49" s="503"/>
      <c r="AQ49" s="503"/>
      <c r="AR49" s="503"/>
      <c r="AS49" s="503"/>
      <c r="AT49" s="486" t="s">
        <v>4</v>
      </c>
      <c r="AU49" s="486"/>
      <c r="AV49" s="486"/>
      <c r="AW49" s="486"/>
      <c r="AX49" s="487"/>
      <c r="AY49" s="487"/>
      <c r="AZ49" s="487"/>
      <c r="BA49" s="487"/>
      <c r="BB49" s="487"/>
      <c r="BC49" s="487"/>
      <c r="BD49" s="486" t="s">
        <v>197</v>
      </c>
      <c r="BE49" s="486"/>
      <c r="BF49" s="486"/>
      <c r="BG49" s="486"/>
      <c r="BH49" s="487"/>
      <c r="BI49" s="487"/>
      <c r="BJ49" s="487"/>
      <c r="BK49" s="487"/>
      <c r="BL49" s="487"/>
      <c r="BM49" s="488"/>
      <c r="BN49" s="505" t="s">
        <v>6</v>
      </c>
      <c r="BO49" s="486"/>
      <c r="BP49" s="486"/>
      <c r="BQ49" s="486"/>
      <c r="BR49" s="503" t="s">
        <v>15</v>
      </c>
      <c r="BS49" s="503"/>
      <c r="BT49" s="503"/>
      <c r="BU49" s="503"/>
      <c r="BV49" s="503"/>
      <c r="BW49" s="503"/>
      <c r="BX49" s="503"/>
      <c r="BY49" s="503"/>
      <c r="BZ49" s="486" t="s">
        <v>4</v>
      </c>
      <c r="CA49" s="486"/>
      <c r="CB49" s="486"/>
      <c r="CC49" s="486"/>
      <c r="CD49" s="487"/>
      <c r="CE49" s="487"/>
      <c r="CF49" s="487"/>
      <c r="CG49" s="487"/>
      <c r="CH49" s="487"/>
      <c r="CI49" s="487"/>
      <c r="CJ49" s="486" t="s">
        <v>197</v>
      </c>
      <c r="CK49" s="486"/>
      <c r="CL49" s="486"/>
      <c r="CM49" s="486"/>
      <c r="CN49" s="487"/>
      <c r="CO49" s="487"/>
      <c r="CP49" s="487"/>
      <c r="CQ49" s="487"/>
      <c r="CR49" s="487"/>
      <c r="CS49" s="488"/>
    </row>
    <row r="50" spans="2:97" ht="20.149999999999999" customHeight="1" thickBot="1" x14ac:dyDescent="0.25">
      <c r="B50" s="511"/>
      <c r="C50" s="512"/>
      <c r="D50" s="495"/>
      <c r="E50" s="496"/>
      <c r="F50" s="496"/>
      <c r="G50" s="496"/>
      <c r="H50" s="496"/>
      <c r="I50" s="496"/>
      <c r="J50" s="496"/>
      <c r="K50" s="497"/>
      <c r="L50" s="499"/>
      <c r="M50" s="500"/>
      <c r="N50" s="500"/>
      <c r="O50" s="500"/>
      <c r="P50" s="501"/>
      <c r="Q50" s="501"/>
      <c r="R50" s="501"/>
      <c r="S50" s="501"/>
      <c r="T50" s="501"/>
      <c r="U50" s="501"/>
      <c r="V50" s="501"/>
      <c r="W50" s="501"/>
      <c r="X50" s="501"/>
      <c r="Y50" s="501"/>
      <c r="Z50" s="501"/>
      <c r="AA50" s="501"/>
      <c r="AB50" s="501"/>
      <c r="AC50" s="501"/>
      <c r="AD50" s="501"/>
      <c r="AE50" s="501"/>
      <c r="AF50" s="501"/>
      <c r="AG50" s="502"/>
      <c r="AH50" s="499"/>
      <c r="AI50" s="500"/>
      <c r="AJ50" s="500"/>
      <c r="AK50" s="500"/>
      <c r="AL50" s="504"/>
      <c r="AM50" s="504"/>
      <c r="AN50" s="504"/>
      <c r="AO50" s="504"/>
      <c r="AP50" s="504"/>
      <c r="AQ50" s="504"/>
      <c r="AR50" s="504"/>
      <c r="AS50" s="504"/>
      <c r="AT50" s="500"/>
      <c r="AU50" s="500"/>
      <c r="AV50" s="500"/>
      <c r="AW50" s="500"/>
      <c r="AX50" s="501"/>
      <c r="AY50" s="501"/>
      <c r="AZ50" s="501"/>
      <c r="BA50" s="501"/>
      <c r="BB50" s="501"/>
      <c r="BC50" s="501"/>
      <c r="BD50" s="500"/>
      <c r="BE50" s="500"/>
      <c r="BF50" s="500"/>
      <c r="BG50" s="500"/>
      <c r="BH50" s="501"/>
      <c r="BI50" s="501"/>
      <c r="BJ50" s="501"/>
      <c r="BK50" s="501"/>
      <c r="BL50" s="501"/>
      <c r="BM50" s="502"/>
      <c r="BN50" s="506"/>
      <c r="BO50" s="500"/>
      <c r="BP50" s="500"/>
      <c r="BQ50" s="500"/>
      <c r="BR50" s="504"/>
      <c r="BS50" s="504"/>
      <c r="BT50" s="504"/>
      <c r="BU50" s="504"/>
      <c r="BV50" s="504"/>
      <c r="BW50" s="504"/>
      <c r="BX50" s="504"/>
      <c r="BY50" s="504"/>
      <c r="BZ50" s="500"/>
      <c r="CA50" s="500"/>
      <c r="CB50" s="500"/>
      <c r="CC50" s="500"/>
      <c r="CD50" s="501"/>
      <c r="CE50" s="501"/>
      <c r="CF50" s="501"/>
      <c r="CG50" s="501"/>
      <c r="CH50" s="501"/>
      <c r="CI50" s="501"/>
      <c r="CJ50" s="500"/>
      <c r="CK50" s="500"/>
      <c r="CL50" s="500"/>
      <c r="CM50" s="500"/>
      <c r="CN50" s="501"/>
      <c r="CO50" s="501"/>
      <c r="CP50" s="501"/>
      <c r="CQ50" s="501"/>
      <c r="CR50" s="501"/>
      <c r="CS50" s="502"/>
    </row>
    <row r="51" spans="2:97" ht="20.149999999999999" customHeight="1" x14ac:dyDescent="0.2">
      <c r="B51" s="507">
        <v>9</v>
      </c>
      <c r="C51" s="508"/>
      <c r="D51" s="513" t="s">
        <v>111</v>
      </c>
      <c r="E51" s="514"/>
      <c r="F51" s="514"/>
      <c r="G51" s="514"/>
      <c r="H51" s="514"/>
      <c r="I51" s="514"/>
      <c r="J51" s="514"/>
      <c r="K51" s="515"/>
      <c r="L51" s="516" t="s">
        <v>110</v>
      </c>
      <c r="M51" s="517"/>
      <c r="N51" s="517"/>
      <c r="O51" s="517"/>
      <c r="P51" s="518" t="s">
        <v>73</v>
      </c>
      <c r="Q51" s="518"/>
      <c r="R51" s="518"/>
      <c r="S51" s="518"/>
      <c r="T51" s="518"/>
      <c r="U51" s="518"/>
      <c r="V51" s="518" t="s">
        <v>74</v>
      </c>
      <c r="W51" s="518"/>
      <c r="X51" s="518"/>
      <c r="Y51" s="518"/>
      <c r="Z51" s="518"/>
      <c r="AA51" s="518"/>
      <c r="AB51" s="518" t="s">
        <v>194</v>
      </c>
      <c r="AC51" s="518"/>
      <c r="AD51" s="518"/>
      <c r="AE51" s="518"/>
      <c r="AF51" s="518"/>
      <c r="AG51" s="519"/>
      <c r="AH51" s="520" t="s">
        <v>195</v>
      </c>
      <c r="AI51" s="521"/>
      <c r="AJ51" s="521"/>
      <c r="AK51" s="521"/>
      <c r="AL51" s="521"/>
      <c r="AM51" s="521"/>
      <c r="AN51" s="521"/>
      <c r="AO51" s="521"/>
      <c r="AP51" s="521"/>
      <c r="AQ51" s="521"/>
      <c r="AR51" s="521"/>
      <c r="AS51" s="521"/>
      <c r="AT51" s="521"/>
      <c r="AU51" s="521"/>
      <c r="AV51" s="521"/>
      <c r="AW51" s="521"/>
      <c r="AX51" s="521"/>
      <c r="AY51" s="521"/>
      <c r="AZ51" s="521"/>
      <c r="BA51" s="521"/>
      <c r="BB51" s="521"/>
      <c r="BC51" s="521"/>
      <c r="BD51" s="521"/>
      <c r="BE51" s="521"/>
      <c r="BF51" s="521"/>
      <c r="BG51" s="521"/>
      <c r="BH51" s="521"/>
      <c r="BI51" s="521"/>
      <c r="BJ51" s="521"/>
      <c r="BK51" s="521"/>
      <c r="BL51" s="521"/>
      <c r="BM51" s="522"/>
      <c r="BN51" s="523" t="s">
        <v>207</v>
      </c>
      <c r="BO51" s="521"/>
      <c r="BP51" s="521"/>
      <c r="BQ51" s="521"/>
      <c r="BR51" s="521"/>
      <c r="BS51" s="521"/>
      <c r="BT51" s="521"/>
      <c r="BU51" s="521"/>
      <c r="BV51" s="521"/>
      <c r="BW51" s="521"/>
      <c r="BX51" s="521"/>
      <c r="BY51" s="521"/>
      <c r="BZ51" s="521"/>
      <c r="CA51" s="521"/>
      <c r="CB51" s="521"/>
      <c r="CC51" s="521"/>
      <c r="CD51" s="521"/>
      <c r="CE51" s="521"/>
      <c r="CF51" s="521"/>
      <c r="CG51" s="521"/>
      <c r="CH51" s="521"/>
      <c r="CI51" s="521"/>
      <c r="CJ51" s="521"/>
      <c r="CK51" s="521"/>
      <c r="CL51" s="521"/>
      <c r="CM51" s="521"/>
      <c r="CN51" s="521"/>
      <c r="CO51" s="521"/>
      <c r="CP51" s="521"/>
      <c r="CQ51" s="521"/>
      <c r="CR51" s="521"/>
      <c r="CS51" s="522"/>
    </row>
    <row r="52" spans="2:97" ht="20.149999999999999" customHeight="1" x14ac:dyDescent="0.2">
      <c r="B52" s="509"/>
      <c r="C52" s="510"/>
      <c r="D52" s="524" t="str">
        <f>IF($E$3="","自動入力",(CONCATENATE($E$3,"-")))</f>
        <v>自動入力</v>
      </c>
      <c r="E52" s="525"/>
      <c r="F52" s="525"/>
      <c r="G52" s="526"/>
      <c r="H52" s="527"/>
      <c r="I52" s="528"/>
      <c r="J52" s="528"/>
      <c r="K52" s="529"/>
      <c r="L52" s="498" t="s">
        <v>91</v>
      </c>
      <c r="M52" s="486"/>
      <c r="N52" s="486"/>
      <c r="O52" s="486"/>
      <c r="P52" s="487"/>
      <c r="Q52" s="487"/>
      <c r="R52" s="487"/>
      <c r="S52" s="487"/>
      <c r="T52" s="487"/>
      <c r="U52" s="487"/>
      <c r="V52" s="487"/>
      <c r="W52" s="487"/>
      <c r="X52" s="487"/>
      <c r="Y52" s="487"/>
      <c r="Z52" s="487"/>
      <c r="AA52" s="487"/>
      <c r="AB52" s="487"/>
      <c r="AC52" s="487"/>
      <c r="AD52" s="487"/>
      <c r="AE52" s="487"/>
      <c r="AF52" s="487"/>
      <c r="AG52" s="488"/>
      <c r="AH52" s="498" t="s">
        <v>3</v>
      </c>
      <c r="AI52" s="486"/>
      <c r="AJ52" s="486"/>
      <c r="AK52" s="486"/>
      <c r="AL52" s="487"/>
      <c r="AM52" s="487"/>
      <c r="AN52" s="487"/>
      <c r="AO52" s="487"/>
      <c r="AP52" s="487"/>
      <c r="AQ52" s="487"/>
      <c r="AR52" s="487"/>
      <c r="AS52" s="487"/>
      <c r="AT52" s="486" t="s">
        <v>196</v>
      </c>
      <c r="AU52" s="486"/>
      <c r="AV52" s="486"/>
      <c r="AW52" s="486"/>
      <c r="AX52" s="487"/>
      <c r="AY52" s="487"/>
      <c r="AZ52" s="487"/>
      <c r="BA52" s="487"/>
      <c r="BB52" s="487"/>
      <c r="BC52" s="487"/>
      <c r="BD52" s="486" t="s">
        <v>13</v>
      </c>
      <c r="BE52" s="486"/>
      <c r="BF52" s="486"/>
      <c r="BG52" s="486"/>
      <c r="BH52" s="487"/>
      <c r="BI52" s="487"/>
      <c r="BJ52" s="487"/>
      <c r="BK52" s="487"/>
      <c r="BL52" s="487"/>
      <c r="BM52" s="488"/>
      <c r="BN52" s="505" t="s">
        <v>3</v>
      </c>
      <c r="BO52" s="486"/>
      <c r="BP52" s="486"/>
      <c r="BQ52" s="486"/>
      <c r="BR52" s="487"/>
      <c r="BS52" s="487"/>
      <c r="BT52" s="487"/>
      <c r="BU52" s="487"/>
      <c r="BV52" s="487"/>
      <c r="BW52" s="487"/>
      <c r="BX52" s="487"/>
      <c r="BY52" s="487"/>
      <c r="BZ52" s="486" t="s">
        <v>196</v>
      </c>
      <c r="CA52" s="486"/>
      <c r="CB52" s="486"/>
      <c r="CC52" s="486"/>
      <c r="CD52" s="487"/>
      <c r="CE52" s="487"/>
      <c r="CF52" s="487"/>
      <c r="CG52" s="487"/>
      <c r="CH52" s="487"/>
      <c r="CI52" s="487"/>
      <c r="CJ52" s="486" t="s">
        <v>13</v>
      </c>
      <c r="CK52" s="486"/>
      <c r="CL52" s="486"/>
      <c r="CM52" s="486"/>
      <c r="CN52" s="487"/>
      <c r="CO52" s="487"/>
      <c r="CP52" s="487"/>
      <c r="CQ52" s="487"/>
      <c r="CR52" s="487"/>
      <c r="CS52" s="488"/>
    </row>
    <row r="53" spans="2:97" ht="20.149999999999999" customHeight="1" x14ac:dyDescent="0.2">
      <c r="B53" s="509"/>
      <c r="C53" s="510"/>
      <c r="D53" s="489"/>
      <c r="E53" s="490"/>
      <c r="F53" s="490"/>
      <c r="G53" s="490"/>
      <c r="H53" s="490"/>
      <c r="I53" s="490"/>
      <c r="J53" s="490"/>
      <c r="K53" s="491"/>
      <c r="L53" s="498"/>
      <c r="M53" s="486"/>
      <c r="N53" s="486"/>
      <c r="O53" s="486"/>
      <c r="P53" s="487"/>
      <c r="Q53" s="487"/>
      <c r="R53" s="487"/>
      <c r="S53" s="487"/>
      <c r="T53" s="487"/>
      <c r="U53" s="487"/>
      <c r="V53" s="487"/>
      <c r="W53" s="487"/>
      <c r="X53" s="487"/>
      <c r="Y53" s="487"/>
      <c r="Z53" s="487"/>
      <c r="AA53" s="487"/>
      <c r="AB53" s="487"/>
      <c r="AC53" s="487"/>
      <c r="AD53" s="487"/>
      <c r="AE53" s="487"/>
      <c r="AF53" s="487"/>
      <c r="AG53" s="488"/>
      <c r="AH53" s="498"/>
      <c r="AI53" s="486"/>
      <c r="AJ53" s="486"/>
      <c r="AK53" s="486"/>
      <c r="AL53" s="487"/>
      <c r="AM53" s="487"/>
      <c r="AN53" s="487"/>
      <c r="AO53" s="487"/>
      <c r="AP53" s="487"/>
      <c r="AQ53" s="487"/>
      <c r="AR53" s="487"/>
      <c r="AS53" s="487"/>
      <c r="AT53" s="486"/>
      <c r="AU53" s="486"/>
      <c r="AV53" s="486"/>
      <c r="AW53" s="486"/>
      <c r="AX53" s="487"/>
      <c r="AY53" s="487"/>
      <c r="AZ53" s="487"/>
      <c r="BA53" s="487"/>
      <c r="BB53" s="487"/>
      <c r="BC53" s="487"/>
      <c r="BD53" s="486"/>
      <c r="BE53" s="486"/>
      <c r="BF53" s="486"/>
      <c r="BG53" s="486"/>
      <c r="BH53" s="487"/>
      <c r="BI53" s="487"/>
      <c r="BJ53" s="487"/>
      <c r="BK53" s="487"/>
      <c r="BL53" s="487"/>
      <c r="BM53" s="488"/>
      <c r="BN53" s="505"/>
      <c r="BO53" s="486"/>
      <c r="BP53" s="486"/>
      <c r="BQ53" s="486"/>
      <c r="BR53" s="487"/>
      <c r="BS53" s="487"/>
      <c r="BT53" s="487"/>
      <c r="BU53" s="487"/>
      <c r="BV53" s="487"/>
      <c r="BW53" s="487"/>
      <c r="BX53" s="487"/>
      <c r="BY53" s="487"/>
      <c r="BZ53" s="486"/>
      <c r="CA53" s="486"/>
      <c r="CB53" s="486"/>
      <c r="CC53" s="486"/>
      <c r="CD53" s="487"/>
      <c r="CE53" s="487"/>
      <c r="CF53" s="487"/>
      <c r="CG53" s="487"/>
      <c r="CH53" s="487"/>
      <c r="CI53" s="487"/>
      <c r="CJ53" s="486"/>
      <c r="CK53" s="486"/>
      <c r="CL53" s="486"/>
      <c r="CM53" s="486"/>
      <c r="CN53" s="487"/>
      <c r="CO53" s="487"/>
      <c r="CP53" s="487"/>
      <c r="CQ53" s="487"/>
      <c r="CR53" s="487"/>
      <c r="CS53" s="488"/>
    </row>
    <row r="54" spans="2:97" ht="20.149999999999999" customHeight="1" x14ac:dyDescent="0.2">
      <c r="B54" s="509"/>
      <c r="C54" s="510"/>
      <c r="D54" s="492"/>
      <c r="E54" s="493"/>
      <c r="F54" s="493"/>
      <c r="G54" s="493"/>
      <c r="H54" s="493"/>
      <c r="I54" s="493"/>
      <c r="J54" s="493"/>
      <c r="K54" s="494"/>
      <c r="L54" s="498" t="s">
        <v>87</v>
      </c>
      <c r="M54" s="486"/>
      <c r="N54" s="486"/>
      <c r="O54" s="486"/>
      <c r="P54" s="487"/>
      <c r="Q54" s="487"/>
      <c r="R54" s="487"/>
      <c r="S54" s="487"/>
      <c r="T54" s="487"/>
      <c r="U54" s="487"/>
      <c r="V54" s="487"/>
      <c r="W54" s="487"/>
      <c r="X54" s="487"/>
      <c r="Y54" s="487"/>
      <c r="Z54" s="487"/>
      <c r="AA54" s="487"/>
      <c r="AB54" s="487"/>
      <c r="AC54" s="487"/>
      <c r="AD54" s="487"/>
      <c r="AE54" s="487"/>
      <c r="AF54" s="487"/>
      <c r="AG54" s="488"/>
      <c r="AH54" s="498" t="s">
        <v>6</v>
      </c>
      <c r="AI54" s="486"/>
      <c r="AJ54" s="486"/>
      <c r="AK54" s="486"/>
      <c r="AL54" s="503" t="s">
        <v>15</v>
      </c>
      <c r="AM54" s="503"/>
      <c r="AN54" s="503"/>
      <c r="AO54" s="503"/>
      <c r="AP54" s="503"/>
      <c r="AQ54" s="503"/>
      <c r="AR54" s="503"/>
      <c r="AS54" s="503"/>
      <c r="AT54" s="486" t="s">
        <v>4</v>
      </c>
      <c r="AU54" s="486"/>
      <c r="AV54" s="486"/>
      <c r="AW54" s="486"/>
      <c r="AX54" s="487"/>
      <c r="AY54" s="487"/>
      <c r="AZ54" s="487"/>
      <c r="BA54" s="487"/>
      <c r="BB54" s="487"/>
      <c r="BC54" s="487"/>
      <c r="BD54" s="486" t="s">
        <v>197</v>
      </c>
      <c r="BE54" s="486"/>
      <c r="BF54" s="486"/>
      <c r="BG54" s="486"/>
      <c r="BH54" s="487"/>
      <c r="BI54" s="487"/>
      <c r="BJ54" s="487"/>
      <c r="BK54" s="487"/>
      <c r="BL54" s="487"/>
      <c r="BM54" s="488"/>
      <c r="BN54" s="505" t="s">
        <v>6</v>
      </c>
      <c r="BO54" s="486"/>
      <c r="BP54" s="486"/>
      <c r="BQ54" s="486"/>
      <c r="BR54" s="503" t="s">
        <v>15</v>
      </c>
      <c r="BS54" s="503"/>
      <c r="BT54" s="503"/>
      <c r="BU54" s="503"/>
      <c r="BV54" s="503"/>
      <c r="BW54" s="503"/>
      <c r="BX54" s="503"/>
      <c r="BY54" s="503"/>
      <c r="BZ54" s="486" t="s">
        <v>4</v>
      </c>
      <c r="CA54" s="486"/>
      <c r="CB54" s="486"/>
      <c r="CC54" s="486"/>
      <c r="CD54" s="487"/>
      <c r="CE54" s="487"/>
      <c r="CF54" s="487"/>
      <c r="CG54" s="487"/>
      <c r="CH54" s="487"/>
      <c r="CI54" s="487"/>
      <c r="CJ54" s="486" t="s">
        <v>197</v>
      </c>
      <c r="CK54" s="486"/>
      <c r="CL54" s="486"/>
      <c r="CM54" s="486"/>
      <c r="CN54" s="487"/>
      <c r="CO54" s="487"/>
      <c r="CP54" s="487"/>
      <c r="CQ54" s="487"/>
      <c r="CR54" s="487"/>
      <c r="CS54" s="488"/>
    </row>
    <row r="55" spans="2:97" ht="20.149999999999999" customHeight="1" thickBot="1" x14ac:dyDescent="0.25">
      <c r="B55" s="511"/>
      <c r="C55" s="512"/>
      <c r="D55" s="495"/>
      <c r="E55" s="496"/>
      <c r="F55" s="496"/>
      <c r="G55" s="496"/>
      <c r="H55" s="496"/>
      <c r="I55" s="496"/>
      <c r="J55" s="496"/>
      <c r="K55" s="497"/>
      <c r="L55" s="499"/>
      <c r="M55" s="500"/>
      <c r="N55" s="500"/>
      <c r="O55" s="500"/>
      <c r="P55" s="501"/>
      <c r="Q55" s="501"/>
      <c r="R55" s="501"/>
      <c r="S55" s="501"/>
      <c r="T55" s="501"/>
      <c r="U55" s="501"/>
      <c r="V55" s="501"/>
      <c r="W55" s="501"/>
      <c r="X55" s="501"/>
      <c r="Y55" s="501"/>
      <c r="Z55" s="501"/>
      <c r="AA55" s="501"/>
      <c r="AB55" s="501"/>
      <c r="AC55" s="501"/>
      <c r="AD55" s="501"/>
      <c r="AE55" s="501"/>
      <c r="AF55" s="501"/>
      <c r="AG55" s="502"/>
      <c r="AH55" s="499"/>
      <c r="AI55" s="500"/>
      <c r="AJ55" s="500"/>
      <c r="AK55" s="500"/>
      <c r="AL55" s="504"/>
      <c r="AM55" s="504"/>
      <c r="AN55" s="504"/>
      <c r="AO55" s="504"/>
      <c r="AP55" s="504"/>
      <c r="AQ55" s="504"/>
      <c r="AR55" s="504"/>
      <c r="AS55" s="504"/>
      <c r="AT55" s="500"/>
      <c r="AU55" s="500"/>
      <c r="AV55" s="500"/>
      <c r="AW55" s="500"/>
      <c r="AX55" s="501"/>
      <c r="AY55" s="501"/>
      <c r="AZ55" s="501"/>
      <c r="BA55" s="501"/>
      <c r="BB55" s="501"/>
      <c r="BC55" s="501"/>
      <c r="BD55" s="500"/>
      <c r="BE55" s="500"/>
      <c r="BF55" s="500"/>
      <c r="BG55" s="500"/>
      <c r="BH55" s="501"/>
      <c r="BI55" s="501"/>
      <c r="BJ55" s="501"/>
      <c r="BK55" s="501"/>
      <c r="BL55" s="501"/>
      <c r="BM55" s="502"/>
      <c r="BN55" s="506"/>
      <c r="BO55" s="500"/>
      <c r="BP55" s="500"/>
      <c r="BQ55" s="500"/>
      <c r="BR55" s="504"/>
      <c r="BS55" s="504"/>
      <c r="BT55" s="504"/>
      <c r="BU55" s="504"/>
      <c r="BV55" s="504"/>
      <c r="BW55" s="504"/>
      <c r="BX55" s="504"/>
      <c r="BY55" s="504"/>
      <c r="BZ55" s="500"/>
      <c r="CA55" s="500"/>
      <c r="CB55" s="500"/>
      <c r="CC55" s="500"/>
      <c r="CD55" s="501"/>
      <c r="CE55" s="501"/>
      <c r="CF55" s="501"/>
      <c r="CG55" s="501"/>
      <c r="CH55" s="501"/>
      <c r="CI55" s="501"/>
      <c r="CJ55" s="500"/>
      <c r="CK55" s="500"/>
      <c r="CL55" s="500"/>
      <c r="CM55" s="500"/>
      <c r="CN55" s="501"/>
      <c r="CO55" s="501"/>
      <c r="CP55" s="501"/>
      <c r="CQ55" s="501"/>
      <c r="CR55" s="501"/>
      <c r="CS55" s="502"/>
    </row>
    <row r="56" spans="2:97" ht="20.149999999999999" customHeight="1" x14ac:dyDescent="0.2">
      <c r="B56" s="507">
        <v>10</v>
      </c>
      <c r="C56" s="508"/>
      <c r="D56" s="513" t="s">
        <v>111</v>
      </c>
      <c r="E56" s="514"/>
      <c r="F56" s="514"/>
      <c r="G56" s="514"/>
      <c r="H56" s="514"/>
      <c r="I56" s="514"/>
      <c r="J56" s="514"/>
      <c r="K56" s="515"/>
      <c r="L56" s="516" t="s">
        <v>110</v>
      </c>
      <c r="M56" s="517"/>
      <c r="N56" s="517"/>
      <c r="O56" s="517"/>
      <c r="P56" s="518" t="s">
        <v>73</v>
      </c>
      <c r="Q56" s="518"/>
      <c r="R56" s="518"/>
      <c r="S56" s="518"/>
      <c r="T56" s="518"/>
      <c r="U56" s="518"/>
      <c r="V56" s="518" t="s">
        <v>74</v>
      </c>
      <c r="W56" s="518"/>
      <c r="X56" s="518"/>
      <c r="Y56" s="518"/>
      <c r="Z56" s="518"/>
      <c r="AA56" s="518"/>
      <c r="AB56" s="518" t="s">
        <v>194</v>
      </c>
      <c r="AC56" s="518"/>
      <c r="AD56" s="518"/>
      <c r="AE56" s="518"/>
      <c r="AF56" s="518"/>
      <c r="AG56" s="519"/>
      <c r="AH56" s="520" t="s">
        <v>195</v>
      </c>
      <c r="AI56" s="521"/>
      <c r="AJ56" s="521"/>
      <c r="AK56" s="521"/>
      <c r="AL56" s="521"/>
      <c r="AM56" s="521"/>
      <c r="AN56" s="521"/>
      <c r="AO56" s="521"/>
      <c r="AP56" s="521"/>
      <c r="AQ56" s="521"/>
      <c r="AR56" s="521"/>
      <c r="AS56" s="521"/>
      <c r="AT56" s="521"/>
      <c r="AU56" s="521"/>
      <c r="AV56" s="521"/>
      <c r="AW56" s="521"/>
      <c r="AX56" s="521"/>
      <c r="AY56" s="521"/>
      <c r="AZ56" s="521"/>
      <c r="BA56" s="521"/>
      <c r="BB56" s="521"/>
      <c r="BC56" s="521"/>
      <c r="BD56" s="521"/>
      <c r="BE56" s="521"/>
      <c r="BF56" s="521"/>
      <c r="BG56" s="521"/>
      <c r="BH56" s="521"/>
      <c r="BI56" s="521"/>
      <c r="BJ56" s="521"/>
      <c r="BK56" s="521"/>
      <c r="BL56" s="521"/>
      <c r="BM56" s="522"/>
      <c r="BN56" s="523" t="s">
        <v>207</v>
      </c>
      <c r="BO56" s="521"/>
      <c r="BP56" s="521"/>
      <c r="BQ56" s="521"/>
      <c r="BR56" s="521"/>
      <c r="BS56" s="521"/>
      <c r="BT56" s="521"/>
      <c r="BU56" s="521"/>
      <c r="BV56" s="521"/>
      <c r="BW56" s="521"/>
      <c r="BX56" s="521"/>
      <c r="BY56" s="521"/>
      <c r="BZ56" s="521"/>
      <c r="CA56" s="521"/>
      <c r="CB56" s="521"/>
      <c r="CC56" s="521"/>
      <c r="CD56" s="521"/>
      <c r="CE56" s="521"/>
      <c r="CF56" s="521"/>
      <c r="CG56" s="521"/>
      <c r="CH56" s="521"/>
      <c r="CI56" s="521"/>
      <c r="CJ56" s="521"/>
      <c r="CK56" s="521"/>
      <c r="CL56" s="521"/>
      <c r="CM56" s="521"/>
      <c r="CN56" s="521"/>
      <c r="CO56" s="521"/>
      <c r="CP56" s="521"/>
      <c r="CQ56" s="521"/>
      <c r="CR56" s="521"/>
      <c r="CS56" s="522"/>
    </row>
    <row r="57" spans="2:97" ht="20.149999999999999" customHeight="1" x14ac:dyDescent="0.2">
      <c r="B57" s="509"/>
      <c r="C57" s="510"/>
      <c r="D57" s="524" t="str">
        <f>IF($E$3="","自動入力",(CONCATENATE($E$3,"-")))</f>
        <v>自動入力</v>
      </c>
      <c r="E57" s="525"/>
      <c r="F57" s="525"/>
      <c r="G57" s="526"/>
      <c r="H57" s="527"/>
      <c r="I57" s="528"/>
      <c r="J57" s="528"/>
      <c r="K57" s="529"/>
      <c r="L57" s="498" t="s">
        <v>91</v>
      </c>
      <c r="M57" s="486"/>
      <c r="N57" s="486"/>
      <c r="O57" s="486"/>
      <c r="P57" s="487"/>
      <c r="Q57" s="487"/>
      <c r="R57" s="487"/>
      <c r="S57" s="487"/>
      <c r="T57" s="487"/>
      <c r="U57" s="487"/>
      <c r="V57" s="487"/>
      <c r="W57" s="487"/>
      <c r="X57" s="487"/>
      <c r="Y57" s="487"/>
      <c r="Z57" s="487"/>
      <c r="AA57" s="487"/>
      <c r="AB57" s="487"/>
      <c r="AC57" s="487"/>
      <c r="AD57" s="487"/>
      <c r="AE57" s="487"/>
      <c r="AF57" s="487"/>
      <c r="AG57" s="488"/>
      <c r="AH57" s="498" t="s">
        <v>3</v>
      </c>
      <c r="AI57" s="486"/>
      <c r="AJ57" s="486"/>
      <c r="AK57" s="486"/>
      <c r="AL57" s="487"/>
      <c r="AM57" s="487"/>
      <c r="AN57" s="487"/>
      <c r="AO57" s="487"/>
      <c r="AP57" s="487"/>
      <c r="AQ57" s="487"/>
      <c r="AR57" s="487"/>
      <c r="AS57" s="487"/>
      <c r="AT57" s="486" t="s">
        <v>196</v>
      </c>
      <c r="AU57" s="486"/>
      <c r="AV57" s="486"/>
      <c r="AW57" s="486"/>
      <c r="AX57" s="487"/>
      <c r="AY57" s="487"/>
      <c r="AZ57" s="487"/>
      <c r="BA57" s="487"/>
      <c r="BB57" s="487"/>
      <c r="BC57" s="487"/>
      <c r="BD57" s="486" t="s">
        <v>13</v>
      </c>
      <c r="BE57" s="486"/>
      <c r="BF57" s="486"/>
      <c r="BG57" s="486"/>
      <c r="BH57" s="487"/>
      <c r="BI57" s="487"/>
      <c r="BJ57" s="487"/>
      <c r="BK57" s="487"/>
      <c r="BL57" s="487"/>
      <c r="BM57" s="488"/>
      <c r="BN57" s="505" t="s">
        <v>3</v>
      </c>
      <c r="BO57" s="486"/>
      <c r="BP57" s="486"/>
      <c r="BQ57" s="486"/>
      <c r="BR57" s="487"/>
      <c r="BS57" s="487"/>
      <c r="BT57" s="487"/>
      <c r="BU57" s="487"/>
      <c r="BV57" s="487"/>
      <c r="BW57" s="487"/>
      <c r="BX57" s="487"/>
      <c r="BY57" s="487"/>
      <c r="BZ57" s="486" t="s">
        <v>196</v>
      </c>
      <c r="CA57" s="486"/>
      <c r="CB57" s="486"/>
      <c r="CC57" s="486"/>
      <c r="CD57" s="487"/>
      <c r="CE57" s="487"/>
      <c r="CF57" s="487"/>
      <c r="CG57" s="487"/>
      <c r="CH57" s="487"/>
      <c r="CI57" s="487"/>
      <c r="CJ57" s="486" t="s">
        <v>13</v>
      </c>
      <c r="CK57" s="486"/>
      <c r="CL57" s="486"/>
      <c r="CM57" s="486"/>
      <c r="CN57" s="487"/>
      <c r="CO57" s="487"/>
      <c r="CP57" s="487"/>
      <c r="CQ57" s="487"/>
      <c r="CR57" s="487"/>
      <c r="CS57" s="488"/>
    </row>
    <row r="58" spans="2:97" ht="20.149999999999999" customHeight="1" x14ac:dyDescent="0.2">
      <c r="B58" s="509"/>
      <c r="C58" s="510"/>
      <c r="D58" s="489"/>
      <c r="E58" s="490"/>
      <c r="F58" s="490"/>
      <c r="G58" s="490"/>
      <c r="H58" s="490"/>
      <c r="I58" s="490"/>
      <c r="J58" s="490"/>
      <c r="K58" s="491"/>
      <c r="L58" s="498"/>
      <c r="M58" s="486"/>
      <c r="N58" s="486"/>
      <c r="O58" s="486"/>
      <c r="P58" s="487"/>
      <c r="Q58" s="487"/>
      <c r="R58" s="487"/>
      <c r="S58" s="487"/>
      <c r="T58" s="487"/>
      <c r="U58" s="487"/>
      <c r="V58" s="487"/>
      <c r="W58" s="487"/>
      <c r="X58" s="487"/>
      <c r="Y58" s="487"/>
      <c r="Z58" s="487"/>
      <c r="AA58" s="487"/>
      <c r="AB58" s="487"/>
      <c r="AC58" s="487"/>
      <c r="AD58" s="487"/>
      <c r="AE58" s="487"/>
      <c r="AF58" s="487"/>
      <c r="AG58" s="488"/>
      <c r="AH58" s="498"/>
      <c r="AI58" s="486"/>
      <c r="AJ58" s="486"/>
      <c r="AK58" s="486"/>
      <c r="AL58" s="487"/>
      <c r="AM58" s="487"/>
      <c r="AN58" s="487"/>
      <c r="AO58" s="487"/>
      <c r="AP58" s="487"/>
      <c r="AQ58" s="487"/>
      <c r="AR58" s="487"/>
      <c r="AS58" s="487"/>
      <c r="AT58" s="486"/>
      <c r="AU58" s="486"/>
      <c r="AV58" s="486"/>
      <c r="AW58" s="486"/>
      <c r="AX58" s="487"/>
      <c r="AY58" s="487"/>
      <c r="AZ58" s="487"/>
      <c r="BA58" s="487"/>
      <c r="BB58" s="487"/>
      <c r="BC58" s="487"/>
      <c r="BD58" s="486"/>
      <c r="BE58" s="486"/>
      <c r="BF58" s="486"/>
      <c r="BG58" s="486"/>
      <c r="BH58" s="487"/>
      <c r="BI58" s="487"/>
      <c r="BJ58" s="487"/>
      <c r="BK58" s="487"/>
      <c r="BL58" s="487"/>
      <c r="BM58" s="488"/>
      <c r="BN58" s="505"/>
      <c r="BO58" s="486"/>
      <c r="BP58" s="486"/>
      <c r="BQ58" s="486"/>
      <c r="BR58" s="487"/>
      <c r="BS58" s="487"/>
      <c r="BT58" s="487"/>
      <c r="BU58" s="487"/>
      <c r="BV58" s="487"/>
      <c r="BW58" s="487"/>
      <c r="BX58" s="487"/>
      <c r="BY58" s="487"/>
      <c r="BZ58" s="486"/>
      <c r="CA58" s="486"/>
      <c r="CB58" s="486"/>
      <c r="CC58" s="486"/>
      <c r="CD58" s="487"/>
      <c r="CE58" s="487"/>
      <c r="CF58" s="487"/>
      <c r="CG58" s="487"/>
      <c r="CH58" s="487"/>
      <c r="CI58" s="487"/>
      <c r="CJ58" s="486"/>
      <c r="CK58" s="486"/>
      <c r="CL58" s="486"/>
      <c r="CM58" s="486"/>
      <c r="CN58" s="487"/>
      <c r="CO58" s="487"/>
      <c r="CP58" s="487"/>
      <c r="CQ58" s="487"/>
      <c r="CR58" s="487"/>
      <c r="CS58" s="488"/>
    </row>
    <row r="59" spans="2:97" ht="20.149999999999999" customHeight="1" x14ac:dyDescent="0.2">
      <c r="B59" s="509"/>
      <c r="C59" s="510"/>
      <c r="D59" s="492"/>
      <c r="E59" s="493"/>
      <c r="F59" s="493"/>
      <c r="G59" s="493"/>
      <c r="H59" s="493"/>
      <c r="I59" s="493"/>
      <c r="J59" s="493"/>
      <c r="K59" s="494"/>
      <c r="L59" s="498" t="s">
        <v>87</v>
      </c>
      <c r="M59" s="486"/>
      <c r="N59" s="486"/>
      <c r="O59" s="486"/>
      <c r="P59" s="487"/>
      <c r="Q59" s="487"/>
      <c r="R59" s="487"/>
      <c r="S59" s="487"/>
      <c r="T59" s="487"/>
      <c r="U59" s="487"/>
      <c r="V59" s="487"/>
      <c r="W59" s="487"/>
      <c r="X59" s="487"/>
      <c r="Y59" s="487"/>
      <c r="Z59" s="487"/>
      <c r="AA59" s="487"/>
      <c r="AB59" s="487"/>
      <c r="AC59" s="487"/>
      <c r="AD59" s="487"/>
      <c r="AE59" s="487"/>
      <c r="AF59" s="487"/>
      <c r="AG59" s="488"/>
      <c r="AH59" s="498" t="s">
        <v>6</v>
      </c>
      <c r="AI59" s="486"/>
      <c r="AJ59" s="486"/>
      <c r="AK59" s="486"/>
      <c r="AL59" s="503" t="s">
        <v>15</v>
      </c>
      <c r="AM59" s="503"/>
      <c r="AN59" s="503"/>
      <c r="AO59" s="503"/>
      <c r="AP59" s="503"/>
      <c r="AQ59" s="503"/>
      <c r="AR59" s="503"/>
      <c r="AS59" s="503"/>
      <c r="AT59" s="486" t="s">
        <v>4</v>
      </c>
      <c r="AU59" s="486"/>
      <c r="AV59" s="486"/>
      <c r="AW59" s="486"/>
      <c r="AX59" s="487"/>
      <c r="AY59" s="487"/>
      <c r="AZ59" s="487"/>
      <c r="BA59" s="487"/>
      <c r="BB59" s="487"/>
      <c r="BC59" s="487"/>
      <c r="BD59" s="486" t="s">
        <v>197</v>
      </c>
      <c r="BE59" s="486"/>
      <c r="BF59" s="486"/>
      <c r="BG59" s="486"/>
      <c r="BH59" s="487"/>
      <c r="BI59" s="487"/>
      <c r="BJ59" s="487"/>
      <c r="BK59" s="487"/>
      <c r="BL59" s="487"/>
      <c r="BM59" s="488"/>
      <c r="BN59" s="505" t="s">
        <v>6</v>
      </c>
      <c r="BO59" s="486"/>
      <c r="BP59" s="486"/>
      <c r="BQ59" s="486"/>
      <c r="BR59" s="503" t="s">
        <v>15</v>
      </c>
      <c r="BS59" s="503"/>
      <c r="BT59" s="503"/>
      <c r="BU59" s="503"/>
      <c r="BV59" s="503"/>
      <c r="BW59" s="503"/>
      <c r="BX59" s="503"/>
      <c r="BY59" s="503"/>
      <c r="BZ59" s="486" t="s">
        <v>4</v>
      </c>
      <c r="CA59" s="486"/>
      <c r="CB59" s="486"/>
      <c r="CC59" s="486"/>
      <c r="CD59" s="487"/>
      <c r="CE59" s="487"/>
      <c r="CF59" s="487"/>
      <c r="CG59" s="487"/>
      <c r="CH59" s="487"/>
      <c r="CI59" s="487"/>
      <c r="CJ59" s="486" t="s">
        <v>197</v>
      </c>
      <c r="CK59" s="486"/>
      <c r="CL59" s="486"/>
      <c r="CM59" s="486"/>
      <c r="CN59" s="487"/>
      <c r="CO59" s="487"/>
      <c r="CP59" s="487"/>
      <c r="CQ59" s="487"/>
      <c r="CR59" s="487"/>
      <c r="CS59" s="488"/>
    </row>
    <row r="60" spans="2:97" ht="20.149999999999999" customHeight="1" thickBot="1" x14ac:dyDescent="0.25">
      <c r="B60" s="511"/>
      <c r="C60" s="512"/>
      <c r="D60" s="495"/>
      <c r="E60" s="496"/>
      <c r="F60" s="496"/>
      <c r="G60" s="496"/>
      <c r="H60" s="496"/>
      <c r="I60" s="496"/>
      <c r="J60" s="496"/>
      <c r="K60" s="497"/>
      <c r="L60" s="499"/>
      <c r="M60" s="500"/>
      <c r="N60" s="500"/>
      <c r="O60" s="500"/>
      <c r="P60" s="501"/>
      <c r="Q60" s="501"/>
      <c r="R60" s="501"/>
      <c r="S60" s="501"/>
      <c r="T60" s="501"/>
      <c r="U60" s="501"/>
      <c r="V60" s="501"/>
      <c r="W60" s="501"/>
      <c r="X60" s="501"/>
      <c r="Y60" s="501"/>
      <c r="Z60" s="501"/>
      <c r="AA60" s="501"/>
      <c r="AB60" s="501"/>
      <c r="AC60" s="501"/>
      <c r="AD60" s="501"/>
      <c r="AE60" s="501"/>
      <c r="AF60" s="501"/>
      <c r="AG60" s="502"/>
      <c r="AH60" s="499"/>
      <c r="AI60" s="500"/>
      <c r="AJ60" s="500"/>
      <c r="AK60" s="500"/>
      <c r="AL60" s="530"/>
      <c r="AM60" s="530"/>
      <c r="AN60" s="530"/>
      <c r="AO60" s="530"/>
      <c r="AP60" s="530"/>
      <c r="AQ60" s="530"/>
      <c r="AR60" s="530"/>
      <c r="AS60" s="530"/>
      <c r="AT60" s="500"/>
      <c r="AU60" s="500"/>
      <c r="AV60" s="500"/>
      <c r="AW60" s="500"/>
      <c r="AX60" s="501"/>
      <c r="AY60" s="501"/>
      <c r="AZ60" s="501"/>
      <c r="BA60" s="501"/>
      <c r="BB60" s="501"/>
      <c r="BC60" s="501"/>
      <c r="BD60" s="500"/>
      <c r="BE60" s="500"/>
      <c r="BF60" s="500"/>
      <c r="BG60" s="500"/>
      <c r="BH60" s="501"/>
      <c r="BI60" s="501"/>
      <c r="BJ60" s="501"/>
      <c r="BK60" s="501"/>
      <c r="BL60" s="501"/>
      <c r="BM60" s="502"/>
      <c r="BN60" s="506"/>
      <c r="BO60" s="500"/>
      <c r="BP60" s="500"/>
      <c r="BQ60" s="500"/>
      <c r="BR60" s="530"/>
      <c r="BS60" s="530"/>
      <c r="BT60" s="530"/>
      <c r="BU60" s="530"/>
      <c r="BV60" s="530"/>
      <c r="BW60" s="530"/>
      <c r="BX60" s="530"/>
      <c r="BY60" s="530"/>
      <c r="BZ60" s="500"/>
      <c r="CA60" s="500"/>
      <c r="CB60" s="500"/>
      <c r="CC60" s="500"/>
      <c r="CD60" s="501"/>
      <c r="CE60" s="501"/>
      <c r="CF60" s="501"/>
      <c r="CG60" s="501"/>
      <c r="CH60" s="501"/>
      <c r="CI60" s="501"/>
      <c r="CJ60" s="500"/>
      <c r="CK60" s="500"/>
      <c r="CL60" s="500"/>
      <c r="CM60" s="500"/>
      <c r="CN60" s="501"/>
      <c r="CO60" s="501"/>
      <c r="CP60" s="501"/>
      <c r="CQ60" s="501"/>
      <c r="CR60" s="501"/>
      <c r="CS60" s="502"/>
    </row>
    <row r="61" spans="2:97" ht="20.149999999999999" customHeight="1" x14ac:dyDescent="0.2"/>
    <row r="62" spans="2:97" ht="20.149999999999999" customHeight="1" x14ac:dyDescent="0.2"/>
    <row r="63" spans="2:97" ht="20.149999999999999" customHeight="1" x14ac:dyDescent="0.2"/>
    <row r="64" spans="2:97" ht="20.149999999999999" customHeight="1" x14ac:dyDescent="0.2"/>
    <row r="65" ht="20.149999999999999" customHeight="1" x14ac:dyDescent="0.2"/>
    <row r="66" ht="20.149999999999999" customHeight="1" x14ac:dyDescent="0.2"/>
    <row r="67" ht="20.149999999999999" customHeight="1" x14ac:dyDescent="0.2"/>
    <row r="68" ht="20.149999999999999" customHeight="1" x14ac:dyDescent="0.2"/>
    <row r="69" ht="20.149999999999999" customHeight="1" x14ac:dyDescent="0.2"/>
    <row r="70" ht="20.149999999999999" customHeight="1" x14ac:dyDescent="0.2"/>
    <row r="71" ht="20.149999999999999" customHeight="1" x14ac:dyDescent="0.2"/>
    <row r="72" ht="20.149999999999999" customHeight="1" x14ac:dyDescent="0.2"/>
    <row r="73" ht="20.149999999999999" customHeight="1" x14ac:dyDescent="0.2"/>
    <row r="74" ht="20.149999999999999" customHeight="1" x14ac:dyDescent="0.2"/>
    <row r="75" ht="20.149999999999999" customHeight="1" x14ac:dyDescent="0.2"/>
    <row r="76" ht="20.149999999999999" customHeight="1" x14ac:dyDescent="0.2"/>
    <row r="77" ht="20.149999999999999" customHeight="1" x14ac:dyDescent="0.2"/>
    <row r="78" ht="20.149999999999999" customHeight="1" x14ac:dyDescent="0.2"/>
    <row r="79" ht="20.149999999999999" customHeight="1" x14ac:dyDescent="0.2"/>
    <row r="80" ht="20.149999999999999" customHeight="1" x14ac:dyDescent="0.2"/>
    <row r="81" ht="20.149999999999999" customHeight="1" x14ac:dyDescent="0.2"/>
    <row r="82" ht="20.149999999999999" customHeight="1" x14ac:dyDescent="0.2"/>
    <row r="83" ht="20.149999999999999" customHeight="1" x14ac:dyDescent="0.2"/>
    <row r="84" ht="20.149999999999999" customHeight="1" x14ac:dyDescent="0.2"/>
    <row r="85" ht="20.149999999999999" customHeight="1" x14ac:dyDescent="0.2"/>
    <row r="86" ht="20.149999999999999" customHeight="1" x14ac:dyDescent="0.2"/>
    <row r="87" ht="20.149999999999999" customHeight="1" x14ac:dyDescent="0.2"/>
    <row r="88" ht="20.149999999999999" customHeight="1" x14ac:dyDescent="0.2"/>
    <row r="89" ht="20.149999999999999" customHeight="1" x14ac:dyDescent="0.2"/>
    <row r="90" ht="20.149999999999999" customHeight="1" x14ac:dyDescent="0.2"/>
    <row r="91" ht="20.149999999999999" customHeight="1" x14ac:dyDescent="0.2"/>
    <row r="92" ht="20.149999999999999" customHeight="1" x14ac:dyDescent="0.2"/>
    <row r="93" ht="20.149999999999999" customHeight="1" x14ac:dyDescent="0.2"/>
    <row r="94" ht="20.149999999999999" customHeight="1" x14ac:dyDescent="0.2"/>
    <row r="95" ht="20.149999999999999" customHeight="1" x14ac:dyDescent="0.2"/>
    <row r="96" ht="20.149999999999999" customHeight="1" x14ac:dyDescent="0.2"/>
    <row r="97" ht="20.149999999999999" customHeight="1" x14ac:dyDescent="0.2"/>
    <row r="98" ht="20.149999999999999" customHeight="1" x14ac:dyDescent="0.2"/>
    <row r="99" ht="20.149999999999999" customHeight="1" x14ac:dyDescent="0.2"/>
    <row r="100" ht="20.149999999999999" customHeight="1" x14ac:dyDescent="0.2"/>
    <row r="101" ht="20.149999999999999" customHeight="1" x14ac:dyDescent="0.2"/>
    <row r="102" ht="20.149999999999999" customHeight="1" x14ac:dyDescent="0.2"/>
    <row r="103" ht="20.149999999999999" customHeight="1" x14ac:dyDescent="0.2"/>
    <row r="104" ht="20.149999999999999" customHeight="1" x14ac:dyDescent="0.2"/>
    <row r="105" ht="20.149999999999999" customHeight="1" x14ac:dyDescent="0.2"/>
    <row r="106" ht="20.149999999999999" customHeight="1" x14ac:dyDescent="0.2"/>
    <row r="107" ht="20.149999999999999" customHeight="1" x14ac:dyDescent="0.2"/>
    <row r="108" ht="20.149999999999999" customHeight="1" x14ac:dyDescent="0.2"/>
    <row r="109" ht="20.149999999999999" customHeight="1" x14ac:dyDescent="0.2"/>
    <row r="110" ht="20.149999999999999" customHeight="1" x14ac:dyDescent="0.2"/>
    <row r="111" ht="20.149999999999999" customHeight="1" x14ac:dyDescent="0.2"/>
    <row r="112" ht="20.149999999999999" customHeight="1" x14ac:dyDescent="0.2"/>
    <row r="113" ht="20.149999999999999" customHeight="1" x14ac:dyDescent="0.2"/>
    <row r="114" ht="20.149999999999999" customHeight="1" x14ac:dyDescent="0.2"/>
    <row r="115" ht="20.149999999999999" customHeight="1" x14ac:dyDescent="0.2"/>
    <row r="116" ht="20.149999999999999" customHeight="1" x14ac:dyDescent="0.2"/>
    <row r="117" ht="20.149999999999999" customHeight="1" x14ac:dyDescent="0.2"/>
    <row r="118" ht="20.149999999999999" customHeight="1" x14ac:dyDescent="0.2"/>
    <row r="119" ht="20.149999999999999" customHeight="1" x14ac:dyDescent="0.2"/>
    <row r="120" ht="20.149999999999999" customHeight="1" x14ac:dyDescent="0.2"/>
    <row r="121" ht="20.149999999999999" customHeight="1" x14ac:dyDescent="0.2"/>
    <row r="122" ht="20.149999999999999" customHeight="1" x14ac:dyDescent="0.2"/>
    <row r="123" ht="20.149999999999999" customHeight="1" x14ac:dyDescent="0.2"/>
    <row r="124" ht="20.149999999999999" customHeight="1" x14ac:dyDescent="0.2"/>
    <row r="125" ht="20.149999999999999" customHeight="1" x14ac:dyDescent="0.2"/>
    <row r="126" ht="20.149999999999999" customHeight="1" x14ac:dyDescent="0.2"/>
    <row r="127" ht="20.149999999999999" customHeight="1" x14ac:dyDescent="0.2"/>
    <row r="128" ht="20.149999999999999" customHeight="1" x14ac:dyDescent="0.2"/>
    <row r="129" ht="20.149999999999999" customHeight="1" x14ac:dyDescent="0.2"/>
    <row r="130" ht="20.149999999999999" customHeight="1" x14ac:dyDescent="0.2"/>
    <row r="131" ht="20.149999999999999" customHeight="1" x14ac:dyDescent="0.2"/>
    <row r="132" ht="20.149999999999999" customHeight="1" x14ac:dyDescent="0.2"/>
    <row r="133" ht="20.149999999999999" customHeight="1" x14ac:dyDescent="0.2"/>
    <row r="134" ht="20.149999999999999" customHeight="1" x14ac:dyDescent="0.2"/>
    <row r="135" ht="20.149999999999999" customHeight="1" x14ac:dyDescent="0.2"/>
    <row r="136" ht="20.149999999999999" customHeight="1" x14ac:dyDescent="0.2"/>
    <row r="137" ht="20.149999999999999" customHeight="1" x14ac:dyDescent="0.2"/>
    <row r="138" ht="20.149999999999999" customHeight="1" x14ac:dyDescent="0.2"/>
    <row r="139" ht="20.149999999999999" customHeight="1" x14ac:dyDescent="0.2"/>
    <row r="140" ht="20.149999999999999" customHeight="1" x14ac:dyDescent="0.2"/>
    <row r="141" ht="20.149999999999999" customHeight="1" x14ac:dyDescent="0.2"/>
    <row r="142" ht="20.149999999999999" customHeight="1" x14ac:dyDescent="0.2"/>
    <row r="143" ht="20.149999999999999" customHeight="1" x14ac:dyDescent="0.2"/>
    <row r="144" ht="20.149999999999999" customHeight="1" x14ac:dyDescent="0.2"/>
    <row r="145" ht="20.149999999999999" customHeight="1" x14ac:dyDescent="0.2"/>
    <row r="146" ht="20.149999999999999" customHeight="1" x14ac:dyDescent="0.2"/>
    <row r="147" ht="20.149999999999999" customHeight="1" x14ac:dyDescent="0.2"/>
    <row r="148" ht="20.149999999999999" customHeight="1" x14ac:dyDescent="0.2"/>
    <row r="149" ht="20.149999999999999" customHeight="1" x14ac:dyDescent="0.2"/>
    <row r="150" ht="20.149999999999999" customHeight="1" x14ac:dyDescent="0.2"/>
    <row r="151" ht="20.149999999999999" customHeight="1" x14ac:dyDescent="0.2"/>
    <row r="152" ht="20.149999999999999" customHeight="1" x14ac:dyDescent="0.2"/>
    <row r="153" ht="20.149999999999999" customHeight="1" x14ac:dyDescent="0.2"/>
    <row r="154" ht="20.149999999999999" customHeight="1" x14ac:dyDescent="0.2"/>
    <row r="155" ht="20.149999999999999" customHeight="1" x14ac:dyDescent="0.2"/>
    <row r="156" ht="20.149999999999999" customHeight="1" x14ac:dyDescent="0.2"/>
    <row r="157" ht="20.149999999999999" customHeight="1" x14ac:dyDescent="0.2"/>
    <row r="158" ht="20.149999999999999" customHeight="1" x14ac:dyDescent="0.2"/>
    <row r="159" ht="20.149999999999999" customHeight="1" x14ac:dyDescent="0.2"/>
    <row r="160" ht="20.149999999999999" customHeight="1" x14ac:dyDescent="0.2"/>
    <row r="161" ht="20.149999999999999" customHeight="1" x14ac:dyDescent="0.2"/>
    <row r="162" ht="20.149999999999999" customHeight="1" x14ac:dyDescent="0.2"/>
    <row r="163" ht="20.149999999999999" customHeight="1" x14ac:dyDescent="0.2"/>
    <row r="164" ht="20.149999999999999" customHeight="1" x14ac:dyDescent="0.2"/>
    <row r="165" ht="20.149999999999999" customHeight="1" x14ac:dyDescent="0.2"/>
    <row r="166" ht="20.149999999999999" customHeight="1" x14ac:dyDescent="0.2"/>
    <row r="167" ht="20.149999999999999" customHeight="1" x14ac:dyDescent="0.2"/>
    <row r="168" ht="20.149999999999999" customHeight="1" x14ac:dyDescent="0.2"/>
    <row r="169" ht="20.149999999999999" customHeight="1" x14ac:dyDescent="0.2"/>
    <row r="170" ht="20.149999999999999" customHeight="1" x14ac:dyDescent="0.2"/>
    <row r="171" ht="20.149999999999999" customHeight="1" x14ac:dyDescent="0.2"/>
    <row r="172" ht="20.149999999999999" customHeight="1" x14ac:dyDescent="0.2"/>
    <row r="173" ht="20.149999999999999" customHeight="1" x14ac:dyDescent="0.2"/>
    <row r="174" ht="20.149999999999999" customHeight="1" x14ac:dyDescent="0.2"/>
    <row r="175" ht="20.149999999999999" customHeight="1" x14ac:dyDescent="0.2"/>
    <row r="176" ht="20.149999999999999" customHeight="1" x14ac:dyDescent="0.2"/>
    <row r="177" ht="20.149999999999999" customHeight="1" x14ac:dyDescent="0.2"/>
    <row r="178" ht="20.149999999999999" customHeight="1" x14ac:dyDescent="0.2"/>
    <row r="179" ht="20.149999999999999" customHeight="1" x14ac:dyDescent="0.2"/>
    <row r="180" ht="20.149999999999999" customHeight="1" x14ac:dyDescent="0.2"/>
    <row r="181" ht="20.149999999999999" customHeight="1" x14ac:dyDescent="0.2"/>
    <row r="182" ht="20.149999999999999" customHeight="1" x14ac:dyDescent="0.2"/>
    <row r="183" ht="20.149999999999999" customHeight="1" x14ac:dyDescent="0.2"/>
    <row r="184" ht="20.149999999999999" customHeight="1" x14ac:dyDescent="0.2"/>
    <row r="185" ht="20.149999999999999" customHeight="1" x14ac:dyDescent="0.2"/>
    <row r="186" ht="20.149999999999999" customHeight="1" x14ac:dyDescent="0.2"/>
    <row r="187" ht="20.149999999999999" customHeight="1" x14ac:dyDescent="0.2"/>
    <row r="188" ht="20.149999999999999" customHeight="1" x14ac:dyDescent="0.2"/>
    <row r="189" ht="20.149999999999999" customHeight="1" x14ac:dyDescent="0.2"/>
    <row r="190" ht="20.149999999999999" customHeight="1" x14ac:dyDescent="0.2"/>
    <row r="191" ht="20.149999999999999" customHeight="1" x14ac:dyDescent="0.2"/>
    <row r="192" ht="20.149999999999999" customHeight="1" x14ac:dyDescent="0.2"/>
    <row r="193" ht="20.149999999999999" customHeight="1" x14ac:dyDescent="0.2"/>
    <row r="194" ht="20.149999999999999" customHeight="1" x14ac:dyDescent="0.2"/>
    <row r="195" ht="20.149999999999999" customHeight="1" x14ac:dyDescent="0.2"/>
    <row r="196" ht="20.149999999999999" customHeight="1" x14ac:dyDescent="0.2"/>
    <row r="197" ht="20.149999999999999" customHeight="1" x14ac:dyDescent="0.2"/>
    <row r="198" ht="20.149999999999999" customHeight="1" x14ac:dyDescent="0.2"/>
    <row r="199" ht="20.149999999999999" customHeight="1" x14ac:dyDescent="0.2"/>
    <row r="200" ht="20.149999999999999" customHeight="1" x14ac:dyDescent="0.2"/>
    <row r="201" ht="20.149999999999999" customHeight="1" x14ac:dyDescent="0.2"/>
    <row r="202" ht="20.149999999999999" customHeight="1" x14ac:dyDescent="0.2"/>
    <row r="203" ht="20.149999999999999" customHeight="1" x14ac:dyDescent="0.2"/>
    <row r="204" ht="20.149999999999999" customHeight="1" x14ac:dyDescent="0.2"/>
    <row r="205" ht="20.149999999999999" customHeight="1" x14ac:dyDescent="0.2"/>
    <row r="206" ht="20.149999999999999" customHeight="1" x14ac:dyDescent="0.2"/>
    <row r="207" ht="20.149999999999999" customHeight="1" x14ac:dyDescent="0.2"/>
    <row r="208" ht="20.149999999999999" customHeight="1" x14ac:dyDescent="0.2"/>
    <row r="209" ht="20.149999999999999" customHeight="1" x14ac:dyDescent="0.2"/>
    <row r="210" ht="20.149999999999999" customHeight="1" x14ac:dyDescent="0.2"/>
    <row r="211" ht="20.149999999999999" customHeight="1" x14ac:dyDescent="0.2"/>
    <row r="212" ht="20.149999999999999" customHeight="1" x14ac:dyDescent="0.2"/>
    <row r="213" ht="20.149999999999999" customHeight="1" x14ac:dyDescent="0.2"/>
    <row r="214" ht="20.149999999999999" customHeight="1" x14ac:dyDescent="0.2"/>
    <row r="215" ht="20.149999999999999" customHeight="1" x14ac:dyDescent="0.2"/>
    <row r="216" ht="20.149999999999999" customHeight="1" x14ac:dyDescent="0.2"/>
    <row r="217" ht="20.149999999999999" customHeight="1" x14ac:dyDescent="0.2"/>
    <row r="218" ht="20.149999999999999" customHeight="1" x14ac:dyDescent="0.2"/>
    <row r="219" ht="20.149999999999999" customHeight="1" x14ac:dyDescent="0.2"/>
    <row r="220" ht="20.149999999999999" customHeight="1" x14ac:dyDescent="0.2"/>
    <row r="221" ht="20.149999999999999" customHeight="1" x14ac:dyDescent="0.2"/>
    <row r="222" ht="20.149999999999999" customHeight="1" x14ac:dyDescent="0.2"/>
    <row r="223" ht="20.149999999999999" customHeight="1" x14ac:dyDescent="0.2"/>
    <row r="224" ht="20.149999999999999" customHeight="1" x14ac:dyDescent="0.2"/>
    <row r="225" ht="20.149999999999999" customHeight="1" x14ac:dyDescent="0.2"/>
    <row r="226" ht="20.149999999999999" customHeight="1" x14ac:dyDescent="0.2"/>
    <row r="227" ht="20.149999999999999" customHeight="1" x14ac:dyDescent="0.2"/>
    <row r="228" ht="20.149999999999999" customHeight="1" x14ac:dyDescent="0.2"/>
    <row r="229" ht="20.149999999999999" customHeight="1" x14ac:dyDescent="0.2"/>
    <row r="230" ht="20.149999999999999" customHeight="1" x14ac:dyDescent="0.2"/>
    <row r="231" ht="20.149999999999999" customHeight="1" x14ac:dyDescent="0.2"/>
    <row r="232" ht="20.149999999999999" customHeight="1" x14ac:dyDescent="0.2"/>
    <row r="233" ht="20.149999999999999" customHeight="1" x14ac:dyDescent="0.2"/>
    <row r="234" ht="20.149999999999999" customHeight="1" x14ac:dyDescent="0.2"/>
    <row r="235" ht="20.149999999999999" customHeight="1" x14ac:dyDescent="0.2"/>
    <row r="236" ht="20.149999999999999" customHeight="1" x14ac:dyDescent="0.2"/>
    <row r="237" ht="20.149999999999999" customHeight="1" x14ac:dyDescent="0.2"/>
    <row r="238" ht="20.149999999999999" customHeight="1" x14ac:dyDescent="0.2"/>
    <row r="239" ht="20.149999999999999" customHeight="1" x14ac:dyDescent="0.2"/>
    <row r="240" ht="20.149999999999999" customHeight="1" x14ac:dyDescent="0.2"/>
    <row r="241" ht="20.149999999999999" customHeight="1" x14ac:dyDescent="0.2"/>
    <row r="242" ht="20.149999999999999" customHeight="1" x14ac:dyDescent="0.2"/>
    <row r="243" ht="20.149999999999999" customHeight="1" x14ac:dyDescent="0.2"/>
    <row r="244" ht="20.149999999999999" customHeight="1" x14ac:dyDescent="0.2"/>
    <row r="245" ht="20.149999999999999" customHeight="1" x14ac:dyDescent="0.2"/>
    <row r="246" ht="20.149999999999999" customHeight="1" x14ac:dyDescent="0.2"/>
    <row r="247" ht="20.149999999999999" customHeight="1" x14ac:dyDescent="0.2"/>
    <row r="248" ht="20.149999999999999" customHeight="1" x14ac:dyDescent="0.2"/>
    <row r="249" ht="20.149999999999999" customHeight="1" x14ac:dyDescent="0.2"/>
    <row r="250" ht="20.149999999999999" customHeight="1" x14ac:dyDescent="0.2"/>
    <row r="251" ht="20.149999999999999" customHeight="1" x14ac:dyDescent="0.2"/>
    <row r="252" ht="20.149999999999999" customHeight="1" x14ac:dyDescent="0.2"/>
    <row r="253" ht="20.149999999999999" customHeight="1" x14ac:dyDescent="0.2"/>
    <row r="254" ht="20.149999999999999" customHeight="1" x14ac:dyDescent="0.2"/>
  </sheetData>
  <sheetProtection sheet="1" objects="1" scenarios="1" selectLockedCells="1"/>
  <mergeCells count="430">
    <mergeCell ref="AH11:BM11"/>
    <mergeCell ref="BN11:CS11"/>
    <mergeCell ref="L12:O13"/>
    <mergeCell ref="P12:U13"/>
    <mergeCell ref="V12:AA13"/>
    <mergeCell ref="AB12:AG13"/>
    <mergeCell ref="AH12:AK13"/>
    <mergeCell ref="AL12:AS13"/>
    <mergeCell ref="AT12:AW13"/>
    <mergeCell ref="CJ12:CM13"/>
    <mergeCell ref="CN12:CS13"/>
    <mergeCell ref="CD12:CI13"/>
    <mergeCell ref="BR12:BY13"/>
    <mergeCell ref="BZ12:CC13"/>
    <mergeCell ref="L14:O15"/>
    <mergeCell ref="P14:U15"/>
    <mergeCell ref="V14:AA15"/>
    <mergeCell ref="AB14:AG15"/>
    <mergeCell ref="AH14:AK15"/>
    <mergeCell ref="AX12:BC13"/>
    <mergeCell ref="BD12:BG13"/>
    <mergeCell ref="BH12:BM13"/>
    <mergeCell ref="BN12:BQ13"/>
    <mergeCell ref="B56:C60"/>
    <mergeCell ref="D56:K56"/>
    <mergeCell ref="L56:O56"/>
    <mergeCell ref="P56:U56"/>
    <mergeCell ref="V56:AA56"/>
    <mergeCell ref="AB56:AG56"/>
    <mergeCell ref="BR14:BY15"/>
    <mergeCell ref="BZ14:CC15"/>
    <mergeCell ref="CD14:CI15"/>
    <mergeCell ref="B11:C15"/>
    <mergeCell ref="D57:G57"/>
    <mergeCell ref="H57:K57"/>
    <mergeCell ref="D58:K60"/>
    <mergeCell ref="AH56:BM56"/>
    <mergeCell ref="BN56:CS56"/>
    <mergeCell ref="L57:O58"/>
    <mergeCell ref="D11:K11"/>
    <mergeCell ref="L11:O11"/>
    <mergeCell ref="P11:U11"/>
    <mergeCell ref="V11:AA11"/>
    <mergeCell ref="AB11:AG11"/>
    <mergeCell ref="D12:G12"/>
    <mergeCell ref="H12:K12"/>
    <mergeCell ref="D13:K15"/>
    <mergeCell ref="CD57:CI58"/>
    <mergeCell ref="CJ57:CM58"/>
    <mergeCell ref="CN57:CS58"/>
    <mergeCell ref="BR57:BY58"/>
    <mergeCell ref="BZ57:CC58"/>
    <mergeCell ref="CJ14:CM15"/>
    <mergeCell ref="CN14:CS15"/>
    <mergeCell ref="AL14:AS15"/>
    <mergeCell ref="AT14:AW15"/>
    <mergeCell ref="AX14:BC15"/>
    <mergeCell ref="BD14:BG15"/>
    <mergeCell ref="BH14:BM15"/>
    <mergeCell ref="BN14:BQ15"/>
    <mergeCell ref="CJ17:CM18"/>
    <mergeCell ref="CN17:CS18"/>
    <mergeCell ref="BD19:BG20"/>
    <mergeCell ref="BH19:BM20"/>
    <mergeCell ref="BN19:BQ20"/>
    <mergeCell ref="BR19:BY20"/>
    <mergeCell ref="BZ19:CC20"/>
    <mergeCell ref="CD19:CI20"/>
    <mergeCell ref="CJ19:CM20"/>
    <mergeCell ref="CN19:CS20"/>
    <mergeCell ref="CJ27:CM28"/>
    <mergeCell ref="L59:O60"/>
    <mergeCell ref="P59:U60"/>
    <mergeCell ref="V59:AA60"/>
    <mergeCell ref="AB59:AG60"/>
    <mergeCell ref="AH59:AK60"/>
    <mergeCell ref="AX57:BC58"/>
    <mergeCell ref="BD57:BG58"/>
    <mergeCell ref="BH57:BM58"/>
    <mergeCell ref="BN57:BQ58"/>
    <mergeCell ref="P57:U58"/>
    <mergeCell ref="V57:AA58"/>
    <mergeCell ref="AB57:AG58"/>
    <mergeCell ref="AH57:AK58"/>
    <mergeCell ref="AL57:AS58"/>
    <mergeCell ref="AT57:AW58"/>
    <mergeCell ref="BR59:BY60"/>
    <mergeCell ref="BZ59:CC60"/>
    <mergeCell ref="CD59:CI60"/>
    <mergeCell ref="CJ59:CM60"/>
    <mergeCell ref="CN59:CS60"/>
    <mergeCell ref="AL59:AS60"/>
    <mergeCell ref="AT59:AW60"/>
    <mergeCell ref="AX59:BC60"/>
    <mergeCell ref="BD59:BG60"/>
    <mergeCell ref="BH59:BM60"/>
    <mergeCell ref="BN59:BQ60"/>
    <mergeCell ref="B21:C25"/>
    <mergeCell ref="D21:K21"/>
    <mergeCell ref="L21:O21"/>
    <mergeCell ref="P21:U21"/>
    <mergeCell ref="V21:AA21"/>
    <mergeCell ref="AB21:AG21"/>
    <mergeCell ref="AH21:BM21"/>
    <mergeCell ref="BN21:CS21"/>
    <mergeCell ref="D22:G22"/>
    <mergeCell ref="H22:K22"/>
    <mergeCell ref="L22:O23"/>
    <mergeCell ref="P22:U23"/>
    <mergeCell ref="V22:AA23"/>
    <mergeCell ref="AB22:AG23"/>
    <mergeCell ref="AH22:AK23"/>
    <mergeCell ref="AL22:AS23"/>
    <mergeCell ref="AT22:AW23"/>
    <mergeCell ref="AX22:BC23"/>
    <mergeCell ref="BD22:BG23"/>
    <mergeCell ref="BH22:BM23"/>
    <mergeCell ref="BN22:BQ23"/>
    <mergeCell ref="BR22:BY23"/>
    <mergeCell ref="BZ22:CC23"/>
    <mergeCell ref="CD22:CI23"/>
    <mergeCell ref="CJ22:CM23"/>
    <mergeCell ref="CN22:CS23"/>
    <mergeCell ref="D23:K25"/>
    <mergeCell ref="L24:O25"/>
    <mergeCell ref="P24:U25"/>
    <mergeCell ref="V24:AA25"/>
    <mergeCell ref="AB24:AG25"/>
    <mergeCell ref="AH24:AK25"/>
    <mergeCell ref="AL24:AS25"/>
    <mergeCell ref="AT24:AW25"/>
    <mergeCell ref="AX24:BC25"/>
    <mergeCell ref="BD24:BG25"/>
    <mergeCell ref="BH24:BM25"/>
    <mergeCell ref="BN24:BQ25"/>
    <mergeCell ref="BR24:BY25"/>
    <mergeCell ref="BZ24:CC25"/>
    <mergeCell ref="CD24:CI25"/>
    <mergeCell ref="CJ24:CM25"/>
    <mergeCell ref="CN24:CS25"/>
    <mergeCell ref="B16:C20"/>
    <mergeCell ref="D16:K16"/>
    <mergeCell ref="L16:O16"/>
    <mergeCell ref="P16:U16"/>
    <mergeCell ref="V16:AA16"/>
    <mergeCell ref="AB16:AG16"/>
    <mergeCell ref="AH16:BM16"/>
    <mergeCell ref="BN16:CS16"/>
    <mergeCell ref="D17:G17"/>
    <mergeCell ref="H17:K17"/>
    <mergeCell ref="L17:O18"/>
    <mergeCell ref="P17:U18"/>
    <mergeCell ref="V17:AA18"/>
    <mergeCell ref="AB17:AG18"/>
    <mergeCell ref="AH17:AK18"/>
    <mergeCell ref="AL17:AS18"/>
    <mergeCell ref="AT17:AW18"/>
    <mergeCell ref="AX17:BC18"/>
    <mergeCell ref="BD17:BG18"/>
    <mergeCell ref="BH17:BM18"/>
    <mergeCell ref="BN17:BQ18"/>
    <mergeCell ref="BR17:BY18"/>
    <mergeCell ref="BZ17:CC18"/>
    <mergeCell ref="CD17:CI18"/>
    <mergeCell ref="D18:K20"/>
    <mergeCell ref="L19:O20"/>
    <mergeCell ref="P19:U20"/>
    <mergeCell ref="V19:AA20"/>
    <mergeCell ref="AB19:AG20"/>
    <mergeCell ref="AH19:AK20"/>
    <mergeCell ref="AL19:AS20"/>
    <mergeCell ref="AT19:AW20"/>
    <mergeCell ref="AX19:BC20"/>
    <mergeCell ref="B26:C30"/>
    <mergeCell ref="D26:K26"/>
    <mergeCell ref="L26:O26"/>
    <mergeCell ref="P26:U26"/>
    <mergeCell ref="V26:AA26"/>
    <mergeCell ref="AB26:AG26"/>
    <mergeCell ref="AH26:BM26"/>
    <mergeCell ref="BN26:CS26"/>
    <mergeCell ref="D27:G27"/>
    <mergeCell ref="H27:K27"/>
    <mergeCell ref="L27:O28"/>
    <mergeCell ref="P27:U28"/>
    <mergeCell ref="V27:AA28"/>
    <mergeCell ref="AB27:AG28"/>
    <mergeCell ref="AH27:AK28"/>
    <mergeCell ref="AL27:AS28"/>
    <mergeCell ref="AT27:AW28"/>
    <mergeCell ref="AX27:BC28"/>
    <mergeCell ref="BD27:BG28"/>
    <mergeCell ref="BH27:BM28"/>
    <mergeCell ref="BN27:BQ28"/>
    <mergeCell ref="BR27:BY28"/>
    <mergeCell ref="BZ27:CC28"/>
    <mergeCell ref="CD27:CI28"/>
    <mergeCell ref="CN27:CS28"/>
    <mergeCell ref="D28:K30"/>
    <mergeCell ref="L29:O30"/>
    <mergeCell ref="P29:U30"/>
    <mergeCell ref="V29:AA30"/>
    <mergeCell ref="AB29:AG30"/>
    <mergeCell ref="AH29:AK30"/>
    <mergeCell ref="AL29:AS30"/>
    <mergeCell ref="AT29:AW30"/>
    <mergeCell ref="AX29:BC30"/>
    <mergeCell ref="BD29:BG30"/>
    <mergeCell ref="BH29:BM30"/>
    <mergeCell ref="BN29:BQ30"/>
    <mergeCell ref="BR29:BY30"/>
    <mergeCell ref="BZ29:CC30"/>
    <mergeCell ref="CD29:CI30"/>
    <mergeCell ref="CJ29:CM30"/>
    <mergeCell ref="CN29:CS30"/>
    <mergeCell ref="B31:C35"/>
    <mergeCell ref="D31:K31"/>
    <mergeCell ref="L31:O31"/>
    <mergeCell ref="P31:U31"/>
    <mergeCell ref="V31:AA31"/>
    <mergeCell ref="AB31:AG31"/>
    <mergeCell ref="AH31:BM31"/>
    <mergeCell ref="BN31:CS31"/>
    <mergeCell ref="D32:G32"/>
    <mergeCell ref="H32:K32"/>
    <mergeCell ref="L32:O33"/>
    <mergeCell ref="P32:U33"/>
    <mergeCell ref="V32:AA33"/>
    <mergeCell ref="AB32:AG33"/>
    <mergeCell ref="AH32:AK33"/>
    <mergeCell ref="AL32:AS33"/>
    <mergeCell ref="AT32:AW33"/>
    <mergeCell ref="AX32:BC33"/>
    <mergeCell ref="BD32:BG33"/>
    <mergeCell ref="BH32:BM33"/>
    <mergeCell ref="BN32:BQ33"/>
    <mergeCell ref="BR32:BY33"/>
    <mergeCell ref="BZ32:CC33"/>
    <mergeCell ref="CD32:CI33"/>
    <mergeCell ref="CJ32:CM33"/>
    <mergeCell ref="CN32:CS33"/>
    <mergeCell ref="D33:K35"/>
    <mergeCell ref="L34:O35"/>
    <mergeCell ref="P34:U35"/>
    <mergeCell ref="V34:AA35"/>
    <mergeCell ref="AB34:AG35"/>
    <mergeCell ref="AH34:AK35"/>
    <mergeCell ref="AL34:AS35"/>
    <mergeCell ref="AT34:AW35"/>
    <mergeCell ref="AX34:BC35"/>
    <mergeCell ref="BD34:BG35"/>
    <mergeCell ref="BH34:BM35"/>
    <mergeCell ref="BN34:BQ35"/>
    <mergeCell ref="BR34:BY35"/>
    <mergeCell ref="BZ34:CC35"/>
    <mergeCell ref="CD34:CI35"/>
    <mergeCell ref="CJ34:CM35"/>
    <mergeCell ref="CN34:CS35"/>
    <mergeCell ref="B36:C40"/>
    <mergeCell ref="D36:K36"/>
    <mergeCell ref="L36:O36"/>
    <mergeCell ref="P36:U36"/>
    <mergeCell ref="V36:AA36"/>
    <mergeCell ref="AB36:AG36"/>
    <mergeCell ref="AH36:BM36"/>
    <mergeCell ref="BN36:CS36"/>
    <mergeCell ref="D37:G37"/>
    <mergeCell ref="H37:K37"/>
    <mergeCell ref="L37:O38"/>
    <mergeCell ref="P37:U38"/>
    <mergeCell ref="V37:AA38"/>
    <mergeCell ref="AB37:AG38"/>
    <mergeCell ref="AH37:AK38"/>
    <mergeCell ref="AL37:AS38"/>
    <mergeCell ref="AT37:AW38"/>
    <mergeCell ref="AX37:BC38"/>
    <mergeCell ref="BD37:BG38"/>
    <mergeCell ref="BH37:BM38"/>
    <mergeCell ref="BN37:BQ38"/>
    <mergeCell ref="BR37:BY38"/>
    <mergeCell ref="BZ37:CC38"/>
    <mergeCell ref="CD37:CI38"/>
    <mergeCell ref="CJ37:CM38"/>
    <mergeCell ref="CN37:CS38"/>
    <mergeCell ref="D38:K40"/>
    <mergeCell ref="L39:O40"/>
    <mergeCell ref="P39:U40"/>
    <mergeCell ref="V39:AA40"/>
    <mergeCell ref="AB39:AG40"/>
    <mergeCell ref="AH39:AK40"/>
    <mergeCell ref="AL39:AS40"/>
    <mergeCell ref="AT39:AW40"/>
    <mergeCell ref="AX39:BC40"/>
    <mergeCell ref="BD39:BG40"/>
    <mergeCell ref="BH39:BM40"/>
    <mergeCell ref="BN39:BQ40"/>
    <mergeCell ref="BR39:BY40"/>
    <mergeCell ref="BZ39:CC40"/>
    <mergeCell ref="CD39:CI40"/>
    <mergeCell ref="CJ39:CM40"/>
    <mergeCell ref="CN39:CS40"/>
    <mergeCell ref="B41:C45"/>
    <mergeCell ref="D41:K41"/>
    <mergeCell ref="L41:O41"/>
    <mergeCell ref="P41:U41"/>
    <mergeCell ref="V41:AA41"/>
    <mergeCell ref="AB41:AG41"/>
    <mergeCell ref="AH41:BM41"/>
    <mergeCell ref="BN41:CS41"/>
    <mergeCell ref="D42:G42"/>
    <mergeCell ref="H42:K42"/>
    <mergeCell ref="L42:O43"/>
    <mergeCell ref="P42:U43"/>
    <mergeCell ref="V42:AA43"/>
    <mergeCell ref="AB42:AG43"/>
    <mergeCell ref="AH42:AK43"/>
    <mergeCell ref="AL42:AS43"/>
    <mergeCell ref="AT42:AW43"/>
    <mergeCell ref="AX42:BC43"/>
    <mergeCell ref="BD42:BG43"/>
    <mergeCell ref="BH42:BM43"/>
    <mergeCell ref="BN42:BQ43"/>
    <mergeCell ref="BR42:BY43"/>
    <mergeCell ref="BZ42:CC43"/>
    <mergeCell ref="CD42:CI43"/>
    <mergeCell ref="CJ42:CM43"/>
    <mergeCell ref="CN42:CS43"/>
    <mergeCell ref="D43:K45"/>
    <mergeCell ref="L44:O45"/>
    <mergeCell ref="P44:U45"/>
    <mergeCell ref="V44:AA45"/>
    <mergeCell ref="AB44:AG45"/>
    <mergeCell ref="AH44:AK45"/>
    <mergeCell ref="AL44:AS45"/>
    <mergeCell ref="AT44:AW45"/>
    <mergeCell ref="AX44:BC45"/>
    <mergeCell ref="BD44:BG45"/>
    <mergeCell ref="BH44:BM45"/>
    <mergeCell ref="BN44:BQ45"/>
    <mergeCell ref="BR44:BY45"/>
    <mergeCell ref="BZ44:CC45"/>
    <mergeCell ref="CD44:CI45"/>
    <mergeCell ref="CJ44:CM45"/>
    <mergeCell ref="CN44:CS45"/>
    <mergeCell ref="B46:C50"/>
    <mergeCell ref="D46:K46"/>
    <mergeCell ref="L46:O46"/>
    <mergeCell ref="P46:U46"/>
    <mergeCell ref="V46:AA46"/>
    <mergeCell ref="AB46:AG46"/>
    <mergeCell ref="AH46:BM46"/>
    <mergeCell ref="BN46:CS46"/>
    <mergeCell ref="D47:G47"/>
    <mergeCell ref="H47:K47"/>
    <mergeCell ref="L47:O48"/>
    <mergeCell ref="P47:U48"/>
    <mergeCell ref="V47:AA48"/>
    <mergeCell ref="AB47:AG48"/>
    <mergeCell ref="AH47:AK48"/>
    <mergeCell ref="AL47:AS48"/>
    <mergeCell ref="AT47:AW48"/>
    <mergeCell ref="AX47:BC48"/>
    <mergeCell ref="BD47:BG48"/>
    <mergeCell ref="BH47:BM48"/>
    <mergeCell ref="BN47:BQ48"/>
    <mergeCell ref="BR47:BY48"/>
    <mergeCell ref="BZ47:CC48"/>
    <mergeCell ref="CD47:CI48"/>
    <mergeCell ref="CJ47:CM48"/>
    <mergeCell ref="CN47:CS48"/>
    <mergeCell ref="D48:K50"/>
    <mergeCell ref="L49:O50"/>
    <mergeCell ref="P49:U50"/>
    <mergeCell ref="V49:AA50"/>
    <mergeCell ref="AB49:AG50"/>
    <mergeCell ref="AH49:AK50"/>
    <mergeCell ref="AL49:AS50"/>
    <mergeCell ref="AT49:AW50"/>
    <mergeCell ref="AX49:BC50"/>
    <mergeCell ref="BD49:BG50"/>
    <mergeCell ref="BH49:BM50"/>
    <mergeCell ref="BN49:BQ50"/>
    <mergeCell ref="BR49:BY50"/>
    <mergeCell ref="BZ49:CC50"/>
    <mergeCell ref="CD49:CI50"/>
    <mergeCell ref="CJ49:CM50"/>
    <mergeCell ref="CN49:CS50"/>
    <mergeCell ref="B51:C55"/>
    <mergeCell ref="D51:K51"/>
    <mergeCell ref="L51:O51"/>
    <mergeCell ref="P51:U51"/>
    <mergeCell ref="V51:AA51"/>
    <mergeCell ref="AB51:AG51"/>
    <mergeCell ref="AH51:BM51"/>
    <mergeCell ref="BN51:CS51"/>
    <mergeCell ref="D52:G52"/>
    <mergeCell ref="H52:K52"/>
    <mergeCell ref="L52:O53"/>
    <mergeCell ref="P52:U53"/>
    <mergeCell ref="V52:AA53"/>
    <mergeCell ref="AB52:AG53"/>
    <mergeCell ref="AH52:AK53"/>
    <mergeCell ref="AL52:AS53"/>
    <mergeCell ref="AT52:AW53"/>
    <mergeCell ref="AX52:BC53"/>
    <mergeCell ref="BD52:BG53"/>
    <mergeCell ref="BH52:BM53"/>
    <mergeCell ref="BN52:BQ53"/>
    <mergeCell ref="BR52:BY53"/>
    <mergeCell ref="BZ52:CC53"/>
    <mergeCell ref="CD52:CI53"/>
    <mergeCell ref="CJ52:CM53"/>
    <mergeCell ref="CN52:CS53"/>
    <mergeCell ref="D53:K55"/>
    <mergeCell ref="L54:O55"/>
    <mergeCell ref="P54:U55"/>
    <mergeCell ref="V54:AA55"/>
    <mergeCell ref="AB54:AG55"/>
    <mergeCell ref="AH54:AK55"/>
    <mergeCell ref="AL54:AS55"/>
    <mergeCell ref="AT54:AW55"/>
    <mergeCell ref="AX54:BC55"/>
    <mergeCell ref="BD54:BG55"/>
    <mergeCell ref="BH54:BM55"/>
    <mergeCell ref="BN54:BQ55"/>
    <mergeCell ref="BR54:BY55"/>
    <mergeCell ref="BZ54:CC55"/>
    <mergeCell ref="CD54:CI55"/>
    <mergeCell ref="CJ54:CM55"/>
    <mergeCell ref="CN54:CS55"/>
  </mergeCells>
  <phoneticPr fontId="8"/>
  <pageMargins left="0.7" right="0.7" top="0.75" bottom="0.75" header="0.3" footer="0.3"/>
  <pageSetup paperSize="9" scale="2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0904" r:id="rId4" name="Check Box 8">
              <controlPr defaultSize="0" autoFill="0" autoLine="0" autoPict="0">
                <anchor moveWithCells="1">
                  <from>
                    <xdr:col>72</xdr:col>
                    <xdr:colOff>107950</xdr:colOff>
                    <xdr:row>10</xdr:row>
                    <xdr:rowOff>19050</xdr:rowOff>
                  </from>
                  <to>
                    <xdr:col>77</xdr:col>
                    <xdr:colOff>133350</xdr:colOff>
                    <xdr:row>10</xdr:row>
                    <xdr:rowOff>241300</xdr:rowOff>
                  </to>
                </anchor>
              </controlPr>
            </control>
          </mc:Choice>
        </mc:AlternateContent>
        <mc:AlternateContent xmlns:mc="http://schemas.openxmlformats.org/markup-compatibility/2006">
          <mc:Choice Requires="x14">
            <control shapeId="80955" r:id="rId5" name="オプション 59">
              <controlPr defaultSize="0" autoFill="0" autoLine="0" autoPict="0">
                <anchor moveWithCells="1">
                  <from>
                    <xdr:col>6</xdr:col>
                    <xdr:colOff>25400</xdr:colOff>
                    <xdr:row>4</xdr:row>
                    <xdr:rowOff>19050</xdr:rowOff>
                  </from>
                  <to>
                    <xdr:col>10</xdr:col>
                    <xdr:colOff>0</xdr:colOff>
                    <xdr:row>5</xdr:row>
                    <xdr:rowOff>19050</xdr:rowOff>
                  </to>
                </anchor>
              </controlPr>
            </control>
          </mc:Choice>
        </mc:AlternateContent>
        <mc:AlternateContent xmlns:mc="http://schemas.openxmlformats.org/markup-compatibility/2006">
          <mc:Choice Requires="x14">
            <control shapeId="80957" r:id="rId6" name="オプション 61">
              <controlPr defaultSize="0" autoFill="0" autoLine="0" autoPict="0">
                <anchor moveWithCells="1">
                  <from>
                    <xdr:col>10</xdr:col>
                    <xdr:colOff>25400</xdr:colOff>
                    <xdr:row>4</xdr:row>
                    <xdr:rowOff>19050</xdr:rowOff>
                  </from>
                  <to>
                    <xdr:col>14</xdr:col>
                    <xdr:colOff>0</xdr:colOff>
                    <xdr:row>5</xdr:row>
                    <xdr:rowOff>19050</xdr:rowOff>
                  </to>
                </anchor>
              </controlPr>
            </control>
          </mc:Choice>
        </mc:AlternateContent>
        <mc:AlternateContent xmlns:mc="http://schemas.openxmlformats.org/markup-compatibility/2006">
          <mc:Choice Requires="x14">
            <control shapeId="80958" r:id="rId7" name="オプション 62">
              <controlPr defaultSize="0" autoFill="0" autoLine="0" autoPict="0">
                <anchor moveWithCells="1">
                  <from>
                    <xdr:col>14</xdr:col>
                    <xdr:colOff>25400</xdr:colOff>
                    <xdr:row>4</xdr:row>
                    <xdr:rowOff>19050</xdr:rowOff>
                  </from>
                  <to>
                    <xdr:col>18</xdr:col>
                    <xdr:colOff>0</xdr:colOff>
                    <xdr:row>5</xdr:row>
                    <xdr:rowOff>19050</xdr:rowOff>
                  </to>
                </anchor>
              </controlPr>
            </control>
          </mc:Choice>
        </mc:AlternateContent>
        <mc:AlternateContent xmlns:mc="http://schemas.openxmlformats.org/markup-compatibility/2006">
          <mc:Choice Requires="x14">
            <control shapeId="80959" r:id="rId8" name="グループ 63">
              <controlPr defaultSize="0" autoFill="0" autoPict="0">
                <anchor moveWithCells="1">
                  <from>
                    <xdr:col>6</xdr:col>
                    <xdr:colOff>12700</xdr:colOff>
                    <xdr:row>4</xdr:row>
                    <xdr:rowOff>0</xdr:rowOff>
                  </from>
                  <to>
                    <xdr:col>18</xdr:col>
                    <xdr:colOff>31750</xdr:colOff>
                    <xdr:row>5</xdr:row>
                    <xdr:rowOff>38100</xdr:rowOff>
                  </to>
                </anchor>
              </controlPr>
            </control>
          </mc:Choice>
        </mc:AlternateContent>
        <mc:AlternateContent xmlns:mc="http://schemas.openxmlformats.org/markup-compatibility/2006">
          <mc:Choice Requires="x14">
            <control shapeId="80967" r:id="rId9" name="Check Box 367">
              <controlPr defaultSize="0" autoFill="0" autoLine="0" autoPict="0">
                <anchor moveWithCells="1">
                  <from>
                    <xdr:col>40</xdr:col>
                    <xdr:colOff>127000</xdr:colOff>
                    <xdr:row>15</xdr:row>
                    <xdr:rowOff>19050</xdr:rowOff>
                  </from>
                  <to>
                    <xdr:col>45</xdr:col>
                    <xdr:colOff>152400</xdr:colOff>
                    <xdr:row>15</xdr:row>
                    <xdr:rowOff>241300</xdr:rowOff>
                  </to>
                </anchor>
              </controlPr>
            </control>
          </mc:Choice>
        </mc:AlternateContent>
        <mc:AlternateContent xmlns:mc="http://schemas.openxmlformats.org/markup-compatibility/2006">
          <mc:Choice Requires="x14">
            <control shapeId="80968" r:id="rId10" name="Option Button 72">
              <controlPr defaultSize="0" autoFill="0" autoLine="0" autoPict="0">
                <anchor moveWithCells="1">
                  <from>
                    <xdr:col>72</xdr:col>
                    <xdr:colOff>88900</xdr:colOff>
                    <xdr:row>15</xdr:row>
                    <xdr:rowOff>12700</xdr:rowOff>
                  </from>
                  <to>
                    <xdr:col>76</xdr:col>
                    <xdr:colOff>209550</xdr:colOff>
                    <xdr:row>16</xdr:row>
                    <xdr:rowOff>12700</xdr:rowOff>
                  </to>
                </anchor>
              </controlPr>
            </control>
          </mc:Choice>
        </mc:AlternateContent>
        <mc:AlternateContent xmlns:mc="http://schemas.openxmlformats.org/markup-compatibility/2006">
          <mc:Choice Requires="x14">
            <control shapeId="80969" r:id="rId11" name="Option Button 73">
              <controlPr defaultSize="0" autoFill="0" autoLine="0" autoPict="0">
                <anchor moveWithCells="1">
                  <from>
                    <xdr:col>77</xdr:col>
                    <xdr:colOff>146050</xdr:colOff>
                    <xdr:row>15</xdr:row>
                    <xdr:rowOff>0</xdr:rowOff>
                  </from>
                  <to>
                    <xdr:col>82</xdr:col>
                    <xdr:colOff>50800</xdr:colOff>
                    <xdr:row>16</xdr:row>
                    <xdr:rowOff>0</xdr:rowOff>
                  </to>
                </anchor>
              </controlPr>
            </control>
          </mc:Choice>
        </mc:AlternateContent>
        <mc:AlternateContent xmlns:mc="http://schemas.openxmlformats.org/markup-compatibility/2006">
          <mc:Choice Requires="x14">
            <control shapeId="80991" r:id="rId12" name="グループ 95">
              <controlPr defaultSize="0" autoFill="0" autoPict="0">
                <anchor moveWithCells="1">
                  <from>
                    <xdr:col>64</xdr:col>
                    <xdr:colOff>209550</xdr:colOff>
                    <xdr:row>14</xdr:row>
                    <xdr:rowOff>152400</xdr:rowOff>
                  </from>
                  <to>
                    <xdr:col>97</xdr:col>
                    <xdr:colOff>0</xdr:colOff>
                    <xdr:row>16</xdr:row>
                    <xdr:rowOff>146050</xdr:rowOff>
                  </to>
                </anchor>
              </controlPr>
            </control>
          </mc:Choice>
        </mc:AlternateContent>
        <mc:AlternateContent xmlns:mc="http://schemas.openxmlformats.org/markup-compatibility/2006">
          <mc:Choice Requires="x14">
            <control shapeId="80992" r:id="rId13" name="Check Box 96">
              <controlPr defaultSize="0" autoFill="0" autoLine="0" autoPict="0">
                <anchor moveWithCells="1">
                  <from>
                    <xdr:col>40</xdr:col>
                    <xdr:colOff>127000</xdr:colOff>
                    <xdr:row>20</xdr:row>
                    <xdr:rowOff>19050</xdr:rowOff>
                  </from>
                  <to>
                    <xdr:col>45</xdr:col>
                    <xdr:colOff>152400</xdr:colOff>
                    <xdr:row>20</xdr:row>
                    <xdr:rowOff>241300</xdr:rowOff>
                  </to>
                </anchor>
              </controlPr>
            </control>
          </mc:Choice>
        </mc:AlternateContent>
        <mc:AlternateContent xmlns:mc="http://schemas.openxmlformats.org/markup-compatibility/2006">
          <mc:Choice Requires="x14">
            <control shapeId="80993" r:id="rId14" name="Option Button 97">
              <controlPr defaultSize="0" autoFill="0" autoLine="0" autoPict="0">
                <anchor moveWithCells="1">
                  <from>
                    <xdr:col>72</xdr:col>
                    <xdr:colOff>88900</xdr:colOff>
                    <xdr:row>20</xdr:row>
                    <xdr:rowOff>12700</xdr:rowOff>
                  </from>
                  <to>
                    <xdr:col>76</xdr:col>
                    <xdr:colOff>209550</xdr:colOff>
                    <xdr:row>21</xdr:row>
                    <xdr:rowOff>12700</xdr:rowOff>
                  </to>
                </anchor>
              </controlPr>
            </control>
          </mc:Choice>
        </mc:AlternateContent>
        <mc:AlternateContent xmlns:mc="http://schemas.openxmlformats.org/markup-compatibility/2006">
          <mc:Choice Requires="x14">
            <control shapeId="80994" r:id="rId15" name="Option Button 98">
              <controlPr defaultSize="0" autoFill="0" autoLine="0" autoPict="0">
                <anchor moveWithCells="1">
                  <from>
                    <xdr:col>77</xdr:col>
                    <xdr:colOff>146050</xdr:colOff>
                    <xdr:row>20</xdr:row>
                    <xdr:rowOff>0</xdr:rowOff>
                  </from>
                  <to>
                    <xdr:col>82</xdr:col>
                    <xdr:colOff>50800</xdr:colOff>
                    <xdr:row>21</xdr:row>
                    <xdr:rowOff>0</xdr:rowOff>
                  </to>
                </anchor>
              </controlPr>
            </control>
          </mc:Choice>
        </mc:AlternateContent>
        <mc:AlternateContent xmlns:mc="http://schemas.openxmlformats.org/markup-compatibility/2006">
          <mc:Choice Requires="x14">
            <control shapeId="80995" r:id="rId16" name="Group Box 99">
              <controlPr defaultSize="0" autoFill="0" autoPict="0">
                <anchor moveWithCells="1">
                  <from>
                    <xdr:col>64</xdr:col>
                    <xdr:colOff>209550</xdr:colOff>
                    <xdr:row>19</xdr:row>
                    <xdr:rowOff>152400</xdr:rowOff>
                  </from>
                  <to>
                    <xdr:col>97</xdr:col>
                    <xdr:colOff>0</xdr:colOff>
                    <xdr:row>21</xdr:row>
                    <xdr:rowOff>146050</xdr:rowOff>
                  </to>
                </anchor>
              </controlPr>
            </control>
          </mc:Choice>
        </mc:AlternateContent>
        <mc:AlternateContent xmlns:mc="http://schemas.openxmlformats.org/markup-compatibility/2006">
          <mc:Choice Requires="x14">
            <control shapeId="80996" r:id="rId17" name="Check Box 100">
              <controlPr defaultSize="0" autoFill="0" autoLine="0" autoPict="0">
                <anchor moveWithCells="1">
                  <from>
                    <xdr:col>40</xdr:col>
                    <xdr:colOff>127000</xdr:colOff>
                    <xdr:row>25</xdr:row>
                    <xdr:rowOff>19050</xdr:rowOff>
                  </from>
                  <to>
                    <xdr:col>45</xdr:col>
                    <xdr:colOff>152400</xdr:colOff>
                    <xdr:row>25</xdr:row>
                    <xdr:rowOff>241300</xdr:rowOff>
                  </to>
                </anchor>
              </controlPr>
            </control>
          </mc:Choice>
        </mc:AlternateContent>
        <mc:AlternateContent xmlns:mc="http://schemas.openxmlformats.org/markup-compatibility/2006">
          <mc:Choice Requires="x14">
            <control shapeId="80997" r:id="rId18" name="Option Button 101">
              <controlPr defaultSize="0" autoFill="0" autoLine="0" autoPict="0">
                <anchor moveWithCells="1">
                  <from>
                    <xdr:col>72</xdr:col>
                    <xdr:colOff>88900</xdr:colOff>
                    <xdr:row>25</xdr:row>
                    <xdr:rowOff>12700</xdr:rowOff>
                  </from>
                  <to>
                    <xdr:col>76</xdr:col>
                    <xdr:colOff>209550</xdr:colOff>
                    <xdr:row>26</xdr:row>
                    <xdr:rowOff>12700</xdr:rowOff>
                  </to>
                </anchor>
              </controlPr>
            </control>
          </mc:Choice>
        </mc:AlternateContent>
        <mc:AlternateContent xmlns:mc="http://schemas.openxmlformats.org/markup-compatibility/2006">
          <mc:Choice Requires="x14">
            <control shapeId="80998" r:id="rId19" name="Option Button 102">
              <controlPr defaultSize="0" autoFill="0" autoLine="0" autoPict="0">
                <anchor moveWithCells="1">
                  <from>
                    <xdr:col>77</xdr:col>
                    <xdr:colOff>146050</xdr:colOff>
                    <xdr:row>25</xdr:row>
                    <xdr:rowOff>0</xdr:rowOff>
                  </from>
                  <to>
                    <xdr:col>82</xdr:col>
                    <xdr:colOff>50800</xdr:colOff>
                    <xdr:row>26</xdr:row>
                    <xdr:rowOff>0</xdr:rowOff>
                  </to>
                </anchor>
              </controlPr>
            </control>
          </mc:Choice>
        </mc:AlternateContent>
        <mc:AlternateContent xmlns:mc="http://schemas.openxmlformats.org/markup-compatibility/2006">
          <mc:Choice Requires="x14">
            <control shapeId="80999" r:id="rId20" name="Group Box 103">
              <controlPr defaultSize="0" autoFill="0" autoPict="0">
                <anchor moveWithCells="1">
                  <from>
                    <xdr:col>64</xdr:col>
                    <xdr:colOff>209550</xdr:colOff>
                    <xdr:row>24</xdr:row>
                    <xdr:rowOff>152400</xdr:rowOff>
                  </from>
                  <to>
                    <xdr:col>97</xdr:col>
                    <xdr:colOff>0</xdr:colOff>
                    <xdr:row>26</xdr:row>
                    <xdr:rowOff>146050</xdr:rowOff>
                  </to>
                </anchor>
              </controlPr>
            </control>
          </mc:Choice>
        </mc:AlternateContent>
        <mc:AlternateContent xmlns:mc="http://schemas.openxmlformats.org/markup-compatibility/2006">
          <mc:Choice Requires="x14">
            <control shapeId="81000" r:id="rId21" name="Check Box 104">
              <controlPr defaultSize="0" autoFill="0" autoLine="0" autoPict="0">
                <anchor moveWithCells="1">
                  <from>
                    <xdr:col>40</xdr:col>
                    <xdr:colOff>127000</xdr:colOff>
                    <xdr:row>30</xdr:row>
                    <xdr:rowOff>19050</xdr:rowOff>
                  </from>
                  <to>
                    <xdr:col>45</xdr:col>
                    <xdr:colOff>152400</xdr:colOff>
                    <xdr:row>30</xdr:row>
                    <xdr:rowOff>241300</xdr:rowOff>
                  </to>
                </anchor>
              </controlPr>
            </control>
          </mc:Choice>
        </mc:AlternateContent>
        <mc:AlternateContent xmlns:mc="http://schemas.openxmlformats.org/markup-compatibility/2006">
          <mc:Choice Requires="x14">
            <control shapeId="81001" r:id="rId22" name="Option Button 105">
              <controlPr defaultSize="0" autoFill="0" autoLine="0" autoPict="0">
                <anchor moveWithCells="1">
                  <from>
                    <xdr:col>72</xdr:col>
                    <xdr:colOff>88900</xdr:colOff>
                    <xdr:row>30</xdr:row>
                    <xdr:rowOff>12700</xdr:rowOff>
                  </from>
                  <to>
                    <xdr:col>76</xdr:col>
                    <xdr:colOff>209550</xdr:colOff>
                    <xdr:row>31</xdr:row>
                    <xdr:rowOff>12700</xdr:rowOff>
                  </to>
                </anchor>
              </controlPr>
            </control>
          </mc:Choice>
        </mc:AlternateContent>
        <mc:AlternateContent xmlns:mc="http://schemas.openxmlformats.org/markup-compatibility/2006">
          <mc:Choice Requires="x14">
            <control shapeId="81002" r:id="rId23" name="Option Button 106">
              <controlPr defaultSize="0" autoFill="0" autoLine="0" autoPict="0">
                <anchor moveWithCells="1">
                  <from>
                    <xdr:col>77</xdr:col>
                    <xdr:colOff>146050</xdr:colOff>
                    <xdr:row>30</xdr:row>
                    <xdr:rowOff>0</xdr:rowOff>
                  </from>
                  <to>
                    <xdr:col>82</xdr:col>
                    <xdr:colOff>50800</xdr:colOff>
                    <xdr:row>31</xdr:row>
                    <xdr:rowOff>0</xdr:rowOff>
                  </to>
                </anchor>
              </controlPr>
            </control>
          </mc:Choice>
        </mc:AlternateContent>
        <mc:AlternateContent xmlns:mc="http://schemas.openxmlformats.org/markup-compatibility/2006">
          <mc:Choice Requires="x14">
            <control shapeId="81003" r:id="rId24" name="Group Box 107">
              <controlPr defaultSize="0" autoFill="0" autoPict="0">
                <anchor moveWithCells="1">
                  <from>
                    <xdr:col>64</xdr:col>
                    <xdr:colOff>209550</xdr:colOff>
                    <xdr:row>29</xdr:row>
                    <xdr:rowOff>152400</xdr:rowOff>
                  </from>
                  <to>
                    <xdr:col>97</xdr:col>
                    <xdr:colOff>0</xdr:colOff>
                    <xdr:row>31</xdr:row>
                    <xdr:rowOff>146050</xdr:rowOff>
                  </to>
                </anchor>
              </controlPr>
            </control>
          </mc:Choice>
        </mc:AlternateContent>
        <mc:AlternateContent xmlns:mc="http://schemas.openxmlformats.org/markup-compatibility/2006">
          <mc:Choice Requires="x14">
            <control shapeId="81004" r:id="rId25" name="Check Box 108">
              <controlPr defaultSize="0" autoFill="0" autoLine="0" autoPict="0">
                <anchor moveWithCells="1">
                  <from>
                    <xdr:col>40</xdr:col>
                    <xdr:colOff>127000</xdr:colOff>
                    <xdr:row>35</xdr:row>
                    <xdr:rowOff>19050</xdr:rowOff>
                  </from>
                  <to>
                    <xdr:col>45</xdr:col>
                    <xdr:colOff>152400</xdr:colOff>
                    <xdr:row>35</xdr:row>
                    <xdr:rowOff>241300</xdr:rowOff>
                  </to>
                </anchor>
              </controlPr>
            </control>
          </mc:Choice>
        </mc:AlternateContent>
        <mc:AlternateContent xmlns:mc="http://schemas.openxmlformats.org/markup-compatibility/2006">
          <mc:Choice Requires="x14">
            <control shapeId="81005" r:id="rId26" name="Option Button 109">
              <controlPr defaultSize="0" autoFill="0" autoLine="0" autoPict="0">
                <anchor moveWithCells="1">
                  <from>
                    <xdr:col>72</xdr:col>
                    <xdr:colOff>88900</xdr:colOff>
                    <xdr:row>35</xdr:row>
                    <xdr:rowOff>12700</xdr:rowOff>
                  </from>
                  <to>
                    <xdr:col>76</xdr:col>
                    <xdr:colOff>209550</xdr:colOff>
                    <xdr:row>36</xdr:row>
                    <xdr:rowOff>12700</xdr:rowOff>
                  </to>
                </anchor>
              </controlPr>
            </control>
          </mc:Choice>
        </mc:AlternateContent>
        <mc:AlternateContent xmlns:mc="http://schemas.openxmlformats.org/markup-compatibility/2006">
          <mc:Choice Requires="x14">
            <control shapeId="81006" r:id="rId27" name="Option Button 110">
              <controlPr defaultSize="0" autoFill="0" autoLine="0" autoPict="0">
                <anchor moveWithCells="1">
                  <from>
                    <xdr:col>77</xdr:col>
                    <xdr:colOff>146050</xdr:colOff>
                    <xdr:row>35</xdr:row>
                    <xdr:rowOff>0</xdr:rowOff>
                  </from>
                  <to>
                    <xdr:col>82</xdr:col>
                    <xdr:colOff>50800</xdr:colOff>
                    <xdr:row>36</xdr:row>
                    <xdr:rowOff>0</xdr:rowOff>
                  </to>
                </anchor>
              </controlPr>
            </control>
          </mc:Choice>
        </mc:AlternateContent>
        <mc:AlternateContent xmlns:mc="http://schemas.openxmlformats.org/markup-compatibility/2006">
          <mc:Choice Requires="x14">
            <control shapeId="81007" r:id="rId28" name="Group Box 111">
              <controlPr defaultSize="0" autoFill="0" autoPict="0">
                <anchor moveWithCells="1">
                  <from>
                    <xdr:col>64</xdr:col>
                    <xdr:colOff>209550</xdr:colOff>
                    <xdr:row>34</xdr:row>
                    <xdr:rowOff>152400</xdr:rowOff>
                  </from>
                  <to>
                    <xdr:col>97</xdr:col>
                    <xdr:colOff>0</xdr:colOff>
                    <xdr:row>36</xdr:row>
                    <xdr:rowOff>146050</xdr:rowOff>
                  </to>
                </anchor>
              </controlPr>
            </control>
          </mc:Choice>
        </mc:AlternateContent>
        <mc:AlternateContent xmlns:mc="http://schemas.openxmlformats.org/markup-compatibility/2006">
          <mc:Choice Requires="x14">
            <control shapeId="81008" r:id="rId29" name="Check Box 112">
              <controlPr defaultSize="0" autoFill="0" autoLine="0" autoPict="0">
                <anchor moveWithCells="1">
                  <from>
                    <xdr:col>40</xdr:col>
                    <xdr:colOff>127000</xdr:colOff>
                    <xdr:row>40</xdr:row>
                    <xdr:rowOff>19050</xdr:rowOff>
                  </from>
                  <to>
                    <xdr:col>45</xdr:col>
                    <xdr:colOff>152400</xdr:colOff>
                    <xdr:row>40</xdr:row>
                    <xdr:rowOff>241300</xdr:rowOff>
                  </to>
                </anchor>
              </controlPr>
            </control>
          </mc:Choice>
        </mc:AlternateContent>
        <mc:AlternateContent xmlns:mc="http://schemas.openxmlformats.org/markup-compatibility/2006">
          <mc:Choice Requires="x14">
            <control shapeId="81009" r:id="rId30" name="Option Button 113">
              <controlPr defaultSize="0" autoFill="0" autoLine="0" autoPict="0">
                <anchor moveWithCells="1">
                  <from>
                    <xdr:col>72</xdr:col>
                    <xdr:colOff>88900</xdr:colOff>
                    <xdr:row>40</xdr:row>
                    <xdr:rowOff>12700</xdr:rowOff>
                  </from>
                  <to>
                    <xdr:col>76</xdr:col>
                    <xdr:colOff>209550</xdr:colOff>
                    <xdr:row>41</xdr:row>
                    <xdr:rowOff>12700</xdr:rowOff>
                  </to>
                </anchor>
              </controlPr>
            </control>
          </mc:Choice>
        </mc:AlternateContent>
        <mc:AlternateContent xmlns:mc="http://schemas.openxmlformats.org/markup-compatibility/2006">
          <mc:Choice Requires="x14">
            <control shapeId="81010" r:id="rId31" name="Option Button 114">
              <controlPr defaultSize="0" autoFill="0" autoLine="0" autoPict="0">
                <anchor moveWithCells="1">
                  <from>
                    <xdr:col>77</xdr:col>
                    <xdr:colOff>146050</xdr:colOff>
                    <xdr:row>40</xdr:row>
                    <xdr:rowOff>0</xdr:rowOff>
                  </from>
                  <to>
                    <xdr:col>82</xdr:col>
                    <xdr:colOff>50800</xdr:colOff>
                    <xdr:row>41</xdr:row>
                    <xdr:rowOff>0</xdr:rowOff>
                  </to>
                </anchor>
              </controlPr>
            </control>
          </mc:Choice>
        </mc:AlternateContent>
        <mc:AlternateContent xmlns:mc="http://schemas.openxmlformats.org/markup-compatibility/2006">
          <mc:Choice Requires="x14">
            <control shapeId="81011" r:id="rId32" name="Group Box 115">
              <controlPr defaultSize="0" autoFill="0" autoPict="0">
                <anchor moveWithCells="1">
                  <from>
                    <xdr:col>64</xdr:col>
                    <xdr:colOff>209550</xdr:colOff>
                    <xdr:row>39</xdr:row>
                    <xdr:rowOff>152400</xdr:rowOff>
                  </from>
                  <to>
                    <xdr:col>97</xdr:col>
                    <xdr:colOff>0</xdr:colOff>
                    <xdr:row>41</xdr:row>
                    <xdr:rowOff>146050</xdr:rowOff>
                  </to>
                </anchor>
              </controlPr>
            </control>
          </mc:Choice>
        </mc:AlternateContent>
        <mc:AlternateContent xmlns:mc="http://schemas.openxmlformats.org/markup-compatibility/2006">
          <mc:Choice Requires="x14">
            <control shapeId="81012" r:id="rId33" name="Check Box 116">
              <controlPr defaultSize="0" autoFill="0" autoLine="0" autoPict="0">
                <anchor moveWithCells="1">
                  <from>
                    <xdr:col>40</xdr:col>
                    <xdr:colOff>127000</xdr:colOff>
                    <xdr:row>45</xdr:row>
                    <xdr:rowOff>19050</xdr:rowOff>
                  </from>
                  <to>
                    <xdr:col>45</xdr:col>
                    <xdr:colOff>152400</xdr:colOff>
                    <xdr:row>45</xdr:row>
                    <xdr:rowOff>241300</xdr:rowOff>
                  </to>
                </anchor>
              </controlPr>
            </control>
          </mc:Choice>
        </mc:AlternateContent>
        <mc:AlternateContent xmlns:mc="http://schemas.openxmlformats.org/markup-compatibility/2006">
          <mc:Choice Requires="x14">
            <control shapeId="81013" r:id="rId34" name="Option Button 117">
              <controlPr defaultSize="0" autoFill="0" autoLine="0" autoPict="0">
                <anchor moveWithCells="1">
                  <from>
                    <xdr:col>72</xdr:col>
                    <xdr:colOff>88900</xdr:colOff>
                    <xdr:row>45</xdr:row>
                    <xdr:rowOff>12700</xdr:rowOff>
                  </from>
                  <to>
                    <xdr:col>76</xdr:col>
                    <xdr:colOff>209550</xdr:colOff>
                    <xdr:row>46</xdr:row>
                    <xdr:rowOff>12700</xdr:rowOff>
                  </to>
                </anchor>
              </controlPr>
            </control>
          </mc:Choice>
        </mc:AlternateContent>
        <mc:AlternateContent xmlns:mc="http://schemas.openxmlformats.org/markup-compatibility/2006">
          <mc:Choice Requires="x14">
            <control shapeId="81014" r:id="rId35" name="Option Button 118">
              <controlPr defaultSize="0" autoFill="0" autoLine="0" autoPict="0">
                <anchor moveWithCells="1">
                  <from>
                    <xdr:col>77</xdr:col>
                    <xdr:colOff>146050</xdr:colOff>
                    <xdr:row>45</xdr:row>
                    <xdr:rowOff>0</xdr:rowOff>
                  </from>
                  <to>
                    <xdr:col>82</xdr:col>
                    <xdr:colOff>50800</xdr:colOff>
                    <xdr:row>46</xdr:row>
                    <xdr:rowOff>0</xdr:rowOff>
                  </to>
                </anchor>
              </controlPr>
            </control>
          </mc:Choice>
        </mc:AlternateContent>
        <mc:AlternateContent xmlns:mc="http://schemas.openxmlformats.org/markup-compatibility/2006">
          <mc:Choice Requires="x14">
            <control shapeId="81015" r:id="rId36" name="Group Box 119">
              <controlPr defaultSize="0" autoFill="0" autoPict="0">
                <anchor moveWithCells="1">
                  <from>
                    <xdr:col>64</xdr:col>
                    <xdr:colOff>209550</xdr:colOff>
                    <xdr:row>44</xdr:row>
                    <xdr:rowOff>152400</xdr:rowOff>
                  </from>
                  <to>
                    <xdr:col>97</xdr:col>
                    <xdr:colOff>0</xdr:colOff>
                    <xdr:row>46</xdr:row>
                    <xdr:rowOff>146050</xdr:rowOff>
                  </to>
                </anchor>
              </controlPr>
            </control>
          </mc:Choice>
        </mc:AlternateContent>
        <mc:AlternateContent xmlns:mc="http://schemas.openxmlformats.org/markup-compatibility/2006">
          <mc:Choice Requires="x14">
            <control shapeId="81016" r:id="rId37" name="Check Box 120">
              <controlPr defaultSize="0" autoFill="0" autoLine="0" autoPict="0">
                <anchor moveWithCells="1">
                  <from>
                    <xdr:col>40</xdr:col>
                    <xdr:colOff>127000</xdr:colOff>
                    <xdr:row>50</xdr:row>
                    <xdr:rowOff>19050</xdr:rowOff>
                  </from>
                  <to>
                    <xdr:col>45</xdr:col>
                    <xdr:colOff>152400</xdr:colOff>
                    <xdr:row>50</xdr:row>
                    <xdr:rowOff>241300</xdr:rowOff>
                  </to>
                </anchor>
              </controlPr>
            </control>
          </mc:Choice>
        </mc:AlternateContent>
        <mc:AlternateContent xmlns:mc="http://schemas.openxmlformats.org/markup-compatibility/2006">
          <mc:Choice Requires="x14">
            <control shapeId="81017" r:id="rId38" name="Option Button 121">
              <controlPr defaultSize="0" autoFill="0" autoLine="0" autoPict="0">
                <anchor moveWithCells="1">
                  <from>
                    <xdr:col>72</xdr:col>
                    <xdr:colOff>88900</xdr:colOff>
                    <xdr:row>50</xdr:row>
                    <xdr:rowOff>12700</xdr:rowOff>
                  </from>
                  <to>
                    <xdr:col>76</xdr:col>
                    <xdr:colOff>209550</xdr:colOff>
                    <xdr:row>51</xdr:row>
                    <xdr:rowOff>12700</xdr:rowOff>
                  </to>
                </anchor>
              </controlPr>
            </control>
          </mc:Choice>
        </mc:AlternateContent>
        <mc:AlternateContent xmlns:mc="http://schemas.openxmlformats.org/markup-compatibility/2006">
          <mc:Choice Requires="x14">
            <control shapeId="81018" r:id="rId39" name="Option Button 122">
              <controlPr defaultSize="0" autoFill="0" autoLine="0" autoPict="0">
                <anchor moveWithCells="1">
                  <from>
                    <xdr:col>77</xdr:col>
                    <xdr:colOff>146050</xdr:colOff>
                    <xdr:row>50</xdr:row>
                    <xdr:rowOff>0</xdr:rowOff>
                  </from>
                  <to>
                    <xdr:col>82</xdr:col>
                    <xdr:colOff>50800</xdr:colOff>
                    <xdr:row>51</xdr:row>
                    <xdr:rowOff>0</xdr:rowOff>
                  </to>
                </anchor>
              </controlPr>
            </control>
          </mc:Choice>
        </mc:AlternateContent>
        <mc:AlternateContent xmlns:mc="http://schemas.openxmlformats.org/markup-compatibility/2006">
          <mc:Choice Requires="x14">
            <control shapeId="81019" r:id="rId40" name="Group Box 123">
              <controlPr defaultSize="0" autoFill="0" autoPict="0">
                <anchor moveWithCells="1">
                  <from>
                    <xdr:col>64</xdr:col>
                    <xdr:colOff>209550</xdr:colOff>
                    <xdr:row>49</xdr:row>
                    <xdr:rowOff>152400</xdr:rowOff>
                  </from>
                  <to>
                    <xdr:col>97</xdr:col>
                    <xdr:colOff>0</xdr:colOff>
                    <xdr:row>51</xdr:row>
                    <xdr:rowOff>146050</xdr:rowOff>
                  </to>
                </anchor>
              </controlPr>
            </control>
          </mc:Choice>
        </mc:AlternateContent>
        <mc:AlternateContent xmlns:mc="http://schemas.openxmlformats.org/markup-compatibility/2006">
          <mc:Choice Requires="x14">
            <control shapeId="81020" r:id="rId41" name="Check Box 124">
              <controlPr defaultSize="0" autoFill="0" autoLine="0" autoPict="0">
                <anchor moveWithCells="1">
                  <from>
                    <xdr:col>40</xdr:col>
                    <xdr:colOff>127000</xdr:colOff>
                    <xdr:row>55</xdr:row>
                    <xdr:rowOff>19050</xdr:rowOff>
                  </from>
                  <to>
                    <xdr:col>45</xdr:col>
                    <xdr:colOff>152400</xdr:colOff>
                    <xdr:row>55</xdr:row>
                    <xdr:rowOff>241300</xdr:rowOff>
                  </to>
                </anchor>
              </controlPr>
            </control>
          </mc:Choice>
        </mc:AlternateContent>
        <mc:AlternateContent xmlns:mc="http://schemas.openxmlformats.org/markup-compatibility/2006">
          <mc:Choice Requires="x14">
            <control shapeId="81021" r:id="rId42" name="Option Button 125">
              <controlPr defaultSize="0" autoFill="0" autoLine="0" autoPict="0">
                <anchor moveWithCells="1">
                  <from>
                    <xdr:col>72</xdr:col>
                    <xdr:colOff>88900</xdr:colOff>
                    <xdr:row>55</xdr:row>
                    <xdr:rowOff>12700</xdr:rowOff>
                  </from>
                  <to>
                    <xdr:col>76</xdr:col>
                    <xdr:colOff>209550</xdr:colOff>
                    <xdr:row>56</xdr:row>
                    <xdr:rowOff>12700</xdr:rowOff>
                  </to>
                </anchor>
              </controlPr>
            </control>
          </mc:Choice>
        </mc:AlternateContent>
        <mc:AlternateContent xmlns:mc="http://schemas.openxmlformats.org/markup-compatibility/2006">
          <mc:Choice Requires="x14">
            <control shapeId="81022" r:id="rId43" name="Option Button 126">
              <controlPr defaultSize="0" autoFill="0" autoLine="0" autoPict="0">
                <anchor moveWithCells="1">
                  <from>
                    <xdr:col>77</xdr:col>
                    <xdr:colOff>146050</xdr:colOff>
                    <xdr:row>55</xdr:row>
                    <xdr:rowOff>0</xdr:rowOff>
                  </from>
                  <to>
                    <xdr:col>82</xdr:col>
                    <xdr:colOff>50800</xdr:colOff>
                    <xdr:row>56</xdr:row>
                    <xdr:rowOff>0</xdr:rowOff>
                  </to>
                </anchor>
              </controlPr>
            </control>
          </mc:Choice>
        </mc:AlternateContent>
        <mc:AlternateContent xmlns:mc="http://schemas.openxmlformats.org/markup-compatibility/2006">
          <mc:Choice Requires="x14">
            <control shapeId="81023" r:id="rId44" name="Group Box 127">
              <controlPr defaultSize="0" autoFill="0" autoPict="0">
                <anchor moveWithCells="1">
                  <from>
                    <xdr:col>64</xdr:col>
                    <xdr:colOff>209550</xdr:colOff>
                    <xdr:row>54</xdr:row>
                    <xdr:rowOff>152400</xdr:rowOff>
                  </from>
                  <to>
                    <xdr:col>97</xdr:col>
                    <xdr:colOff>0</xdr:colOff>
                    <xdr:row>56</xdr:row>
                    <xdr:rowOff>146050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117"/>
  <sheetViews>
    <sheetView zoomScale="85" zoomScaleNormal="85" workbookViewId="0">
      <selection activeCell="B19" sqref="B19"/>
    </sheetView>
  </sheetViews>
  <sheetFormatPr defaultColWidth="9.33203125" defaultRowHeight="13" x14ac:dyDescent="0.2"/>
  <cols>
    <col min="1" max="1" width="9.33203125" style="35" customWidth="1"/>
    <col min="2" max="3" width="20.77734375" style="35" customWidth="1"/>
    <col min="4" max="4" width="10.77734375" style="35" customWidth="1"/>
    <col min="5" max="5" width="9.33203125" style="35"/>
    <col min="6" max="7" width="20.77734375" style="35" customWidth="1"/>
    <col min="8" max="8" width="10.77734375" style="35" bestFit="1" customWidth="1"/>
    <col min="9" max="9" width="9.33203125" style="35" customWidth="1"/>
    <col min="10" max="11" width="20.77734375" style="35" customWidth="1"/>
    <col min="12" max="12" width="10.77734375" style="35" customWidth="1"/>
    <col min="13" max="13" width="6" style="35" bestFit="1" customWidth="1"/>
    <col min="14" max="15" width="20.77734375" style="35" customWidth="1"/>
    <col min="16" max="16" width="10.77734375" style="35" customWidth="1"/>
    <col min="17" max="17" width="6" style="35" bestFit="1" customWidth="1"/>
    <col min="18" max="19" width="20.77734375" style="35" customWidth="1"/>
    <col min="20" max="20" width="10.77734375" style="35" customWidth="1"/>
    <col min="21" max="16384" width="9.33203125" style="35"/>
  </cols>
  <sheetData>
    <row r="1" spans="1:20" x14ac:dyDescent="0.2">
      <c r="A1" s="37" t="s">
        <v>112</v>
      </c>
    </row>
    <row r="2" spans="1:20" s="38" customFormat="1" ht="35.25" customHeight="1" x14ac:dyDescent="0.2">
      <c r="A2" s="540" t="s">
        <v>113</v>
      </c>
      <c r="B2" s="540"/>
      <c r="C2" s="540"/>
      <c r="D2" s="540"/>
      <c r="E2" s="540"/>
      <c r="F2" s="540"/>
      <c r="G2" s="540"/>
      <c r="H2" s="540"/>
      <c r="I2" s="540"/>
      <c r="J2" s="540"/>
      <c r="K2" s="540"/>
      <c r="L2" s="540"/>
      <c r="M2" s="540"/>
      <c r="N2" s="540"/>
      <c r="O2" s="540"/>
      <c r="P2" s="540"/>
      <c r="Q2" s="540"/>
      <c r="R2" s="540"/>
      <c r="S2" s="540"/>
    </row>
    <row r="3" spans="1:20" s="38" customFormat="1" x14ac:dyDescent="0.2">
      <c r="A3" s="37" t="s">
        <v>114</v>
      </c>
    </row>
    <row r="4" spans="1:20" s="38" customFormat="1" ht="20.25" customHeight="1" x14ac:dyDescent="0.2">
      <c r="A4" s="38" t="s">
        <v>115</v>
      </c>
    </row>
    <row r="5" spans="1:20" s="38" customFormat="1" ht="20.25" customHeight="1" x14ac:dyDescent="0.2">
      <c r="A5" s="541" t="s">
        <v>116</v>
      </c>
      <c r="B5" s="541"/>
      <c r="C5" s="39" t="s">
        <v>117</v>
      </c>
    </row>
    <row r="6" spans="1:20" s="38" customFormat="1" ht="20.25" customHeight="1" x14ac:dyDescent="0.2">
      <c r="A6" s="541" t="s">
        <v>118</v>
      </c>
      <c r="B6" s="541"/>
      <c r="C6" s="39" t="s">
        <v>119</v>
      </c>
    </row>
    <row r="7" spans="1:20" s="38" customFormat="1" x14ac:dyDescent="0.2">
      <c r="A7" s="542" t="s">
        <v>120</v>
      </c>
      <c r="B7" s="542"/>
      <c r="C7" s="39" t="s">
        <v>146</v>
      </c>
      <c r="D7" s="40" t="s">
        <v>121</v>
      </c>
      <c r="E7" s="40"/>
    </row>
    <row r="8" spans="1:20" s="38" customFormat="1" x14ac:dyDescent="0.2">
      <c r="A8" s="41"/>
      <c r="B8" s="41"/>
      <c r="E8" s="40"/>
    </row>
    <row r="9" spans="1:20" s="38" customFormat="1" x14ac:dyDescent="0.2">
      <c r="A9" s="41"/>
      <c r="B9" s="41"/>
      <c r="E9" s="40"/>
    </row>
    <row r="10" spans="1:20" s="46" customFormat="1" x14ac:dyDescent="0.2">
      <c r="A10" s="42" t="s">
        <v>122</v>
      </c>
      <c r="B10" s="43" t="s">
        <v>57</v>
      </c>
      <c r="C10" s="157" t="str">
        <f>IF('NetAttest EPS Cloud'!V66="","",(CONCATENATE('NetAttest EPS Cloud'!V66,'NetAttest EPS Cloud'!X66,'NetAttest EPS Cloud'!Z66,'NetAttest EPS Cloud'!AB66,'NetAttest EPS Cloud'!AD66,'NetAttest EPS Cloud'!AF66)))</f>
        <v/>
      </c>
      <c r="D10" s="44" t="s">
        <v>123</v>
      </c>
      <c r="E10" s="40"/>
      <c r="F10" s="45"/>
      <c r="G10" s="45"/>
      <c r="H10" s="45"/>
      <c r="I10" s="45"/>
      <c r="O10" s="47" t="s">
        <v>124</v>
      </c>
      <c r="P10" s="47"/>
      <c r="T10" s="47"/>
    </row>
    <row r="11" spans="1:20" x14ac:dyDescent="0.2">
      <c r="A11" s="48"/>
      <c r="E11" s="48"/>
      <c r="F11" s="48"/>
    </row>
    <row r="12" spans="1:20" x14ac:dyDescent="0.2">
      <c r="A12" s="49" t="s">
        <v>147</v>
      </c>
      <c r="B12" s="60"/>
      <c r="C12" s="60"/>
      <c r="D12" s="60"/>
      <c r="E12" s="49"/>
      <c r="F12" s="49"/>
    </row>
    <row r="13" spans="1:20" x14ac:dyDescent="0.2">
      <c r="A13" s="49" t="s">
        <v>148</v>
      </c>
      <c r="E13" s="48"/>
      <c r="F13" s="48"/>
    </row>
    <row r="14" spans="1:20" x14ac:dyDescent="0.2">
      <c r="A14" s="48"/>
      <c r="E14" s="48"/>
      <c r="F14" s="48"/>
    </row>
    <row r="15" spans="1:20" x14ac:dyDescent="0.2">
      <c r="A15" s="34" t="s">
        <v>109</v>
      </c>
      <c r="E15" s="48"/>
      <c r="F15" s="48"/>
    </row>
    <row r="16" spans="1:20" ht="15.75" customHeight="1" thickBot="1" x14ac:dyDescent="0.25">
      <c r="A16" s="34" t="s">
        <v>149</v>
      </c>
    </row>
    <row r="17" spans="1:20" ht="17.25" customHeight="1" thickBot="1" x14ac:dyDescent="0.25">
      <c r="A17" s="50" t="s">
        <v>125</v>
      </c>
      <c r="B17" s="51" t="s">
        <v>126</v>
      </c>
      <c r="C17" s="52" t="s">
        <v>127</v>
      </c>
      <c r="D17" s="70" t="s">
        <v>83</v>
      </c>
      <c r="E17" s="76" t="s">
        <v>125</v>
      </c>
      <c r="F17" s="51" t="s">
        <v>126</v>
      </c>
      <c r="G17" s="52" t="s">
        <v>127</v>
      </c>
      <c r="H17" s="77" t="s">
        <v>83</v>
      </c>
      <c r="I17" s="64" t="s">
        <v>125</v>
      </c>
      <c r="J17" s="51" t="s">
        <v>126</v>
      </c>
      <c r="K17" s="52" t="s">
        <v>127</v>
      </c>
      <c r="L17" s="70" t="s">
        <v>83</v>
      </c>
      <c r="M17" s="76" t="s">
        <v>125</v>
      </c>
      <c r="N17" s="51" t="s">
        <v>126</v>
      </c>
      <c r="O17" s="52" t="s">
        <v>127</v>
      </c>
      <c r="P17" s="77" t="s">
        <v>83</v>
      </c>
      <c r="Q17" s="64" t="s">
        <v>125</v>
      </c>
      <c r="R17" s="51" t="s">
        <v>126</v>
      </c>
      <c r="S17" s="52" t="s">
        <v>127</v>
      </c>
      <c r="T17" s="67" t="s">
        <v>83</v>
      </c>
    </row>
    <row r="18" spans="1:20" ht="24" customHeight="1" thickTop="1" thickBot="1" x14ac:dyDescent="0.25">
      <c r="A18" s="53">
        <v>1</v>
      </c>
      <c r="B18" s="158"/>
      <c r="C18" s="63" t="str">
        <f>IF($C$10="","自動入力",(CONCATENATE($O$10,$C$10)))</f>
        <v>自動入力</v>
      </c>
      <c r="D18" s="71" t="str" cm="1">
        <f t="array" ref="D18">IF(B18="","",IF(COUNT(INDEX(FIND(MID(UPPER(B18)&amp;REPT(0,300),ROW($1:$300),1),"ABCDEFGHIJKLMNOPQRSTUVWXYZ1234567890_-!$%&amp;^~"),))=300,"○","×"))</f>
        <v/>
      </c>
      <c r="E18" s="73">
        <v>101</v>
      </c>
      <c r="F18" s="158"/>
      <c r="G18" s="63" t="str">
        <f t="shared" ref="G18:G81" si="0">IF($C$10="","自動入力",(CONCATENATE($O$10,$C$10)))</f>
        <v>自動入力</v>
      </c>
      <c r="H18" s="74" t="str" cm="1">
        <f t="array" ref="H18">IF(F18="","",IF(COUNT(INDEX(FIND(MID(UPPER(F18)&amp;REPT(0,300),ROW($1:$300),1),"ABCDEFGHIJKLMNOPQRSTUVWXYZ1234567890_-!$%&amp;^~"),))=300,"○","×"))</f>
        <v/>
      </c>
      <c r="I18" s="65">
        <v>201</v>
      </c>
      <c r="J18" s="158"/>
      <c r="K18" s="63" t="str">
        <f t="shared" ref="K18:K81" si="1">IF($C$10="","自動入力",(CONCATENATE($O$10,$C$10)))</f>
        <v>自動入力</v>
      </c>
      <c r="L18" s="71" t="str" cm="1">
        <f t="array" ref="L18">IF(J18="","",IF(COUNT(INDEX(FIND(MID(UPPER(J18)&amp;REPT(0,300),ROW($1:$300),1),"ABCDEFGHIJKLMNOPQRSTUVWXYZ1234567890_-!$%&amp;^~"),))=300,"○","×"))</f>
        <v/>
      </c>
      <c r="M18" s="73">
        <v>301</v>
      </c>
      <c r="N18" s="158"/>
      <c r="O18" s="63" t="str">
        <f t="shared" ref="O18:O81" si="2">IF($C$10="","自動入力",(CONCATENATE($O$10,$C$10)))</f>
        <v>自動入力</v>
      </c>
      <c r="P18" s="74" t="str" cm="1">
        <f t="array" ref="P18">IF(N18="","",IF(COUNT(INDEX(FIND(MID(UPPER(N18)&amp;REPT(0,300),ROW($1:$300),1),"ABCDEFGHIJKLMNOPQRSTUVWXYZ1234567890_-!$%&amp;^~"),))=300,"○","×"))</f>
        <v/>
      </c>
      <c r="Q18" s="65">
        <v>401</v>
      </c>
      <c r="R18" s="158"/>
      <c r="S18" s="63" t="str">
        <f t="shared" ref="S18:S81" si="3">IF($C$10="","自動入力",(CONCATENATE($O$10,$C$10)))</f>
        <v>自動入力</v>
      </c>
      <c r="T18" s="68" t="str" cm="1">
        <f t="array" ref="T18">IF(R18="","",IF(COUNT(INDEX(FIND(MID(UPPER(R18)&amp;REPT(0,300),ROW($1:$300),1),"ABCDEFGHIJKLMNOPQRSTUVWXYZ1234567890_-!$%&amp;^~"),))=300,"○","×"))</f>
        <v/>
      </c>
    </row>
    <row r="19" spans="1:20" ht="24" customHeight="1" thickTop="1" thickBot="1" x14ac:dyDescent="0.25">
      <c r="A19" s="53">
        <f>A18+1</f>
        <v>2</v>
      </c>
      <c r="B19" s="158"/>
      <c r="C19" s="63" t="str">
        <f t="shared" ref="C19:C81" si="4">IF($C$10="","自動入力",(CONCATENATE($O$10,$C$10)))</f>
        <v>自動入力</v>
      </c>
      <c r="D19" s="71" t="str" cm="1">
        <f t="array" ref="D19">IF(B19="","",IF(COUNT(INDEX(FIND(MID(UPPER(B19)&amp;REPT(0,300),ROW($1:$300),1),"ABCDEFGHIJKLMNOPQRSTUVWXYZ1234567890_-!$%&amp;^~"),))=300,"○","×"))</f>
        <v/>
      </c>
      <c r="E19" s="73">
        <f>E18+1</f>
        <v>102</v>
      </c>
      <c r="F19" s="158"/>
      <c r="G19" s="63" t="str">
        <f t="shared" si="0"/>
        <v>自動入力</v>
      </c>
      <c r="H19" s="74" t="str" cm="1">
        <f t="array" ref="H19">IF(F19="","",IF(COUNT(INDEX(FIND(MID(UPPER(F19)&amp;REPT(0,300),ROW($1:$300),1),"ABCDEFGHIJKLMNOPQRSTUVWXYZ1234567890_-!$%&amp;^~"),))=300,"○","×"))</f>
        <v/>
      </c>
      <c r="I19" s="65">
        <f>I18+1</f>
        <v>202</v>
      </c>
      <c r="J19" s="158"/>
      <c r="K19" s="63" t="str">
        <f t="shared" si="1"/>
        <v>自動入力</v>
      </c>
      <c r="L19" s="71" t="str" cm="1">
        <f t="array" ref="L19">IF(J19="","",IF(COUNT(INDEX(FIND(MID(UPPER(J19)&amp;REPT(0,300),ROW($1:$300),1),"ABCDEFGHIJKLMNOPQRSTUVWXYZ1234567890_-!$%&amp;^~"),))=300,"○","×"))</f>
        <v/>
      </c>
      <c r="M19" s="73">
        <f>M18+1</f>
        <v>302</v>
      </c>
      <c r="N19" s="158"/>
      <c r="O19" s="63" t="str">
        <f t="shared" si="2"/>
        <v>自動入力</v>
      </c>
      <c r="P19" s="74" t="str" cm="1">
        <f t="array" ref="P19">IF(N19="","",IF(COUNT(INDEX(FIND(MID(UPPER(N19)&amp;REPT(0,300),ROW($1:$300),1),"ABCDEFGHIJKLMNOPQRSTUVWXYZ1234567890_-!$%&amp;^~"),))=300,"○","×"))</f>
        <v/>
      </c>
      <c r="Q19" s="65">
        <f>Q18+1</f>
        <v>402</v>
      </c>
      <c r="R19" s="158"/>
      <c r="S19" s="63" t="str">
        <f t="shared" si="3"/>
        <v>自動入力</v>
      </c>
      <c r="T19" s="68" t="str" cm="1">
        <f t="array" ref="T19">IF(R19="","",IF(COUNT(INDEX(FIND(MID(UPPER(R19)&amp;REPT(0,300),ROW($1:$300),1),"ABCDEFGHIJKLMNOPQRSTUVWXYZ1234567890_-!$%&amp;^~"),))=300,"○","×"))</f>
        <v/>
      </c>
    </row>
    <row r="20" spans="1:20" ht="24" customHeight="1" thickTop="1" thickBot="1" x14ac:dyDescent="0.25">
      <c r="A20" s="53">
        <f t="shared" ref="A20:A83" si="5">A19+1</f>
        <v>3</v>
      </c>
      <c r="B20" s="158"/>
      <c r="C20" s="63" t="str">
        <f t="shared" si="4"/>
        <v>自動入力</v>
      </c>
      <c r="D20" s="71" t="str" cm="1">
        <f t="array" ref="D20">IF(B20="","",IF(COUNT(INDEX(FIND(MID(UPPER(B20)&amp;REPT(0,300),ROW($1:$300),1),"ABCDEFGHIJKLMNOPQRSTUVWXYZ1234567890_-!$%&amp;^~"),))=300,"○","×"))</f>
        <v/>
      </c>
      <c r="E20" s="73">
        <f t="shared" ref="E20:E83" si="6">E19+1</f>
        <v>103</v>
      </c>
      <c r="F20" s="158"/>
      <c r="G20" s="63" t="str">
        <f t="shared" si="0"/>
        <v>自動入力</v>
      </c>
      <c r="H20" s="74" t="str" cm="1">
        <f t="array" ref="H20">IF(F20="","",IF(COUNT(INDEX(FIND(MID(UPPER(F20)&amp;REPT(0,300),ROW($1:$300),1),"ABCDEFGHIJKLMNOPQRSTUVWXYZ1234567890_-!$%&amp;^~"),))=300,"○","×"))</f>
        <v/>
      </c>
      <c r="I20" s="65">
        <f t="shared" ref="I20:I83" si="7">I19+1</f>
        <v>203</v>
      </c>
      <c r="J20" s="158"/>
      <c r="K20" s="63" t="str">
        <f t="shared" si="1"/>
        <v>自動入力</v>
      </c>
      <c r="L20" s="71" t="str" cm="1">
        <f t="array" ref="L20">IF(J20="","",IF(COUNT(INDEX(FIND(MID(UPPER(J20)&amp;REPT(0,300),ROW($1:$300),1),"ABCDEFGHIJKLMNOPQRSTUVWXYZ1234567890_-!$%&amp;^~"),))=300,"○","×"))</f>
        <v/>
      </c>
      <c r="M20" s="73">
        <f t="shared" ref="M20:M83" si="8">M19+1</f>
        <v>303</v>
      </c>
      <c r="N20" s="158"/>
      <c r="O20" s="63" t="str">
        <f t="shared" si="2"/>
        <v>自動入力</v>
      </c>
      <c r="P20" s="74" t="str" cm="1">
        <f t="array" ref="P20">IF(N20="","",IF(COUNT(INDEX(FIND(MID(UPPER(N20)&amp;REPT(0,300),ROW($1:$300),1),"ABCDEFGHIJKLMNOPQRSTUVWXYZ1234567890_-!$%&amp;^~"),))=300,"○","×"))</f>
        <v/>
      </c>
      <c r="Q20" s="65">
        <f t="shared" ref="Q20:Q83" si="9">Q19+1</f>
        <v>403</v>
      </c>
      <c r="R20" s="158"/>
      <c r="S20" s="63" t="str">
        <f t="shared" si="3"/>
        <v>自動入力</v>
      </c>
      <c r="T20" s="68" t="str" cm="1">
        <f t="array" ref="T20">IF(R20="","",IF(COUNT(INDEX(FIND(MID(UPPER(R20)&amp;REPT(0,300),ROW($1:$300),1),"ABCDEFGHIJKLMNOPQRSTUVWXYZ1234567890_-!$%&amp;^~"),))=300,"○","×"))</f>
        <v/>
      </c>
    </row>
    <row r="21" spans="1:20" ht="24" customHeight="1" thickTop="1" thickBot="1" x14ac:dyDescent="0.25">
      <c r="A21" s="53">
        <f t="shared" si="5"/>
        <v>4</v>
      </c>
      <c r="B21" s="158"/>
      <c r="C21" s="63" t="str">
        <f t="shared" si="4"/>
        <v>自動入力</v>
      </c>
      <c r="D21" s="71" t="str" cm="1">
        <f t="array" ref="D21">IF(B21="","",IF(COUNT(INDEX(FIND(MID(UPPER(B21)&amp;REPT(0,300),ROW($1:$300),1),"ABCDEFGHIJKLMNOPQRSTUVWXYZ1234567890_-!$%&amp;^~"),))=300,"○","×"))</f>
        <v/>
      </c>
      <c r="E21" s="73">
        <f t="shared" si="6"/>
        <v>104</v>
      </c>
      <c r="F21" s="158"/>
      <c r="G21" s="63" t="str">
        <f t="shared" si="0"/>
        <v>自動入力</v>
      </c>
      <c r="H21" s="74" t="str" cm="1">
        <f t="array" ref="H21">IF(F21="","",IF(COUNT(INDEX(FIND(MID(UPPER(F21)&amp;REPT(0,300),ROW($1:$300),1),"ABCDEFGHIJKLMNOPQRSTUVWXYZ1234567890_-!$%&amp;^~"),))=300,"○","×"))</f>
        <v/>
      </c>
      <c r="I21" s="65">
        <f t="shared" si="7"/>
        <v>204</v>
      </c>
      <c r="J21" s="158"/>
      <c r="K21" s="63" t="str">
        <f t="shared" si="1"/>
        <v>自動入力</v>
      </c>
      <c r="L21" s="71" t="str" cm="1">
        <f t="array" ref="L21">IF(J21="","",IF(COUNT(INDEX(FIND(MID(UPPER(J21)&amp;REPT(0,300),ROW($1:$300),1),"ABCDEFGHIJKLMNOPQRSTUVWXYZ1234567890_-!$%&amp;^~"),))=300,"○","×"))</f>
        <v/>
      </c>
      <c r="M21" s="73">
        <f t="shared" si="8"/>
        <v>304</v>
      </c>
      <c r="N21" s="158"/>
      <c r="O21" s="63" t="str">
        <f t="shared" si="2"/>
        <v>自動入力</v>
      </c>
      <c r="P21" s="74" t="str" cm="1">
        <f t="array" ref="P21">IF(N21="","",IF(COUNT(INDEX(FIND(MID(UPPER(N21)&amp;REPT(0,300),ROW($1:$300),1),"ABCDEFGHIJKLMNOPQRSTUVWXYZ1234567890_-!$%&amp;^~"),))=300,"○","×"))</f>
        <v/>
      </c>
      <c r="Q21" s="65">
        <f t="shared" si="9"/>
        <v>404</v>
      </c>
      <c r="R21" s="158"/>
      <c r="S21" s="63" t="str">
        <f t="shared" si="3"/>
        <v>自動入力</v>
      </c>
      <c r="T21" s="68" t="str" cm="1">
        <f t="array" ref="T21">IF(R21="","",IF(COUNT(INDEX(FIND(MID(UPPER(R21)&amp;REPT(0,300),ROW($1:$300),1),"ABCDEFGHIJKLMNOPQRSTUVWXYZ1234567890_-!$%&amp;^~"),))=300,"○","×"))</f>
        <v/>
      </c>
    </row>
    <row r="22" spans="1:20" ht="24" customHeight="1" thickTop="1" thickBot="1" x14ac:dyDescent="0.25">
      <c r="A22" s="53">
        <f t="shared" si="5"/>
        <v>5</v>
      </c>
      <c r="B22" s="158"/>
      <c r="C22" s="63" t="str">
        <f t="shared" si="4"/>
        <v>自動入力</v>
      </c>
      <c r="D22" s="71" t="str" cm="1">
        <f t="array" ref="D22">IF(B22="","",IF(COUNT(INDEX(FIND(MID(UPPER(B22)&amp;REPT(0,300),ROW($1:$300),1),"ABCDEFGHIJKLMNOPQRSTUVWXYZ1234567890_-!$%&amp;^~"),))=300,"○","×"))</f>
        <v/>
      </c>
      <c r="E22" s="73">
        <f t="shared" si="6"/>
        <v>105</v>
      </c>
      <c r="F22" s="158"/>
      <c r="G22" s="63" t="str">
        <f t="shared" si="0"/>
        <v>自動入力</v>
      </c>
      <c r="H22" s="74" t="str" cm="1">
        <f t="array" ref="H22">IF(F22="","",IF(COUNT(INDEX(FIND(MID(UPPER(F22)&amp;REPT(0,300),ROW($1:$300),1),"ABCDEFGHIJKLMNOPQRSTUVWXYZ1234567890_-!$%&amp;^~"),))=300,"○","×"))</f>
        <v/>
      </c>
      <c r="I22" s="65">
        <f t="shared" si="7"/>
        <v>205</v>
      </c>
      <c r="J22" s="158"/>
      <c r="K22" s="63" t="str">
        <f t="shared" si="1"/>
        <v>自動入力</v>
      </c>
      <c r="L22" s="71" t="str" cm="1">
        <f t="array" ref="L22">IF(J22="","",IF(COUNT(INDEX(FIND(MID(UPPER(J22)&amp;REPT(0,300),ROW($1:$300),1),"ABCDEFGHIJKLMNOPQRSTUVWXYZ1234567890_-!$%&amp;^~"),))=300,"○","×"))</f>
        <v/>
      </c>
      <c r="M22" s="73">
        <f t="shared" si="8"/>
        <v>305</v>
      </c>
      <c r="N22" s="158"/>
      <c r="O22" s="63" t="str">
        <f t="shared" si="2"/>
        <v>自動入力</v>
      </c>
      <c r="P22" s="74" t="str" cm="1">
        <f t="array" ref="P22">IF(N22="","",IF(COUNT(INDEX(FIND(MID(UPPER(N22)&amp;REPT(0,300),ROW($1:$300),1),"ABCDEFGHIJKLMNOPQRSTUVWXYZ1234567890_-!$%&amp;^~"),))=300,"○","×"))</f>
        <v/>
      </c>
      <c r="Q22" s="65">
        <f t="shared" si="9"/>
        <v>405</v>
      </c>
      <c r="R22" s="158"/>
      <c r="S22" s="63" t="str">
        <f t="shared" si="3"/>
        <v>自動入力</v>
      </c>
      <c r="T22" s="68" t="str" cm="1">
        <f t="array" ref="T22">IF(R22="","",IF(COUNT(INDEX(FIND(MID(UPPER(R22)&amp;REPT(0,300),ROW($1:$300),1),"ABCDEFGHIJKLMNOPQRSTUVWXYZ1234567890_-!$%&amp;^~"),))=300,"○","×"))</f>
        <v/>
      </c>
    </row>
    <row r="23" spans="1:20" ht="24" customHeight="1" thickTop="1" thickBot="1" x14ac:dyDescent="0.25">
      <c r="A23" s="53">
        <f t="shared" si="5"/>
        <v>6</v>
      </c>
      <c r="B23" s="158"/>
      <c r="C23" s="63" t="str">
        <f t="shared" si="4"/>
        <v>自動入力</v>
      </c>
      <c r="D23" s="71" t="str" cm="1">
        <f t="array" ref="D23">IF(B23="","",IF(COUNT(INDEX(FIND(MID(UPPER(B23)&amp;REPT(0,300),ROW($1:$300),1),"ABCDEFGHIJKLMNOPQRSTUVWXYZ1234567890_-!$%&amp;^~"),))=300,"○","×"))</f>
        <v/>
      </c>
      <c r="E23" s="73">
        <f t="shared" si="6"/>
        <v>106</v>
      </c>
      <c r="F23" s="158"/>
      <c r="G23" s="63" t="str">
        <f t="shared" si="0"/>
        <v>自動入力</v>
      </c>
      <c r="H23" s="74" t="str" cm="1">
        <f t="array" ref="H23">IF(F23="","",IF(COUNT(INDEX(FIND(MID(UPPER(F23)&amp;REPT(0,300),ROW($1:$300),1),"ABCDEFGHIJKLMNOPQRSTUVWXYZ1234567890_-!$%&amp;^~"),))=300,"○","×"))</f>
        <v/>
      </c>
      <c r="I23" s="65">
        <f t="shared" si="7"/>
        <v>206</v>
      </c>
      <c r="J23" s="158"/>
      <c r="K23" s="63" t="str">
        <f t="shared" si="1"/>
        <v>自動入力</v>
      </c>
      <c r="L23" s="71" t="str" cm="1">
        <f t="array" ref="L23">IF(J23="","",IF(COUNT(INDEX(FIND(MID(UPPER(J23)&amp;REPT(0,300),ROW($1:$300),1),"ABCDEFGHIJKLMNOPQRSTUVWXYZ1234567890_-!$%&amp;^~"),))=300,"○","×"))</f>
        <v/>
      </c>
      <c r="M23" s="73">
        <f t="shared" si="8"/>
        <v>306</v>
      </c>
      <c r="N23" s="158"/>
      <c r="O23" s="63" t="str">
        <f t="shared" si="2"/>
        <v>自動入力</v>
      </c>
      <c r="P23" s="74" t="str" cm="1">
        <f t="array" ref="P23">IF(N23="","",IF(COUNT(INDEX(FIND(MID(UPPER(N23)&amp;REPT(0,300),ROW($1:$300),1),"ABCDEFGHIJKLMNOPQRSTUVWXYZ1234567890_-!$%&amp;^~"),))=300,"○","×"))</f>
        <v/>
      </c>
      <c r="Q23" s="65">
        <f t="shared" si="9"/>
        <v>406</v>
      </c>
      <c r="R23" s="158"/>
      <c r="S23" s="63" t="str">
        <f t="shared" si="3"/>
        <v>自動入力</v>
      </c>
      <c r="T23" s="68" t="str" cm="1">
        <f t="array" ref="T23">IF(R23="","",IF(COUNT(INDEX(FIND(MID(UPPER(R23)&amp;REPT(0,300),ROW($1:$300),1),"ABCDEFGHIJKLMNOPQRSTUVWXYZ1234567890_-!$%&amp;^~"),))=300,"○","×"))</f>
        <v/>
      </c>
    </row>
    <row r="24" spans="1:20" ht="24" customHeight="1" thickTop="1" thickBot="1" x14ac:dyDescent="0.25">
      <c r="A24" s="53">
        <f t="shared" si="5"/>
        <v>7</v>
      </c>
      <c r="B24" s="158"/>
      <c r="C24" s="63" t="str">
        <f t="shared" si="4"/>
        <v>自動入力</v>
      </c>
      <c r="D24" s="71" t="str" cm="1">
        <f t="array" ref="D24">IF(B24="","",IF(COUNT(INDEX(FIND(MID(UPPER(B24)&amp;REPT(0,300),ROW($1:$300),1),"ABCDEFGHIJKLMNOPQRSTUVWXYZ1234567890_-!$%&amp;^~"),))=300,"○","×"))</f>
        <v/>
      </c>
      <c r="E24" s="73">
        <f t="shared" si="6"/>
        <v>107</v>
      </c>
      <c r="F24" s="158"/>
      <c r="G24" s="63" t="str">
        <f t="shared" si="0"/>
        <v>自動入力</v>
      </c>
      <c r="H24" s="74" t="str" cm="1">
        <f t="array" ref="H24">IF(F24="","",IF(COUNT(INDEX(FIND(MID(UPPER(F24)&amp;REPT(0,300),ROW($1:$300),1),"ABCDEFGHIJKLMNOPQRSTUVWXYZ1234567890_-!$%&amp;^~"),))=300,"○","×"))</f>
        <v/>
      </c>
      <c r="I24" s="65">
        <f t="shared" si="7"/>
        <v>207</v>
      </c>
      <c r="J24" s="158"/>
      <c r="K24" s="63" t="str">
        <f t="shared" si="1"/>
        <v>自動入力</v>
      </c>
      <c r="L24" s="71" t="str" cm="1">
        <f t="array" ref="L24">IF(J24="","",IF(COUNT(INDEX(FIND(MID(UPPER(J24)&amp;REPT(0,300),ROW($1:$300),1),"ABCDEFGHIJKLMNOPQRSTUVWXYZ1234567890_-!$%&amp;^~"),))=300,"○","×"))</f>
        <v/>
      </c>
      <c r="M24" s="73">
        <f t="shared" si="8"/>
        <v>307</v>
      </c>
      <c r="N24" s="158"/>
      <c r="O24" s="63" t="str">
        <f t="shared" si="2"/>
        <v>自動入力</v>
      </c>
      <c r="P24" s="74" t="str" cm="1">
        <f t="array" ref="P24">IF(N24="","",IF(COUNT(INDEX(FIND(MID(UPPER(N24)&amp;REPT(0,300),ROW($1:$300),1),"ABCDEFGHIJKLMNOPQRSTUVWXYZ1234567890_-!$%&amp;^~"),))=300,"○","×"))</f>
        <v/>
      </c>
      <c r="Q24" s="65">
        <f t="shared" si="9"/>
        <v>407</v>
      </c>
      <c r="R24" s="158"/>
      <c r="S24" s="63" t="str">
        <f t="shared" si="3"/>
        <v>自動入力</v>
      </c>
      <c r="T24" s="68" t="str" cm="1">
        <f t="array" ref="T24">IF(R24="","",IF(COUNT(INDEX(FIND(MID(UPPER(R24)&amp;REPT(0,300),ROW($1:$300),1),"ABCDEFGHIJKLMNOPQRSTUVWXYZ1234567890_-!$%&amp;^~"),))=300,"○","×"))</f>
        <v/>
      </c>
    </row>
    <row r="25" spans="1:20" ht="24" customHeight="1" thickTop="1" thickBot="1" x14ac:dyDescent="0.25">
      <c r="A25" s="53">
        <f t="shared" si="5"/>
        <v>8</v>
      </c>
      <c r="B25" s="158"/>
      <c r="C25" s="63" t="str">
        <f t="shared" si="4"/>
        <v>自動入力</v>
      </c>
      <c r="D25" s="71" t="str" cm="1">
        <f t="array" ref="D25">IF(B25="","",IF(COUNT(INDEX(FIND(MID(UPPER(B25)&amp;REPT(0,300),ROW($1:$300),1),"ABCDEFGHIJKLMNOPQRSTUVWXYZ1234567890_-!$%&amp;^~"),))=300,"○","×"))</f>
        <v/>
      </c>
      <c r="E25" s="73">
        <f t="shared" si="6"/>
        <v>108</v>
      </c>
      <c r="F25" s="158"/>
      <c r="G25" s="63" t="str">
        <f t="shared" si="0"/>
        <v>自動入力</v>
      </c>
      <c r="H25" s="74" t="str" cm="1">
        <f t="array" ref="H25">IF(F25="","",IF(COUNT(INDEX(FIND(MID(UPPER(F25)&amp;REPT(0,300),ROW($1:$300),1),"ABCDEFGHIJKLMNOPQRSTUVWXYZ1234567890_-!$%&amp;^~"),))=300,"○","×"))</f>
        <v/>
      </c>
      <c r="I25" s="65">
        <f t="shared" si="7"/>
        <v>208</v>
      </c>
      <c r="J25" s="158"/>
      <c r="K25" s="63" t="str">
        <f t="shared" si="1"/>
        <v>自動入力</v>
      </c>
      <c r="L25" s="71" t="str" cm="1">
        <f t="array" ref="L25">IF(J25="","",IF(COUNT(INDEX(FIND(MID(UPPER(J25)&amp;REPT(0,300),ROW($1:$300),1),"ABCDEFGHIJKLMNOPQRSTUVWXYZ1234567890_-!$%&amp;^~"),))=300,"○","×"))</f>
        <v/>
      </c>
      <c r="M25" s="73">
        <f t="shared" si="8"/>
        <v>308</v>
      </c>
      <c r="N25" s="158"/>
      <c r="O25" s="63" t="str">
        <f t="shared" si="2"/>
        <v>自動入力</v>
      </c>
      <c r="P25" s="74" t="str" cm="1">
        <f t="array" ref="P25">IF(N25="","",IF(COUNT(INDEX(FIND(MID(UPPER(N25)&amp;REPT(0,300),ROW($1:$300),1),"ABCDEFGHIJKLMNOPQRSTUVWXYZ1234567890_-!$%&amp;^~"),))=300,"○","×"))</f>
        <v/>
      </c>
      <c r="Q25" s="65">
        <f t="shared" si="9"/>
        <v>408</v>
      </c>
      <c r="R25" s="158"/>
      <c r="S25" s="63" t="str">
        <f t="shared" si="3"/>
        <v>自動入力</v>
      </c>
      <c r="T25" s="68" t="str" cm="1">
        <f t="array" ref="T25">IF(R25="","",IF(COUNT(INDEX(FIND(MID(UPPER(R25)&amp;REPT(0,300),ROW($1:$300),1),"ABCDEFGHIJKLMNOPQRSTUVWXYZ1234567890_-!$%&amp;^~"),))=300,"○","×"))</f>
        <v/>
      </c>
    </row>
    <row r="26" spans="1:20" ht="24" customHeight="1" thickTop="1" thickBot="1" x14ac:dyDescent="0.25">
      <c r="A26" s="53">
        <f t="shared" si="5"/>
        <v>9</v>
      </c>
      <c r="B26" s="158"/>
      <c r="C26" s="63" t="str">
        <f t="shared" si="4"/>
        <v>自動入力</v>
      </c>
      <c r="D26" s="71" t="str" cm="1">
        <f t="array" ref="D26">IF(B26="","",IF(COUNT(INDEX(FIND(MID(UPPER(B26)&amp;REPT(0,300),ROW($1:$300),1),"ABCDEFGHIJKLMNOPQRSTUVWXYZ1234567890_-!$%&amp;^~"),))=300,"○","×"))</f>
        <v/>
      </c>
      <c r="E26" s="73">
        <f t="shared" si="6"/>
        <v>109</v>
      </c>
      <c r="F26" s="158"/>
      <c r="G26" s="63" t="str">
        <f t="shared" si="0"/>
        <v>自動入力</v>
      </c>
      <c r="H26" s="74" t="str" cm="1">
        <f t="array" ref="H26">IF(F26="","",IF(COUNT(INDEX(FIND(MID(UPPER(F26)&amp;REPT(0,300),ROW($1:$300),1),"ABCDEFGHIJKLMNOPQRSTUVWXYZ1234567890_-!$%&amp;^~"),))=300,"○","×"))</f>
        <v/>
      </c>
      <c r="I26" s="65">
        <f t="shared" si="7"/>
        <v>209</v>
      </c>
      <c r="J26" s="158"/>
      <c r="K26" s="63" t="str">
        <f t="shared" si="1"/>
        <v>自動入力</v>
      </c>
      <c r="L26" s="71" t="str" cm="1">
        <f t="array" ref="L26">IF(J26="","",IF(COUNT(INDEX(FIND(MID(UPPER(J26)&amp;REPT(0,300),ROW($1:$300),1),"ABCDEFGHIJKLMNOPQRSTUVWXYZ1234567890_-!$%&amp;^~"),))=300,"○","×"))</f>
        <v/>
      </c>
      <c r="M26" s="73">
        <f t="shared" si="8"/>
        <v>309</v>
      </c>
      <c r="N26" s="158"/>
      <c r="O26" s="63" t="str">
        <f t="shared" si="2"/>
        <v>自動入力</v>
      </c>
      <c r="P26" s="74" t="str" cm="1">
        <f t="array" ref="P26">IF(N26="","",IF(COUNT(INDEX(FIND(MID(UPPER(N26)&amp;REPT(0,300),ROW($1:$300),1),"ABCDEFGHIJKLMNOPQRSTUVWXYZ1234567890_-!$%&amp;^~"),))=300,"○","×"))</f>
        <v/>
      </c>
      <c r="Q26" s="65">
        <f t="shared" si="9"/>
        <v>409</v>
      </c>
      <c r="R26" s="158"/>
      <c r="S26" s="63" t="str">
        <f t="shared" si="3"/>
        <v>自動入力</v>
      </c>
      <c r="T26" s="68" t="str" cm="1">
        <f t="array" ref="T26">IF(R26="","",IF(COUNT(INDEX(FIND(MID(UPPER(R26)&amp;REPT(0,300),ROW($1:$300),1),"ABCDEFGHIJKLMNOPQRSTUVWXYZ1234567890_-!$%&amp;^~"),))=300,"○","×"))</f>
        <v/>
      </c>
    </row>
    <row r="27" spans="1:20" ht="24" customHeight="1" thickTop="1" thickBot="1" x14ac:dyDescent="0.25">
      <c r="A27" s="53">
        <f t="shared" si="5"/>
        <v>10</v>
      </c>
      <c r="B27" s="158"/>
      <c r="C27" s="63" t="str">
        <f t="shared" si="4"/>
        <v>自動入力</v>
      </c>
      <c r="D27" s="71" t="str" cm="1">
        <f t="array" ref="D27">IF(B27="","",IF(COUNT(INDEX(FIND(MID(UPPER(B27)&amp;REPT(0,300),ROW($1:$300),1),"ABCDEFGHIJKLMNOPQRSTUVWXYZ1234567890_-!$%&amp;^~"),))=300,"○","×"))</f>
        <v/>
      </c>
      <c r="E27" s="73">
        <f t="shared" si="6"/>
        <v>110</v>
      </c>
      <c r="F27" s="158"/>
      <c r="G27" s="63" t="str">
        <f t="shared" si="0"/>
        <v>自動入力</v>
      </c>
      <c r="H27" s="74" t="str" cm="1">
        <f t="array" ref="H27">IF(F27="","",IF(COUNT(INDEX(FIND(MID(UPPER(F27)&amp;REPT(0,300),ROW($1:$300),1),"ABCDEFGHIJKLMNOPQRSTUVWXYZ1234567890_-!$%&amp;^~"),))=300,"○","×"))</f>
        <v/>
      </c>
      <c r="I27" s="65">
        <f t="shared" si="7"/>
        <v>210</v>
      </c>
      <c r="J27" s="158"/>
      <c r="K27" s="63" t="str">
        <f t="shared" si="1"/>
        <v>自動入力</v>
      </c>
      <c r="L27" s="71" t="str" cm="1">
        <f t="array" ref="L27">IF(J27="","",IF(COUNT(INDEX(FIND(MID(UPPER(J27)&amp;REPT(0,300),ROW($1:$300),1),"ABCDEFGHIJKLMNOPQRSTUVWXYZ1234567890_-!$%&amp;^~"),))=300,"○","×"))</f>
        <v/>
      </c>
      <c r="M27" s="73">
        <f t="shared" si="8"/>
        <v>310</v>
      </c>
      <c r="N27" s="158"/>
      <c r="O27" s="63" t="str">
        <f t="shared" si="2"/>
        <v>自動入力</v>
      </c>
      <c r="P27" s="74" t="str" cm="1">
        <f t="array" ref="P27">IF(N27="","",IF(COUNT(INDEX(FIND(MID(UPPER(N27)&amp;REPT(0,300),ROW($1:$300),1),"ABCDEFGHIJKLMNOPQRSTUVWXYZ1234567890_-!$%&amp;^~"),))=300,"○","×"))</f>
        <v/>
      </c>
      <c r="Q27" s="65">
        <f t="shared" si="9"/>
        <v>410</v>
      </c>
      <c r="R27" s="158"/>
      <c r="S27" s="63" t="str">
        <f t="shared" si="3"/>
        <v>自動入力</v>
      </c>
      <c r="T27" s="68" t="str" cm="1">
        <f t="array" ref="T27">IF(R27="","",IF(COUNT(INDEX(FIND(MID(UPPER(R27)&amp;REPT(0,300),ROW($1:$300),1),"ABCDEFGHIJKLMNOPQRSTUVWXYZ1234567890_-!$%&amp;^~"),))=300,"○","×"))</f>
        <v/>
      </c>
    </row>
    <row r="28" spans="1:20" ht="24" customHeight="1" thickTop="1" thickBot="1" x14ac:dyDescent="0.25">
      <c r="A28" s="53">
        <f t="shared" si="5"/>
        <v>11</v>
      </c>
      <c r="B28" s="158"/>
      <c r="C28" s="63" t="str">
        <f t="shared" si="4"/>
        <v>自動入力</v>
      </c>
      <c r="D28" s="71" t="str" cm="1">
        <f t="array" ref="D28">IF(B28="","",IF(COUNT(INDEX(FIND(MID(UPPER(B28)&amp;REPT(0,300),ROW($1:$300),1),"ABCDEFGHIJKLMNOPQRSTUVWXYZ1234567890_-!$%&amp;^~"),))=300,"○","×"))</f>
        <v/>
      </c>
      <c r="E28" s="73">
        <f t="shared" si="6"/>
        <v>111</v>
      </c>
      <c r="F28" s="158"/>
      <c r="G28" s="63" t="str">
        <f t="shared" si="0"/>
        <v>自動入力</v>
      </c>
      <c r="H28" s="74" t="str" cm="1">
        <f t="array" ref="H28">IF(F28="","",IF(COUNT(INDEX(FIND(MID(UPPER(F28)&amp;REPT(0,300),ROW($1:$300),1),"ABCDEFGHIJKLMNOPQRSTUVWXYZ1234567890_-!$%&amp;^~"),))=300,"○","×"))</f>
        <v/>
      </c>
      <c r="I28" s="65">
        <f t="shared" si="7"/>
        <v>211</v>
      </c>
      <c r="J28" s="158"/>
      <c r="K28" s="63" t="str">
        <f t="shared" si="1"/>
        <v>自動入力</v>
      </c>
      <c r="L28" s="71" t="str" cm="1">
        <f t="array" ref="L28">IF(J28="","",IF(COUNT(INDEX(FIND(MID(UPPER(J28)&amp;REPT(0,300),ROW($1:$300),1),"ABCDEFGHIJKLMNOPQRSTUVWXYZ1234567890_-!$%&amp;^~"),))=300,"○","×"))</f>
        <v/>
      </c>
      <c r="M28" s="73">
        <f t="shared" si="8"/>
        <v>311</v>
      </c>
      <c r="N28" s="158"/>
      <c r="O28" s="63" t="str">
        <f t="shared" si="2"/>
        <v>自動入力</v>
      </c>
      <c r="P28" s="74" t="str" cm="1">
        <f t="array" ref="P28">IF(N28="","",IF(COUNT(INDEX(FIND(MID(UPPER(N28)&amp;REPT(0,300),ROW($1:$300),1),"ABCDEFGHIJKLMNOPQRSTUVWXYZ1234567890_-!$%&amp;^~"),))=300,"○","×"))</f>
        <v/>
      </c>
      <c r="Q28" s="65">
        <f t="shared" si="9"/>
        <v>411</v>
      </c>
      <c r="R28" s="158"/>
      <c r="S28" s="63" t="str">
        <f t="shared" si="3"/>
        <v>自動入力</v>
      </c>
      <c r="T28" s="68" t="str" cm="1">
        <f t="array" ref="T28">IF(R28="","",IF(COUNT(INDEX(FIND(MID(UPPER(R28)&amp;REPT(0,300),ROW($1:$300),1),"ABCDEFGHIJKLMNOPQRSTUVWXYZ1234567890_-!$%&amp;^~"),))=300,"○","×"))</f>
        <v/>
      </c>
    </row>
    <row r="29" spans="1:20" ht="24" customHeight="1" thickTop="1" thickBot="1" x14ac:dyDescent="0.25">
      <c r="A29" s="53">
        <f t="shared" si="5"/>
        <v>12</v>
      </c>
      <c r="B29" s="158"/>
      <c r="C29" s="63" t="str">
        <f t="shared" si="4"/>
        <v>自動入力</v>
      </c>
      <c r="D29" s="71" t="str" cm="1">
        <f t="array" ref="D29">IF(B29="","",IF(COUNT(INDEX(FIND(MID(UPPER(B29)&amp;REPT(0,300),ROW($1:$300),1),"ABCDEFGHIJKLMNOPQRSTUVWXYZ1234567890_-!$%&amp;^~"),))=300,"○","×"))</f>
        <v/>
      </c>
      <c r="E29" s="73">
        <f t="shared" si="6"/>
        <v>112</v>
      </c>
      <c r="F29" s="158"/>
      <c r="G29" s="63" t="str">
        <f t="shared" si="0"/>
        <v>自動入力</v>
      </c>
      <c r="H29" s="74" t="str" cm="1">
        <f t="array" ref="H29">IF(F29="","",IF(COUNT(INDEX(FIND(MID(UPPER(F29)&amp;REPT(0,300),ROW($1:$300),1),"ABCDEFGHIJKLMNOPQRSTUVWXYZ1234567890_-!$%&amp;^~"),))=300,"○","×"))</f>
        <v/>
      </c>
      <c r="I29" s="65">
        <f t="shared" si="7"/>
        <v>212</v>
      </c>
      <c r="J29" s="158"/>
      <c r="K29" s="63" t="str">
        <f t="shared" si="1"/>
        <v>自動入力</v>
      </c>
      <c r="L29" s="71" t="str" cm="1">
        <f t="array" ref="L29">IF(J29="","",IF(COUNT(INDEX(FIND(MID(UPPER(J29)&amp;REPT(0,300),ROW($1:$300),1),"ABCDEFGHIJKLMNOPQRSTUVWXYZ1234567890_-!$%&amp;^~"),))=300,"○","×"))</f>
        <v/>
      </c>
      <c r="M29" s="73">
        <f t="shared" si="8"/>
        <v>312</v>
      </c>
      <c r="N29" s="158"/>
      <c r="O29" s="63" t="str">
        <f t="shared" si="2"/>
        <v>自動入力</v>
      </c>
      <c r="P29" s="74" t="str" cm="1">
        <f t="array" ref="P29">IF(N29="","",IF(COUNT(INDEX(FIND(MID(UPPER(N29)&amp;REPT(0,300),ROW($1:$300),1),"ABCDEFGHIJKLMNOPQRSTUVWXYZ1234567890_-!$%&amp;^~"),))=300,"○","×"))</f>
        <v/>
      </c>
      <c r="Q29" s="65">
        <f t="shared" si="9"/>
        <v>412</v>
      </c>
      <c r="R29" s="158"/>
      <c r="S29" s="63" t="str">
        <f t="shared" si="3"/>
        <v>自動入力</v>
      </c>
      <c r="T29" s="68" t="str" cm="1">
        <f t="array" ref="T29">IF(R29="","",IF(COUNT(INDEX(FIND(MID(UPPER(R29)&amp;REPT(0,300),ROW($1:$300),1),"ABCDEFGHIJKLMNOPQRSTUVWXYZ1234567890_-!$%&amp;^~"),))=300,"○","×"))</f>
        <v/>
      </c>
    </row>
    <row r="30" spans="1:20" ht="24" customHeight="1" thickTop="1" thickBot="1" x14ac:dyDescent="0.25">
      <c r="A30" s="53">
        <f t="shared" si="5"/>
        <v>13</v>
      </c>
      <c r="B30" s="158"/>
      <c r="C30" s="63" t="str">
        <f t="shared" si="4"/>
        <v>自動入力</v>
      </c>
      <c r="D30" s="71" t="str" cm="1">
        <f t="array" ref="D30">IF(B30="","",IF(COUNT(INDEX(FIND(MID(UPPER(B30)&amp;REPT(0,300),ROW($1:$300),1),"ABCDEFGHIJKLMNOPQRSTUVWXYZ1234567890_-!$%&amp;^~"),))=300,"○","×"))</f>
        <v/>
      </c>
      <c r="E30" s="73">
        <f t="shared" si="6"/>
        <v>113</v>
      </c>
      <c r="F30" s="158"/>
      <c r="G30" s="63" t="str">
        <f t="shared" si="0"/>
        <v>自動入力</v>
      </c>
      <c r="H30" s="74" t="str" cm="1">
        <f t="array" ref="H30">IF(F30="","",IF(COUNT(INDEX(FIND(MID(UPPER(F30)&amp;REPT(0,300),ROW($1:$300),1),"ABCDEFGHIJKLMNOPQRSTUVWXYZ1234567890_-!$%&amp;^~"),))=300,"○","×"))</f>
        <v/>
      </c>
      <c r="I30" s="65">
        <f t="shared" si="7"/>
        <v>213</v>
      </c>
      <c r="J30" s="158"/>
      <c r="K30" s="63" t="str">
        <f t="shared" si="1"/>
        <v>自動入力</v>
      </c>
      <c r="L30" s="71" t="str" cm="1">
        <f t="array" ref="L30">IF(J30="","",IF(COUNT(INDEX(FIND(MID(UPPER(J30)&amp;REPT(0,300),ROW($1:$300),1),"ABCDEFGHIJKLMNOPQRSTUVWXYZ1234567890_-!$%&amp;^~"),))=300,"○","×"))</f>
        <v/>
      </c>
      <c r="M30" s="73">
        <f t="shared" si="8"/>
        <v>313</v>
      </c>
      <c r="N30" s="158"/>
      <c r="O30" s="63" t="str">
        <f t="shared" si="2"/>
        <v>自動入力</v>
      </c>
      <c r="P30" s="74" t="str" cm="1">
        <f t="array" ref="P30">IF(N30="","",IF(COUNT(INDEX(FIND(MID(UPPER(N30)&amp;REPT(0,300),ROW($1:$300),1),"ABCDEFGHIJKLMNOPQRSTUVWXYZ1234567890_-!$%&amp;^~"),))=300,"○","×"))</f>
        <v/>
      </c>
      <c r="Q30" s="65">
        <f t="shared" si="9"/>
        <v>413</v>
      </c>
      <c r="R30" s="158"/>
      <c r="S30" s="63" t="str">
        <f t="shared" si="3"/>
        <v>自動入力</v>
      </c>
      <c r="T30" s="68" t="str" cm="1">
        <f t="array" ref="T30">IF(R30="","",IF(COUNT(INDEX(FIND(MID(UPPER(R30)&amp;REPT(0,300),ROW($1:$300),1),"ABCDEFGHIJKLMNOPQRSTUVWXYZ1234567890_-!$%&amp;^~"),))=300,"○","×"))</f>
        <v/>
      </c>
    </row>
    <row r="31" spans="1:20" ht="24" customHeight="1" thickTop="1" thickBot="1" x14ac:dyDescent="0.25">
      <c r="A31" s="53">
        <f t="shared" si="5"/>
        <v>14</v>
      </c>
      <c r="B31" s="158"/>
      <c r="C31" s="63" t="str">
        <f t="shared" si="4"/>
        <v>自動入力</v>
      </c>
      <c r="D31" s="71" t="str" cm="1">
        <f t="array" ref="D31">IF(B31="","",IF(COUNT(INDEX(FIND(MID(UPPER(B31)&amp;REPT(0,300),ROW($1:$300),1),"ABCDEFGHIJKLMNOPQRSTUVWXYZ1234567890_-!$%&amp;^~"),))=300,"○","×"))</f>
        <v/>
      </c>
      <c r="E31" s="73">
        <f t="shared" si="6"/>
        <v>114</v>
      </c>
      <c r="F31" s="158"/>
      <c r="G31" s="63" t="str">
        <f t="shared" si="0"/>
        <v>自動入力</v>
      </c>
      <c r="H31" s="74" t="str" cm="1">
        <f t="array" ref="H31">IF(F31="","",IF(COUNT(INDEX(FIND(MID(UPPER(F31)&amp;REPT(0,300),ROW($1:$300),1),"ABCDEFGHIJKLMNOPQRSTUVWXYZ1234567890_-!$%&amp;^~"),))=300,"○","×"))</f>
        <v/>
      </c>
      <c r="I31" s="65">
        <f t="shared" si="7"/>
        <v>214</v>
      </c>
      <c r="J31" s="158"/>
      <c r="K31" s="63" t="str">
        <f t="shared" si="1"/>
        <v>自動入力</v>
      </c>
      <c r="L31" s="71" t="str" cm="1">
        <f t="array" ref="L31">IF(J31="","",IF(COUNT(INDEX(FIND(MID(UPPER(J31)&amp;REPT(0,300),ROW($1:$300),1),"ABCDEFGHIJKLMNOPQRSTUVWXYZ1234567890_-!$%&amp;^~"),))=300,"○","×"))</f>
        <v/>
      </c>
      <c r="M31" s="73">
        <f t="shared" si="8"/>
        <v>314</v>
      </c>
      <c r="N31" s="158"/>
      <c r="O31" s="63" t="str">
        <f t="shared" si="2"/>
        <v>自動入力</v>
      </c>
      <c r="P31" s="74" t="str" cm="1">
        <f t="array" ref="P31">IF(N31="","",IF(COUNT(INDEX(FIND(MID(UPPER(N31)&amp;REPT(0,300),ROW($1:$300),1),"ABCDEFGHIJKLMNOPQRSTUVWXYZ1234567890_-!$%&amp;^~"),))=300,"○","×"))</f>
        <v/>
      </c>
      <c r="Q31" s="65">
        <f t="shared" si="9"/>
        <v>414</v>
      </c>
      <c r="R31" s="158"/>
      <c r="S31" s="63" t="str">
        <f t="shared" si="3"/>
        <v>自動入力</v>
      </c>
      <c r="T31" s="68" t="str" cm="1">
        <f t="array" ref="T31">IF(R31="","",IF(COUNT(INDEX(FIND(MID(UPPER(R31)&amp;REPT(0,300),ROW($1:$300),1),"ABCDEFGHIJKLMNOPQRSTUVWXYZ1234567890_-!$%&amp;^~"),))=300,"○","×"))</f>
        <v/>
      </c>
    </row>
    <row r="32" spans="1:20" ht="24" customHeight="1" thickTop="1" thickBot="1" x14ac:dyDescent="0.25">
      <c r="A32" s="53">
        <f t="shared" si="5"/>
        <v>15</v>
      </c>
      <c r="B32" s="158"/>
      <c r="C32" s="63" t="str">
        <f t="shared" si="4"/>
        <v>自動入力</v>
      </c>
      <c r="D32" s="71" t="str" cm="1">
        <f t="array" ref="D32">IF(B32="","",IF(COUNT(INDEX(FIND(MID(UPPER(B32)&amp;REPT(0,300),ROW($1:$300),1),"ABCDEFGHIJKLMNOPQRSTUVWXYZ1234567890_-!$%&amp;^~"),))=300,"○","×"))</f>
        <v/>
      </c>
      <c r="E32" s="73">
        <f t="shared" si="6"/>
        <v>115</v>
      </c>
      <c r="F32" s="158"/>
      <c r="G32" s="63" t="str">
        <f t="shared" si="0"/>
        <v>自動入力</v>
      </c>
      <c r="H32" s="74" t="str" cm="1">
        <f t="array" ref="H32">IF(F32="","",IF(COUNT(INDEX(FIND(MID(UPPER(F32)&amp;REPT(0,300),ROW($1:$300),1),"ABCDEFGHIJKLMNOPQRSTUVWXYZ1234567890_-!$%&amp;^~"),))=300,"○","×"))</f>
        <v/>
      </c>
      <c r="I32" s="65">
        <f t="shared" si="7"/>
        <v>215</v>
      </c>
      <c r="J32" s="158"/>
      <c r="K32" s="63" t="str">
        <f t="shared" si="1"/>
        <v>自動入力</v>
      </c>
      <c r="L32" s="71" t="str" cm="1">
        <f t="array" ref="L32">IF(J32="","",IF(COUNT(INDEX(FIND(MID(UPPER(J32)&amp;REPT(0,300),ROW($1:$300),1),"ABCDEFGHIJKLMNOPQRSTUVWXYZ1234567890_-!$%&amp;^~"),))=300,"○","×"))</f>
        <v/>
      </c>
      <c r="M32" s="73">
        <f t="shared" si="8"/>
        <v>315</v>
      </c>
      <c r="N32" s="158"/>
      <c r="O32" s="63" t="str">
        <f t="shared" si="2"/>
        <v>自動入力</v>
      </c>
      <c r="P32" s="74" t="str" cm="1">
        <f t="array" ref="P32">IF(N32="","",IF(COUNT(INDEX(FIND(MID(UPPER(N32)&amp;REPT(0,300),ROW($1:$300),1),"ABCDEFGHIJKLMNOPQRSTUVWXYZ1234567890_-!$%&amp;^~"),))=300,"○","×"))</f>
        <v/>
      </c>
      <c r="Q32" s="65">
        <f t="shared" si="9"/>
        <v>415</v>
      </c>
      <c r="R32" s="158"/>
      <c r="S32" s="63" t="str">
        <f t="shared" si="3"/>
        <v>自動入力</v>
      </c>
      <c r="T32" s="68" t="str" cm="1">
        <f t="array" ref="T32">IF(R32="","",IF(COUNT(INDEX(FIND(MID(UPPER(R32)&amp;REPT(0,300),ROW($1:$300),1),"ABCDEFGHIJKLMNOPQRSTUVWXYZ1234567890_-!$%&amp;^~"),))=300,"○","×"))</f>
        <v/>
      </c>
    </row>
    <row r="33" spans="1:20" ht="24" customHeight="1" thickTop="1" thickBot="1" x14ac:dyDescent="0.25">
      <c r="A33" s="53">
        <f t="shared" si="5"/>
        <v>16</v>
      </c>
      <c r="B33" s="158"/>
      <c r="C33" s="63" t="str">
        <f t="shared" si="4"/>
        <v>自動入力</v>
      </c>
      <c r="D33" s="71" t="str" cm="1">
        <f t="array" ref="D33">IF(B33="","",IF(COUNT(INDEX(FIND(MID(UPPER(B33)&amp;REPT(0,300),ROW($1:$300),1),"ABCDEFGHIJKLMNOPQRSTUVWXYZ1234567890_-!$%&amp;^~"),))=300,"○","×"))</f>
        <v/>
      </c>
      <c r="E33" s="73">
        <f t="shared" si="6"/>
        <v>116</v>
      </c>
      <c r="F33" s="158"/>
      <c r="G33" s="63" t="str">
        <f t="shared" si="0"/>
        <v>自動入力</v>
      </c>
      <c r="H33" s="74" t="str" cm="1">
        <f t="array" ref="H33">IF(F33="","",IF(COUNT(INDEX(FIND(MID(UPPER(F33)&amp;REPT(0,300),ROW($1:$300),1),"ABCDEFGHIJKLMNOPQRSTUVWXYZ1234567890_-!$%&amp;^~"),))=300,"○","×"))</f>
        <v/>
      </c>
      <c r="I33" s="65">
        <f t="shared" si="7"/>
        <v>216</v>
      </c>
      <c r="J33" s="158"/>
      <c r="K33" s="63" t="str">
        <f t="shared" si="1"/>
        <v>自動入力</v>
      </c>
      <c r="L33" s="71" t="str" cm="1">
        <f t="array" ref="L33">IF(J33="","",IF(COUNT(INDEX(FIND(MID(UPPER(J33)&amp;REPT(0,300),ROW($1:$300),1),"ABCDEFGHIJKLMNOPQRSTUVWXYZ1234567890_-!$%&amp;^~"),))=300,"○","×"))</f>
        <v/>
      </c>
      <c r="M33" s="73">
        <f t="shared" si="8"/>
        <v>316</v>
      </c>
      <c r="N33" s="158"/>
      <c r="O33" s="63" t="str">
        <f t="shared" si="2"/>
        <v>自動入力</v>
      </c>
      <c r="P33" s="74" t="str" cm="1">
        <f t="array" ref="P33">IF(N33="","",IF(COUNT(INDEX(FIND(MID(UPPER(N33)&amp;REPT(0,300),ROW($1:$300),1),"ABCDEFGHIJKLMNOPQRSTUVWXYZ1234567890_-!$%&amp;^~"),))=300,"○","×"))</f>
        <v/>
      </c>
      <c r="Q33" s="65">
        <f t="shared" si="9"/>
        <v>416</v>
      </c>
      <c r="R33" s="158"/>
      <c r="S33" s="63" t="str">
        <f t="shared" si="3"/>
        <v>自動入力</v>
      </c>
      <c r="T33" s="68" t="str" cm="1">
        <f t="array" ref="T33">IF(R33="","",IF(COUNT(INDEX(FIND(MID(UPPER(R33)&amp;REPT(0,300),ROW($1:$300),1),"ABCDEFGHIJKLMNOPQRSTUVWXYZ1234567890_-!$%&amp;^~"),))=300,"○","×"))</f>
        <v/>
      </c>
    </row>
    <row r="34" spans="1:20" ht="24" customHeight="1" thickTop="1" thickBot="1" x14ac:dyDescent="0.25">
      <c r="A34" s="53">
        <f t="shared" si="5"/>
        <v>17</v>
      </c>
      <c r="B34" s="158"/>
      <c r="C34" s="63" t="str">
        <f t="shared" si="4"/>
        <v>自動入力</v>
      </c>
      <c r="D34" s="71" t="str" cm="1">
        <f t="array" ref="D34">IF(B34="","",IF(COUNT(INDEX(FIND(MID(UPPER(B34)&amp;REPT(0,300),ROW($1:$300),1),"ABCDEFGHIJKLMNOPQRSTUVWXYZ1234567890_-!$%&amp;^~"),))=300,"○","×"))</f>
        <v/>
      </c>
      <c r="E34" s="73">
        <f t="shared" si="6"/>
        <v>117</v>
      </c>
      <c r="F34" s="158"/>
      <c r="G34" s="63" t="str">
        <f t="shared" si="0"/>
        <v>自動入力</v>
      </c>
      <c r="H34" s="74" t="str" cm="1">
        <f t="array" ref="H34">IF(F34="","",IF(COUNT(INDEX(FIND(MID(UPPER(F34)&amp;REPT(0,300),ROW($1:$300),1),"ABCDEFGHIJKLMNOPQRSTUVWXYZ1234567890_-!$%&amp;^~"),))=300,"○","×"))</f>
        <v/>
      </c>
      <c r="I34" s="65">
        <f t="shared" si="7"/>
        <v>217</v>
      </c>
      <c r="J34" s="158"/>
      <c r="K34" s="63" t="str">
        <f t="shared" si="1"/>
        <v>自動入力</v>
      </c>
      <c r="L34" s="71" t="str" cm="1">
        <f t="array" ref="L34">IF(J34="","",IF(COUNT(INDEX(FIND(MID(UPPER(J34)&amp;REPT(0,300),ROW($1:$300),1),"ABCDEFGHIJKLMNOPQRSTUVWXYZ1234567890_-!$%&amp;^~"),))=300,"○","×"))</f>
        <v/>
      </c>
      <c r="M34" s="73">
        <f t="shared" si="8"/>
        <v>317</v>
      </c>
      <c r="N34" s="158"/>
      <c r="O34" s="63" t="str">
        <f t="shared" si="2"/>
        <v>自動入力</v>
      </c>
      <c r="P34" s="74" t="str" cm="1">
        <f t="array" ref="P34">IF(N34="","",IF(COUNT(INDEX(FIND(MID(UPPER(N34)&amp;REPT(0,300),ROW($1:$300),1),"ABCDEFGHIJKLMNOPQRSTUVWXYZ1234567890_-!$%&amp;^~"),))=300,"○","×"))</f>
        <v/>
      </c>
      <c r="Q34" s="65">
        <f t="shared" si="9"/>
        <v>417</v>
      </c>
      <c r="R34" s="158"/>
      <c r="S34" s="63" t="str">
        <f t="shared" si="3"/>
        <v>自動入力</v>
      </c>
      <c r="T34" s="68" t="str" cm="1">
        <f t="array" ref="T34">IF(R34="","",IF(COUNT(INDEX(FIND(MID(UPPER(R34)&amp;REPT(0,300),ROW($1:$300),1),"ABCDEFGHIJKLMNOPQRSTUVWXYZ1234567890_-!$%&amp;^~"),))=300,"○","×"))</f>
        <v/>
      </c>
    </row>
    <row r="35" spans="1:20" ht="24" customHeight="1" thickTop="1" thickBot="1" x14ac:dyDescent="0.25">
      <c r="A35" s="53">
        <f t="shared" si="5"/>
        <v>18</v>
      </c>
      <c r="B35" s="158"/>
      <c r="C35" s="63" t="str">
        <f t="shared" si="4"/>
        <v>自動入力</v>
      </c>
      <c r="D35" s="71" t="str" cm="1">
        <f t="array" ref="D35">IF(B35="","",IF(COUNT(INDEX(FIND(MID(UPPER(B35)&amp;REPT(0,300),ROW($1:$300),1),"ABCDEFGHIJKLMNOPQRSTUVWXYZ1234567890_-!$%&amp;^~"),))=300,"○","×"))</f>
        <v/>
      </c>
      <c r="E35" s="73">
        <f t="shared" si="6"/>
        <v>118</v>
      </c>
      <c r="F35" s="158"/>
      <c r="G35" s="63" t="str">
        <f t="shared" si="0"/>
        <v>自動入力</v>
      </c>
      <c r="H35" s="74" t="str" cm="1">
        <f t="array" ref="H35">IF(F35="","",IF(COUNT(INDEX(FIND(MID(UPPER(F35)&amp;REPT(0,300),ROW($1:$300),1),"ABCDEFGHIJKLMNOPQRSTUVWXYZ1234567890_-!$%&amp;^~"),))=300,"○","×"))</f>
        <v/>
      </c>
      <c r="I35" s="65">
        <f t="shared" si="7"/>
        <v>218</v>
      </c>
      <c r="J35" s="158"/>
      <c r="K35" s="63" t="str">
        <f t="shared" si="1"/>
        <v>自動入力</v>
      </c>
      <c r="L35" s="71" t="str" cm="1">
        <f t="array" ref="L35">IF(J35="","",IF(COUNT(INDEX(FIND(MID(UPPER(J35)&amp;REPT(0,300),ROW($1:$300),1),"ABCDEFGHIJKLMNOPQRSTUVWXYZ1234567890_-!$%&amp;^~"),))=300,"○","×"))</f>
        <v/>
      </c>
      <c r="M35" s="73">
        <f t="shared" si="8"/>
        <v>318</v>
      </c>
      <c r="N35" s="158"/>
      <c r="O35" s="63" t="str">
        <f t="shared" si="2"/>
        <v>自動入力</v>
      </c>
      <c r="P35" s="74" t="str" cm="1">
        <f t="array" ref="P35">IF(N35="","",IF(COUNT(INDEX(FIND(MID(UPPER(N35)&amp;REPT(0,300),ROW($1:$300),1),"ABCDEFGHIJKLMNOPQRSTUVWXYZ1234567890_-!$%&amp;^~"),))=300,"○","×"))</f>
        <v/>
      </c>
      <c r="Q35" s="65">
        <f t="shared" si="9"/>
        <v>418</v>
      </c>
      <c r="R35" s="158"/>
      <c r="S35" s="63" t="str">
        <f t="shared" si="3"/>
        <v>自動入力</v>
      </c>
      <c r="T35" s="68" t="str" cm="1">
        <f t="array" ref="T35">IF(R35="","",IF(COUNT(INDEX(FIND(MID(UPPER(R35)&amp;REPT(0,300),ROW($1:$300),1),"ABCDEFGHIJKLMNOPQRSTUVWXYZ1234567890_-!$%&amp;^~"),))=300,"○","×"))</f>
        <v/>
      </c>
    </row>
    <row r="36" spans="1:20" ht="24" customHeight="1" thickTop="1" thickBot="1" x14ac:dyDescent="0.25">
      <c r="A36" s="53">
        <f t="shared" si="5"/>
        <v>19</v>
      </c>
      <c r="B36" s="158"/>
      <c r="C36" s="63" t="str">
        <f t="shared" si="4"/>
        <v>自動入力</v>
      </c>
      <c r="D36" s="71" t="str" cm="1">
        <f t="array" ref="D36">IF(B36="","",IF(COUNT(INDEX(FIND(MID(UPPER(B36)&amp;REPT(0,300),ROW($1:$300),1),"ABCDEFGHIJKLMNOPQRSTUVWXYZ1234567890_-!$%&amp;^~"),))=300,"○","×"))</f>
        <v/>
      </c>
      <c r="E36" s="73">
        <f t="shared" si="6"/>
        <v>119</v>
      </c>
      <c r="F36" s="158"/>
      <c r="G36" s="63" t="str">
        <f t="shared" si="0"/>
        <v>自動入力</v>
      </c>
      <c r="H36" s="74" t="str" cm="1">
        <f t="array" ref="H36">IF(F36="","",IF(COUNT(INDEX(FIND(MID(UPPER(F36)&amp;REPT(0,300),ROW($1:$300),1),"ABCDEFGHIJKLMNOPQRSTUVWXYZ1234567890_-!$%&amp;^~"),))=300,"○","×"))</f>
        <v/>
      </c>
      <c r="I36" s="65">
        <f t="shared" si="7"/>
        <v>219</v>
      </c>
      <c r="J36" s="158"/>
      <c r="K36" s="63" t="str">
        <f t="shared" si="1"/>
        <v>自動入力</v>
      </c>
      <c r="L36" s="71" t="str" cm="1">
        <f t="array" ref="L36">IF(J36="","",IF(COUNT(INDEX(FIND(MID(UPPER(J36)&amp;REPT(0,300),ROW($1:$300),1),"ABCDEFGHIJKLMNOPQRSTUVWXYZ1234567890_-!$%&amp;^~"),))=300,"○","×"))</f>
        <v/>
      </c>
      <c r="M36" s="73">
        <f t="shared" si="8"/>
        <v>319</v>
      </c>
      <c r="N36" s="158"/>
      <c r="O36" s="63" t="str">
        <f t="shared" si="2"/>
        <v>自動入力</v>
      </c>
      <c r="P36" s="74" t="str" cm="1">
        <f t="array" ref="P36">IF(N36="","",IF(COUNT(INDEX(FIND(MID(UPPER(N36)&amp;REPT(0,300),ROW($1:$300),1),"ABCDEFGHIJKLMNOPQRSTUVWXYZ1234567890_-!$%&amp;^~"),))=300,"○","×"))</f>
        <v/>
      </c>
      <c r="Q36" s="65">
        <f t="shared" si="9"/>
        <v>419</v>
      </c>
      <c r="R36" s="158"/>
      <c r="S36" s="63" t="str">
        <f t="shared" si="3"/>
        <v>自動入力</v>
      </c>
      <c r="T36" s="68" t="str" cm="1">
        <f t="array" ref="T36">IF(R36="","",IF(COUNT(INDEX(FIND(MID(UPPER(R36)&amp;REPT(0,300),ROW($1:$300),1),"ABCDEFGHIJKLMNOPQRSTUVWXYZ1234567890_-!$%&amp;^~"),))=300,"○","×"))</f>
        <v/>
      </c>
    </row>
    <row r="37" spans="1:20" ht="24" customHeight="1" thickTop="1" thickBot="1" x14ac:dyDescent="0.25">
      <c r="A37" s="53">
        <f t="shared" si="5"/>
        <v>20</v>
      </c>
      <c r="B37" s="158"/>
      <c r="C37" s="63" t="str">
        <f t="shared" si="4"/>
        <v>自動入力</v>
      </c>
      <c r="D37" s="71" t="str" cm="1">
        <f t="array" ref="D37">IF(B37="","",IF(COUNT(INDEX(FIND(MID(UPPER(B37)&amp;REPT(0,300),ROW($1:$300),1),"ABCDEFGHIJKLMNOPQRSTUVWXYZ1234567890_-!$%&amp;^~"),))=300,"○","×"))</f>
        <v/>
      </c>
      <c r="E37" s="73">
        <f t="shared" si="6"/>
        <v>120</v>
      </c>
      <c r="F37" s="158"/>
      <c r="G37" s="63" t="str">
        <f t="shared" si="0"/>
        <v>自動入力</v>
      </c>
      <c r="H37" s="74" t="str" cm="1">
        <f t="array" ref="H37">IF(F37="","",IF(COUNT(INDEX(FIND(MID(UPPER(F37)&amp;REPT(0,300),ROW($1:$300),1),"ABCDEFGHIJKLMNOPQRSTUVWXYZ1234567890_-!$%&amp;^~"),))=300,"○","×"))</f>
        <v/>
      </c>
      <c r="I37" s="65">
        <f t="shared" si="7"/>
        <v>220</v>
      </c>
      <c r="J37" s="158"/>
      <c r="K37" s="63" t="str">
        <f t="shared" si="1"/>
        <v>自動入力</v>
      </c>
      <c r="L37" s="71" t="str" cm="1">
        <f t="array" ref="L37">IF(J37="","",IF(COUNT(INDEX(FIND(MID(UPPER(J37)&amp;REPT(0,300),ROW($1:$300),1),"ABCDEFGHIJKLMNOPQRSTUVWXYZ1234567890_-!$%&amp;^~"),))=300,"○","×"))</f>
        <v/>
      </c>
      <c r="M37" s="73">
        <f t="shared" si="8"/>
        <v>320</v>
      </c>
      <c r="N37" s="158"/>
      <c r="O37" s="63" t="str">
        <f t="shared" si="2"/>
        <v>自動入力</v>
      </c>
      <c r="P37" s="74" t="str" cm="1">
        <f t="array" ref="P37">IF(N37="","",IF(COUNT(INDEX(FIND(MID(UPPER(N37)&amp;REPT(0,300),ROW($1:$300),1),"ABCDEFGHIJKLMNOPQRSTUVWXYZ1234567890_-!$%&amp;^~"),))=300,"○","×"))</f>
        <v/>
      </c>
      <c r="Q37" s="65">
        <f t="shared" si="9"/>
        <v>420</v>
      </c>
      <c r="R37" s="158"/>
      <c r="S37" s="63" t="str">
        <f t="shared" si="3"/>
        <v>自動入力</v>
      </c>
      <c r="T37" s="68" t="str" cm="1">
        <f t="array" ref="T37">IF(R37="","",IF(COUNT(INDEX(FIND(MID(UPPER(R37)&amp;REPT(0,300),ROW($1:$300),1),"ABCDEFGHIJKLMNOPQRSTUVWXYZ1234567890_-!$%&amp;^~"),))=300,"○","×"))</f>
        <v/>
      </c>
    </row>
    <row r="38" spans="1:20" ht="24" customHeight="1" thickTop="1" thickBot="1" x14ac:dyDescent="0.25">
      <c r="A38" s="53">
        <f t="shared" si="5"/>
        <v>21</v>
      </c>
      <c r="B38" s="158"/>
      <c r="C38" s="63" t="str">
        <f t="shared" si="4"/>
        <v>自動入力</v>
      </c>
      <c r="D38" s="71" t="str" cm="1">
        <f t="array" ref="D38">IF(B38="","",IF(COUNT(INDEX(FIND(MID(UPPER(B38)&amp;REPT(0,300),ROW($1:$300),1),"ABCDEFGHIJKLMNOPQRSTUVWXYZ1234567890_-!$%&amp;^~"),))=300,"○","×"))</f>
        <v/>
      </c>
      <c r="E38" s="73">
        <f t="shared" si="6"/>
        <v>121</v>
      </c>
      <c r="F38" s="158"/>
      <c r="G38" s="63" t="str">
        <f t="shared" si="0"/>
        <v>自動入力</v>
      </c>
      <c r="H38" s="74" t="str" cm="1">
        <f t="array" ref="H38">IF(F38="","",IF(COUNT(INDEX(FIND(MID(UPPER(F38)&amp;REPT(0,300),ROW($1:$300),1),"ABCDEFGHIJKLMNOPQRSTUVWXYZ1234567890_-!$%&amp;^~"),))=300,"○","×"))</f>
        <v/>
      </c>
      <c r="I38" s="65">
        <f t="shared" si="7"/>
        <v>221</v>
      </c>
      <c r="J38" s="158"/>
      <c r="K38" s="63" t="str">
        <f t="shared" si="1"/>
        <v>自動入力</v>
      </c>
      <c r="L38" s="71" t="str" cm="1">
        <f t="array" ref="L38">IF(J38="","",IF(COUNT(INDEX(FIND(MID(UPPER(J38)&amp;REPT(0,300),ROW($1:$300),1),"ABCDEFGHIJKLMNOPQRSTUVWXYZ1234567890_-!$%&amp;^~"),))=300,"○","×"))</f>
        <v/>
      </c>
      <c r="M38" s="73">
        <f t="shared" si="8"/>
        <v>321</v>
      </c>
      <c r="N38" s="158"/>
      <c r="O38" s="63" t="str">
        <f t="shared" si="2"/>
        <v>自動入力</v>
      </c>
      <c r="P38" s="74" t="str" cm="1">
        <f t="array" ref="P38">IF(N38="","",IF(COUNT(INDEX(FIND(MID(UPPER(N38)&amp;REPT(0,300),ROW($1:$300),1),"ABCDEFGHIJKLMNOPQRSTUVWXYZ1234567890_-!$%&amp;^~"),))=300,"○","×"))</f>
        <v/>
      </c>
      <c r="Q38" s="65">
        <f t="shared" si="9"/>
        <v>421</v>
      </c>
      <c r="R38" s="158"/>
      <c r="S38" s="63" t="str">
        <f t="shared" si="3"/>
        <v>自動入力</v>
      </c>
      <c r="T38" s="68" t="str" cm="1">
        <f t="array" ref="T38">IF(R38="","",IF(COUNT(INDEX(FIND(MID(UPPER(R38)&amp;REPT(0,300),ROW($1:$300),1),"ABCDEFGHIJKLMNOPQRSTUVWXYZ1234567890_-!$%&amp;^~"),))=300,"○","×"))</f>
        <v/>
      </c>
    </row>
    <row r="39" spans="1:20" ht="24" customHeight="1" thickTop="1" thickBot="1" x14ac:dyDescent="0.25">
      <c r="A39" s="53">
        <f t="shared" si="5"/>
        <v>22</v>
      </c>
      <c r="B39" s="158"/>
      <c r="C39" s="63" t="str">
        <f t="shared" si="4"/>
        <v>自動入力</v>
      </c>
      <c r="D39" s="71" t="str" cm="1">
        <f t="array" ref="D39">IF(B39="","",IF(COUNT(INDEX(FIND(MID(UPPER(B39)&amp;REPT(0,300),ROW($1:$300),1),"ABCDEFGHIJKLMNOPQRSTUVWXYZ1234567890_-!$%&amp;^~"),))=300,"○","×"))</f>
        <v/>
      </c>
      <c r="E39" s="73">
        <f t="shared" si="6"/>
        <v>122</v>
      </c>
      <c r="F39" s="158"/>
      <c r="G39" s="63" t="str">
        <f t="shared" si="0"/>
        <v>自動入力</v>
      </c>
      <c r="H39" s="74" t="str" cm="1">
        <f t="array" ref="H39">IF(F39="","",IF(COUNT(INDEX(FIND(MID(UPPER(F39)&amp;REPT(0,300),ROW($1:$300),1),"ABCDEFGHIJKLMNOPQRSTUVWXYZ1234567890_-!$%&amp;^~"),))=300,"○","×"))</f>
        <v/>
      </c>
      <c r="I39" s="65">
        <f t="shared" si="7"/>
        <v>222</v>
      </c>
      <c r="J39" s="158"/>
      <c r="K39" s="63" t="str">
        <f t="shared" si="1"/>
        <v>自動入力</v>
      </c>
      <c r="L39" s="71" t="str" cm="1">
        <f t="array" ref="L39">IF(J39="","",IF(COUNT(INDEX(FIND(MID(UPPER(J39)&amp;REPT(0,300),ROW($1:$300),1),"ABCDEFGHIJKLMNOPQRSTUVWXYZ1234567890_-!$%&amp;^~"),))=300,"○","×"))</f>
        <v/>
      </c>
      <c r="M39" s="73">
        <f t="shared" si="8"/>
        <v>322</v>
      </c>
      <c r="N39" s="158"/>
      <c r="O39" s="63" t="str">
        <f t="shared" si="2"/>
        <v>自動入力</v>
      </c>
      <c r="P39" s="74" t="str" cm="1">
        <f t="array" ref="P39">IF(N39="","",IF(COUNT(INDEX(FIND(MID(UPPER(N39)&amp;REPT(0,300),ROW($1:$300),1),"ABCDEFGHIJKLMNOPQRSTUVWXYZ1234567890_-!$%&amp;^~"),))=300,"○","×"))</f>
        <v/>
      </c>
      <c r="Q39" s="65">
        <f t="shared" si="9"/>
        <v>422</v>
      </c>
      <c r="R39" s="158"/>
      <c r="S39" s="63" t="str">
        <f t="shared" si="3"/>
        <v>自動入力</v>
      </c>
      <c r="T39" s="68" t="str" cm="1">
        <f t="array" ref="T39">IF(R39="","",IF(COUNT(INDEX(FIND(MID(UPPER(R39)&amp;REPT(0,300),ROW($1:$300),1),"ABCDEFGHIJKLMNOPQRSTUVWXYZ1234567890_-!$%&amp;^~"),))=300,"○","×"))</f>
        <v/>
      </c>
    </row>
    <row r="40" spans="1:20" ht="24" customHeight="1" thickTop="1" thickBot="1" x14ac:dyDescent="0.25">
      <c r="A40" s="53">
        <f t="shared" si="5"/>
        <v>23</v>
      </c>
      <c r="B40" s="158"/>
      <c r="C40" s="63" t="str">
        <f t="shared" si="4"/>
        <v>自動入力</v>
      </c>
      <c r="D40" s="71" t="str" cm="1">
        <f t="array" ref="D40">IF(B40="","",IF(COUNT(INDEX(FIND(MID(UPPER(B40)&amp;REPT(0,300),ROW($1:$300),1),"ABCDEFGHIJKLMNOPQRSTUVWXYZ1234567890_-!$%&amp;^~"),))=300,"○","×"))</f>
        <v/>
      </c>
      <c r="E40" s="73">
        <f t="shared" si="6"/>
        <v>123</v>
      </c>
      <c r="F40" s="158"/>
      <c r="G40" s="63" t="str">
        <f t="shared" si="0"/>
        <v>自動入力</v>
      </c>
      <c r="H40" s="74" t="str" cm="1">
        <f t="array" ref="H40">IF(F40="","",IF(COUNT(INDEX(FIND(MID(UPPER(F40)&amp;REPT(0,300),ROW($1:$300),1),"ABCDEFGHIJKLMNOPQRSTUVWXYZ1234567890_-!$%&amp;^~"),))=300,"○","×"))</f>
        <v/>
      </c>
      <c r="I40" s="65">
        <f t="shared" si="7"/>
        <v>223</v>
      </c>
      <c r="J40" s="158"/>
      <c r="K40" s="63" t="str">
        <f t="shared" si="1"/>
        <v>自動入力</v>
      </c>
      <c r="L40" s="71" t="str" cm="1">
        <f t="array" ref="L40">IF(J40="","",IF(COUNT(INDEX(FIND(MID(UPPER(J40)&amp;REPT(0,300),ROW($1:$300),1),"ABCDEFGHIJKLMNOPQRSTUVWXYZ1234567890_-!$%&amp;^~"),))=300,"○","×"))</f>
        <v/>
      </c>
      <c r="M40" s="73">
        <f t="shared" si="8"/>
        <v>323</v>
      </c>
      <c r="N40" s="158"/>
      <c r="O40" s="63" t="str">
        <f t="shared" si="2"/>
        <v>自動入力</v>
      </c>
      <c r="P40" s="74" t="str" cm="1">
        <f t="array" ref="P40">IF(N40="","",IF(COUNT(INDEX(FIND(MID(UPPER(N40)&amp;REPT(0,300),ROW($1:$300),1),"ABCDEFGHIJKLMNOPQRSTUVWXYZ1234567890_-!$%&amp;^~"),))=300,"○","×"))</f>
        <v/>
      </c>
      <c r="Q40" s="65">
        <f t="shared" si="9"/>
        <v>423</v>
      </c>
      <c r="R40" s="158"/>
      <c r="S40" s="63" t="str">
        <f t="shared" si="3"/>
        <v>自動入力</v>
      </c>
      <c r="T40" s="68" t="str" cm="1">
        <f t="array" ref="T40">IF(R40="","",IF(COUNT(INDEX(FIND(MID(UPPER(R40)&amp;REPT(0,300),ROW($1:$300),1),"ABCDEFGHIJKLMNOPQRSTUVWXYZ1234567890_-!$%&amp;^~"),))=300,"○","×"))</f>
        <v/>
      </c>
    </row>
    <row r="41" spans="1:20" ht="24" customHeight="1" thickTop="1" thickBot="1" x14ac:dyDescent="0.25">
      <c r="A41" s="53">
        <f t="shared" si="5"/>
        <v>24</v>
      </c>
      <c r="B41" s="158"/>
      <c r="C41" s="63" t="str">
        <f t="shared" si="4"/>
        <v>自動入力</v>
      </c>
      <c r="D41" s="71" t="str" cm="1">
        <f t="array" ref="D41">IF(B41="","",IF(COUNT(INDEX(FIND(MID(UPPER(B41)&amp;REPT(0,300),ROW($1:$300),1),"ABCDEFGHIJKLMNOPQRSTUVWXYZ1234567890_-!$%&amp;^~"),))=300,"○","×"))</f>
        <v/>
      </c>
      <c r="E41" s="73">
        <f t="shared" si="6"/>
        <v>124</v>
      </c>
      <c r="F41" s="158"/>
      <c r="G41" s="63" t="str">
        <f t="shared" si="0"/>
        <v>自動入力</v>
      </c>
      <c r="H41" s="74" t="str" cm="1">
        <f t="array" ref="H41">IF(F41="","",IF(COUNT(INDEX(FIND(MID(UPPER(F41)&amp;REPT(0,300),ROW($1:$300),1),"ABCDEFGHIJKLMNOPQRSTUVWXYZ1234567890_-!$%&amp;^~"),))=300,"○","×"))</f>
        <v/>
      </c>
      <c r="I41" s="65">
        <f t="shared" si="7"/>
        <v>224</v>
      </c>
      <c r="J41" s="158"/>
      <c r="K41" s="63" t="str">
        <f t="shared" si="1"/>
        <v>自動入力</v>
      </c>
      <c r="L41" s="71" t="str" cm="1">
        <f t="array" ref="L41">IF(J41="","",IF(COUNT(INDEX(FIND(MID(UPPER(J41)&amp;REPT(0,300),ROW($1:$300),1),"ABCDEFGHIJKLMNOPQRSTUVWXYZ1234567890_-!$%&amp;^~"),))=300,"○","×"))</f>
        <v/>
      </c>
      <c r="M41" s="73">
        <f t="shared" si="8"/>
        <v>324</v>
      </c>
      <c r="N41" s="158"/>
      <c r="O41" s="63" t="str">
        <f t="shared" si="2"/>
        <v>自動入力</v>
      </c>
      <c r="P41" s="74" t="str" cm="1">
        <f t="array" ref="P41">IF(N41="","",IF(COUNT(INDEX(FIND(MID(UPPER(N41)&amp;REPT(0,300),ROW($1:$300),1),"ABCDEFGHIJKLMNOPQRSTUVWXYZ1234567890_-!$%&amp;^~"),))=300,"○","×"))</f>
        <v/>
      </c>
      <c r="Q41" s="65">
        <f t="shared" si="9"/>
        <v>424</v>
      </c>
      <c r="R41" s="158"/>
      <c r="S41" s="63" t="str">
        <f t="shared" si="3"/>
        <v>自動入力</v>
      </c>
      <c r="T41" s="68" t="str" cm="1">
        <f t="array" ref="T41">IF(R41="","",IF(COUNT(INDEX(FIND(MID(UPPER(R41)&amp;REPT(0,300),ROW($1:$300),1),"ABCDEFGHIJKLMNOPQRSTUVWXYZ1234567890_-!$%&amp;^~"),))=300,"○","×"))</f>
        <v/>
      </c>
    </row>
    <row r="42" spans="1:20" ht="24" customHeight="1" thickTop="1" thickBot="1" x14ac:dyDescent="0.25">
      <c r="A42" s="53">
        <f t="shared" si="5"/>
        <v>25</v>
      </c>
      <c r="B42" s="158"/>
      <c r="C42" s="63" t="str">
        <f t="shared" si="4"/>
        <v>自動入力</v>
      </c>
      <c r="D42" s="71" t="str" cm="1">
        <f t="array" ref="D42">IF(B42="","",IF(COUNT(INDEX(FIND(MID(UPPER(B42)&amp;REPT(0,300),ROW($1:$300),1),"ABCDEFGHIJKLMNOPQRSTUVWXYZ1234567890_-!$%&amp;^~"),))=300,"○","×"))</f>
        <v/>
      </c>
      <c r="E42" s="73">
        <f t="shared" si="6"/>
        <v>125</v>
      </c>
      <c r="F42" s="158"/>
      <c r="G42" s="63" t="str">
        <f t="shared" si="0"/>
        <v>自動入力</v>
      </c>
      <c r="H42" s="74" t="str" cm="1">
        <f t="array" ref="H42">IF(F42="","",IF(COUNT(INDEX(FIND(MID(UPPER(F42)&amp;REPT(0,300),ROW($1:$300),1),"ABCDEFGHIJKLMNOPQRSTUVWXYZ1234567890_-!$%&amp;^~"),))=300,"○","×"))</f>
        <v/>
      </c>
      <c r="I42" s="65">
        <f t="shared" si="7"/>
        <v>225</v>
      </c>
      <c r="J42" s="158"/>
      <c r="K42" s="63" t="str">
        <f t="shared" si="1"/>
        <v>自動入力</v>
      </c>
      <c r="L42" s="71" t="str" cm="1">
        <f t="array" ref="L42">IF(J42="","",IF(COUNT(INDEX(FIND(MID(UPPER(J42)&amp;REPT(0,300),ROW($1:$300),1),"ABCDEFGHIJKLMNOPQRSTUVWXYZ1234567890_-!$%&amp;^~"),))=300,"○","×"))</f>
        <v/>
      </c>
      <c r="M42" s="73">
        <f t="shared" si="8"/>
        <v>325</v>
      </c>
      <c r="N42" s="158"/>
      <c r="O42" s="63" t="str">
        <f t="shared" si="2"/>
        <v>自動入力</v>
      </c>
      <c r="P42" s="74" t="str" cm="1">
        <f t="array" ref="P42">IF(N42="","",IF(COUNT(INDEX(FIND(MID(UPPER(N42)&amp;REPT(0,300),ROW($1:$300),1),"ABCDEFGHIJKLMNOPQRSTUVWXYZ1234567890_-!$%&amp;^~"),))=300,"○","×"))</f>
        <v/>
      </c>
      <c r="Q42" s="65">
        <f t="shared" si="9"/>
        <v>425</v>
      </c>
      <c r="R42" s="158"/>
      <c r="S42" s="63" t="str">
        <f t="shared" si="3"/>
        <v>自動入力</v>
      </c>
      <c r="T42" s="68" t="str" cm="1">
        <f t="array" ref="T42">IF(R42="","",IF(COUNT(INDEX(FIND(MID(UPPER(R42)&amp;REPT(0,300),ROW($1:$300),1),"ABCDEFGHIJKLMNOPQRSTUVWXYZ1234567890_-!$%&amp;^~"),))=300,"○","×"))</f>
        <v/>
      </c>
    </row>
    <row r="43" spans="1:20" ht="24" customHeight="1" thickTop="1" thickBot="1" x14ac:dyDescent="0.25">
      <c r="A43" s="53">
        <f t="shared" si="5"/>
        <v>26</v>
      </c>
      <c r="B43" s="158"/>
      <c r="C43" s="63" t="str">
        <f t="shared" si="4"/>
        <v>自動入力</v>
      </c>
      <c r="D43" s="71" t="str" cm="1">
        <f t="array" ref="D43">IF(B43="","",IF(COUNT(INDEX(FIND(MID(UPPER(B43)&amp;REPT(0,300),ROW($1:$300),1),"ABCDEFGHIJKLMNOPQRSTUVWXYZ1234567890_-!$%&amp;^~"),))=300,"○","×"))</f>
        <v/>
      </c>
      <c r="E43" s="73">
        <f t="shared" si="6"/>
        <v>126</v>
      </c>
      <c r="F43" s="158"/>
      <c r="G43" s="63" t="str">
        <f t="shared" si="0"/>
        <v>自動入力</v>
      </c>
      <c r="H43" s="74" t="str" cm="1">
        <f t="array" ref="H43">IF(F43="","",IF(COUNT(INDEX(FIND(MID(UPPER(F43)&amp;REPT(0,300),ROW($1:$300),1),"ABCDEFGHIJKLMNOPQRSTUVWXYZ1234567890_-!$%&amp;^~"),))=300,"○","×"))</f>
        <v/>
      </c>
      <c r="I43" s="65">
        <f t="shared" si="7"/>
        <v>226</v>
      </c>
      <c r="J43" s="158"/>
      <c r="K43" s="63" t="str">
        <f t="shared" si="1"/>
        <v>自動入力</v>
      </c>
      <c r="L43" s="71" t="str" cm="1">
        <f t="array" ref="L43">IF(J43="","",IF(COUNT(INDEX(FIND(MID(UPPER(J43)&amp;REPT(0,300),ROW($1:$300),1),"ABCDEFGHIJKLMNOPQRSTUVWXYZ1234567890_-!$%&amp;^~"),))=300,"○","×"))</f>
        <v/>
      </c>
      <c r="M43" s="73">
        <f t="shared" si="8"/>
        <v>326</v>
      </c>
      <c r="N43" s="158"/>
      <c r="O43" s="63" t="str">
        <f t="shared" si="2"/>
        <v>自動入力</v>
      </c>
      <c r="P43" s="74" t="str" cm="1">
        <f t="array" ref="P43">IF(N43="","",IF(COUNT(INDEX(FIND(MID(UPPER(N43)&amp;REPT(0,300),ROW($1:$300),1),"ABCDEFGHIJKLMNOPQRSTUVWXYZ1234567890_-!$%&amp;^~"),))=300,"○","×"))</f>
        <v/>
      </c>
      <c r="Q43" s="65">
        <f t="shared" si="9"/>
        <v>426</v>
      </c>
      <c r="R43" s="158"/>
      <c r="S43" s="63" t="str">
        <f t="shared" si="3"/>
        <v>自動入力</v>
      </c>
      <c r="T43" s="68" t="str" cm="1">
        <f t="array" ref="T43">IF(R43="","",IF(COUNT(INDEX(FIND(MID(UPPER(R43)&amp;REPT(0,300),ROW($1:$300),1),"ABCDEFGHIJKLMNOPQRSTUVWXYZ1234567890_-!$%&amp;^~"),))=300,"○","×"))</f>
        <v/>
      </c>
    </row>
    <row r="44" spans="1:20" ht="24" customHeight="1" thickTop="1" thickBot="1" x14ac:dyDescent="0.25">
      <c r="A44" s="53">
        <f t="shared" si="5"/>
        <v>27</v>
      </c>
      <c r="B44" s="158"/>
      <c r="C44" s="63" t="str">
        <f t="shared" si="4"/>
        <v>自動入力</v>
      </c>
      <c r="D44" s="71" t="str" cm="1">
        <f t="array" ref="D44">IF(B44="","",IF(COUNT(INDEX(FIND(MID(UPPER(B44)&amp;REPT(0,300),ROW($1:$300),1),"ABCDEFGHIJKLMNOPQRSTUVWXYZ1234567890_-!$%&amp;^~"),))=300,"○","×"))</f>
        <v/>
      </c>
      <c r="E44" s="73">
        <f t="shared" si="6"/>
        <v>127</v>
      </c>
      <c r="F44" s="158"/>
      <c r="G44" s="63" t="str">
        <f t="shared" si="0"/>
        <v>自動入力</v>
      </c>
      <c r="H44" s="74" t="str" cm="1">
        <f t="array" ref="H44">IF(F44="","",IF(COUNT(INDEX(FIND(MID(UPPER(F44)&amp;REPT(0,300),ROW($1:$300),1),"ABCDEFGHIJKLMNOPQRSTUVWXYZ1234567890_-!$%&amp;^~"),))=300,"○","×"))</f>
        <v/>
      </c>
      <c r="I44" s="65">
        <f t="shared" si="7"/>
        <v>227</v>
      </c>
      <c r="J44" s="158"/>
      <c r="K44" s="63" t="str">
        <f t="shared" si="1"/>
        <v>自動入力</v>
      </c>
      <c r="L44" s="71" t="str" cm="1">
        <f t="array" ref="L44">IF(J44="","",IF(COUNT(INDEX(FIND(MID(UPPER(J44)&amp;REPT(0,300),ROW($1:$300),1),"ABCDEFGHIJKLMNOPQRSTUVWXYZ1234567890_-!$%&amp;^~"),))=300,"○","×"))</f>
        <v/>
      </c>
      <c r="M44" s="73">
        <f t="shared" si="8"/>
        <v>327</v>
      </c>
      <c r="N44" s="158"/>
      <c r="O44" s="63" t="str">
        <f t="shared" si="2"/>
        <v>自動入力</v>
      </c>
      <c r="P44" s="74" t="str" cm="1">
        <f t="array" ref="P44">IF(N44="","",IF(COUNT(INDEX(FIND(MID(UPPER(N44)&amp;REPT(0,300),ROW($1:$300),1),"ABCDEFGHIJKLMNOPQRSTUVWXYZ1234567890_-!$%&amp;^~"),))=300,"○","×"))</f>
        <v/>
      </c>
      <c r="Q44" s="65">
        <f t="shared" si="9"/>
        <v>427</v>
      </c>
      <c r="R44" s="158"/>
      <c r="S44" s="63" t="str">
        <f t="shared" si="3"/>
        <v>自動入力</v>
      </c>
      <c r="T44" s="68" t="str" cm="1">
        <f t="array" ref="T44">IF(R44="","",IF(COUNT(INDEX(FIND(MID(UPPER(R44)&amp;REPT(0,300),ROW($1:$300),1),"ABCDEFGHIJKLMNOPQRSTUVWXYZ1234567890_-!$%&amp;^~"),))=300,"○","×"))</f>
        <v/>
      </c>
    </row>
    <row r="45" spans="1:20" ht="24" customHeight="1" thickTop="1" thickBot="1" x14ac:dyDescent="0.25">
      <c r="A45" s="53">
        <f t="shared" si="5"/>
        <v>28</v>
      </c>
      <c r="B45" s="158"/>
      <c r="C45" s="63" t="str">
        <f t="shared" si="4"/>
        <v>自動入力</v>
      </c>
      <c r="D45" s="71" t="str" cm="1">
        <f t="array" ref="D45">IF(B45="","",IF(COUNT(INDEX(FIND(MID(UPPER(B45)&amp;REPT(0,300),ROW($1:$300),1),"ABCDEFGHIJKLMNOPQRSTUVWXYZ1234567890_-!$%&amp;^~"),))=300,"○","×"))</f>
        <v/>
      </c>
      <c r="E45" s="73">
        <f t="shared" si="6"/>
        <v>128</v>
      </c>
      <c r="F45" s="158"/>
      <c r="G45" s="63" t="str">
        <f t="shared" si="0"/>
        <v>自動入力</v>
      </c>
      <c r="H45" s="74" t="str" cm="1">
        <f t="array" ref="H45">IF(F45="","",IF(COUNT(INDEX(FIND(MID(UPPER(F45)&amp;REPT(0,300),ROW($1:$300),1),"ABCDEFGHIJKLMNOPQRSTUVWXYZ1234567890_-!$%&amp;^~"),))=300,"○","×"))</f>
        <v/>
      </c>
      <c r="I45" s="65">
        <f t="shared" si="7"/>
        <v>228</v>
      </c>
      <c r="J45" s="158"/>
      <c r="K45" s="63" t="str">
        <f t="shared" si="1"/>
        <v>自動入力</v>
      </c>
      <c r="L45" s="71" t="str" cm="1">
        <f t="array" ref="L45">IF(J45="","",IF(COUNT(INDEX(FIND(MID(UPPER(J45)&amp;REPT(0,300),ROW($1:$300),1),"ABCDEFGHIJKLMNOPQRSTUVWXYZ1234567890_-!$%&amp;^~"),))=300,"○","×"))</f>
        <v/>
      </c>
      <c r="M45" s="73">
        <f t="shared" si="8"/>
        <v>328</v>
      </c>
      <c r="N45" s="158"/>
      <c r="O45" s="63" t="str">
        <f t="shared" si="2"/>
        <v>自動入力</v>
      </c>
      <c r="P45" s="74" t="str" cm="1">
        <f t="array" ref="P45">IF(N45="","",IF(COUNT(INDEX(FIND(MID(UPPER(N45)&amp;REPT(0,300),ROW($1:$300),1),"ABCDEFGHIJKLMNOPQRSTUVWXYZ1234567890_-!$%&amp;^~"),))=300,"○","×"))</f>
        <v/>
      </c>
      <c r="Q45" s="65">
        <f t="shared" si="9"/>
        <v>428</v>
      </c>
      <c r="R45" s="158"/>
      <c r="S45" s="63" t="str">
        <f t="shared" si="3"/>
        <v>自動入力</v>
      </c>
      <c r="T45" s="68" t="str" cm="1">
        <f t="array" ref="T45">IF(R45="","",IF(COUNT(INDEX(FIND(MID(UPPER(R45)&amp;REPT(0,300),ROW($1:$300),1),"ABCDEFGHIJKLMNOPQRSTUVWXYZ1234567890_-!$%&amp;^~"),))=300,"○","×"))</f>
        <v/>
      </c>
    </row>
    <row r="46" spans="1:20" ht="24" customHeight="1" thickTop="1" thickBot="1" x14ac:dyDescent="0.25">
      <c r="A46" s="53">
        <f t="shared" si="5"/>
        <v>29</v>
      </c>
      <c r="B46" s="158"/>
      <c r="C46" s="63" t="str">
        <f t="shared" si="4"/>
        <v>自動入力</v>
      </c>
      <c r="D46" s="71" t="str" cm="1">
        <f t="array" ref="D46">IF(B46="","",IF(COUNT(INDEX(FIND(MID(UPPER(B46)&amp;REPT(0,300),ROW($1:$300),1),"ABCDEFGHIJKLMNOPQRSTUVWXYZ1234567890_-!$%&amp;^~"),))=300,"○","×"))</f>
        <v/>
      </c>
      <c r="E46" s="73">
        <f t="shared" si="6"/>
        <v>129</v>
      </c>
      <c r="F46" s="158"/>
      <c r="G46" s="63" t="str">
        <f t="shared" si="0"/>
        <v>自動入力</v>
      </c>
      <c r="H46" s="74" t="str" cm="1">
        <f t="array" ref="H46">IF(F46="","",IF(COUNT(INDEX(FIND(MID(UPPER(F46)&amp;REPT(0,300),ROW($1:$300),1),"ABCDEFGHIJKLMNOPQRSTUVWXYZ1234567890_-!$%&amp;^~"),))=300,"○","×"))</f>
        <v/>
      </c>
      <c r="I46" s="65">
        <f t="shared" si="7"/>
        <v>229</v>
      </c>
      <c r="J46" s="158"/>
      <c r="K46" s="63" t="str">
        <f t="shared" si="1"/>
        <v>自動入力</v>
      </c>
      <c r="L46" s="71" t="str" cm="1">
        <f t="array" ref="L46">IF(J46="","",IF(COUNT(INDEX(FIND(MID(UPPER(J46)&amp;REPT(0,300),ROW($1:$300),1),"ABCDEFGHIJKLMNOPQRSTUVWXYZ1234567890_-!$%&amp;^~"),))=300,"○","×"))</f>
        <v/>
      </c>
      <c r="M46" s="73">
        <f t="shared" si="8"/>
        <v>329</v>
      </c>
      <c r="N46" s="158"/>
      <c r="O46" s="63" t="str">
        <f t="shared" si="2"/>
        <v>自動入力</v>
      </c>
      <c r="P46" s="74" t="str" cm="1">
        <f t="array" ref="P46">IF(N46="","",IF(COUNT(INDEX(FIND(MID(UPPER(N46)&amp;REPT(0,300),ROW($1:$300),1),"ABCDEFGHIJKLMNOPQRSTUVWXYZ1234567890_-!$%&amp;^~"),))=300,"○","×"))</f>
        <v/>
      </c>
      <c r="Q46" s="65">
        <f t="shared" si="9"/>
        <v>429</v>
      </c>
      <c r="R46" s="158"/>
      <c r="S46" s="63" t="str">
        <f t="shared" si="3"/>
        <v>自動入力</v>
      </c>
      <c r="T46" s="68" t="str" cm="1">
        <f t="array" ref="T46">IF(R46="","",IF(COUNT(INDEX(FIND(MID(UPPER(R46)&amp;REPT(0,300),ROW($1:$300),1),"ABCDEFGHIJKLMNOPQRSTUVWXYZ1234567890_-!$%&amp;^~"),))=300,"○","×"))</f>
        <v/>
      </c>
    </row>
    <row r="47" spans="1:20" ht="24" customHeight="1" thickTop="1" thickBot="1" x14ac:dyDescent="0.25">
      <c r="A47" s="53">
        <f t="shared" si="5"/>
        <v>30</v>
      </c>
      <c r="B47" s="158"/>
      <c r="C47" s="63" t="str">
        <f t="shared" si="4"/>
        <v>自動入力</v>
      </c>
      <c r="D47" s="71" t="str" cm="1">
        <f t="array" ref="D47">IF(B47="","",IF(COUNT(INDEX(FIND(MID(UPPER(B47)&amp;REPT(0,300),ROW($1:$300),1),"ABCDEFGHIJKLMNOPQRSTUVWXYZ1234567890_-!$%&amp;^~"),))=300,"○","×"))</f>
        <v/>
      </c>
      <c r="E47" s="73">
        <f t="shared" si="6"/>
        <v>130</v>
      </c>
      <c r="F47" s="158"/>
      <c r="G47" s="63" t="str">
        <f t="shared" si="0"/>
        <v>自動入力</v>
      </c>
      <c r="H47" s="74" t="str" cm="1">
        <f t="array" ref="H47">IF(F47="","",IF(COUNT(INDEX(FIND(MID(UPPER(F47)&amp;REPT(0,300),ROW($1:$300),1),"ABCDEFGHIJKLMNOPQRSTUVWXYZ1234567890_-!$%&amp;^~"),))=300,"○","×"))</f>
        <v/>
      </c>
      <c r="I47" s="65">
        <f t="shared" si="7"/>
        <v>230</v>
      </c>
      <c r="J47" s="158"/>
      <c r="K47" s="63" t="str">
        <f t="shared" si="1"/>
        <v>自動入力</v>
      </c>
      <c r="L47" s="71" t="str" cm="1">
        <f t="array" ref="L47">IF(J47="","",IF(COUNT(INDEX(FIND(MID(UPPER(J47)&amp;REPT(0,300),ROW($1:$300),1),"ABCDEFGHIJKLMNOPQRSTUVWXYZ1234567890_-!$%&amp;^~"),))=300,"○","×"))</f>
        <v/>
      </c>
      <c r="M47" s="73">
        <f t="shared" si="8"/>
        <v>330</v>
      </c>
      <c r="N47" s="158"/>
      <c r="O47" s="63" t="str">
        <f t="shared" si="2"/>
        <v>自動入力</v>
      </c>
      <c r="P47" s="74" t="str" cm="1">
        <f t="array" ref="P47">IF(N47="","",IF(COUNT(INDEX(FIND(MID(UPPER(N47)&amp;REPT(0,300),ROW($1:$300),1),"ABCDEFGHIJKLMNOPQRSTUVWXYZ1234567890_-!$%&amp;^~"),))=300,"○","×"))</f>
        <v/>
      </c>
      <c r="Q47" s="65">
        <f t="shared" si="9"/>
        <v>430</v>
      </c>
      <c r="R47" s="158"/>
      <c r="S47" s="63" t="str">
        <f t="shared" si="3"/>
        <v>自動入力</v>
      </c>
      <c r="T47" s="68" t="str" cm="1">
        <f t="array" ref="T47">IF(R47="","",IF(COUNT(INDEX(FIND(MID(UPPER(R47)&amp;REPT(0,300),ROW($1:$300),1),"ABCDEFGHIJKLMNOPQRSTUVWXYZ1234567890_-!$%&amp;^~"),))=300,"○","×"))</f>
        <v/>
      </c>
    </row>
    <row r="48" spans="1:20" ht="24" customHeight="1" thickTop="1" thickBot="1" x14ac:dyDescent="0.25">
      <c r="A48" s="53">
        <f t="shared" si="5"/>
        <v>31</v>
      </c>
      <c r="B48" s="158"/>
      <c r="C48" s="63" t="str">
        <f t="shared" si="4"/>
        <v>自動入力</v>
      </c>
      <c r="D48" s="71" t="str" cm="1">
        <f t="array" ref="D48">IF(B48="","",IF(COUNT(INDEX(FIND(MID(UPPER(B48)&amp;REPT(0,300),ROW($1:$300),1),"ABCDEFGHIJKLMNOPQRSTUVWXYZ1234567890_-!$%&amp;^~"),))=300,"○","×"))</f>
        <v/>
      </c>
      <c r="E48" s="73">
        <f t="shared" si="6"/>
        <v>131</v>
      </c>
      <c r="F48" s="158"/>
      <c r="G48" s="63" t="str">
        <f t="shared" si="0"/>
        <v>自動入力</v>
      </c>
      <c r="H48" s="74" t="str" cm="1">
        <f t="array" ref="H48">IF(F48="","",IF(COUNT(INDEX(FIND(MID(UPPER(F48)&amp;REPT(0,300),ROW($1:$300),1),"ABCDEFGHIJKLMNOPQRSTUVWXYZ1234567890_-!$%&amp;^~"),))=300,"○","×"))</f>
        <v/>
      </c>
      <c r="I48" s="65">
        <f t="shared" si="7"/>
        <v>231</v>
      </c>
      <c r="J48" s="158"/>
      <c r="K48" s="63" t="str">
        <f t="shared" si="1"/>
        <v>自動入力</v>
      </c>
      <c r="L48" s="71" t="str" cm="1">
        <f t="array" ref="L48">IF(J48="","",IF(COUNT(INDEX(FIND(MID(UPPER(J48)&amp;REPT(0,300),ROW($1:$300),1),"ABCDEFGHIJKLMNOPQRSTUVWXYZ1234567890_-!$%&amp;^~"),))=300,"○","×"))</f>
        <v/>
      </c>
      <c r="M48" s="73">
        <f t="shared" si="8"/>
        <v>331</v>
      </c>
      <c r="N48" s="158"/>
      <c r="O48" s="63" t="str">
        <f t="shared" si="2"/>
        <v>自動入力</v>
      </c>
      <c r="P48" s="74" t="str" cm="1">
        <f t="array" ref="P48">IF(N48="","",IF(COUNT(INDEX(FIND(MID(UPPER(N48)&amp;REPT(0,300),ROW($1:$300),1),"ABCDEFGHIJKLMNOPQRSTUVWXYZ1234567890_-!$%&amp;^~"),))=300,"○","×"))</f>
        <v/>
      </c>
      <c r="Q48" s="65">
        <f t="shared" si="9"/>
        <v>431</v>
      </c>
      <c r="R48" s="158"/>
      <c r="S48" s="63" t="str">
        <f t="shared" si="3"/>
        <v>自動入力</v>
      </c>
      <c r="T48" s="68" t="str" cm="1">
        <f t="array" ref="T48">IF(R48="","",IF(COUNT(INDEX(FIND(MID(UPPER(R48)&amp;REPT(0,300),ROW($1:$300),1),"ABCDEFGHIJKLMNOPQRSTUVWXYZ1234567890_-!$%&amp;^~"),))=300,"○","×"))</f>
        <v/>
      </c>
    </row>
    <row r="49" spans="1:20" ht="24" customHeight="1" thickTop="1" thickBot="1" x14ac:dyDescent="0.25">
      <c r="A49" s="53">
        <f t="shared" si="5"/>
        <v>32</v>
      </c>
      <c r="B49" s="158"/>
      <c r="C49" s="63" t="str">
        <f t="shared" si="4"/>
        <v>自動入力</v>
      </c>
      <c r="D49" s="71" t="str" cm="1">
        <f t="array" ref="D49">IF(B49="","",IF(COUNT(INDEX(FIND(MID(UPPER(B49)&amp;REPT(0,300),ROW($1:$300),1),"ABCDEFGHIJKLMNOPQRSTUVWXYZ1234567890_-!$%&amp;^~"),))=300,"○","×"))</f>
        <v/>
      </c>
      <c r="E49" s="73">
        <f t="shared" si="6"/>
        <v>132</v>
      </c>
      <c r="F49" s="158"/>
      <c r="G49" s="63" t="str">
        <f t="shared" si="0"/>
        <v>自動入力</v>
      </c>
      <c r="H49" s="74" t="str" cm="1">
        <f t="array" ref="H49">IF(F49="","",IF(COUNT(INDEX(FIND(MID(UPPER(F49)&amp;REPT(0,300),ROW($1:$300),1),"ABCDEFGHIJKLMNOPQRSTUVWXYZ1234567890_-!$%&amp;^~"),))=300,"○","×"))</f>
        <v/>
      </c>
      <c r="I49" s="65">
        <f t="shared" si="7"/>
        <v>232</v>
      </c>
      <c r="J49" s="158"/>
      <c r="K49" s="63" t="str">
        <f t="shared" si="1"/>
        <v>自動入力</v>
      </c>
      <c r="L49" s="71" t="str" cm="1">
        <f t="array" ref="L49">IF(J49="","",IF(COUNT(INDEX(FIND(MID(UPPER(J49)&amp;REPT(0,300),ROW($1:$300),1),"ABCDEFGHIJKLMNOPQRSTUVWXYZ1234567890_-!$%&amp;^~"),))=300,"○","×"))</f>
        <v/>
      </c>
      <c r="M49" s="73">
        <f t="shared" si="8"/>
        <v>332</v>
      </c>
      <c r="N49" s="158"/>
      <c r="O49" s="63" t="str">
        <f t="shared" si="2"/>
        <v>自動入力</v>
      </c>
      <c r="P49" s="74" t="str" cm="1">
        <f t="array" ref="P49">IF(N49="","",IF(COUNT(INDEX(FIND(MID(UPPER(N49)&amp;REPT(0,300),ROW($1:$300),1),"ABCDEFGHIJKLMNOPQRSTUVWXYZ1234567890_-!$%&amp;^~"),))=300,"○","×"))</f>
        <v/>
      </c>
      <c r="Q49" s="65">
        <f t="shared" si="9"/>
        <v>432</v>
      </c>
      <c r="R49" s="158"/>
      <c r="S49" s="63" t="str">
        <f t="shared" si="3"/>
        <v>自動入力</v>
      </c>
      <c r="T49" s="68" t="str" cm="1">
        <f t="array" ref="T49">IF(R49="","",IF(COUNT(INDEX(FIND(MID(UPPER(R49)&amp;REPT(0,300),ROW($1:$300),1),"ABCDEFGHIJKLMNOPQRSTUVWXYZ1234567890_-!$%&amp;^~"),))=300,"○","×"))</f>
        <v/>
      </c>
    </row>
    <row r="50" spans="1:20" ht="24" customHeight="1" thickTop="1" thickBot="1" x14ac:dyDescent="0.25">
      <c r="A50" s="53">
        <f t="shared" si="5"/>
        <v>33</v>
      </c>
      <c r="B50" s="158"/>
      <c r="C50" s="63" t="str">
        <f t="shared" si="4"/>
        <v>自動入力</v>
      </c>
      <c r="D50" s="71" t="str" cm="1">
        <f t="array" ref="D50">IF(B50="","",IF(COUNT(INDEX(FIND(MID(UPPER(B50)&amp;REPT(0,300),ROW($1:$300),1),"ABCDEFGHIJKLMNOPQRSTUVWXYZ1234567890_-!$%&amp;^~"),))=300,"○","×"))</f>
        <v/>
      </c>
      <c r="E50" s="73">
        <f t="shared" si="6"/>
        <v>133</v>
      </c>
      <c r="F50" s="158"/>
      <c r="G50" s="63" t="str">
        <f t="shared" si="0"/>
        <v>自動入力</v>
      </c>
      <c r="H50" s="74" t="str" cm="1">
        <f t="array" ref="H50">IF(F50="","",IF(COUNT(INDEX(FIND(MID(UPPER(F50)&amp;REPT(0,300),ROW($1:$300),1),"ABCDEFGHIJKLMNOPQRSTUVWXYZ1234567890_-!$%&amp;^~"),))=300,"○","×"))</f>
        <v/>
      </c>
      <c r="I50" s="65">
        <f t="shared" si="7"/>
        <v>233</v>
      </c>
      <c r="J50" s="158"/>
      <c r="K50" s="63" t="str">
        <f t="shared" si="1"/>
        <v>自動入力</v>
      </c>
      <c r="L50" s="71" t="str" cm="1">
        <f t="array" ref="L50">IF(J50="","",IF(COUNT(INDEX(FIND(MID(UPPER(J50)&amp;REPT(0,300),ROW($1:$300),1),"ABCDEFGHIJKLMNOPQRSTUVWXYZ1234567890_-!$%&amp;^~"),))=300,"○","×"))</f>
        <v/>
      </c>
      <c r="M50" s="73">
        <f t="shared" si="8"/>
        <v>333</v>
      </c>
      <c r="N50" s="158"/>
      <c r="O50" s="63" t="str">
        <f t="shared" si="2"/>
        <v>自動入力</v>
      </c>
      <c r="P50" s="74" t="str" cm="1">
        <f t="array" ref="P50">IF(N50="","",IF(COUNT(INDEX(FIND(MID(UPPER(N50)&amp;REPT(0,300),ROW($1:$300),1),"ABCDEFGHIJKLMNOPQRSTUVWXYZ1234567890_-!$%&amp;^~"),))=300,"○","×"))</f>
        <v/>
      </c>
      <c r="Q50" s="65">
        <f t="shared" si="9"/>
        <v>433</v>
      </c>
      <c r="R50" s="158"/>
      <c r="S50" s="63" t="str">
        <f t="shared" si="3"/>
        <v>自動入力</v>
      </c>
      <c r="T50" s="68" t="str" cm="1">
        <f t="array" ref="T50">IF(R50="","",IF(COUNT(INDEX(FIND(MID(UPPER(R50)&amp;REPT(0,300),ROW($1:$300),1),"ABCDEFGHIJKLMNOPQRSTUVWXYZ1234567890_-!$%&amp;^~"),))=300,"○","×"))</f>
        <v/>
      </c>
    </row>
    <row r="51" spans="1:20" ht="24" customHeight="1" thickTop="1" thickBot="1" x14ac:dyDescent="0.25">
      <c r="A51" s="53">
        <f t="shared" si="5"/>
        <v>34</v>
      </c>
      <c r="B51" s="158"/>
      <c r="C51" s="63" t="str">
        <f t="shared" si="4"/>
        <v>自動入力</v>
      </c>
      <c r="D51" s="71" t="str" cm="1">
        <f t="array" ref="D51">IF(B51="","",IF(COUNT(INDEX(FIND(MID(UPPER(B51)&amp;REPT(0,300),ROW($1:$300),1),"ABCDEFGHIJKLMNOPQRSTUVWXYZ1234567890_-!$%&amp;^~"),))=300,"○","×"))</f>
        <v/>
      </c>
      <c r="E51" s="73">
        <f t="shared" si="6"/>
        <v>134</v>
      </c>
      <c r="F51" s="158"/>
      <c r="G51" s="63" t="str">
        <f t="shared" si="0"/>
        <v>自動入力</v>
      </c>
      <c r="H51" s="74" t="str" cm="1">
        <f t="array" ref="H51">IF(F51="","",IF(COUNT(INDEX(FIND(MID(UPPER(F51)&amp;REPT(0,300),ROW($1:$300),1),"ABCDEFGHIJKLMNOPQRSTUVWXYZ1234567890_-!$%&amp;^~"),))=300,"○","×"))</f>
        <v/>
      </c>
      <c r="I51" s="65">
        <f t="shared" si="7"/>
        <v>234</v>
      </c>
      <c r="J51" s="158"/>
      <c r="K51" s="63" t="str">
        <f t="shared" si="1"/>
        <v>自動入力</v>
      </c>
      <c r="L51" s="71" t="str" cm="1">
        <f t="array" ref="L51">IF(J51="","",IF(COUNT(INDEX(FIND(MID(UPPER(J51)&amp;REPT(0,300),ROW($1:$300),1),"ABCDEFGHIJKLMNOPQRSTUVWXYZ1234567890_-!$%&amp;^~"),))=300,"○","×"))</f>
        <v/>
      </c>
      <c r="M51" s="73">
        <f t="shared" si="8"/>
        <v>334</v>
      </c>
      <c r="N51" s="158"/>
      <c r="O51" s="63" t="str">
        <f t="shared" si="2"/>
        <v>自動入力</v>
      </c>
      <c r="P51" s="74" t="str" cm="1">
        <f t="array" ref="P51">IF(N51="","",IF(COUNT(INDEX(FIND(MID(UPPER(N51)&amp;REPT(0,300),ROW($1:$300),1),"ABCDEFGHIJKLMNOPQRSTUVWXYZ1234567890_-!$%&amp;^~"),))=300,"○","×"))</f>
        <v/>
      </c>
      <c r="Q51" s="65">
        <f t="shared" si="9"/>
        <v>434</v>
      </c>
      <c r="R51" s="158"/>
      <c r="S51" s="63" t="str">
        <f t="shared" si="3"/>
        <v>自動入力</v>
      </c>
      <c r="T51" s="68" t="str" cm="1">
        <f t="array" ref="T51">IF(R51="","",IF(COUNT(INDEX(FIND(MID(UPPER(R51)&amp;REPT(0,300),ROW($1:$300),1),"ABCDEFGHIJKLMNOPQRSTUVWXYZ1234567890_-!$%&amp;^~"),))=300,"○","×"))</f>
        <v/>
      </c>
    </row>
    <row r="52" spans="1:20" ht="24" customHeight="1" thickTop="1" thickBot="1" x14ac:dyDescent="0.25">
      <c r="A52" s="53">
        <f t="shared" si="5"/>
        <v>35</v>
      </c>
      <c r="B52" s="158"/>
      <c r="C52" s="63" t="str">
        <f t="shared" si="4"/>
        <v>自動入力</v>
      </c>
      <c r="D52" s="71" t="str" cm="1">
        <f t="array" ref="D52">IF(B52="","",IF(COUNT(INDEX(FIND(MID(UPPER(B52)&amp;REPT(0,300),ROW($1:$300),1),"ABCDEFGHIJKLMNOPQRSTUVWXYZ1234567890_-!$%&amp;^~"),))=300,"○","×"))</f>
        <v/>
      </c>
      <c r="E52" s="73">
        <f t="shared" si="6"/>
        <v>135</v>
      </c>
      <c r="F52" s="158"/>
      <c r="G52" s="63" t="str">
        <f t="shared" si="0"/>
        <v>自動入力</v>
      </c>
      <c r="H52" s="74" t="str" cm="1">
        <f t="array" ref="H52">IF(F52="","",IF(COUNT(INDEX(FIND(MID(UPPER(F52)&amp;REPT(0,300),ROW($1:$300),1),"ABCDEFGHIJKLMNOPQRSTUVWXYZ1234567890_-!$%&amp;^~"),))=300,"○","×"))</f>
        <v/>
      </c>
      <c r="I52" s="65">
        <f t="shared" si="7"/>
        <v>235</v>
      </c>
      <c r="J52" s="158"/>
      <c r="K52" s="63" t="str">
        <f t="shared" si="1"/>
        <v>自動入力</v>
      </c>
      <c r="L52" s="71" t="str" cm="1">
        <f t="array" ref="L52">IF(J52="","",IF(COUNT(INDEX(FIND(MID(UPPER(J52)&amp;REPT(0,300),ROW($1:$300),1),"ABCDEFGHIJKLMNOPQRSTUVWXYZ1234567890_-!$%&amp;^~"),))=300,"○","×"))</f>
        <v/>
      </c>
      <c r="M52" s="73">
        <f t="shared" si="8"/>
        <v>335</v>
      </c>
      <c r="N52" s="158"/>
      <c r="O52" s="63" t="str">
        <f t="shared" si="2"/>
        <v>自動入力</v>
      </c>
      <c r="P52" s="74" t="str" cm="1">
        <f t="array" ref="P52">IF(N52="","",IF(COUNT(INDEX(FIND(MID(UPPER(N52)&amp;REPT(0,300),ROW($1:$300),1),"ABCDEFGHIJKLMNOPQRSTUVWXYZ1234567890_-!$%&amp;^~"),))=300,"○","×"))</f>
        <v/>
      </c>
      <c r="Q52" s="65">
        <f t="shared" si="9"/>
        <v>435</v>
      </c>
      <c r="R52" s="158"/>
      <c r="S52" s="63" t="str">
        <f t="shared" si="3"/>
        <v>自動入力</v>
      </c>
      <c r="T52" s="68" t="str" cm="1">
        <f t="array" ref="T52">IF(R52="","",IF(COUNT(INDEX(FIND(MID(UPPER(R52)&amp;REPT(0,300),ROW($1:$300),1),"ABCDEFGHIJKLMNOPQRSTUVWXYZ1234567890_-!$%&amp;^~"),))=300,"○","×"))</f>
        <v/>
      </c>
    </row>
    <row r="53" spans="1:20" ht="24" customHeight="1" thickTop="1" thickBot="1" x14ac:dyDescent="0.25">
      <c r="A53" s="53">
        <f t="shared" si="5"/>
        <v>36</v>
      </c>
      <c r="B53" s="158"/>
      <c r="C53" s="63" t="str">
        <f t="shared" si="4"/>
        <v>自動入力</v>
      </c>
      <c r="D53" s="71" t="str" cm="1">
        <f t="array" ref="D53">IF(B53="","",IF(COUNT(INDEX(FIND(MID(UPPER(B53)&amp;REPT(0,300),ROW($1:$300),1),"ABCDEFGHIJKLMNOPQRSTUVWXYZ1234567890_-!$%&amp;^~"),))=300,"○","×"))</f>
        <v/>
      </c>
      <c r="E53" s="73">
        <f t="shared" si="6"/>
        <v>136</v>
      </c>
      <c r="F53" s="158"/>
      <c r="G53" s="63" t="str">
        <f t="shared" si="0"/>
        <v>自動入力</v>
      </c>
      <c r="H53" s="74" t="str" cm="1">
        <f t="array" ref="H53">IF(F53="","",IF(COUNT(INDEX(FIND(MID(UPPER(F53)&amp;REPT(0,300),ROW($1:$300),1),"ABCDEFGHIJKLMNOPQRSTUVWXYZ1234567890_-!$%&amp;^~"),))=300,"○","×"))</f>
        <v/>
      </c>
      <c r="I53" s="65">
        <f t="shared" si="7"/>
        <v>236</v>
      </c>
      <c r="J53" s="158"/>
      <c r="K53" s="63" t="str">
        <f t="shared" si="1"/>
        <v>自動入力</v>
      </c>
      <c r="L53" s="71" t="str" cm="1">
        <f t="array" ref="L53">IF(J53="","",IF(COUNT(INDEX(FIND(MID(UPPER(J53)&amp;REPT(0,300),ROW($1:$300),1),"ABCDEFGHIJKLMNOPQRSTUVWXYZ1234567890_-!$%&amp;^~"),))=300,"○","×"))</f>
        <v/>
      </c>
      <c r="M53" s="73">
        <f t="shared" si="8"/>
        <v>336</v>
      </c>
      <c r="N53" s="158"/>
      <c r="O53" s="63" t="str">
        <f t="shared" si="2"/>
        <v>自動入力</v>
      </c>
      <c r="P53" s="74" t="str" cm="1">
        <f t="array" ref="P53">IF(N53="","",IF(COUNT(INDEX(FIND(MID(UPPER(N53)&amp;REPT(0,300),ROW($1:$300),1),"ABCDEFGHIJKLMNOPQRSTUVWXYZ1234567890_-!$%&amp;^~"),))=300,"○","×"))</f>
        <v/>
      </c>
      <c r="Q53" s="65">
        <f t="shared" si="9"/>
        <v>436</v>
      </c>
      <c r="R53" s="158"/>
      <c r="S53" s="63" t="str">
        <f t="shared" si="3"/>
        <v>自動入力</v>
      </c>
      <c r="T53" s="68" t="str" cm="1">
        <f t="array" ref="T53">IF(R53="","",IF(COUNT(INDEX(FIND(MID(UPPER(R53)&amp;REPT(0,300),ROW($1:$300),1),"ABCDEFGHIJKLMNOPQRSTUVWXYZ1234567890_-!$%&amp;^~"),))=300,"○","×"))</f>
        <v/>
      </c>
    </row>
    <row r="54" spans="1:20" ht="24" customHeight="1" thickTop="1" thickBot="1" x14ac:dyDescent="0.25">
      <c r="A54" s="53">
        <f t="shared" si="5"/>
        <v>37</v>
      </c>
      <c r="B54" s="158"/>
      <c r="C54" s="63" t="str">
        <f t="shared" si="4"/>
        <v>自動入力</v>
      </c>
      <c r="D54" s="71" t="str" cm="1">
        <f t="array" ref="D54">IF(B54="","",IF(COUNT(INDEX(FIND(MID(UPPER(B54)&amp;REPT(0,300),ROW($1:$300),1),"ABCDEFGHIJKLMNOPQRSTUVWXYZ1234567890_-!$%&amp;^~"),))=300,"○","×"))</f>
        <v/>
      </c>
      <c r="E54" s="73">
        <f t="shared" si="6"/>
        <v>137</v>
      </c>
      <c r="F54" s="158"/>
      <c r="G54" s="63" t="str">
        <f t="shared" si="0"/>
        <v>自動入力</v>
      </c>
      <c r="H54" s="74" t="str" cm="1">
        <f t="array" ref="H54">IF(F54="","",IF(COUNT(INDEX(FIND(MID(UPPER(F54)&amp;REPT(0,300),ROW($1:$300),1),"ABCDEFGHIJKLMNOPQRSTUVWXYZ1234567890_-!$%&amp;^~"),))=300,"○","×"))</f>
        <v/>
      </c>
      <c r="I54" s="65">
        <f t="shared" si="7"/>
        <v>237</v>
      </c>
      <c r="J54" s="158"/>
      <c r="K54" s="63" t="str">
        <f t="shared" si="1"/>
        <v>自動入力</v>
      </c>
      <c r="L54" s="71" t="str" cm="1">
        <f t="array" ref="L54">IF(J54="","",IF(COUNT(INDEX(FIND(MID(UPPER(J54)&amp;REPT(0,300),ROW($1:$300),1),"ABCDEFGHIJKLMNOPQRSTUVWXYZ1234567890_-!$%&amp;^~"),))=300,"○","×"))</f>
        <v/>
      </c>
      <c r="M54" s="73">
        <f t="shared" si="8"/>
        <v>337</v>
      </c>
      <c r="N54" s="158"/>
      <c r="O54" s="63" t="str">
        <f t="shared" si="2"/>
        <v>自動入力</v>
      </c>
      <c r="P54" s="74" t="str" cm="1">
        <f t="array" ref="P54">IF(N54="","",IF(COUNT(INDEX(FIND(MID(UPPER(N54)&amp;REPT(0,300),ROW($1:$300),1),"ABCDEFGHIJKLMNOPQRSTUVWXYZ1234567890_-!$%&amp;^~"),))=300,"○","×"))</f>
        <v/>
      </c>
      <c r="Q54" s="65">
        <f t="shared" si="9"/>
        <v>437</v>
      </c>
      <c r="R54" s="158"/>
      <c r="S54" s="63" t="str">
        <f t="shared" si="3"/>
        <v>自動入力</v>
      </c>
      <c r="T54" s="68" t="str" cm="1">
        <f t="array" ref="T54">IF(R54="","",IF(COUNT(INDEX(FIND(MID(UPPER(R54)&amp;REPT(0,300),ROW($1:$300),1),"ABCDEFGHIJKLMNOPQRSTUVWXYZ1234567890_-!$%&amp;^~"),))=300,"○","×"))</f>
        <v/>
      </c>
    </row>
    <row r="55" spans="1:20" ht="24" customHeight="1" thickTop="1" thickBot="1" x14ac:dyDescent="0.25">
      <c r="A55" s="53">
        <f t="shared" si="5"/>
        <v>38</v>
      </c>
      <c r="B55" s="158"/>
      <c r="C55" s="63" t="str">
        <f t="shared" si="4"/>
        <v>自動入力</v>
      </c>
      <c r="D55" s="71" t="str" cm="1">
        <f t="array" ref="D55">IF(B55="","",IF(COUNT(INDEX(FIND(MID(UPPER(B55)&amp;REPT(0,300),ROW($1:$300),1),"ABCDEFGHIJKLMNOPQRSTUVWXYZ1234567890_-!$%&amp;^~"),))=300,"○","×"))</f>
        <v/>
      </c>
      <c r="E55" s="73">
        <f t="shared" si="6"/>
        <v>138</v>
      </c>
      <c r="F55" s="158"/>
      <c r="G55" s="63" t="str">
        <f t="shared" si="0"/>
        <v>自動入力</v>
      </c>
      <c r="H55" s="74" t="str" cm="1">
        <f t="array" ref="H55">IF(F55="","",IF(COUNT(INDEX(FIND(MID(UPPER(F55)&amp;REPT(0,300),ROW($1:$300),1),"ABCDEFGHIJKLMNOPQRSTUVWXYZ1234567890_-!$%&amp;^~"),))=300,"○","×"))</f>
        <v/>
      </c>
      <c r="I55" s="65">
        <f t="shared" si="7"/>
        <v>238</v>
      </c>
      <c r="J55" s="158"/>
      <c r="K55" s="63" t="str">
        <f t="shared" si="1"/>
        <v>自動入力</v>
      </c>
      <c r="L55" s="71" t="str" cm="1">
        <f t="array" ref="L55">IF(J55="","",IF(COUNT(INDEX(FIND(MID(UPPER(J55)&amp;REPT(0,300),ROW($1:$300),1),"ABCDEFGHIJKLMNOPQRSTUVWXYZ1234567890_-!$%&amp;^~"),))=300,"○","×"))</f>
        <v/>
      </c>
      <c r="M55" s="73">
        <f t="shared" si="8"/>
        <v>338</v>
      </c>
      <c r="N55" s="158"/>
      <c r="O55" s="63" t="str">
        <f t="shared" si="2"/>
        <v>自動入力</v>
      </c>
      <c r="P55" s="74" t="str" cm="1">
        <f t="array" ref="P55">IF(N55="","",IF(COUNT(INDEX(FIND(MID(UPPER(N55)&amp;REPT(0,300),ROW($1:$300),1),"ABCDEFGHIJKLMNOPQRSTUVWXYZ1234567890_-!$%&amp;^~"),))=300,"○","×"))</f>
        <v/>
      </c>
      <c r="Q55" s="65">
        <f t="shared" si="9"/>
        <v>438</v>
      </c>
      <c r="R55" s="158"/>
      <c r="S55" s="63" t="str">
        <f t="shared" si="3"/>
        <v>自動入力</v>
      </c>
      <c r="T55" s="68" t="str" cm="1">
        <f t="array" ref="T55">IF(R55="","",IF(COUNT(INDEX(FIND(MID(UPPER(R55)&amp;REPT(0,300),ROW($1:$300),1),"ABCDEFGHIJKLMNOPQRSTUVWXYZ1234567890_-!$%&amp;^~"),))=300,"○","×"))</f>
        <v/>
      </c>
    </row>
    <row r="56" spans="1:20" ht="24" customHeight="1" thickTop="1" thickBot="1" x14ac:dyDescent="0.25">
      <c r="A56" s="53">
        <f t="shared" si="5"/>
        <v>39</v>
      </c>
      <c r="B56" s="158"/>
      <c r="C56" s="63" t="str">
        <f t="shared" si="4"/>
        <v>自動入力</v>
      </c>
      <c r="D56" s="71" t="str" cm="1">
        <f t="array" ref="D56">IF(B56="","",IF(COUNT(INDEX(FIND(MID(UPPER(B56)&amp;REPT(0,300),ROW($1:$300),1),"ABCDEFGHIJKLMNOPQRSTUVWXYZ1234567890_-!$%&amp;^~"),))=300,"○","×"))</f>
        <v/>
      </c>
      <c r="E56" s="73">
        <f t="shared" si="6"/>
        <v>139</v>
      </c>
      <c r="F56" s="158"/>
      <c r="G56" s="63" t="str">
        <f t="shared" si="0"/>
        <v>自動入力</v>
      </c>
      <c r="H56" s="74" t="str" cm="1">
        <f t="array" ref="H56">IF(F56="","",IF(COUNT(INDEX(FIND(MID(UPPER(F56)&amp;REPT(0,300),ROW($1:$300),1),"ABCDEFGHIJKLMNOPQRSTUVWXYZ1234567890_-!$%&amp;^~"),))=300,"○","×"))</f>
        <v/>
      </c>
      <c r="I56" s="65">
        <f t="shared" si="7"/>
        <v>239</v>
      </c>
      <c r="J56" s="158"/>
      <c r="K56" s="63" t="str">
        <f t="shared" si="1"/>
        <v>自動入力</v>
      </c>
      <c r="L56" s="71" t="str" cm="1">
        <f t="array" ref="L56">IF(J56="","",IF(COUNT(INDEX(FIND(MID(UPPER(J56)&amp;REPT(0,300),ROW($1:$300),1),"ABCDEFGHIJKLMNOPQRSTUVWXYZ1234567890_-!$%&amp;^~"),))=300,"○","×"))</f>
        <v/>
      </c>
      <c r="M56" s="73">
        <f t="shared" si="8"/>
        <v>339</v>
      </c>
      <c r="N56" s="158"/>
      <c r="O56" s="63" t="str">
        <f t="shared" si="2"/>
        <v>自動入力</v>
      </c>
      <c r="P56" s="74" t="str" cm="1">
        <f t="array" ref="P56">IF(N56="","",IF(COUNT(INDEX(FIND(MID(UPPER(N56)&amp;REPT(0,300),ROW($1:$300),1),"ABCDEFGHIJKLMNOPQRSTUVWXYZ1234567890_-!$%&amp;^~"),))=300,"○","×"))</f>
        <v/>
      </c>
      <c r="Q56" s="65">
        <f t="shared" si="9"/>
        <v>439</v>
      </c>
      <c r="R56" s="158"/>
      <c r="S56" s="63" t="str">
        <f t="shared" si="3"/>
        <v>自動入力</v>
      </c>
      <c r="T56" s="68" t="str" cm="1">
        <f t="array" ref="T56">IF(R56="","",IF(COUNT(INDEX(FIND(MID(UPPER(R56)&amp;REPT(0,300),ROW($1:$300),1),"ABCDEFGHIJKLMNOPQRSTUVWXYZ1234567890_-!$%&amp;^~"),))=300,"○","×"))</f>
        <v/>
      </c>
    </row>
    <row r="57" spans="1:20" ht="24" customHeight="1" thickTop="1" thickBot="1" x14ac:dyDescent="0.25">
      <c r="A57" s="53">
        <f t="shared" si="5"/>
        <v>40</v>
      </c>
      <c r="B57" s="158"/>
      <c r="C57" s="63" t="str">
        <f t="shared" si="4"/>
        <v>自動入力</v>
      </c>
      <c r="D57" s="71" t="str" cm="1">
        <f t="array" ref="D57">IF(B57="","",IF(COUNT(INDEX(FIND(MID(UPPER(B57)&amp;REPT(0,300),ROW($1:$300),1),"ABCDEFGHIJKLMNOPQRSTUVWXYZ1234567890_-!$%&amp;^~"),))=300,"○","×"))</f>
        <v/>
      </c>
      <c r="E57" s="73">
        <f t="shared" si="6"/>
        <v>140</v>
      </c>
      <c r="F57" s="158"/>
      <c r="G57" s="63" t="str">
        <f t="shared" si="0"/>
        <v>自動入力</v>
      </c>
      <c r="H57" s="74" t="str" cm="1">
        <f t="array" ref="H57">IF(F57="","",IF(COUNT(INDEX(FIND(MID(UPPER(F57)&amp;REPT(0,300),ROW($1:$300),1),"ABCDEFGHIJKLMNOPQRSTUVWXYZ1234567890_-!$%&amp;^~"),))=300,"○","×"))</f>
        <v/>
      </c>
      <c r="I57" s="65">
        <f t="shared" si="7"/>
        <v>240</v>
      </c>
      <c r="J57" s="158"/>
      <c r="K57" s="63" t="str">
        <f t="shared" si="1"/>
        <v>自動入力</v>
      </c>
      <c r="L57" s="71" t="str" cm="1">
        <f t="array" ref="L57">IF(J57="","",IF(COUNT(INDEX(FIND(MID(UPPER(J57)&amp;REPT(0,300),ROW($1:$300),1),"ABCDEFGHIJKLMNOPQRSTUVWXYZ1234567890_-!$%&amp;^~"),))=300,"○","×"))</f>
        <v/>
      </c>
      <c r="M57" s="73">
        <f t="shared" si="8"/>
        <v>340</v>
      </c>
      <c r="N57" s="158"/>
      <c r="O57" s="63" t="str">
        <f t="shared" si="2"/>
        <v>自動入力</v>
      </c>
      <c r="P57" s="74" t="str" cm="1">
        <f t="array" ref="P57">IF(N57="","",IF(COUNT(INDEX(FIND(MID(UPPER(N57)&amp;REPT(0,300),ROW($1:$300),1),"ABCDEFGHIJKLMNOPQRSTUVWXYZ1234567890_-!$%&amp;^~"),))=300,"○","×"))</f>
        <v/>
      </c>
      <c r="Q57" s="65">
        <f t="shared" si="9"/>
        <v>440</v>
      </c>
      <c r="R57" s="158"/>
      <c r="S57" s="63" t="str">
        <f t="shared" si="3"/>
        <v>自動入力</v>
      </c>
      <c r="T57" s="68" t="str" cm="1">
        <f t="array" ref="T57">IF(R57="","",IF(COUNT(INDEX(FIND(MID(UPPER(R57)&amp;REPT(0,300),ROW($1:$300),1),"ABCDEFGHIJKLMNOPQRSTUVWXYZ1234567890_-!$%&amp;^~"),))=300,"○","×"))</f>
        <v/>
      </c>
    </row>
    <row r="58" spans="1:20" ht="24" customHeight="1" thickTop="1" thickBot="1" x14ac:dyDescent="0.25">
      <c r="A58" s="53">
        <f t="shared" si="5"/>
        <v>41</v>
      </c>
      <c r="B58" s="158"/>
      <c r="C58" s="63" t="str">
        <f t="shared" si="4"/>
        <v>自動入力</v>
      </c>
      <c r="D58" s="71" t="str" cm="1">
        <f t="array" ref="D58">IF(B58="","",IF(COUNT(INDEX(FIND(MID(UPPER(B58)&amp;REPT(0,300),ROW($1:$300),1),"ABCDEFGHIJKLMNOPQRSTUVWXYZ1234567890_-!$%&amp;^~"),))=300,"○","×"))</f>
        <v/>
      </c>
      <c r="E58" s="73">
        <f t="shared" si="6"/>
        <v>141</v>
      </c>
      <c r="F58" s="158"/>
      <c r="G58" s="63" t="str">
        <f t="shared" si="0"/>
        <v>自動入力</v>
      </c>
      <c r="H58" s="74" t="str" cm="1">
        <f t="array" ref="H58">IF(F58="","",IF(COUNT(INDEX(FIND(MID(UPPER(F58)&amp;REPT(0,300),ROW($1:$300),1),"ABCDEFGHIJKLMNOPQRSTUVWXYZ1234567890_-!$%&amp;^~"),))=300,"○","×"))</f>
        <v/>
      </c>
      <c r="I58" s="65">
        <f t="shared" si="7"/>
        <v>241</v>
      </c>
      <c r="J58" s="158"/>
      <c r="K58" s="63" t="str">
        <f t="shared" si="1"/>
        <v>自動入力</v>
      </c>
      <c r="L58" s="71" t="str" cm="1">
        <f t="array" ref="L58">IF(J58="","",IF(COUNT(INDEX(FIND(MID(UPPER(J58)&amp;REPT(0,300),ROW($1:$300),1),"ABCDEFGHIJKLMNOPQRSTUVWXYZ1234567890_-!$%&amp;^~"),))=300,"○","×"))</f>
        <v/>
      </c>
      <c r="M58" s="73">
        <f t="shared" si="8"/>
        <v>341</v>
      </c>
      <c r="N58" s="158"/>
      <c r="O58" s="63" t="str">
        <f t="shared" si="2"/>
        <v>自動入力</v>
      </c>
      <c r="P58" s="74" t="str" cm="1">
        <f t="array" ref="P58">IF(N58="","",IF(COUNT(INDEX(FIND(MID(UPPER(N58)&amp;REPT(0,300),ROW($1:$300),1),"ABCDEFGHIJKLMNOPQRSTUVWXYZ1234567890_-!$%&amp;^~"),))=300,"○","×"))</f>
        <v/>
      </c>
      <c r="Q58" s="65">
        <f t="shared" si="9"/>
        <v>441</v>
      </c>
      <c r="R58" s="158"/>
      <c r="S58" s="63" t="str">
        <f t="shared" si="3"/>
        <v>自動入力</v>
      </c>
      <c r="T58" s="68" t="str" cm="1">
        <f t="array" ref="T58">IF(R58="","",IF(COUNT(INDEX(FIND(MID(UPPER(R58)&amp;REPT(0,300),ROW($1:$300),1),"ABCDEFGHIJKLMNOPQRSTUVWXYZ1234567890_-!$%&amp;^~"),))=300,"○","×"))</f>
        <v/>
      </c>
    </row>
    <row r="59" spans="1:20" ht="24" customHeight="1" thickTop="1" thickBot="1" x14ac:dyDescent="0.25">
      <c r="A59" s="53">
        <f t="shared" si="5"/>
        <v>42</v>
      </c>
      <c r="B59" s="158"/>
      <c r="C59" s="63" t="str">
        <f t="shared" si="4"/>
        <v>自動入力</v>
      </c>
      <c r="D59" s="71" t="str" cm="1">
        <f t="array" ref="D59">IF(B59="","",IF(COUNT(INDEX(FIND(MID(UPPER(B59)&amp;REPT(0,300),ROW($1:$300),1),"ABCDEFGHIJKLMNOPQRSTUVWXYZ1234567890_-!$%&amp;^~"),))=300,"○","×"))</f>
        <v/>
      </c>
      <c r="E59" s="73">
        <f t="shared" si="6"/>
        <v>142</v>
      </c>
      <c r="F59" s="158"/>
      <c r="G59" s="63" t="str">
        <f t="shared" si="0"/>
        <v>自動入力</v>
      </c>
      <c r="H59" s="74" t="str" cm="1">
        <f t="array" ref="H59">IF(F59="","",IF(COUNT(INDEX(FIND(MID(UPPER(F59)&amp;REPT(0,300),ROW($1:$300),1),"ABCDEFGHIJKLMNOPQRSTUVWXYZ1234567890_-!$%&amp;^~"),))=300,"○","×"))</f>
        <v/>
      </c>
      <c r="I59" s="65">
        <f t="shared" si="7"/>
        <v>242</v>
      </c>
      <c r="J59" s="158"/>
      <c r="K59" s="63" t="str">
        <f t="shared" si="1"/>
        <v>自動入力</v>
      </c>
      <c r="L59" s="71" t="str" cm="1">
        <f t="array" ref="L59">IF(J59="","",IF(COUNT(INDEX(FIND(MID(UPPER(J59)&amp;REPT(0,300),ROW($1:$300),1),"ABCDEFGHIJKLMNOPQRSTUVWXYZ1234567890_-!$%&amp;^~"),))=300,"○","×"))</f>
        <v/>
      </c>
      <c r="M59" s="73">
        <f t="shared" si="8"/>
        <v>342</v>
      </c>
      <c r="N59" s="158"/>
      <c r="O59" s="63" t="str">
        <f t="shared" si="2"/>
        <v>自動入力</v>
      </c>
      <c r="P59" s="74" t="str" cm="1">
        <f t="array" ref="P59">IF(N59="","",IF(COUNT(INDEX(FIND(MID(UPPER(N59)&amp;REPT(0,300),ROW($1:$300),1),"ABCDEFGHIJKLMNOPQRSTUVWXYZ1234567890_-!$%&amp;^~"),))=300,"○","×"))</f>
        <v/>
      </c>
      <c r="Q59" s="65">
        <f t="shared" si="9"/>
        <v>442</v>
      </c>
      <c r="R59" s="158"/>
      <c r="S59" s="63" t="str">
        <f t="shared" si="3"/>
        <v>自動入力</v>
      </c>
      <c r="T59" s="68" t="str" cm="1">
        <f t="array" ref="T59">IF(R59="","",IF(COUNT(INDEX(FIND(MID(UPPER(R59)&amp;REPT(0,300),ROW($1:$300),1),"ABCDEFGHIJKLMNOPQRSTUVWXYZ1234567890_-!$%&amp;^~"),))=300,"○","×"))</f>
        <v/>
      </c>
    </row>
    <row r="60" spans="1:20" ht="24" customHeight="1" thickTop="1" thickBot="1" x14ac:dyDescent="0.25">
      <c r="A60" s="53">
        <f t="shared" si="5"/>
        <v>43</v>
      </c>
      <c r="B60" s="158"/>
      <c r="C60" s="63" t="str">
        <f t="shared" si="4"/>
        <v>自動入力</v>
      </c>
      <c r="D60" s="71" t="str" cm="1">
        <f t="array" ref="D60">IF(B60="","",IF(COUNT(INDEX(FIND(MID(UPPER(B60)&amp;REPT(0,300),ROW($1:$300),1),"ABCDEFGHIJKLMNOPQRSTUVWXYZ1234567890_-!$%&amp;^~"),))=300,"○","×"))</f>
        <v/>
      </c>
      <c r="E60" s="73">
        <f t="shared" si="6"/>
        <v>143</v>
      </c>
      <c r="F60" s="158"/>
      <c r="G60" s="63" t="str">
        <f t="shared" si="0"/>
        <v>自動入力</v>
      </c>
      <c r="H60" s="74" t="str" cm="1">
        <f t="array" ref="H60">IF(F60="","",IF(COUNT(INDEX(FIND(MID(UPPER(F60)&amp;REPT(0,300),ROW($1:$300),1),"ABCDEFGHIJKLMNOPQRSTUVWXYZ1234567890_-!$%&amp;^~"),))=300,"○","×"))</f>
        <v/>
      </c>
      <c r="I60" s="65">
        <f t="shared" si="7"/>
        <v>243</v>
      </c>
      <c r="J60" s="158"/>
      <c r="K60" s="63" t="str">
        <f t="shared" si="1"/>
        <v>自動入力</v>
      </c>
      <c r="L60" s="71" t="str" cm="1">
        <f t="array" ref="L60">IF(J60="","",IF(COUNT(INDEX(FIND(MID(UPPER(J60)&amp;REPT(0,300),ROW($1:$300),1),"ABCDEFGHIJKLMNOPQRSTUVWXYZ1234567890_-!$%&amp;^~"),))=300,"○","×"))</f>
        <v/>
      </c>
      <c r="M60" s="73">
        <f t="shared" si="8"/>
        <v>343</v>
      </c>
      <c r="N60" s="158"/>
      <c r="O60" s="63" t="str">
        <f t="shared" si="2"/>
        <v>自動入力</v>
      </c>
      <c r="P60" s="74" t="str" cm="1">
        <f t="array" ref="P60">IF(N60="","",IF(COUNT(INDEX(FIND(MID(UPPER(N60)&amp;REPT(0,300),ROW($1:$300),1),"ABCDEFGHIJKLMNOPQRSTUVWXYZ1234567890_-!$%&amp;^~"),))=300,"○","×"))</f>
        <v/>
      </c>
      <c r="Q60" s="65">
        <f t="shared" si="9"/>
        <v>443</v>
      </c>
      <c r="R60" s="158"/>
      <c r="S60" s="63" t="str">
        <f t="shared" si="3"/>
        <v>自動入力</v>
      </c>
      <c r="T60" s="68" t="str" cm="1">
        <f t="array" ref="T60">IF(R60="","",IF(COUNT(INDEX(FIND(MID(UPPER(R60)&amp;REPT(0,300),ROW($1:$300),1),"ABCDEFGHIJKLMNOPQRSTUVWXYZ1234567890_-!$%&amp;^~"),))=300,"○","×"))</f>
        <v/>
      </c>
    </row>
    <row r="61" spans="1:20" ht="24" customHeight="1" thickTop="1" thickBot="1" x14ac:dyDescent="0.25">
      <c r="A61" s="53">
        <f t="shared" si="5"/>
        <v>44</v>
      </c>
      <c r="B61" s="158"/>
      <c r="C61" s="63" t="str">
        <f t="shared" si="4"/>
        <v>自動入力</v>
      </c>
      <c r="D61" s="71" t="str" cm="1">
        <f t="array" ref="D61">IF(B61="","",IF(COUNT(INDEX(FIND(MID(UPPER(B61)&amp;REPT(0,300),ROW($1:$300),1),"ABCDEFGHIJKLMNOPQRSTUVWXYZ1234567890_-!$%&amp;^~"),))=300,"○","×"))</f>
        <v/>
      </c>
      <c r="E61" s="73">
        <f t="shared" si="6"/>
        <v>144</v>
      </c>
      <c r="F61" s="158"/>
      <c r="G61" s="63" t="str">
        <f t="shared" si="0"/>
        <v>自動入力</v>
      </c>
      <c r="H61" s="74" t="str" cm="1">
        <f t="array" ref="H61">IF(F61="","",IF(COUNT(INDEX(FIND(MID(UPPER(F61)&amp;REPT(0,300),ROW($1:$300),1),"ABCDEFGHIJKLMNOPQRSTUVWXYZ1234567890_-!$%&amp;^~"),))=300,"○","×"))</f>
        <v/>
      </c>
      <c r="I61" s="65">
        <f t="shared" si="7"/>
        <v>244</v>
      </c>
      <c r="J61" s="158"/>
      <c r="K61" s="63" t="str">
        <f t="shared" si="1"/>
        <v>自動入力</v>
      </c>
      <c r="L61" s="71" t="str" cm="1">
        <f t="array" ref="L61">IF(J61="","",IF(COUNT(INDEX(FIND(MID(UPPER(J61)&amp;REPT(0,300),ROW($1:$300),1),"ABCDEFGHIJKLMNOPQRSTUVWXYZ1234567890_-!$%&amp;^~"),))=300,"○","×"))</f>
        <v/>
      </c>
      <c r="M61" s="73">
        <f t="shared" si="8"/>
        <v>344</v>
      </c>
      <c r="N61" s="158"/>
      <c r="O61" s="63" t="str">
        <f t="shared" si="2"/>
        <v>自動入力</v>
      </c>
      <c r="P61" s="74" t="str" cm="1">
        <f t="array" ref="P61">IF(N61="","",IF(COUNT(INDEX(FIND(MID(UPPER(N61)&amp;REPT(0,300),ROW($1:$300),1),"ABCDEFGHIJKLMNOPQRSTUVWXYZ1234567890_-!$%&amp;^~"),))=300,"○","×"))</f>
        <v/>
      </c>
      <c r="Q61" s="65">
        <f t="shared" si="9"/>
        <v>444</v>
      </c>
      <c r="R61" s="158"/>
      <c r="S61" s="63" t="str">
        <f t="shared" si="3"/>
        <v>自動入力</v>
      </c>
      <c r="T61" s="68" t="str" cm="1">
        <f t="array" ref="T61">IF(R61="","",IF(COUNT(INDEX(FIND(MID(UPPER(R61)&amp;REPT(0,300),ROW($1:$300),1),"ABCDEFGHIJKLMNOPQRSTUVWXYZ1234567890_-!$%&amp;^~"),))=300,"○","×"))</f>
        <v/>
      </c>
    </row>
    <row r="62" spans="1:20" ht="24" customHeight="1" thickTop="1" thickBot="1" x14ac:dyDescent="0.25">
      <c r="A62" s="53">
        <f t="shared" si="5"/>
        <v>45</v>
      </c>
      <c r="B62" s="158"/>
      <c r="C62" s="63" t="str">
        <f t="shared" si="4"/>
        <v>自動入力</v>
      </c>
      <c r="D62" s="71" t="str" cm="1">
        <f t="array" ref="D62">IF(B62="","",IF(COUNT(INDEX(FIND(MID(UPPER(B62)&amp;REPT(0,300),ROW($1:$300),1),"ABCDEFGHIJKLMNOPQRSTUVWXYZ1234567890_-!$%&amp;^~"),))=300,"○","×"))</f>
        <v/>
      </c>
      <c r="E62" s="73">
        <f t="shared" si="6"/>
        <v>145</v>
      </c>
      <c r="F62" s="158"/>
      <c r="G62" s="63" t="str">
        <f t="shared" si="0"/>
        <v>自動入力</v>
      </c>
      <c r="H62" s="74" t="str" cm="1">
        <f t="array" ref="H62">IF(F62="","",IF(COUNT(INDEX(FIND(MID(UPPER(F62)&amp;REPT(0,300),ROW($1:$300),1),"ABCDEFGHIJKLMNOPQRSTUVWXYZ1234567890_-!$%&amp;^~"),))=300,"○","×"))</f>
        <v/>
      </c>
      <c r="I62" s="65">
        <f t="shared" si="7"/>
        <v>245</v>
      </c>
      <c r="J62" s="158"/>
      <c r="K62" s="63" t="str">
        <f t="shared" si="1"/>
        <v>自動入力</v>
      </c>
      <c r="L62" s="71" t="str" cm="1">
        <f t="array" ref="L62">IF(J62="","",IF(COUNT(INDEX(FIND(MID(UPPER(J62)&amp;REPT(0,300),ROW($1:$300),1),"ABCDEFGHIJKLMNOPQRSTUVWXYZ1234567890_-!$%&amp;^~"),))=300,"○","×"))</f>
        <v/>
      </c>
      <c r="M62" s="73">
        <f t="shared" si="8"/>
        <v>345</v>
      </c>
      <c r="N62" s="158"/>
      <c r="O62" s="63" t="str">
        <f t="shared" si="2"/>
        <v>自動入力</v>
      </c>
      <c r="P62" s="74" t="str" cm="1">
        <f t="array" ref="P62">IF(N62="","",IF(COUNT(INDEX(FIND(MID(UPPER(N62)&amp;REPT(0,300),ROW($1:$300),1),"ABCDEFGHIJKLMNOPQRSTUVWXYZ1234567890_-!$%&amp;^~"),))=300,"○","×"))</f>
        <v/>
      </c>
      <c r="Q62" s="65">
        <f t="shared" si="9"/>
        <v>445</v>
      </c>
      <c r="R62" s="158"/>
      <c r="S62" s="63" t="str">
        <f t="shared" si="3"/>
        <v>自動入力</v>
      </c>
      <c r="T62" s="68" t="str" cm="1">
        <f t="array" ref="T62">IF(R62="","",IF(COUNT(INDEX(FIND(MID(UPPER(R62)&amp;REPT(0,300),ROW($1:$300),1),"ABCDEFGHIJKLMNOPQRSTUVWXYZ1234567890_-!$%&amp;^~"),))=300,"○","×"))</f>
        <v/>
      </c>
    </row>
    <row r="63" spans="1:20" ht="24" customHeight="1" thickTop="1" thickBot="1" x14ac:dyDescent="0.25">
      <c r="A63" s="53">
        <f t="shared" si="5"/>
        <v>46</v>
      </c>
      <c r="B63" s="158"/>
      <c r="C63" s="63" t="str">
        <f t="shared" si="4"/>
        <v>自動入力</v>
      </c>
      <c r="D63" s="71" t="str" cm="1">
        <f t="array" ref="D63">IF(B63="","",IF(COUNT(INDEX(FIND(MID(UPPER(B63)&amp;REPT(0,300),ROW($1:$300),1),"ABCDEFGHIJKLMNOPQRSTUVWXYZ1234567890_-!$%&amp;^~"),))=300,"○","×"))</f>
        <v/>
      </c>
      <c r="E63" s="73">
        <f t="shared" si="6"/>
        <v>146</v>
      </c>
      <c r="F63" s="158"/>
      <c r="G63" s="63" t="str">
        <f t="shared" si="0"/>
        <v>自動入力</v>
      </c>
      <c r="H63" s="74" t="str" cm="1">
        <f t="array" ref="H63">IF(F63="","",IF(COUNT(INDEX(FIND(MID(UPPER(F63)&amp;REPT(0,300),ROW($1:$300),1),"ABCDEFGHIJKLMNOPQRSTUVWXYZ1234567890_-!$%&amp;^~"),))=300,"○","×"))</f>
        <v/>
      </c>
      <c r="I63" s="65">
        <f t="shared" si="7"/>
        <v>246</v>
      </c>
      <c r="J63" s="158"/>
      <c r="K63" s="63" t="str">
        <f t="shared" si="1"/>
        <v>自動入力</v>
      </c>
      <c r="L63" s="71" t="str" cm="1">
        <f t="array" ref="L63">IF(J63="","",IF(COUNT(INDEX(FIND(MID(UPPER(J63)&amp;REPT(0,300),ROW($1:$300),1),"ABCDEFGHIJKLMNOPQRSTUVWXYZ1234567890_-!$%&amp;^~"),))=300,"○","×"))</f>
        <v/>
      </c>
      <c r="M63" s="73">
        <f t="shared" si="8"/>
        <v>346</v>
      </c>
      <c r="N63" s="158"/>
      <c r="O63" s="63" t="str">
        <f t="shared" si="2"/>
        <v>自動入力</v>
      </c>
      <c r="P63" s="74" t="str" cm="1">
        <f t="array" ref="P63">IF(N63="","",IF(COUNT(INDEX(FIND(MID(UPPER(N63)&amp;REPT(0,300),ROW($1:$300),1),"ABCDEFGHIJKLMNOPQRSTUVWXYZ1234567890_-!$%&amp;^~"),))=300,"○","×"))</f>
        <v/>
      </c>
      <c r="Q63" s="65">
        <f t="shared" si="9"/>
        <v>446</v>
      </c>
      <c r="R63" s="158"/>
      <c r="S63" s="63" t="str">
        <f t="shared" si="3"/>
        <v>自動入力</v>
      </c>
      <c r="T63" s="68" t="str" cm="1">
        <f t="array" ref="T63">IF(R63="","",IF(COUNT(INDEX(FIND(MID(UPPER(R63)&amp;REPT(0,300),ROW($1:$300),1),"ABCDEFGHIJKLMNOPQRSTUVWXYZ1234567890_-!$%&amp;^~"),))=300,"○","×"))</f>
        <v/>
      </c>
    </row>
    <row r="64" spans="1:20" ht="24" customHeight="1" thickTop="1" thickBot="1" x14ac:dyDescent="0.25">
      <c r="A64" s="53">
        <f t="shared" si="5"/>
        <v>47</v>
      </c>
      <c r="B64" s="158"/>
      <c r="C64" s="63" t="str">
        <f t="shared" si="4"/>
        <v>自動入力</v>
      </c>
      <c r="D64" s="71" t="str" cm="1">
        <f t="array" ref="D64">IF(B64="","",IF(COUNT(INDEX(FIND(MID(UPPER(B64)&amp;REPT(0,300),ROW($1:$300),1),"ABCDEFGHIJKLMNOPQRSTUVWXYZ1234567890_-!$%&amp;^~"),))=300,"○","×"))</f>
        <v/>
      </c>
      <c r="E64" s="73">
        <f t="shared" si="6"/>
        <v>147</v>
      </c>
      <c r="F64" s="158"/>
      <c r="G64" s="63" t="str">
        <f t="shared" si="0"/>
        <v>自動入力</v>
      </c>
      <c r="H64" s="74" t="str" cm="1">
        <f t="array" ref="H64">IF(F64="","",IF(COUNT(INDEX(FIND(MID(UPPER(F64)&amp;REPT(0,300),ROW($1:$300),1),"ABCDEFGHIJKLMNOPQRSTUVWXYZ1234567890_-!$%&amp;^~"),))=300,"○","×"))</f>
        <v/>
      </c>
      <c r="I64" s="65">
        <f t="shared" si="7"/>
        <v>247</v>
      </c>
      <c r="J64" s="158"/>
      <c r="K64" s="63" t="str">
        <f t="shared" si="1"/>
        <v>自動入力</v>
      </c>
      <c r="L64" s="71" t="str" cm="1">
        <f t="array" ref="L64">IF(J64="","",IF(COUNT(INDEX(FIND(MID(UPPER(J64)&amp;REPT(0,300),ROW($1:$300),1),"ABCDEFGHIJKLMNOPQRSTUVWXYZ1234567890_-!$%&amp;^~"),))=300,"○","×"))</f>
        <v/>
      </c>
      <c r="M64" s="73">
        <f t="shared" si="8"/>
        <v>347</v>
      </c>
      <c r="N64" s="158"/>
      <c r="O64" s="63" t="str">
        <f t="shared" si="2"/>
        <v>自動入力</v>
      </c>
      <c r="P64" s="74" t="str" cm="1">
        <f t="array" ref="P64">IF(N64="","",IF(COUNT(INDEX(FIND(MID(UPPER(N64)&amp;REPT(0,300),ROW($1:$300),1),"ABCDEFGHIJKLMNOPQRSTUVWXYZ1234567890_-!$%&amp;^~"),))=300,"○","×"))</f>
        <v/>
      </c>
      <c r="Q64" s="65">
        <f t="shared" si="9"/>
        <v>447</v>
      </c>
      <c r="R64" s="158"/>
      <c r="S64" s="63" t="str">
        <f t="shared" si="3"/>
        <v>自動入力</v>
      </c>
      <c r="T64" s="68" t="str" cm="1">
        <f t="array" ref="T64">IF(R64="","",IF(COUNT(INDEX(FIND(MID(UPPER(R64)&amp;REPT(0,300),ROW($1:$300),1),"ABCDEFGHIJKLMNOPQRSTUVWXYZ1234567890_-!$%&amp;^~"),))=300,"○","×"))</f>
        <v/>
      </c>
    </row>
    <row r="65" spans="1:20" ht="24" customHeight="1" thickTop="1" thickBot="1" x14ac:dyDescent="0.25">
      <c r="A65" s="53">
        <f t="shared" si="5"/>
        <v>48</v>
      </c>
      <c r="B65" s="158"/>
      <c r="C65" s="63" t="str">
        <f t="shared" si="4"/>
        <v>自動入力</v>
      </c>
      <c r="D65" s="71" t="str" cm="1">
        <f t="array" ref="D65">IF(B65="","",IF(COUNT(INDEX(FIND(MID(UPPER(B65)&amp;REPT(0,300),ROW($1:$300),1),"ABCDEFGHIJKLMNOPQRSTUVWXYZ1234567890_-!$%&amp;^~"),))=300,"○","×"))</f>
        <v/>
      </c>
      <c r="E65" s="73">
        <f t="shared" si="6"/>
        <v>148</v>
      </c>
      <c r="F65" s="158"/>
      <c r="G65" s="63" t="str">
        <f t="shared" si="0"/>
        <v>自動入力</v>
      </c>
      <c r="H65" s="74" t="str" cm="1">
        <f t="array" ref="H65">IF(F65="","",IF(COUNT(INDEX(FIND(MID(UPPER(F65)&amp;REPT(0,300),ROW($1:$300),1),"ABCDEFGHIJKLMNOPQRSTUVWXYZ1234567890_-!$%&amp;^~"),))=300,"○","×"))</f>
        <v/>
      </c>
      <c r="I65" s="65">
        <f t="shared" si="7"/>
        <v>248</v>
      </c>
      <c r="J65" s="158"/>
      <c r="K65" s="63" t="str">
        <f t="shared" si="1"/>
        <v>自動入力</v>
      </c>
      <c r="L65" s="71" t="str" cm="1">
        <f t="array" ref="L65">IF(J65="","",IF(COUNT(INDEX(FIND(MID(UPPER(J65)&amp;REPT(0,300),ROW($1:$300),1),"ABCDEFGHIJKLMNOPQRSTUVWXYZ1234567890_-!$%&amp;^~"),))=300,"○","×"))</f>
        <v/>
      </c>
      <c r="M65" s="73">
        <f t="shared" si="8"/>
        <v>348</v>
      </c>
      <c r="N65" s="158"/>
      <c r="O65" s="63" t="str">
        <f t="shared" si="2"/>
        <v>自動入力</v>
      </c>
      <c r="P65" s="74" t="str" cm="1">
        <f t="array" ref="P65">IF(N65="","",IF(COUNT(INDEX(FIND(MID(UPPER(N65)&amp;REPT(0,300),ROW($1:$300),1),"ABCDEFGHIJKLMNOPQRSTUVWXYZ1234567890_-!$%&amp;^~"),))=300,"○","×"))</f>
        <v/>
      </c>
      <c r="Q65" s="65">
        <f t="shared" si="9"/>
        <v>448</v>
      </c>
      <c r="R65" s="158"/>
      <c r="S65" s="63" t="str">
        <f t="shared" si="3"/>
        <v>自動入力</v>
      </c>
      <c r="T65" s="68" t="str" cm="1">
        <f t="array" ref="T65">IF(R65="","",IF(COUNT(INDEX(FIND(MID(UPPER(R65)&amp;REPT(0,300),ROW($1:$300),1),"ABCDEFGHIJKLMNOPQRSTUVWXYZ1234567890_-!$%&amp;^~"),))=300,"○","×"))</f>
        <v/>
      </c>
    </row>
    <row r="66" spans="1:20" ht="24" customHeight="1" thickTop="1" thickBot="1" x14ac:dyDescent="0.25">
      <c r="A66" s="53">
        <f t="shared" si="5"/>
        <v>49</v>
      </c>
      <c r="B66" s="158"/>
      <c r="C66" s="63" t="str">
        <f t="shared" si="4"/>
        <v>自動入力</v>
      </c>
      <c r="D66" s="71" t="str" cm="1">
        <f t="array" ref="D66">IF(B66="","",IF(COUNT(INDEX(FIND(MID(UPPER(B66)&amp;REPT(0,300),ROW($1:$300),1),"ABCDEFGHIJKLMNOPQRSTUVWXYZ1234567890_-!$%&amp;^~"),))=300,"○","×"))</f>
        <v/>
      </c>
      <c r="E66" s="73">
        <f t="shared" si="6"/>
        <v>149</v>
      </c>
      <c r="F66" s="158"/>
      <c r="G66" s="63" t="str">
        <f t="shared" si="0"/>
        <v>自動入力</v>
      </c>
      <c r="H66" s="74" t="str" cm="1">
        <f t="array" ref="H66">IF(F66="","",IF(COUNT(INDEX(FIND(MID(UPPER(F66)&amp;REPT(0,300),ROW($1:$300),1),"ABCDEFGHIJKLMNOPQRSTUVWXYZ1234567890_-!$%&amp;^~"),))=300,"○","×"))</f>
        <v/>
      </c>
      <c r="I66" s="65">
        <f t="shared" si="7"/>
        <v>249</v>
      </c>
      <c r="J66" s="158"/>
      <c r="K66" s="63" t="str">
        <f t="shared" si="1"/>
        <v>自動入力</v>
      </c>
      <c r="L66" s="71" t="str" cm="1">
        <f t="array" ref="L66">IF(J66="","",IF(COUNT(INDEX(FIND(MID(UPPER(J66)&amp;REPT(0,300),ROW($1:$300),1),"ABCDEFGHIJKLMNOPQRSTUVWXYZ1234567890_-!$%&amp;^~"),))=300,"○","×"))</f>
        <v/>
      </c>
      <c r="M66" s="73">
        <f t="shared" si="8"/>
        <v>349</v>
      </c>
      <c r="N66" s="158"/>
      <c r="O66" s="63" t="str">
        <f t="shared" si="2"/>
        <v>自動入力</v>
      </c>
      <c r="P66" s="74" t="str" cm="1">
        <f t="array" ref="P66">IF(N66="","",IF(COUNT(INDEX(FIND(MID(UPPER(N66)&amp;REPT(0,300),ROW($1:$300),1),"ABCDEFGHIJKLMNOPQRSTUVWXYZ1234567890_-!$%&amp;^~"),))=300,"○","×"))</f>
        <v/>
      </c>
      <c r="Q66" s="65">
        <f t="shared" si="9"/>
        <v>449</v>
      </c>
      <c r="R66" s="158"/>
      <c r="S66" s="63" t="str">
        <f t="shared" si="3"/>
        <v>自動入力</v>
      </c>
      <c r="T66" s="68" t="str" cm="1">
        <f t="array" ref="T66">IF(R66="","",IF(COUNT(INDEX(FIND(MID(UPPER(R66)&amp;REPT(0,300),ROW($1:$300),1),"ABCDEFGHIJKLMNOPQRSTUVWXYZ1234567890_-!$%&amp;^~"),))=300,"○","×"))</f>
        <v/>
      </c>
    </row>
    <row r="67" spans="1:20" ht="24" customHeight="1" thickTop="1" thickBot="1" x14ac:dyDescent="0.25">
      <c r="A67" s="53">
        <f t="shared" si="5"/>
        <v>50</v>
      </c>
      <c r="B67" s="158"/>
      <c r="C67" s="63" t="str">
        <f t="shared" si="4"/>
        <v>自動入力</v>
      </c>
      <c r="D67" s="71" t="str" cm="1">
        <f t="array" ref="D67">IF(B67="","",IF(COUNT(INDEX(FIND(MID(UPPER(B67)&amp;REPT(0,300),ROW($1:$300),1),"ABCDEFGHIJKLMNOPQRSTUVWXYZ1234567890_-!$%&amp;^~"),))=300,"○","×"))</f>
        <v/>
      </c>
      <c r="E67" s="73">
        <f t="shared" si="6"/>
        <v>150</v>
      </c>
      <c r="F67" s="158"/>
      <c r="G67" s="63" t="str">
        <f t="shared" si="0"/>
        <v>自動入力</v>
      </c>
      <c r="H67" s="74" t="str" cm="1">
        <f t="array" ref="H67">IF(F67="","",IF(COUNT(INDEX(FIND(MID(UPPER(F67)&amp;REPT(0,300),ROW($1:$300),1),"ABCDEFGHIJKLMNOPQRSTUVWXYZ1234567890_-!$%&amp;^~"),))=300,"○","×"))</f>
        <v/>
      </c>
      <c r="I67" s="65">
        <f t="shared" si="7"/>
        <v>250</v>
      </c>
      <c r="J67" s="158"/>
      <c r="K67" s="63" t="str">
        <f t="shared" si="1"/>
        <v>自動入力</v>
      </c>
      <c r="L67" s="71" t="str" cm="1">
        <f t="array" ref="L67">IF(J67="","",IF(COUNT(INDEX(FIND(MID(UPPER(J67)&amp;REPT(0,300),ROW($1:$300),1),"ABCDEFGHIJKLMNOPQRSTUVWXYZ1234567890_-!$%&amp;^~"),))=300,"○","×"))</f>
        <v/>
      </c>
      <c r="M67" s="73">
        <f t="shared" si="8"/>
        <v>350</v>
      </c>
      <c r="N67" s="158"/>
      <c r="O67" s="63" t="str">
        <f t="shared" si="2"/>
        <v>自動入力</v>
      </c>
      <c r="P67" s="74" t="str" cm="1">
        <f t="array" ref="P67">IF(N67="","",IF(COUNT(INDEX(FIND(MID(UPPER(N67)&amp;REPT(0,300),ROW($1:$300),1),"ABCDEFGHIJKLMNOPQRSTUVWXYZ1234567890_-!$%&amp;^~"),))=300,"○","×"))</f>
        <v/>
      </c>
      <c r="Q67" s="65">
        <f t="shared" si="9"/>
        <v>450</v>
      </c>
      <c r="R67" s="158"/>
      <c r="S67" s="63" t="str">
        <f t="shared" si="3"/>
        <v>自動入力</v>
      </c>
      <c r="T67" s="68" t="str" cm="1">
        <f t="array" ref="T67">IF(R67="","",IF(COUNT(INDEX(FIND(MID(UPPER(R67)&amp;REPT(0,300),ROW($1:$300),1),"ABCDEFGHIJKLMNOPQRSTUVWXYZ1234567890_-!$%&amp;^~"),))=300,"○","×"))</f>
        <v/>
      </c>
    </row>
    <row r="68" spans="1:20" ht="24" customHeight="1" thickTop="1" thickBot="1" x14ac:dyDescent="0.25">
      <c r="A68" s="53">
        <f t="shared" si="5"/>
        <v>51</v>
      </c>
      <c r="B68" s="158"/>
      <c r="C68" s="63" t="str">
        <f t="shared" si="4"/>
        <v>自動入力</v>
      </c>
      <c r="D68" s="71" t="str" cm="1">
        <f t="array" ref="D68">IF(B68="","",IF(COUNT(INDEX(FIND(MID(UPPER(B68)&amp;REPT(0,300),ROW($1:$300),1),"ABCDEFGHIJKLMNOPQRSTUVWXYZ1234567890_-!$%&amp;^~"),))=300,"○","×"))</f>
        <v/>
      </c>
      <c r="E68" s="73">
        <f t="shared" si="6"/>
        <v>151</v>
      </c>
      <c r="F68" s="158"/>
      <c r="G68" s="63" t="str">
        <f t="shared" si="0"/>
        <v>自動入力</v>
      </c>
      <c r="H68" s="74" t="str" cm="1">
        <f t="array" ref="H68">IF(F68="","",IF(COUNT(INDEX(FIND(MID(UPPER(F68)&amp;REPT(0,300),ROW($1:$300),1),"ABCDEFGHIJKLMNOPQRSTUVWXYZ1234567890_-!$%&amp;^~"),))=300,"○","×"))</f>
        <v/>
      </c>
      <c r="I68" s="65">
        <f t="shared" si="7"/>
        <v>251</v>
      </c>
      <c r="J68" s="158"/>
      <c r="K68" s="63" t="str">
        <f t="shared" si="1"/>
        <v>自動入力</v>
      </c>
      <c r="L68" s="71" t="str" cm="1">
        <f t="array" ref="L68">IF(J68="","",IF(COUNT(INDEX(FIND(MID(UPPER(J68)&amp;REPT(0,300),ROW($1:$300),1),"ABCDEFGHIJKLMNOPQRSTUVWXYZ1234567890_-!$%&amp;^~"),))=300,"○","×"))</f>
        <v/>
      </c>
      <c r="M68" s="73">
        <f t="shared" si="8"/>
        <v>351</v>
      </c>
      <c r="N68" s="158"/>
      <c r="O68" s="63" t="str">
        <f t="shared" si="2"/>
        <v>自動入力</v>
      </c>
      <c r="P68" s="74" t="str" cm="1">
        <f t="array" ref="P68">IF(N68="","",IF(COUNT(INDEX(FIND(MID(UPPER(N68)&amp;REPT(0,300),ROW($1:$300),1),"ABCDEFGHIJKLMNOPQRSTUVWXYZ1234567890_-!$%&amp;^~"),))=300,"○","×"))</f>
        <v/>
      </c>
      <c r="Q68" s="65">
        <f t="shared" si="9"/>
        <v>451</v>
      </c>
      <c r="R68" s="158"/>
      <c r="S68" s="63" t="str">
        <f t="shared" si="3"/>
        <v>自動入力</v>
      </c>
      <c r="T68" s="68" t="str" cm="1">
        <f t="array" ref="T68">IF(R68="","",IF(COUNT(INDEX(FIND(MID(UPPER(R68)&amp;REPT(0,300),ROW($1:$300),1),"ABCDEFGHIJKLMNOPQRSTUVWXYZ1234567890_-!$%&amp;^~"),))=300,"○","×"))</f>
        <v/>
      </c>
    </row>
    <row r="69" spans="1:20" ht="24" customHeight="1" thickTop="1" thickBot="1" x14ac:dyDescent="0.25">
      <c r="A69" s="53">
        <f t="shared" si="5"/>
        <v>52</v>
      </c>
      <c r="B69" s="158"/>
      <c r="C69" s="63" t="str">
        <f t="shared" si="4"/>
        <v>自動入力</v>
      </c>
      <c r="D69" s="71" t="str" cm="1">
        <f t="array" ref="D69">IF(B69="","",IF(COUNT(INDEX(FIND(MID(UPPER(B69)&amp;REPT(0,300),ROW($1:$300),1),"ABCDEFGHIJKLMNOPQRSTUVWXYZ1234567890_-!$%&amp;^~"),))=300,"○","×"))</f>
        <v/>
      </c>
      <c r="E69" s="73">
        <f t="shared" si="6"/>
        <v>152</v>
      </c>
      <c r="F69" s="158"/>
      <c r="G69" s="63" t="str">
        <f t="shared" si="0"/>
        <v>自動入力</v>
      </c>
      <c r="H69" s="74" t="str" cm="1">
        <f t="array" ref="H69">IF(F69="","",IF(COUNT(INDEX(FIND(MID(UPPER(F69)&amp;REPT(0,300),ROW($1:$300),1),"ABCDEFGHIJKLMNOPQRSTUVWXYZ1234567890_-!$%&amp;^~"),))=300,"○","×"))</f>
        <v/>
      </c>
      <c r="I69" s="65">
        <f t="shared" si="7"/>
        <v>252</v>
      </c>
      <c r="J69" s="158"/>
      <c r="K69" s="63" t="str">
        <f t="shared" si="1"/>
        <v>自動入力</v>
      </c>
      <c r="L69" s="71" t="str" cm="1">
        <f t="array" ref="L69">IF(J69="","",IF(COUNT(INDEX(FIND(MID(UPPER(J69)&amp;REPT(0,300),ROW($1:$300),1),"ABCDEFGHIJKLMNOPQRSTUVWXYZ1234567890_-!$%&amp;^~"),))=300,"○","×"))</f>
        <v/>
      </c>
      <c r="M69" s="73">
        <f t="shared" si="8"/>
        <v>352</v>
      </c>
      <c r="N69" s="158"/>
      <c r="O69" s="63" t="str">
        <f t="shared" si="2"/>
        <v>自動入力</v>
      </c>
      <c r="P69" s="74" t="str" cm="1">
        <f t="array" ref="P69">IF(N69="","",IF(COUNT(INDEX(FIND(MID(UPPER(N69)&amp;REPT(0,300),ROW($1:$300),1),"ABCDEFGHIJKLMNOPQRSTUVWXYZ1234567890_-!$%&amp;^~"),))=300,"○","×"))</f>
        <v/>
      </c>
      <c r="Q69" s="65">
        <f t="shared" si="9"/>
        <v>452</v>
      </c>
      <c r="R69" s="158"/>
      <c r="S69" s="63" t="str">
        <f t="shared" si="3"/>
        <v>自動入力</v>
      </c>
      <c r="T69" s="68" t="str" cm="1">
        <f t="array" ref="T69">IF(R69="","",IF(COUNT(INDEX(FIND(MID(UPPER(R69)&amp;REPT(0,300),ROW($1:$300),1),"ABCDEFGHIJKLMNOPQRSTUVWXYZ1234567890_-!$%&amp;^~"),))=300,"○","×"))</f>
        <v/>
      </c>
    </row>
    <row r="70" spans="1:20" ht="24" customHeight="1" thickTop="1" thickBot="1" x14ac:dyDescent="0.25">
      <c r="A70" s="53">
        <f t="shared" si="5"/>
        <v>53</v>
      </c>
      <c r="B70" s="158"/>
      <c r="C70" s="63" t="str">
        <f t="shared" si="4"/>
        <v>自動入力</v>
      </c>
      <c r="D70" s="71" t="str" cm="1">
        <f t="array" ref="D70">IF(B70="","",IF(COUNT(INDEX(FIND(MID(UPPER(B70)&amp;REPT(0,300),ROW($1:$300),1),"ABCDEFGHIJKLMNOPQRSTUVWXYZ1234567890_-!$%&amp;^~"),))=300,"○","×"))</f>
        <v/>
      </c>
      <c r="E70" s="73">
        <f t="shared" si="6"/>
        <v>153</v>
      </c>
      <c r="F70" s="158"/>
      <c r="G70" s="63" t="str">
        <f t="shared" si="0"/>
        <v>自動入力</v>
      </c>
      <c r="H70" s="74" t="str" cm="1">
        <f t="array" ref="H70">IF(F70="","",IF(COUNT(INDEX(FIND(MID(UPPER(F70)&amp;REPT(0,300),ROW($1:$300),1),"ABCDEFGHIJKLMNOPQRSTUVWXYZ1234567890_-!$%&amp;^~"),))=300,"○","×"))</f>
        <v/>
      </c>
      <c r="I70" s="65">
        <f t="shared" si="7"/>
        <v>253</v>
      </c>
      <c r="J70" s="158"/>
      <c r="K70" s="63" t="str">
        <f t="shared" si="1"/>
        <v>自動入力</v>
      </c>
      <c r="L70" s="71" t="str" cm="1">
        <f t="array" ref="L70">IF(J70="","",IF(COUNT(INDEX(FIND(MID(UPPER(J70)&amp;REPT(0,300),ROW($1:$300),1),"ABCDEFGHIJKLMNOPQRSTUVWXYZ1234567890_-!$%&amp;^~"),))=300,"○","×"))</f>
        <v/>
      </c>
      <c r="M70" s="73">
        <f t="shared" si="8"/>
        <v>353</v>
      </c>
      <c r="N70" s="158"/>
      <c r="O70" s="63" t="str">
        <f t="shared" si="2"/>
        <v>自動入力</v>
      </c>
      <c r="P70" s="74" t="str" cm="1">
        <f t="array" ref="P70">IF(N70="","",IF(COUNT(INDEX(FIND(MID(UPPER(N70)&amp;REPT(0,300),ROW($1:$300),1),"ABCDEFGHIJKLMNOPQRSTUVWXYZ1234567890_-!$%&amp;^~"),))=300,"○","×"))</f>
        <v/>
      </c>
      <c r="Q70" s="65">
        <f t="shared" si="9"/>
        <v>453</v>
      </c>
      <c r="R70" s="158"/>
      <c r="S70" s="63" t="str">
        <f t="shared" si="3"/>
        <v>自動入力</v>
      </c>
      <c r="T70" s="68" t="str" cm="1">
        <f t="array" ref="T70">IF(R70="","",IF(COUNT(INDEX(FIND(MID(UPPER(R70)&amp;REPT(0,300),ROW($1:$300),1),"ABCDEFGHIJKLMNOPQRSTUVWXYZ1234567890_-!$%&amp;^~"),))=300,"○","×"))</f>
        <v/>
      </c>
    </row>
    <row r="71" spans="1:20" ht="24" customHeight="1" thickTop="1" thickBot="1" x14ac:dyDescent="0.25">
      <c r="A71" s="53">
        <f t="shared" si="5"/>
        <v>54</v>
      </c>
      <c r="B71" s="158"/>
      <c r="C71" s="63" t="str">
        <f t="shared" si="4"/>
        <v>自動入力</v>
      </c>
      <c r="D71" s="71" t="str" cm="1">
        <f t="array" ref="D71">IF(B71="","",IF(COUNT(INDEX(FIND(MID(UPPER(B71)&amp;REPT(0,300),ROW($1:$300),1),"ABCDEFGHIJKLMNOPQRSTUVWXYZ1234567890_-!$%&amp;^~"),))=300,"○","×"))</f>
        <v/>
      </c>
      <c r="E71" s="73">
        <f t="shared" si="6"/>
        <v>154</v>
      </c>
      <c r="F71" s="158"/>
      <c r="G71" s="63" t="str">
        <f t="shared" si="0"/>
        <v>自動入力</v>
      </c>
      <c r="H71" s="74" t="str" cm="1">
        <f t="array" ref="H71">IF(F71="","",IF(COUNT(INDEX(FIND(MID(UPPER(F71)&amp;REPT(0,300),ROW($1:$300),1),"ABCDEFGHIJKLMNOPQRSTUVWXYZ1234567890_-!$%&amp;^~"),))=300,"○","×"))</f>
        <v/>
      </c>
      <c r="I71" s="65">
        <f t="shared" si="7"/>
        <v>254</v>
      </c>
      <c r="J71" s="158"/>
      <c r="K71" s="63" t="str">
        <f t="shared" si="1"/>
        <v>自動入力</v>
      </c>
      <c r="L71" s="71" t="str" cm="1">
        <f t="array" ref="L71">IF(J71="","",IF(COUNT(INDEX(FIND(MID(UPPER(J71)&amp;REPT(0,300),ROW($1:$300),1),"ABCDEFGHIJKLMNOPQRSTUVWXYZ1234567890_-!$%&amp;^~"),))=300,"○","×"))</f>
        <v/>
      </c>
      <c r="M71" s="73">
        <f t="shared" si="8"/>
        <v>354</v>
      </c>
      <c r="N71" s="158"/>
      <c r="O71" s="63" t="str">
        <f t="shared" si="2"/>
        <v>自動入力</v>
      </c>
      <c r="P71" s="74" t="str" cm="1">
        <f t="array" ref="P71">IF(N71="","",IF(COUNT(INDEX(FIND(MID(UPPER(N71)&amp;REPT(0,300),ROW($1:$300),1),"ABCDEFGHIJKLMNOPQRSTUVWXYZ1234567890_-!$%&amp;^~"),))=300,"○","×"))</f>
        <v/>
      </c>
      <c r="Q71" s="65">
        <f t="shared" si="9"/>
        <v>454</v>
      </c>
      <c r="R71" s="158"/>
      <c r="S71" s="63" t="str">
        <f t="shared" si="3"/>
        <v>自動入力</v>
      </c>
      <c r="T71" s="68" t="str" cm="1">
        <f t="array" ref="T71">IF(R71="","",IF(COUNT(INDEX(FIND(MID(UPPER(R71)&amp;REPT(0,300),ROW($1:$300),1),"ABCDEFGHIJKLMNOPQRSTUVWXYZ1234567890_-!$%&amp;^~"),))=300,"○","×"))</f>
        <v/>
      </c>
    </row>
    <row r="72" spans="1:20" ht="24" customHeight="1" thickTop="1" thickBot="1" x14ac:dyDescent="0.25">
      <c r="A72" s="53">
        <f t="shared" si="5"/>
        <v>55</v>
      </c>
      <c r="B72" s="158"/>
      <c r="C72" s="63" t="str">
        <f t="shared" si="4"/>
        <v>自動入力</v>
      </c>
      <c r="D72" s="71" t="str" cm="1">
        <f t="array" ref="D72">IF(B72="","",IF(COUNT(INDEX(FIND(MID(UPPER(B72)&amp;REPT(0,300),ROW($1:$300),1),"ABCDEFGHIJKLMNOPQRSTUVWXYZ1234567890_-!$%&amp;^~"),))=300,"○","×"))</f>
        <v/>
      </c>
      <c r="E72" s="73">
        <f t="shared" si="6"/>
        <v>155</v>
      </c>
      <c r="F72" s="158"/>
      <c r="G72" s="63" t="str">
        <f t="shared" si="0"/>
        <v>自動入力</v>
      </c>
      <c r="H72" s="74" t="str" cm="1">
        <f t="array" ref="H72">IF(F72="","",IF(COUNT(INDEX(FIND(MID(UPPER(F72)&amp;REPT(0,300),ROW($1:$300),1),"ABCDEFGHIJKLMNOPQRSTUVWXYZ1234567890_-!$%&amp;^~"),))=300,"○","×"))</f>
        <v/>
      </c>
      <c r="I72" s="65">
        <f t="shared" si="7"/>
        <v>255</v>
      </c>
      <c r="J72" s="158"/>
      <c r="K72" s="63" t="str">
        <f t="shared" si="1"/>
        <v>自動入力</v>
      </c>
      <c r="L72" s="71" t="str" cm="1">
        <f t="array" ref="L72">IF(J72="","",IF(COUNT(INDEX(FIND(MID(UPPER(J72)&amp;REPT(0,300),ROW($1:$300),1),"ABCDEFGHIJKLMNOPQRSTUVWXYZ1234567890_-!$%&amp;^~"),))=300,"○","×"))</f>
        <v/>
      </c>
      <c r="M72" s="73">
        <f t="shared" si="8"/>
        <v>355</v>
      </c>
      <c r="N72" s="158"/>
      <c r="O72" s="63" t="str">
        <f t="shared" si="2"/>
        <v>自動入力</v>
      </c>
      <c r="P72" s="74" t="str" cm="1">
        <f t="array" ref="P72">IF(N72="","",IF(COUNT(INDEX(FIND(MID(UPPER(N72)&amp;REPT(0,300),ROW($1:$300),1),"ABCDEFGHIJKLMNOPQRSTUVWXYZ1234567890_-!$%&amp;^~"),))=300,"○","×"))</f>
        <v/>
      </c>
      <c r="Q72" s="65">
        <f t="shared" si="9"/>
        <v>455</v>
      </c>
      <c r="R72" s="158"/>
      <c r="S72" s="63" t="str">
        <f t="shared" si="3"/>
        <v>自動入力</v>
      </c>
      <c r="T72" s="68" t="str" cm="1">
        <f t="array" ref="T72">IF(R72="","",IF(COUNT(INDEX(FIND(MID(UPPER(R72)&amp;REPT(0,300),ROW($1:$300),1),"ABCDEFGHIJKLMNOPQRSTUVWXYZ1234567890_-!$%&amp;^~"),))=300,"○","×"))</f>
        <v/>
      </c>
    </row>
    <row r="73" spans="1:20" ht="24" customHeight="1" thickTop="1" thickBot="1" x14ac:dyDescent="0.25">
      <c r="A73" s="53">
        <f t="shared" si="5"/>
        <v>56</v>
      </c>
      <c r="B73" s="158"/>
      <c r="C73" s="63" t="str">
        <f t="shared" si="4"/>
        <v>自動入力</v>
      </c>
      <c r="D73" s="71" t="str" cm="1">
        <f t="array" ref="D73">IF(B73="","",IF(COUNT(INDEX(FIND(MID(UPPER(B73)&amp;REPT(0,300),ROW($1:$300),1),"ABCDEFGHIJKLMNOPQRSTUVWXYZ1234567890_-!$%&amp;^~"),))=300,"○","×"))</f>
        <v/>
      </c>
      <c r="E73" s="73">
        <f t="shared" si="6"/>
        <v>156</v>
      </c>
      <c r="F73" s="158"/>
      <c r="G73" s="63" t="str">
        <f t="shared" si="0"/>
        <v>自動入力</v>
      </c>
      <c r="H73" s="74" t="str" cm="1">
        <f t="array" ref="H73">IF(F73="","",IF(COUNT(INDEX(FIND(MID(UPPER(F73)&amp;REPT(0,300),ROW($1:$300),1),"ABCDEFGHIJKLMNOPQRSTUVWXYZ1234567890_-!$%&amp;^~"),))=300,"○","×"))</f>
        <v/>
      </c>
      <c r="I73" s="65">
        <f t="shared" si="7"/>
        <v>256</v>
      </c>
      <c r="J73" s="158"/>
      <c r="K73" s="63" t="str">
        <f t="shared" si="1"/>
        <v>自動入力</v>
      </c>
      <c r="L73" s="71" t="str" cm="1">
        <f t="array" ref="L73">IF(J73="","",IF(COUNT(INDEX(FIND(MID(UPPER(J73)&amp;REPT(0,300),ROW($1:$300),1),"ABCDEFGHIJKLMNOPQRSTUVWXYZ1234567890_-!$%&amp;^~"),))=300,"○","×"))</f>
        <v/>
      </c>
      <c r="M73" s="73">
        <f t="shared" si="8"/>
        <v>356</v>
      </c>
      <c r="N73" s="158"/>
      <c r="O73" s="63" t="str">
        <f t="shared" si="2"/>
        <v>自動入力</v>
      </c>
      <c r="P73" s="74" t="str" cm="1">
        <f t="array" ref="P73">IF(N73="","",IF(COUNT(INDEX(FIND(MID(UPPER(N73)&amp;REPT(0,300),ROW($1:$300),1),"ABCDEFGHIJKLMNOPQRSTUVWXYZ1234567890_-!$%&amp;^~"),))=300,"○","×"))</f>
        <v/>
      </c>
      <c r="Q73" s="65">
        <f t="shared" si="9"/>
        <v>456</v>
      </c>
      <c r="R73" s="158"/>
      <c r="S73" s="63" t="str">
        <f t="shared" si="3"/>
        <v>自動入力</v>
      </c>
      <c r="T73" s="68" t="str" cm="1">
        <f t="array" ref="T73">IF(R73="","",IF(COUNT(INDEX(FIND(MID(UPPER(R73)&amp;REPT(0,300),ROW($1:$300),1),"ABCDEFGHIJKLMNOPQRSTUVWXYZ1234567890_-!$%&amp;^~"),))=300,"○","×"))</f>
        <v/>
      </c>
    </row>
    <row r="74" spans="1:20" ht="24" customHeight="1" thickTop="1" thickBot="1" x14ac:dyDescent="0.25">
      <c r="A74" s="53">
        <f t="shared" si="5"/>
        <v>57</v>
      </c>
      <c r="B74" s="158"/>
      <c r="C74" s="63" t="str">
        <f t="shared" si="4"/>
        <v>自動入力</v>
      </c>
      <c r="D74" s="71" t="str" cm="1">
        <f t="array" ref="D74">IF(B74="","",IF(COUNT(INDEX(FIND(MID(UPPER(B74)&amp;REPT(0,300),ROW($1:$300),1),"ABCDEFGHIJKLMNOPQRSTUVWXYZ1234567890_-!$%&amp;^~"),))=300,"○","×"))</f>
        <v/>
      </c>
      <c r="E74" s="73">
        <f t="shared" si="6"/>
        <v>157</v>
      </c>
      <c r="F74" s="158"/>
      <c r="G74" s="63" t="str">
        <f t="shared" si="0"/>
        <v>自動入力</v>
      </c>
      <c r="H74" s="74" t="str" cm="1">
        <f t="array" ref="H74">IF(F74="","",IF(COUNT(INDEX(FIND(MID(UPPER(F74)&amp;REPT(0,300),ROW($1:$300),1),"ABCDEFGHIJKLMNOPQRSTUVWXYZ1234567890_-!$%&amp;^~"),))=300,"○","×"))</f>
        <v/>
      </c>
      <c r="I74" s="65">
        <f t="shared" si="7"/>
        <v>257</v>
      </c>
      <c r="J74" s="158"/>
      <c r="K74" s="63" t="str">
        <f t="shared" si="1"/>
        <v>自動入力</v>
      </c>
      <c r="L74" s="71" t="str" cm="1">
        <f t="array" ref="L74">IF(J74="","",IF(COUNT(INDEX(FIND(MID(UPPER(J74)&amp;REPT(0,300),ROW($1:$300),1),"ABCDEFGHIJKLMNOPQRSTUVWXYZ1234567890_-!$%&amp;^~"),))=300,"○","×"))</f>
        <v/>
      </c>
      <c r="M74" s="73">
        <f t="shared" si="8"/>
        <v>357</v>
      </c>
      <c r="N74" s="158"/>
      <c r="O74" s="63" t="str">
        <f t="shared" si="2"/>
        <v>自動入力</v>
      </c>
      <c r="P74" s="74" t="str" cm="1">
        <f t="array" ref="P74">IF(N74="","",IF(COUNT(INDEX(FIND(MID(UPPER(N74)&amp;REPT(0,300),ROW($1:$300),1),"ABCDEFGHIJKLMNOPQRSTUVWXYZ1234567890_-!$%&amp;^~"),))=300,"○","×"))</f>
        <v/>
      </c>
      <c r="Q74" s="65">
        <f t="shared" si="9"/>
        <v>457</v>
      </c>
      <c r="R74" s="158"/>
      <c r="S74" s="63" t="str">
        <f t="shared" si="3"/>
        <v>自動入力</v>
      </c>
      <c r="T74" s="68" t="str" cm="1">
        <f t="array" ref="T74">IF(R74="","",IF(COUNT(INDEX(FIND(MID(UPPER(R74)&amp;REPT(0,300),ROW($1:$300),1),"ABCDEFGHIJKLMNOPQRSTUVWXYZ1234567890_-!$%&amp;^~"),))=300,"○","×"))</f>
        <v/>
      </c>
    </row>
    <row r="75" spans="1:20" ht="24" customHeight="1" thickTop="1" thickBot="1" x14ac:dyDescent="0.25">
      <c r="A75" s="53">
        <f t="shared" si="5"/>
        <v>58</v>
      </c>
      <c r="B75" s="158"/>
      <c r="C75" s="63" t="str">
        <f t="shared" si="4"/>
        <v>自動入力</v>
      </c>
      <c r="D75" s="71" t="str" cm="1">
        <f t="array" ref="D75">IF(B75="","",IF(COUNT(INDEX(FIND(MID(UPPER(B75)&amp;REPT(0,300),ROW($1:$300),1),"ABCDEFGHIJKLMNOPQRSTUVWXYZ1234567890_-!$%&amp;^~"),))=300,"○","×"))</f>
        <v/>
      </c>
      <c r="E75" s="73">
        <f t="shared" si="6"/>
        <v>158</v>
      </c>
      <c r="F75" s="158"/>
      <c r="G75" s="63" t="str">
        <f t="shared" si="0"/>
        <v>自動入力</v>
      </c>
      <c r="H75" s="74" t="str" cm="1">
        <f t="array" ref="H75">IF(F75="","",IF(COUNT(INDEX(FIND(MID(UPPER(F75)&amp;REPT(0,300),ROW($1:$300),1),"ABCDEFGHIJKLMNOPQRSTUVWXYZ1234567890_-!$%&amp;^~"),))=300,"○","×"))</f>
        <v/>
      </c>
      <c r="I75" s="65">
        <f t="shared" si="7"/>
        <v>258</v>
      </c>
      <c r="J75" s="158"/>
      <c r="K75" s="63" t="str">
        <f t="shared" si="1"/>
        <v>自動入力</v>
      </c>
      <c r="L75" s="71" t="str" cm="1">
        <f t="array" ref="L75">IF(J75="","",IF(COUNT(INDEX(FIND(MID(UPPER(J75)&amp;REPT(0,300),ROW($1:$300),1),"ABCDEFGHIJKLMNOPQRSTUVWXYZ1234567890_-!$%&amp;^~"),))=300,"○","×"))</f>
        <v/>
      </c>
      <c r="M75" s="73">
        <f t="shared" si="8"/>
        <v>358</v>
      </c>
      <c r="N75" s="158"/>
      <c r="O75" s="63" t="str">
        <f t="shared" si="2"/>
        <v>自動入力</v>
      </c>
      <c r="P75" s="74" t="str" cm="1">
        <f t="array" ref="P75">IF(N75="","",IF(COUNT(INDEX(FIND(MID(UPPER(N75)&amp;REPT(0,300),ROW($1:$300),1),"ABCDEFGHIJKLMNOPQRSTUVWXYZ1234567890_-!$%&amp;^~"),))=300,"○","×"))</f>
        <v/>
      </c>
      <c r="Q75" s="65">
        <f t="shared" si="9"/>
        <v>458</v>
      </c>
      <c r="R75" s="158"/>
      <c r="S75" s="63" t="str">
        <f t="shared" si="3"/>
        <v>自動入力</v>
      </c>
      <c r="T75" s="68" t="str" cm="1">
        <f t="array" ref="T75">IF(R75="","",IF(COUNT(INDEX(FIND(MID(UPPER(R75)&amp;REPT(0,300),ROW($1:$300),1),"ABCDEFGHIJKLMNOPQRSTUVWXYZ1234567890_-!$%&amp;^~"),))=300,"○","×"))</f>
        <v/>
      </c>
    </row>
    <row r="76" spans="1:20" ht="24" customHeight="1" thickTop="1" thickBot="1" x14ac:dyDescent="0.25">
      <c r="A76" s="53">
        <f t="shared" si="5"/>
        <v>59</v>
      </c>
      <c r="B76" s="158"/>
      <c r="C76" s="63" t="str">
        <f t="shared" si="4"/>
        <v>自動入力</v>
      </c>
      <c r="D76" s="71" t="str" cm="1">
        <f t="array" ref="D76">IF(B76="","",IF(COUNT(INDEX(FIND(MID(UPPER(B76)&amp;REPT(0,300),ROW($1:$300),1),"ABCDEFGHIJKLMNOPQRSTUVWXYZ1234567890_-!$%&amp;^~"),))=300,"○","×"))</f>
        <v/>
      </c>
      <c r="E76" s="73">
        <f t="shared" si="6"/>
        <v>159</v>
      </c>
      <c r="F76" s="158"/>
      <c r="G76" s="63" t="str">
        <f t="shared" si="0"/>
        <v>自動入力</v>
      </c>
      <c r="H76" s="74" t="str" cm="1">
        <f t="array" ref="H76">IF(F76="","",IF(COUNT(INDEX(FIND(MID(UPPER(F76)&amp;REPT(0,300),ROW($1:$300),1),"ABCDEFGHIJKLMNOPQRSTUVWXYZ1234567890_-!$%&amp;^~"),))=300,"○","×"))</f>
        <v/>
      </c>
      <c r="I76" s="65">
        <f t="shared" si="7"/>
        <v>259</v>
      </c>
      <c r="J76" s="158"/>
      <c r="K76" s="63" t="str">
        <f t="shared" si="1"/>
        <v>自動入力</v>
      </c>
      <c r="L76" s="71" t="str" cm="1">
        <f t="array" ref="L76">IF(J76="","",IF(COUNT(INDEX(FIND(MID(UPPER(J76)&amp;REPT(0,300),ROW($1:$300),1),"ABCDEFGHIJKLMNOPQRSTUVWXYZ1234567890_-!$%&amp;^~"),))=300,"○","×"))</f>
        <v/>
      </c>
      <c r="M76" s="73">
        <f t="shared" si="8"/>
        <v>359</v>
      </c>
      <c r="N76" s="158"/>
      <c r="O76" s="63" t="str">
        <f t="shared" si="2"/>
        <v>自動入力</v>
      </c>
      <c r="P76" s="74" t="str" cm="1">
        <f t="array" ref="P76">IF(N76="","",IF(COUNT(INDEX(FIND(MID(UPPER(N76)&amp;REPT(0,300),ROW($1:$300),1),"ABCDEFGHIJKLMNOPQRSTUVWXYZ1234567890_-!$%&amp;^~"),))=300,"○","×"))</f>
        <v/>
      </c>
      <c r="Q76" s="65">
        <f t="shared" si="9"/>
        <v>459</v>
      </c>
      <c r="R76" s="158"/>
      <c r="S76" s="63" t="str">
        <f t="shared" si="3"/>
        <v>自動入力</v>
      </c>
      <c r="T76" s="68" t="str" cm="1">
        <f t="array" ref="T76">IF(R76="","",IF(COUNT(INDEX(FIND(MID(UPPER(R76)&amp;REPT(0,300),ROW($1:$300),1),"ABCDEFGHIJKLMNOPQRSTUVWXYZ1234567890_-!$%&amp;^~"),))=300,"○","×"))</f>
        <v/>
      </c>
    </row>
    <row r="77" spans="1:20" ht="24" customHeight="1" thickTop="1" thickBot="1" x14ac:dyDescent="0.25">
      <c r="A77" s="53">
        <f t="shared" si="5"/>
        <v>60</v>
      </c>
      <c r="B77" s="158"/>
      <c r="C77" s="63" t="str">
        <f t="shared" si="4"/>
        <v>自動入力</v>
      </c>
      <c r="D77" s="71" t="str" cm="1">
        <f t="array" ref="D77">IF(B77="","",IF(COUNT(INDEX(FIND(MID(UPPER(B77)&amp;REPT(0,300),ROW($1:$300),1),"ABCDEFGHIJKLMNOPQRSTUVWXYZ1234567890_-!$%&amp;^~"),))=300,"○","×"))</f>
        <v/>
      </c>
      <c r="E77" s="73">
        <f t="shared" si="6"/>
        <v>160</v>
      </c>
      <c r="F77" s="158"/>
      <c r="G77" s="63" t="str">
        <f t="shared" si="0"/>
        <v>自動入力</v>
      </c>
      <c r="H77" s="74" t="str" cm="1">
        <f t="array" ref="H77">IF(F77="","",IF(COUNT(INDEX(FIND(MID(UPPER(F77)&amp;REPT(0,300),ROW($1:$300),1),"ABCDEFGHIJKLMNOPQRSTUVWXYZ1234567890_-!$%&amp;^~"),))=300,"○","×"))</f>
        <v/>
      </c>
      <c r="I77" s="65">
        <f t="shared" si="7"/>
        <v>260</v>
      </c>
      <c r="J77" s="158"/>
      <c r="K77" s="63" t="str">
        <f t="shared" si="1"/>
        <v>自動入力</v>
      </c>
      <c r="L77" s="71" t="str" cm="1">
        <f t="array" ref="L77">IF(J77="","",IF(COUNT(INDEX(FIND(MID(UPPER(J77)&amp;REPT(0,300),ROW($1:$300),1),"ABCDEFGHIJKLMNOPQRSTUVWXYZ1234567890_-!$%&amp;^~"),))=300,"○","×"))</f>
        <v/>
      </c>
      <c r="M77" s="73">
        <f t="shared" si="8"/>
        <v>360</v>
      </c>
      <c r="N77" s="158"/>
      <c r="O77" s="63" t="str">
        <f t="shared" si="2"/>
        <v>自動入力</v>
      </c>
      <c r="P77" s="74" t="str" cm="1">
        <f t="array" ref="P77">IF(N77="","",IF(COUNT(INDEX(FIND(MID(UPPER(N77)&amp;REPT(0,300),ROW($1:$300),1),"ABCDEFGHIJKLMNOPQRSTUVWXYZ1234567890_-!$%&amp;^~"),))=300,"○","×"))</f>
        <v/>
      </c>
      <c r="Q77" s="65">
        <f t="shared" si="9"/>
        <v>460</v>
      </c>
      <c r="R77" s="158"/>
      <c r="S77" s="63" t="str">
        <f t="shared" si="3"/>
        <v>自動入力</v>
      </c>
      <c r="T77" s="68" t="str" cm="1">
        <f t="array" ref="T77">IF(R77="","",IF(COUNT(INDEX(FIND(MID(UPPER(R77)&amp;REPT(0,300),ROW($1:$300),1),"ABCDEFGHIJKLMNOPQRSTUVWXYZ1234567890_-!$%&amp;^~"),))=300,"○","×"))</f>
        <v/>
      </c>
    </row>
    <row r="78" spans="1:20" ht="24" customHeight="1" thickTop="1" thickBot="1" x14ac:dyDescent="0.25">
      <c r="A78" s="53">
        <f t="shared" si="5"/>
        <v>61</v>
      </c>
      <c r="B78" s="158"/>
      <c r="C78" s="63" t="str">
        <f t="shared" si="4"/>
        <v>自動入力</v>
      </c>
      <c r="D78" s="71" t="str" cm="1">
        <f t="array" ref="D78">IF(B78="","",IF(COUNT(INDEX(FIND(MID(UPPER(B78)&amp;REPT(0,300),ROW($1:$300),1),"ABCDEFGHIJKLMNOPQRSTUVWXYZ1234567890_-!$%&amp;^~"),))=300,"○","×"))</f>
        <v/>
      </c>
      <c r="E78" s="73">
        <f t="shared" si="6"/>
        <v>161</v>
      </c>
      <c r="F78" s="158"/>
      <c r="G78" s="63" t="str">
        <f t="shared" si="0"/>
        <v>自動入力</v>
      </c>
      <c r="H78" s="74" t="str" cm="1">
        <f t="array" ref="H78">IF(F78="","",IF(COUNT(INDEX(FIND(MID(UPPER(F78)&amp;REPT(0,300),ROW($1:$300),1),"ABCDEFGHIJKLMNOPQRSTUVWXYZ1234567890_-!$%&amp;^~"),))=300,"○","×"))</f>
        <v/>
      </c>
      <c r="I78" s="65">
        <f t="shared" si="7"/>
        <v>261</v>
      </c>
      <c r="J78" s="158"/>
      <c r="K78" s="63" t="str">
        <f t="shared" si="1"/>
        <v>自動入力</v>
      </c>
      <c r="L78" s="71" t="str" cm="1">
        <f t="array" ref="L78">IF(J78="","",IF(COUNT(INDEX(FIND(MID(UPPER(J78)&amp;REPT(0,300),ROW($1:$300),1),"ABCDEFGHIJKLMNOPQRSTUVWXYZ1234567890_-!$%&amp;^~"),))=300,"○","×"))</f>
        <v/>
      </c>
      <c r="M78" s="73">
        <f t="shared" si="8"/>
        <v>361</v>
      </c>
      <c r="N78" s="158"/>
      <c r="O78" s="63" t="str">
        <f t="shared" si="2"/>
        <v>自動入力</v>
      </c>
      <c r="P78" s="74" t="str" cm="1">
        <f t="array" ref="P78">IF(N78="","",IF(COUNT(INDEX(FIND(MID(UPPER(N78)&amp;REPT(0,300),ROW($1:$300),1),"ABCDEFGHIJKLMNOPQRSTUVWXYZ1234567890_-!$%&amp;^~"),))=300,"○","×"))</f>
        <v/>
      </c>
      <c r="Q78" s="65">
        <f t="shared" si="9"/>
        <v>461</v>
      </c>
      <c r="R78" s="158"/>
      <c r="S78" s="63" t="str">
        <f t="shared" si="3"/>
        <v>自動入力</v>
      </c>
      <c r="T78" s="68" t="str" cm="1">
        <f t="array" ref="T78">IF(R78="","",IF(COUNT(INDEX(FIND(MID(UPPER(R78)&amp;REPT(0,300),ROW($1:$300),1),"ABCDEFGHIJKLMNOPQRSTUVWXYZ1234567890_-!$%&amp;^~"),))=300,"○","×"))</f>
        <v/>
      </c>
    </row>
    <row r="79" spans="1:20" ht="24" customHeight="1" thickTop="1" thickBot="1" x14ac:dyDescent="0.25">
      <c r="A79" s="53">
        <f t="shared" si="5"/>
        <v>62</v>
      </c>
      <c r="B79" s="158"/>
      <c r="C79" s="63" t="str">
        <f t="shared" si="4"/>
        <v>自動入力</v>
      </c>
      <c r="D79" s="71" t="str" cm="1">
        <f t="array" ref="D79">IF(B79="","",IF(COUNT(INDEX(FIND(MID(UPPER(B79)&amp;REPT(0,300),ROW($1:$300),1),"ABCDEFGHIJKLMNOPQRSTUVWXYZ1234567890_-!$%&amp;^~"),))=300,"○","×"))</f>
        <v/>
      </c>
      <c r="E79" s="73">
        <f t="shared" si="6"/>
        <v>162</v>
      </c>
      <c r="F79" s="158"/>
      <c r="G79" s="63" t="str">
        <f t="shared" si="0"/>
        <v>自動入力</v>
      </c>
      <c r="H79" s="74" t="str" cm="1">
        <f t="array" ref="H79">IF(F79="","",IF(COUNT(INDEX(FIND(MID(UPPER(F79)&amp;REPT(0,300),ROW($1:$300),1),"ABCDEFGHIJKLMNOPQRSTUVWXYZ1234567890_-!$%&amp;^~"),))=300,"○","×"))</f>
        <v/>
      </c>
      <c r="I79" s="65">
        <f t="shared" si="7"/>
        <v>262</v>
      </c>
      <c r="J79" s="158"/>
      <c r="K79" s="63" t="str">
        <f t="shared" si="1"/>
        <v>自動入力</v>
      </c>
      <c r="L79" s="71" t="str" cm="1">
        <f t="array" ref="L79">IF(J79="","",IF(COUNT(INDEX(FIND(MID(UPPER(J79)&amp;REPT(0,300),ROW($1:$300),1),"ABCDEFGHIJKLMNOPQRSTUVWXYZ1234567890_-!$%&amp;^~"),))=300,"○","×"))</f>
        <v/>
      </c>
      <c r="M79" s="73">
        <f t="shared" si="8"/>
        <v>362</v>
      </c>
      <c r="N79" s="158"/>
      <c r="O79" s="63" t="str">
        <f t="shared" si="2"/>
        <v>自動入力</v>
      </c>
      <c r="P79" s="74" t="str" cm="1">
        <f t="array" ref="P79">IF(N79="","",IF(COUNT(INDEX(FIND(MID(UPPER(N79)&amp;REPT(0,300),ROW($1:$300),1),"ABCDEFGHIJKLMNOPQRSTUVWXYZ1234567890_-!$%&amp;^~"),))=300,"○","×"))</f>
        <v/>
      </c>
      <c r="Q79" s="65">
        <f t="shared" si="9"/>
        <v>462</v>
      </c>
      <c r="R79" s="158"/>
      <c r="S79" s="63" t="str">
        <f t="shared" si="3"/>
        <v>自動入力</v>
      </c>
      <c r="T79" s="68" t="str" cm="1">
        <f t="array" ref="T79">IF(R79="","",IF(COUNT(INDEX(FIND(MID(UPPER(R79)&amp;REPT(0,300),ROW($1:$300),1),"ABCDEFGHIJKLMNOPQRSTUVWXYZ1234567890_-!$%&amp;^~"),))=300,"○","×"))</f>
        <v/>
      </c>
    </row>
    <row r="80" spans="1:20" ht="24" customHeight="1" thickTop="1" thickBot="1" x14ac:dyDescent="0.25">
      <c r="A80" s="53">
        <f t="shared" si="5"/>
        <v>63</v>
      </c>
      <c r="B80" s="158"/>
      <c r="C80" s="63" t="str">
        <f t="shared" si="4"/>
        <v>自動入力</v>
      </c>
      <c r="D80" s="71" t="str" cm="1">
        <f t="array" ref="D80">IF(B80="","",IF(COUNT(INDEX(FIND(MID(UPPER(B80)&amp;REPT(0,300),ROW($1:$300),1),"ABCDEFGHIJKLMNOPQRSTUVWXYZ1234567890_-!$%&amp;^~"),))=300,"○","×"))</f>
        <v/>
      </c>
      <c r="E80" s="73">
        <f t="shared" si="6"/>
        <v>163</v>
      </c>
      <c r="F80" s="158"/>
      <c r="G80" s="63" t="str">
        <f t="shared" si="0"/>
        <v>自動入力</v>
      </c>
      <c r="H80" s="74" t="str" cm="1">
        <f t="array" ref="H80">IF(F80="","",IF(COUNT(INDEX(FIND(MID(UPPER(F80)&amp;REPT(0,300),ROW($1:$300),1),"ABCDEFGHIJKLMNOPQRSTUVWXYZ1234567890_-!$%&amp;^~"),))=300,"○","×"))</f>
        <v/>
      </c>
      <c r="I80" s="65">
        <f t="shared" si="7"/>
        <v>263</v>
      </c>
      <c r="J80" s="158"/>
      <c r="K80" s="63" t="str">
        <f t="shared" si="1"/>
        <v>自動入力</v>
      </c>
      <c r="L80" s="71" t="str" cm="1">
        <f t="array" ref="L80">IF(J80="","",IF(COUNT(INDEX(FIND(MID(UPPER(J80)&amp;REPT(0,300),ROW($1:$300),1),"ABCDEFGHIJKLMNOPQRSTUVWXYZ1234567890_-!$%&amp;^~"),))=300,"○","×"))</f>
        <v/>
      </c>
      <c r="M80" s="73">
        <f t="shared" si="8"/>
        <v>363</v>
      </c>
      <c r="N80" s="158"/>
      <c r="O80" s="63" t="str">
        <f t="shared" si="2"/>
        <v>自動入力</v>
      </c>
      <c r="P80" s="74" t="str" cm="1">
        <f t="array" ref="P80">IF(N80="","",IF(COUNT(INDEX(FIND(MID(UPPER(N80)&amp;REPT(0,300),ROW($1:$300),1),"ABCDEFGHIJKLMNOPQRSTUVWXYZ1234567890_-!$%&amp;^~"),))=300,"○","×"))</f>
        <v/>
      </c>
      <c r="Q80" s="65">
        <f t="shared" si="9"/>
        <v>463</v>
      </c>
      <c r="R80" s="158"/>
      <c r="S80" s="63" t="str">
        <f t="shared" si="3"/>
        <v>自動入力</v>
      </c>
      <c r="T80" s="68" t="str" cm="1">
        <f t="array" ref="T80">IF(R80="","",IF(COUNT(INDEX(FIND(MID(UPPER(R80)&amp;REPT(0,300),ROW($1:$300),1),"ABCDEFGHIJKLMNOPQRSTUVWXYZ1234567890_-!$%&amp;^~"),))=300,"○","×"))</f>
        <v/>
      </c>
    </row>
    <row r="81" spans="1:20" ht="24" customHeight="1" thickTop="1" thickBot="1" x14ac:dyDescent="0.25">
      <c r="A81" s="53">
        <f t="shared" si="5"/>
        <v>64</v>
      </c>
      <c r="B81" s="158"/>
      <c r="C81" s="63" t="str">
        <f t="shared" si="4"/>
        <v>自動入力</v>
      </c>
      <c r="D81" s="71" t="str" cm="1">
        <f t="array" ref="D81">IF(B81="","",IF(COUNT(INDEX(FIND(MID(UPPER(B81)&amp;REPT(0,300),ROW($1:$300),1),"ABCDEFGHIJKLMNOPQRSTUVWXYZ1234567890_-!$%&amp;^~"),))=300,"○","×"))</f>
        <v/>
      </c>
      <c r="E81" s="73">
        <f t="shared" si="6"/>
        <v>164</v>
      </c>
      <c r="F81" s="158"/>
      <c r="G81" s="63" t="str">
        <f t="shared" si="0"/>
        <v>自動入力</v>
      </c>
      <c r="H81" s="74" t="str" cm="1">
        <f t="array" ref="H81">IF(F81="","",IF(COUNT(INDEX(FIND(MID(UPPER(F81)&amp;REPT(0,300),ROW($1:$300),1),"ABCDEFGHIJKLMNOPQRSTUVWXYZ1234567890_-!$%&amp;^~"),))=300,"○","×"))</f>
        <v/>
      </c>
      <c r="I81" s="65">
        <f t="shared" si="7"/>
        <v>264</v>
      </c>
      <c r="J81" s="158"/>
      <c r="K81" s="63" t="str">
        <f t="shared" si="1"/>
        <v>自動入力</v>
      </c>
      <c r="L81" s="71" t="str" cm="1">
        <f t="array" ref="L81">IF(J81="","",IF(COUNT(INDEX(FIND(MID(UPPER(J81)&amp;REPT(0,300),ROW($1:$300),1),"ABCDEFGHIJKLMNOPQRSTUVWXYZ1234567890_-!$%&amp;^~"),))=300,"○","×"))</f>
        <v/>
      </c>
      <c r="M81" s="73">
        <f t="shared" si="8"/>
        <v>364</v>
      </c>
      <c r="N81" s="158"/>
      <c r="O81" s="63" t="str">
        <f t="shared" si="2"/>
        <v>自動入力</v>
      </c>
      <c r="P81" s="74" t="str" cm="1">
        <f t="array" ref="P81">IF(N81="","",IF(COUNT(INDEX(FIND(MID(UPPER(N81)&amp;REPT(0,300),ROW($1:$300),1),"ABCDEFGHIJKLMNOPQRSTUVWXYZ1234567890_-!$%&amp;^~"),))=300,"○","×"))</f>
        <v/>
      </c>
      <c r="Q81" s="65">
        <f t="shared" si="9"/>
        <v>464</v>
      </c>
      <c r="R81" s="158"/>
      <c r="S81" s="63" t="str">
        <f t="shared" si="3"/>
        <v>自動入力</v>
      </c>
      <c r="T81" s="68" t="str" cm="1">
        <f t="array" ref="T81">IF(R81="","",IF(COUNT(INDEX(FIND(MID(UPPER(R81)&amp;REPT(0,300),ROW($1:$300),1),"ABCDEFGHIJKLMNOPQRSTUVWXYZ1234567890_-!$%&amp;^~"),))=300,"○","×"))</f>
        <v/>
      </c>
    </row>
    <row r="82" spans="1:20" ht="24" customHeight="1" thickTop="1" thickBot="1" x14ac:dyDescent="0.25">
      <c r="A82" s="53">
        <f t="shared" si="5"/>
        <v>65</v>
      </c>
      <c r="B82" s="158"/>
      <c r="C82" s="63" t="str">
        <f t="shared" ref="C82:C117" si="10">IF($C$10="","自動入力",(CONCATENATE($O$10,$C$10)))</f>
        <v>自動入力</v>
      </c>
      <c r="D82" s="71" t="str" cm="1">
        <f t="array" ref="D82">IF(B82="","",IF(COUNT(INDEX(FIND(MID(UPPER(B82)&amp;REPT(0,300),ROW($1:$300),1),"ABCDEFGHIJKLMNOPQRSTUVWXYZ1234567890_-!$%&amp;^~"),))=300,"○","×"))</f>
        <v/>
      </c>
      <c r="E82" s="73">
        <f t="shared" si="6"/>
        <v>165</v>
      </c>
      <c r="F82" s="158"/>
      <c r="G82" s="63" t="str">
        <f t="shared" ref="G82:G117" si="11">IF($C$10="","自動入力",(CONCATENATE($O$10,$C$10)))</f>
        <v>自動入力</v>
      </c>
      <c r="H82" s="74" t="str" cm="1">
        <f t="array" ref="H82">IF(F82="","",IF(COUNT(INDEX(FIND(MID(UPPER(F82)&amp;REPT(0,300),ROW($1:$300),1),"ABCDEFGHIJKLMNOPQRSTUVWXYZ1234567890_-!$%&amp;^~"),))=300,"○","×"))</f>
        <v/>
      </c>
      <c r="I82" s="65">
        <f t="shared" si="7"/>
        <v>265</v>
      </c>
      <c r="J82" s="158"/>
      <c r="K82" s="63" t="str">
        <f t="shared" ref="K82:K117" si="12">IF($C$10="","自動入力",(CONCATENATE($O$10,$C$10)))</f>
        <v>自動入力</v>
      </c>
      <c r="L82" s="71" t="str" cm="1">
        <f t="array" ref="L82">IF(J82="","",IF(COUNT(INDEX(FIND(MID(UPPER(J82)&amp;REPT(0,300),ROW($1:$300),1),"ABCDEFGHIJKLMNOPQRSTUVWXYZ1234567890_-!$%&amp;^~"),))=300,"○","×"))</f>
        <v/>
      </c>
      <c r="M82" s="73">
        <f t="shared" si="8"/>
        <v>365</v>
      </c>
      <c r="N82" s="158"/>
      <c r="O82" s="63" t="str">
        <f t="shared" ref="O82:O117" si="13">IF($C$10="","自動入力",(CONCATENATE($O$10,$C$10)))</f>
        <v>自動入力</v>
      </c>
      <c r="P82" s="74" t="str" cm="1">
        <f t="array" ref="P82">IF(N82="","",IF(COUNT(INDEX(FIND(MID(UPPER(N82)&amp;REPT(0,300),ROW($1:$300),1),"ABCDEFGHIJKLMNOPQRSTUVWXYZ1234567890_-!$%&amp;^~"),))=300,"○","×"))</f>
        <v/>
      </c>
      <c r="Q82" s="65">
        <f t="shared" si="9"/>
        <v>465</v>
      </c>
      <c r="R82" s="158"/>
      <c r="S82" s="63" t="str">
        <f t="shared" ref="S82:S117" si="14">IF($C$10="","自動入力",(CONCATENATE($O$10,$C$10)))</f>
        <v>自動入力</v>
      </c>
      <c r="T82" s="68" t="str" cm="1">
        <f t="array" ref="T82">IF(R82="","",IF(COUNT(INDEX(FIND(MID(UPPER(R82)&amp;REPT(0,300),ROW($1:$300),1),"ABCDEFGHIJKLMNOPQRSTUVWXYZ1234567890_-!$%&amp;^~"),))=300,"○","×"))</f>
        <v/>
      </c>
    </row>
    <row r="83" spans="1:20" ht="24" customHeight="1" thickTop="1" thickBot="1" x14ac:dyDescent="0.25">
      <c r="A83" s="53">
        <f t="shared" si="5"/>
        <v>66</v>
      </c>
      <c r="B83" s="158"/>
      <c r="C83" s="63" t="str">
        <f t="shared" si="10"/>
        <v>自動入力</v>
      </c>
      <c r="D83" s="71" t="str" cm="1">
        <f t="array" ref="D83">IF(B83="","",IF(COUNT(INDEX(FIND(MID(UPPER(B83)&amp;REPT(0,300),ROW($1:$300),1),"ABCDEFGHIJKLMNOPQRSTUVWXYZ1234567890_-!$%&amp;^~"),))=300,"○","×"))</f>
        <v/>
      </c>
      <c r="E83" s="73">
        <f t="shared" si="6"/>
        <v>166</v>
      </c>
      <c r="F83" s="158"/>
      <c r="G83" s="63" t="str">
        <f t="shared" si="11"/>
        <v>自動入力</v>
      </c>
      <c r="H83" s="74" t="str" cm="1">
        <f t="array" ref="H83">IF(F83="","",IF(COUNT(INDEX(FIND(MID(UPPER(F83)&amp;REPT(0,300),ROW($1:$300),1),"ABCDEFGHIJKLMNOPQRSTUVWXYZ1234567890_-!$%&amp;^~"),))=300,"○","×"))</f>
        <v/>
      </c>
      <c r="I83" s="65">
        <f t="shared" si="7"/>
        <v>266</v>
      </c>
      <c r="J83" s="158"/>
      <c r="K83" s="63" t="str">
        <f t="shared" si="12"/>
        <v>自動入力</v>
      </c>
      <c r="L83" s="71" t="str" cm="1">
        <f t="array" ref="L83">IF(J83="","",IF(COUNT(INDEX(FIND(MID(UPPER(J83)&amp;REPT(0,300),ROW($1:$300),1),"ABCDEFGHIJKLMNOPQRSTUVWXYZ1234567890_-!$%&amp;^~"),))=300,"○","×"))</f>
        <v/>
      </c>
      <c r="M83" s="73">
        <f t="shared" si="8"/>
        <v>366</v>
      </c>
      <c r="N83" s="158"/>
      <c r="O83" s="63" t="str">
        <f t="shared" si="13"/>
        <v>自動入力</v>
      </c>
      <c r="P83" s="74" t="str" cm="1">
        <f t="array" ref="P83">IF(N83="","",IF(COUNT(INDEX(FIND(MID(UPPER(N83)&amp;REPT(0,300),ROW($1:$300),1),"ABCDEFGHIJKLMNOPQRSTUVWXYZ1234567890_-!$%&amp;^~"),))=300,"○","×"))</f>
        <v/>
      </c>
      <c r="Q83" s="65">
        <f t="shared" si="9"/>
        <v>466</v>
      </c>
      <c r="R83" s="158"/>
      <c r="S83" s="63" t="str">
        <f t="shared" si="14"/>
        <v>自動入力</v>
      </c>
      <c r="T83" s="68" t="str" cm="1">
        <f t="array" ref="T83">IF(R83="","",IF(COUNT(INDEX(FIND(MID(UPPER(R83)&amp;REPT(0,300),ROW($1:$300),1),"ABCDEFGHIJKLMNOPQRSTUVWXYZ1234567890_-!$%&amp;^~"),))=300,"○","×"))</f>
        <v/>
      </c>
    </row>
    <row r="84" spans="1:20" ht="24" customHeight="1" thickTop="1" thickBot="1" x14ac:dyDescent="0.25">
      <c r="A84" s="53">
        <f t="shared" ref="A84:A117" si="15">A83+1</f>
        <v>67</v>
      </c>
      <c r="B84" s="158"/>
      <c r="C84" s="63" t="str">
        <f t="shared" si="10"/>
        <v>自動入力</v>
      </c>
      <c r="D84" s="71" t="str" cm="1">
        <f t="array" ref="D84">IF(B84="","",IF(COUNT(INDEX(FIND(MID(UPPER(B84)&amp;REPT(0,300),ROW($1:$300),1),"ABCDEFGHIJKLMNOPQRSTUVWXYZ1234567890_-!$%&amp;^~"),))=300,"○","×"))</f>
        <v/>
      </c>
      <c r="E84" s="73">
        <f t="shared" ref="E84:E117" si="16">E83+1</f>
        <v>167</v>
      </c>
      <c r="F84" s="158"/>
      <c r="G84" s="63" t="str">
        <f t="shared" si="11"/>
        <v>自動入力</v>
      </c>
      <c r="H84" s="74" t="str" cm="1">
        <f t="array" ref="H84">IF(F84="","",IF(COUNT(INDEX(FIND(MID(UPPER(F84)&amp;REPT(0,300),ROW($1:$300),1),"ABCDEFGHIJKLMNOPQRSTUVWXYZ1234567890_-!$%&amp;^~"),))=300,"○","×"))</f>
        <v/>
      </c>
      <c r="I84" s="65">
        <f t="shared" ref="I84:I117" si="17">I83+1</f>
        <v>267</v>
      </c>
      <c r="J84" s="158"/>
      <c r="K84" s="63" t="str">
        <f t="shared" si="12"/>
        <v>自動入力</v>
      </c>
      <c r="L84" s="71" t="str" cm="1">
        <f t="array" ref="L84">IF(J84="","",IF(COUNT(INDEX(FIND(MID(UPPER(J84)&amp;REPT(0,300),ROW($1:$300),1),"ABCDEFGHIJKLMNOPQRSTUVWXYZ1234567890_-!$%&amp;^~"),))=300,"○","×"))</f>
        <v/>
      </c>
      <c r="M84" s="73">
        <f t="shared" ref="M84:M117" si="18">M83+1</f>
        <v>367</v>
      </c>
      <c r="N84" s="158"/>
      <c r="O84" s="63" t="str">
        <f t="shared" si="13"/>
        <v>自動入力</v>
      </c>
      <c r="P84" s="74" t="str" cm="1">
        <f t="array" ref="P84">IF(N84="","",IF(COUNT(INDEX(FIND(MID(UPPER(N84)&amp;REPT(0,300),ROW($1:$300),1),"ABCDEFGHIJKLMNOPQRSTUVWXYZ1234567890_-!$%&amp;^~"),))=300,"○","×"))</f>
        <v/>
      </c>
      <c r="Q84" s="65">
        <f t="shared" ref="Q84:Q117" si="19">Q83+1</f>
        <v>467</v>
      </c>
      <c r="R84" s="158"/>
      <c r="S84" s="63" t="str">
        <f t="shared" si="14"/>
        <v>自動入力</v>
      </c>
      <c r="T84" s="68" t="str" cm="1">
        <f t="array" ref="T84">IF(R84="","",IF(COUNT(INDEX(FIND(MID(UPPER(R84)&amp;REPT(0,300),ROW($1:$300),1),"ABCDEFGHIJKLMNOPQRSTUVWXYZ1234567890_-!$%&amp;^~"),))=300,"○","×"))</f>
        <v/>
      </c>
    </row>
    <row r="85" spans="1:20" ht="24" customHeight="1" thickTop="1" thickBot="1" x14ac:dyDescent="0.25">
      <c r="A85" s="53">
        <f t="shared" si="15"/>
        <v>68</v>
      </c>
      <c r="B85" s="158"/>
      <c r="C85" s="63" t="str">
        <f t="shared" si="10"/>
        <v>自動入力</v>
      </c>
      <c r="D85" s="71" t="str" cm="1">
        <f t="array" ref="D85">IF(B85="","",IF(COUNT(INDEX(FIND(MID(UPPER(B85)&amp;REPT(0,300),ROW($1:$300),1),"ABCDEFGHIJKLMNOPQRSTUVWXYZ1234567890_-!$%&amp;^~"),))=300,"○","×"))</f>
        <v/>
      </c>
      <c r="E85" s="73">
        <f t="shared" si="16"/>
        <v>168</v>
      </c>
      <c r="F85" s="158"/>
      <c r="G85" s="63" t="str">
        <f t="shared" si="11"/>
        <v>自動入力</v>
      </c>
      <c r="H85" s="74" t="str" cm="1">
        <f t="array" ref="H85">IF(F85="","",IF(COUNT(INDEX(FIND(MID(UPPER(F85)&amp;REPT(0,300),ROW($1:$300),1),"ABCDEFGHIJKLMNOPQRSTUVWXYZ1234567890_-!$%&amp;^~"),))=300,"○","×"))</f>
        <v/>
      </c>
      <c r="I85" s="65">
        <f t="shared" si="17"/>
        <v>268</v>
      </c>
      <c r="J85" s="158"/>
      <c r="K85" s="63" t="str">
        <f t="shared" si="12"/>
        <v>自動入力</v>
      </c>
      <c r="L85" s="71" t="str" cm="1">
        <f t="array" ref="L85">IF(J85="","",IF(COUNT(INDEX(FIND(MID(UPPER(J85)&amp;REPT(0,300),ROW($1:$300),1),"ABCDEFGHIJKLMNOPQRSTUVWXYZ1234567890_-!$%&amp;^~"),))=300,"○","×"))</f>
        <v/>
      </c>
      <c r="M85" s="73">
        <f t="shared" si="18"/>
        <v>368</v>
      </c>
      <c r="N85" s="158"/>
      <c r="O85" s="63" t="str">
        <f t="shared" si="13"/>
        <v>自動入力</v>
      </c>
      <c r="P85" s="74" t="str" cm="1">
        <f t="array" ref="P85">IF(N85="","",IF(COUNT(INDEX(FIND(MID(UPPER(N85)&amp;REPT(0,300),ROW($1:$300),1),"ABCDEFGHIJKLMNOPQRSTUVWXYZ1234567890_-!$%&amp;^~"),))=300,"○","×"))</f>
        <v/>
      </c>
      <c r="Q85" s="65">
        <f t="shared" si="19"/>
        <v>468</v>
      </c>
      <c r="R85" s="158"/>
      <c r="S85" s="63" t="str">
        <f t="shared" si="14"/>
        <v>自動入力</v>
      </c>
      <c r="T85" s="68" t="str" cm="1">
        <f t="array" ref="T85">IF(R85="","",IF(COUNT(INDEX(FIND(MID(UPPER(R85)&amp;REPT(0,300),ROW($1:$300),1),"ABCDEFGHIJKLMNOPQRSTUVWXYZ1234567890_-!$%&amp;^~"),))=300,"○","×"))</f>
        <v/>
      </c>
    </row>
    <row r="86" spans="1:20" ht="24" customHeight="1" thickTop="1" thickBot="1" x14ac:dyDescent="0.25">
      <c r="A86" s="53">
        <f t="shared" si="15"/>
        <v>69</v>
      </c>
      <c r="B86" s="158"/>
      <c r="C86" s="63" t="str">
        <f t="shared" si="10"/>
        <v>自動入力</v>
      </c>
      <c r="D86" s="71" t="str" cm="1">
        <f t="array" ref="D86">IF(B86="","",IF(COUNT(INDEX(FIND(MID(UPPER(B86)&amp;REPT(0,300),ROW($1:$300),1),"ABCDEFGHIJKLMNOPQRSTUVWXYZ1234567890_-!$%&amp;^~"),))=300,"○","×"))</f>
        <v/>
      </c>
      <c r="E86" s="73">
        <f t="shared" si="16"/>
        <v>169</v>
      </c>
      <c r="F86" s="158"/>
      <c r="G86" s="63" t="str">
        <f t="shared" si="11"/>
        <v>自動入力</v>
      </c>
      <c r="H86" s="74" t="str" cm="1">
        <f t="array" ref="H86">IF(F86="","",IF(COUNT(INDEX(FIND(MID(UPPER(F86)&amp;REPT(0,300),ROW($1:$300),1),"ABCDEFGHIJKLMNOPQRSTUVWXYZ1234567890_-!$%&amp;^~"),))=300,"○","×"))</f>
        <v/>
      </c>
      <c r="I86" s="65">
        <f t="shared" si="17"/>
        <v>269</v>
      </c>
      <c r="J86" s="158"/>
      <c r="K86" s="63" t="str">
        <f t="shared" si="12"/>
        <v>自動入力</v>
      </c>
      <c r="L86" s="71" t="str" cm="1">
        <f t="array" ref="L86">IF(J86="","",IF(COUNT(INDEX(FIND(MID(UPPER(J86)&amp;REPT(0,300),ROW($1:$300),1),"ABCDEFGHIJKLMNOPQRSTUVWXYZ1234567890_-!$%&amp;^~"),))=300,"○","×"))</f>
        <v/>
      </c>
      <c r="M86" s="73">
        <f t="shared" si="18"/>
        <v>369</v>
      </c>
      <c r="N86" s="158"/>
      <c r="O86" s="63" t="str">
        <f t="shared" si="13"/>
        <v>自動入力</v>
      </c>
      <c r="P86" s="74" t="str" cm="1">
        <f t="array" ref="P86">IF(N86="","",IF(COUNT(INDEX(FIND(MID(UPPER(N86)&amp;REPT(0,300),ROW($1:$300),1),"ABCDEFGHIJKLMNOPQRSTUVWXYZ1234567890_-!$%&amp;^~"),))=300,"○","×"))</f>
        <v/>
      </c>
      <c r="Q86" s="65">
        <f t="shared" si="19"/>
        <v>469</v>
      </c>
      <c r="R86" s="158"/>
      <c r="S86" s="63" t="str">
        <f t="shared" si="14"/>
        <v>自動入力</v>
      </c>
      <c r="T86" s="68" t="str" cm="1">
        <f t="array" ref="T86">IF(R86="","",IF(COUNT(INDEX(FIND(MID(UPPER(R86)&amp;REPT(0,300),ROW($1:$300),1),"ABCDEFGHIJKLMNOPQRSTUVWXYZ1234567890_-!$%&amp;^~"),))=300,"○","×"))</f>
        <v/>
      </c>
    </row>
    <row r="87" spans="1:20" ht="24" customHeight="1" thickTop="1" thickBot="1" x14ac:dyDescent="0.25">
      <c r="A87" s="53">
        <f t="shared" si="15"/>
        <v>70</v>
      </c>
      <c r="B87" s="158"/>
      <c r="C87" s="63" t="str">
        <f t="shared" si="10"/>
        <v>自動入力</v>
      </c>
      <c r="D87" s="71" t="str" cm="1">
        <f t="array" ref="D87">IF(B87="","",IF(COUNT(INDEX(FIND(MID(UPPER(B87)&amp;REPT(0,300),ROW($1:$300),1),"ABCDEFGHIJKLMNOPQRSTUVWXYZ1234567890_-!$%&amp;^~"),))=300,"○","×"))</f>
        <v/>
      </c>
      <c r="E87" s="73">
        <f t="shared" si="16"/>
        <v>170</v>
      </c>
      <c r="F87" s="158"/>
      <c r="G87" s="63" t="str">
        <f t="shared" si="11"/>
        <v>自動入力</v>
      </c>
      <c r="H87" s="74" t="str" cm="1">
        <f t="array" ref="H87">IF(F87="","",IF(COUNT(INDEX(FIND(MID(UPPER(F87)&amp;REPT(0,300),ROW($1:$300),1),"ABCDEFGHIJKLMNOPQRSTUVWXYZ1234567890_-!$%&amp;^~"),))=300,"○","×"))</f>
        <v/>
      </c>
      <c r="I87" s="65">
        <f t="shared" si="17"/>
        <v>270</v>
      </c>
      <c r="J87" s="158"/>
      <c r="K87" s="63" t="str">
        <f t="shared" si="12"/>
        <v>自動入力</v>
      </c>
      <c r="L87" s="71" t="str" cm="1">
        <f t="array" ref="L87">IF(J87="","",IF(COUNT(INDEX(FIND(MID(UPPER(J87)&amp;REPT(0,300),ROW($1:$300),1),"ABCDEFGHIJKLMNOPQRSTUVWXYZ1234567890_-!$%&amp;^~"),))=300,"○","×"))</f>
        <v/>
      </c>
      <c r="M87" s="73">
        <f t="shared" si="18"/>
        <v>370</v>
      </c>
      <c r="N87" s="158"/>
      <c r="O87" s="63" t="str">
        <f t="shared" si="13"/>
        <v>自動入力</v>
      </c>
      <c r="P87" s="74" t="str" cm="1">
        <f t="array" ref="P87">IF(N87="","",IF(COUNT(INDEX(FIND(MID(UPPER(N87)&amp;REPT(0,300),ROW($1:$300),1),"ABCDEFGHIJKLMNOPQRSTUVWXYZ1234567890_-!$%&amp;^~"),))=300,"○","×"))</f>
        <v/>
      </c>
      <c r="Q87" s="65">
        <f t="shared" si="19"/>
        <v>470</v>
      </c>
      <c r="R87" s="158"/>
      <c r="S87" s="63" t="str">
        <f t="shared" si="14"/>
        <v>自動入力</v>
      </c>
      <c r="T87" s="68" t="str" cm="1">
        <f t="array" ref="T87">IF(R87="","",IF(COUNT(INDEX(FIND(MID(UPPER(R87)&amp;REPT(0,300),ROW($1:$300),1),"ABCDEFGHIJKLMNOPQRSTUVWXYZ1234567890_-!$%&amp;^~"),))=300,"○","×"))</f>
        <v/>
      </c>
    </row>
    <row r="88" spans="1:20" ht="24" customHeight="1" thickTop="1" thickBot="1" x14ac:dyDescent="0.25">
      <c r="A88" s="53">
        <f t="shared" si="15"/>
        <v>71</v>
      </c>
      <c r="B88" s="158"/>
      <c r="C88" s="63" t="str">
        <f t="shared" si="10"/>
        <v>自動入力</v>
      </c>
      <c r="D88" s="71" t="str" cm="1">
        <f t="array" ref="D88">IF(B88="","",IF(COUNT(INDEX(FIND(MID(UPPER(B88)&amp;REPT(0,300),ROW($1:$300),1),"ABCDEFGHIJKLMNOPQRSTUVWXYZ1234567890_-!$%&amp;^~"),))=300,"○","×"))</f>
        <v/>
      </c>
      <c r="E88" s="73">
        <f t="shared" si="16"/>
        <v>171</v>
      </c>
      <c r="F88" s="158"/>
      <c r="G88" s="63" t="str">
        <f t="shared" si="11"/>
        <v>自動入力</v>
      </c>
      <c r="H88" s="74" t="str" cm="1">
        <f t="array" ref="H88">IF(F88="","",IF(COUNT(INDEX(FIND(MID(UPPER(F88)&amp;REPT(0,300),ROW($1:$300),1),"ABCDEFGHIJKLMNOPQRSTUVWXYZ1234567890_-!$%&amp;^~"),))=300,"○","×"))</f>
        <v/>
      </c>
      <c r="I88" s="65">
        <f t="shared" si="17"/>
        <v>271</v>
      </c>
      <c r="J88" s="158"/>
      <c r="K88" s="63" t="str">
        <f t="shared" si="12"/>
        <v>自動入力</v>
      </c>
      <c r="L88" s="71" t="str" cm="1">
        <f t="array" ref="L88">IF(J88="","",IF(COUNT(INDEX(FIND(MID(UPPER(J88)&amp;REPT(0,300),ROW($1:$300),1),"ABCDEFGHIJKLMNOPQRSTUVWXYZ1234567890_-!$%&amp;^~"),))=300,"○","×"))</f>
        <v/>
      </c>
      <c r="M88" s="73">
        <f t="shared" si="18"/>
        <v>371</v>
      </c>
      <c r="N88" s="158"/>
      <c r="O88" s="63" t="str">
        <f t="shared" si="13"/>
        <v>自動入力</v>
      </c>
      <c r="P88" s="74" t="str" cm="1">
        <f t="array" ref="P88">IF(N88="","",IF(COUNT(INDEX(FIND(MID(UPPER(N88)&amp;REPT(0,300),ROW($1:$300),1),"ABCDEFGHIJKLMNOPQRSTUVWXYZ1234567890_-!$%&amp;^~"),))=300,"○","×"))</f>
        <v/>
      </c>
      <c r="Q88" s="65">
        <f t="shared" si="19"/>
        <v>471</v>
      </c>
      <c r="R88" s="158"/>
      <c r="S88" s="63" t="str">
        <f t="shared" si="14"/>
        <v>自動入力</v>
      </c>
      <c r="T88" s="68" t="str" cm="1">
        <f t="array" ref="T88">IF(R88="","",IF(COUNT(INDEX(FIND(MID(UPPER(R88)&amp;REPT(0,300),ROW($1:$300),1),"ABCDEFGHIJKLMNOPQRSTUVWXYZ1234567890_-!$%&amp;^~"),))=300,"○","×"))</f>
        <v/>
      </c>
    </row>
    <row r="89" spans="1:20" ht="24" customHeight="1" thickTop="1" thickBot="1" x14ac:dyDescent="0.25">
      <c r="A89" s="53">
        <f t="shared" si="15"/>
        <v>72</v>
      </c>
      <c r="B89" s="158"/>
      <c r="C89" s="63" t="str">
        <f t="shared" si="10"/>
        <v>自動入力</v>
      </c>
      <c r="D89" s="71" t="str" cm="1">
        <f t="array" ref="D89">IF(B89="","",IF(COUNT(INDEX(FIND(MID(UPPER(B89)&amp;REPT(0,300),ROW($1:$300),1),"ABCDEFGHIJKLMNOPQRSTUVWXYZ1234567890_-!$%&amp;^~"),))=300,"○","×"))</f>
        <v/>
      </c>
      <c r="E89" s="73">
        <f t="shared" si="16"/>
        <v>172</v>
      </c>
      <c r="F89" s="158"/>
      <c r="G89" s="63" t="str">
        <f t="shared" si="11"/>
        <v>自動入力</v>
      </c>
      <c r="H89" s="74" t="str" cm="1">
        <f t="array" ref="H89">IF(F89="","",IF(COUNT(INDEX(FIND(MID(UPPER(F89)&amp;REPT(0,300),ROW($1:$300),1),"ABCDEFGHIJKLMNOPQRSTUVWXYZ1234567890_-!$%&amp;^~"),))=300,"○","×"))</f>
        <v/>
      </c>
      <c r="I89" s="65">
        <f t="shared" si="17"/>
        <v>272</v>
      </c>
      <c r="J89" s="158"/>
      <c r="K89" s="63" t="str">
        <f t="shared" si="12"/>
        <v>自動入力</v>
      </c>
      <c r="L89" s="71" t="str" cm="1">
        <f t="array" ref="L89">IF(J89="","",IF(COUNT(INDEX(FIND(MID(UPPER(J89)&amp;REPT(0,300),ROW($1:$300),1),"ABCDEFGHIJKLMNOPQRSTUVWXYZ1234567890_-!$%&amp;^~"),))=300,"○","×"))</f>
        <v/>
      </c>
      <c r="M89" s="73">
        <f t="shared" si="18"/>
        <v>372</v>
      </c>
      <c r="N89" s="158"/>
      <c r="O89" s="63" t="str">
        <f t="shared" si="13"/>
        <v>自動入力</v>
      </c>
      <c r="P89" s="74" t="str" cm="1">
        <f t="array" ref="P89">IF(N89="","",IF(COUNT(INDEX(FIND(MID(UPPER(N89)&amp;REPT(0,300),ROW($1:$300),1),"ABCDEFGHIJKLMNOPQRSTUVWXYZ1234567890_-!$%&amp;^~"),))=300,"○","×"))</f>
        <v/>
      </c>
      <c r="Q89" s="65">
        <f t="shared" si="19"/>
        <v>472</v>
      </c>
      <c r="R89" s="158"/>
      <c r="S89" s="63" t="str">
        <f t="shared" si="14"/>
        <v>自動入力</v>
      </c>
      <c r="T89" s="68" t="str" cm="1">
        <f t="array" ref="T89">IF(R89="","",IF(COUNT(INDEX(FIND(MID(UPPER(R89)&amp;REPT(0,300),ROW($1:$300),1),"ABCDEFGHIJKLMNOPQRSTUVWXYZ1234567890_-!$%&amp;^~"),))=300,"○","×"))</f>
        <v/>
      </c>
    </row>
    <row r="90" spans="1:20" ht="24" customHeight="1" thickTop="1" thickBot="1" x14ac:dyDescent="0.25">
      <c r="A90" s="53">
        <f t="shared" si="15"/>
        <v>73</v>
      </c>
      <c r="B90" s="158"/>
      <c r="C90" s="63" t="str">
        <f t="shared" si="10"/>
        <v>自動入力</v>
      </c>
      <c r="D90" s="71" t="str" cm="1">
        <f t="array" ref="D90">IF(B90="","",IF(COUNT(INDEX(FIND(MID(UPPER(B90)&amp;REPT(0,300),ROW($1:$300),1),"ABCDEFGHIJKLMNOPQRSTUVWXYZ1234567890_-!$%&amp;^~"),))=300,"○","×"))</f>
        <v/>
      </c>
      <c r="E90" s="73">
        <f t="shared" si="16"/>
        <v>173</v>
      </c>
      <c r="F90" s="158"/>
      <c r="G90" s="63" t="str">
        <f t="shared" si="11"/>
        <v>自動入力</v>
      </c>
      <c r="H90" s="74" t="str" cm="1">
        <f t="array" ref="H90">IF(F90="","",IF(COUNT(INDEX(FIND(MID(UPPER(F90)&amp;REPT(0,300),ROW($1:$300),1),"ABCDEFGHIJKLMNOPQRSTUVWXYZ1234567890_-!$%&amp;^~"),))=300,"○","×"))</f>
        <v/>
      </c>
      <c r="I90" s="65">
        <f t="shared" si="17"/>
        <v>273</v>
      </c>
      <c r="J90" s="158"/>
      <c r="K90" s="63" t="str">
        <f t="shared" si="12"/>
        <v>自動入力</v>
      </c>
      <c r="L90" s="71" t="str" cm="1">
        <f t="array" ref="L90">IF(J90="","",IF(COUNT(INDEX(FIND(MID(UPPER(J90)&amp;REPT(0,300),ROW($1:$300),1),"ABCDEFGHIJKLMNOPQRSTUVWXYZ1234567890_-!$%&amp;^~"),))=300,"○","×"))</f>
        <v/>
      </c>
      <c r="M90" s="73">
        <f t="shared" si="18"/>
        <v>373</v>
      </c>
      <c r="N90" s="158"/>
      <c r="O90" s="63" t="str">
        <f t="shared" si="13"/>
        <v>自動入力</v>
      </c>
      <c r="P90" s="74" t="str" cm="1">
        <f t="array" ref="P90">IF(N90="","",IF(COUNT(INDEX(FIND(MID(UPPER(N90)&amp;REPT(0,300),ROW($1:$300),1),"ABCDEFGHIJKLMNOPQRSTUVWXYZ1234567890_-!$%&amp;^~"),))=300,"○","×"))</f>
        <v/>
      </c>
      <c r="Q90" s="65">
        <f t="shared" si="19"/>
        <v>473</v>
      </c>
      <c r="R90" s="158"/>
      <c r="S90" s="63" t="str">
        <f t="shared" si="14"/>
        <v>自動入力</v>
      </c>
      <c r="T90" s="68" t="str" cm="1">
        <f t="array" ref="T90">IF(R90="","",IF(COUNT(INDEX(FIND(MID(UPPER(R90)&amp;REPT(0,300),ROW($1:$300),1),"ABCDEFGHIJKLMNOPQRSTUVWXYZ1234567890_-!$%&amp;^~"),))=300,"○","×"))</f>
        <v/>
      </c>
    </row>
    <row r="91" spans="1:20" ht="24" customHeight="1" thickTop="1" thickBot="1" x14ac:dyDescent="0.25">
      <c r="A91" s="53">
        <f t="shared" si="15"/>
        <v>74</v>
      </c>
      <c r="B91" s="158"/>
      <c r="C91" s="63" t="str">
        <f t="shared" si="10"/>
        <v>自動入力</v>
      </c>
      <c r="D91" s="71" t="str" cm="1">
        <f t="array" ref="D91">IF(B91="","",IF(COUNT(INDEX(FIND(MID(UPPER(B91)&amp;REPT(0,300),ROW($1:$300),1),"ABCDEFGHIJKLMNOPQRSTUVWXYZ1234567890_-!$%&amp;^~"),))=300,"○","×"))</f>
        <v/>
      </c>
      <c r="E91" s="73">
        <f t="shared" si="16"/>
        <v>174</v>
      </c>
      <c r="F91" s="158"/>
      <c r="G91" s="63" t="str">
        <f t="shared" si="11"/>
        <v>自動入力</v>
      </c>
      <c r="H91" s="74" t="str" cm="1">
        <f t="array" ref="H91">IF(F91="","",IF(COUNT(INDEX(FIND(MID(UPPER(F91)&amp;REPT(0,300),ROW($1:$300),1),"ABCDEFGHIJKLMNOPQRSTUVWXYZ1234567890_-!$%&amp;^~"),))=300,"○","×"))</f>
        <v/>
      </c>
      <c r="I91" s="65">
        <f t="shared" si="17"/>
        <v>274</v>
      </c>
      <c r="J91" s="158"/>
      <c r="K91" s="63" t="str">
        <f t="shared" si="12"/>
        <v>自動入力</v>
      </c>
      <c r="L91" s="71" t="str" cm="1">
        <f t="array" ref="L91">IF(J91="","",IF(COUNT(INDEX(FIND(MID(UPPER(J91)&amp;REPT(0,300),ROW($1:$300),1),"ABCDEFGHIJKLMNOPQRSTUVWXYZ1234567890_-!$%&amp;^~"),))=300,"○","×"))</f>
        <v/>
      </c>
      <c r="M91" s="73">
        <f t="shared" si="18"/>
        <v>374</v>
      </c>
      <c r="N91" s="158"/>
      <c r="O91" s="63" t="str">
        <f t="shared" si="13"/>
        <v>自動入力</v>
      </c>
      <c r="P91" s="74" t="str" cm="1">
        <f t="array" ref="P91">IF(N91="","",IF(COUNT(INDEX(FIND(MID(UPPER(N91)&amp;REPT(0,300),ROW($1:$300),1),"ABCDEFGHIJKLMNOPQRSTUVWXYZ1234567890_-!$%&amp;^~"),))=300,"○","×"))</f>
        <v/>
      </c>
      <c r="Q91" s="65">
        <f t="shared" si="19"/>
        <v>474</v>
      </c>
      <c r="R91" s="158"/>
      <c r="S91" s="63" t="str">
        <f t="shared" si="14"/>
        <v>自動入力</v>
      </c>
      <c r="T91" s="68" t="str" cm="1">
        <f t="array" ref="T91">IF(R91="","",IF(COUNT(INDEX(FIND(MID(UPPER(R91)&amp;REPT(0,300),ROW($1:$300),1),"ABCDEFGHIJKLMNOPQRSTUVWXYZ1234567890_-!$%&amp;^~"),))=300,"○","×"))</f>
        <v/>
      </c>
    </row>
    <row r="92" spans="1:20" ht="24" customHeight="1" thickTop="1" thickBot="1" x14ac:dyDescent="0.25">
      <c r="A92" s="53">
        <f t="shared" si="15"/>
        <v>75</v>
      </c>
      <c r="B92" s="158"/>
      <c r="C92" s="63" t="str">
        <f t="shared" si="10"/>
        <v>自動入力</v>
      </c>
      <c r="D92" s="71" t="str" cm="1">
        <f t="array" ref="D92">IF(B92="","",IF(COUNT(INDEX(FIND(MID(UPPER(B92)&amp;REPT(0,300),ROW($1:$300),1),"ABCDEFGHIJKLMNOPQRSTUVWXYZ1234567890_-!$%&amp;^~"),))=300,"○","×"))</f>
        <v/>
      </c>
      <c r="E92" s="73">
        <f t="shared" si="16"/>
        <v>175</v>
      </c>
      <c r="F92" s="158"/>
      <c r="G92" s="63" t="str">
        <f t="shared" si="11"/>
        <v>自動入力</v>
      </c>
      <c r="H92" s="74" t="str" cm="1">
        <f t="array" ref="H92">IF(F92="","",IF(COUNT(INDEX(FIND(MID(UPPER(F92)&amp;REPT(0,300),ROW($1:$300),1),"ABCDEFGHIJKLMNOPQRSTUVWXYZ1234567890_-!$%&amp;^~"),))=300,"○","×"))</f>
        <v/>
      </c>
      <c r="I92" s="65">
        <f t="shared" si="17"/>
        <v>275</v>
      </c>
      <c r="J92" s="158"/>
      <c r="K92" s="63" t="str">
        <f t="shared" si="12"/>
        <v>自動入力</v>
      </c>
      <c r="L92" s="71" t="str" cm="1">
        <f t="array" ref="L92">IF(J92="","",IF(COUNT(INDEX(FIND(MID(UPPER(J92)&amp;REPT(0,300),ROW($1:$300),1),"ABCDEFGHIJKLMNOPQRSTUVWXYZ1234567890_-!$%&amp;^~"),))=300,"○","×"))</f>
        <v/>
      </c>
      <c r="M92" s="73">
        <f t="shared" si="18"/>
        <v>375</v>
      </c>
      <c r="N92" s="158"/>
      <c r="O92" s="63" t="str">
        <f t="shared" si="13"/>
        <v>自動入力</v>
      </c>
      <c r="P92" s="74" t="str" cm="1">
        <f t="array" ref="P92">IF(N92="","",IF(COUNT(INDEX(FIND(MID(UPPER(N92)&amp;REPT(0,300),ROW($1:$300),1),"ABCDEFGHIJKLMNOPQRSTUVWXYZ1234567890_-!$%&amp;^~"),))=300,"○","×"))</f>
        <v/>
      </c>
      <c r="Q92" s="65">
        <f t="shared" si="19"/>
        <v>475</v>
      </c>
      <c r="R92" s="158"/>
      <c r="S92" s="63" t="str">
        <f t="shared" si="14"/>
        <v>自動入力</v>
      </c>
      <c r="T92" s="68" t="str" cm="1">
        <f t="array" ref="T92">IF(R92="","",IF(COUNT(INDEX(FIND(MID(UPPER(R92)&amp;REPT(0,300),ROW($1:$300),1),"ABCDEFGHIJKLMNOPQRSTUVWXYZ1234567890_-!$%&amp;^~"),))=300,"○","×"))</f>
        <v/>
      </c>
    </row>
    <row r="93" spans="1:20" ht="24" customHeight="1" thickTop="1" thickBot="1" x14ac:dyDescent="0.25">
      <c r="A93" s="53">
        <f t="shared" si="15"/>
        <v>76</v>
      </c>
      <c r="B93" s="158"/>
      <c r="C93" s="63" t="str">
        <f t="shared" si="10"/>
        <v>自動入力</v>
      </c>
      <c r="D93" s="71" t="str" cm="1">
        <f t="array" ref="D93">IF(B93="","",IF(COUNT(INDEX(FIND(MID(UPPER(B93)&amp;REPT(0,300),ROW($1:$300),1),"ABCDEFGHIJKLMNOPQRSTUVWXYZ1234567890_-!$%&amp;^~"),))=300,"○","×"))</f>
        <v/>
      </c>
      <c r="E93" s="73">
        <f t="shared" si="16"/>
        <v>176</v>
      </c>
      <c r="F93" s="158"/>
      <c r="G93" s="63" t="str">
        <f t="shared" si="11"/>
        <v>自動入力</v>
      </c>
      <c r="H93" s="74" t="str" cm="1">
        <f t="array" ref="H93">IF(F93="","",IF(COUNT(INDEX(FIND(MID(UPPER(F93)&amp;REPT(0,300),ROW($1:$300),1),"ABCDEFGHIJKLMNOPQRSTUVWXYZ1234567890_-!$%&amp;^~"),))=300,"○","×"))</f>
        <v/>
      </c>
      <c r="I93" s="65">
        <f t="shared" si="17"/>
        <v>276</v>
      </c>
      <c r="J93" s="158"/>
      <c r="K93" s="63" t="str">
        <f t="shared" si="12"/>
        <v>自動入力</v>
      </c>
      <c r="L93" s="71" t="str" cm="1">
        <f t="array" ref="L93">IF(J93="","",IF(COUNT(INDEX(FIND(MID(UPPER(J93)&amp;REPT(0,300),ROW($1:$300),1),"ABCDEFGHIJKLMNOPQRSTUVWXYZ1234567890_-!$%&amp;^~"),))=300,"○","×"))</f>
        <v/>
      </c>
      <c r="M93" s="73">
        <f t="shared" si="18"/>
        <v>376</v>
      </c>
      <c r="N93" s="158"/>
      <c r="O93" s="63" t="str">
        <f t="shared" si="13"/>
        <v>自動入力</v>
      </c>
      <c r="P93" s="74" t="str" cm="1">
        <f t="array" ref="P93">IF(N93="","",IF(COUNT(INDEX(FIND(MID(UPPER(N93)&amp;REPT(0,300),ROW($1:$300),1),"ABCDEFGHIJKLMNOPQRSTUVWXYZ1234567890_-!$%&amp;^~"),))=300,"○","×"))</f>
        <v/>
      </c>
      <c r="Q93" s="65">
        <f t="shared" si="19"/>
        <v>476</v>
      </c>
      <c r="R93" s="158"/>
      <c r="S93" s="63" t="str">
        <f t="shared" si="14"/>
        <v>自動入力</v>
      </c>
      <c r="T93" s="68" t="str" cm="1">
        <f t="array" ref="T93">IF(R93="","",IF(COUNT(INDEX(FIND(MID(UPPER(R93)&amp;REPT(0,300),ROW($1:$300),1),"ABCDEFGHIJKLMNOPQRSTUVWXYZ1234567890_-!$%&amp;^~"),))=300,"○","×"))</f>
        <v/>
      </c>
    </row>
    <row r="94" spans="1:20" ht="24" customHeight="1" thickTop="1" thickBot="1" x14ac:dyDescent="0.25">
      <c r="A94" s="53">
        <f t="shared" si="15"/>
        <v>77</v>
      </c>
      <c r="B94" s="158"/>
      <c r="C94" s="63" t="str">
        <f t="shared" si="10"/>
        <v>自動入力</v>
      </c>
      <c r="D94" s="71" t="str" cm="1">
        <f t="array" ref="D94">IF(B94="","",IF(COUNT(INDEX(FIND(MID(UPPER(B94)&amp;REPT(0,300),ROW($1:$300),1),"ABCDEFGHIJKLMNOPQRSTUVWXYZ1234567890_-!$%&amp;^~"),))=300,"○","×"))</f>
        <v/>
      </c>
      <c r="E94" s="73">
        <f t="shared" si="16"/>
        <v>177</v>
      </c>
      <c r="F94" s="158"/>
      <c r="G94" s="63" t="str">
        <f t="shared" si="11"/>
        <v>自動入力</v>
      </c>
      <c r="H94" s="74" t="str" cm="1">
        <f t="array" ref="H94">IF(F94="","",IF(COUNT(INDEX(FIND(MID(UPPER(F94)&amp;REPT(0,300),ROW($1:$300),1),"ABCDEFGHIJKLMNOPQRSTUVWXYZ1234567890_-!$%&amp;^~"),))=300,"○","×"))</f>
        <v/>
      </c>
      <c r="I94" s="65">
        <f t="shared" si="17"/>
        <v>277</v>
      </c>
      <c r="J94" s="158"/>
      <c r="K94" s="63" t="str">
        <f t="shared" si="12"/>
        <v>自動入力</v>
      </c>
      <c r="L94" s="71" t="str" cm="1">
        <f t="array" ref="L94">IF(J94="","",IF(COUNT(INDEX(FIND(MID(UPPER(J94)&amp;REPT(0,300),ROW($1:$300),1),"ABCDEFGHIJKLMNOPQRSTUVWXYZ1234567890_-!$%&amp;^~"),))=300,"○","×"))</f>
        <v/>
      </c>
      <c r="M94" s="73">
        <f t="shared" si="18"/>
        <v>377</v>
      </c>
      <c r="N94" s="158"/>
      <c r="O94" s="63" t="str">
        <f t="shared" si="13"/>
        <v>自動入力</v>
      </c>
      <c r="P94" s="74" t="str" cm="1">
        <f t="array" ref="P94">IF(N94="","",IF(COUNT(INDEX(FIND(MID(UPPER(N94)&amp;REPT(0,300),ROW($1:$300),1),"ABCDEFGHIJKLMNOPQRSTUVWXYZ1234567890_-!$%&amp;^~"),))=300,"○","×"))</f>
        <v/>
      </c>
      <c r="Q94" s="65">
        <f t="shared" si="19"/>
        <v>477</v>
      </c>
      <c r="R94" s="158"/>
      <c r="S94" s="63" t="str">
        <f t="shared" si="14"/>
        <v>自動入力</v>
      </c>
      <c r="T94" s="68" t="str" cm="1">
        <f t="array" ref="T94">IF(R94="","",IF(COUNT(INDEX(FIND(MID(UPPER(R94)&amp;REPT(0,300),ROW($1:$300),1),"ABCDEFGHIJKLMNOPQRSTUVWXYZ1234567890_-!$%&amp;^~"),))=300,"○","×"))</f>
        <v/>
      </c>
    </row>
    <row r="95" spans="1:20" ht="24" customHeight="1" thickTop="1" thickBot="1" x14ac:dyDescent="0.25">
      <c r="A95" s="53">
        <f t="shared" si="15"/>
        <v>78</v>
      </c>
      <c r="B95" s="158"/>
      <c r="C95" s="63" t="str">
        <f t="shared" si="10"/>
        <v>自動入力</v>
      </c>
      <c r="D95" s="71" t="str" cm="1">
        <f t="array" ref="D95">IF(B95="","",IF(COUNT(INDEX(FIND(MID(UPPER(B95)&amp;REPT(0,300),ROW($1:$300),1),"ABCDEFGHIJKLMNOPQRSTUVWXYZ1234567890_-!$%&amp;^~"),))=300,"○","×"))</f>
        <v/>
      </c>
      <c r="E95" s="73">
        <f t="shared" si="16"/>
        <v>178</v>
      </c>
      <c r="F95" s="158"/>
      <c r="G95" s="63" t="str">
        <f t="shared" si="11"/>
        <v>自動入力</v>
      </c>
      <c r="H95" s="74" t="str" cm="1">
        <f t="array" ref="H95">IF(F95="","",IF(COUNT(INDEX(FIND(MID(UPPER(F95)&amp;REPT(0,300),ROW($1:$300),1),"ABCDEFGHIJKLMNOPQRSTUVWXYZ1234567890_-!$%&amp;^~"),))=300,"○","×"))</f>
        <v/>
      </c>
      <c r="I95" s="65">
        <f t="shared" si="17"/>
        <v>278</v>
      </c>
      <c r="J95" s="158"/>
      <c r="K95" s="63" t="str">
        <f t="shared" si="12"/>
        <v>自動入力</v>
      </c>
      <c r="L95" s="71" t="str" cm="1">
        <f t="array" ref="L95">IF(J95="","",IF(COUNT(INDEX(FIND(MID(UPPER(J95)&amp;REPT(0,300),ROW($1:$300),1),"ABCDEFGHIJKLMNOPQRSTUVWXYZ1234567890_-!$%&amp;^~"),))=300,"○","×"))</f>
        <v/>
      </c>
      <c r="M95" s="73">
        <f t="shared" si="18"/>
        <v>378</v>
      </c>
      <c r="N95" s="158"/>
      <c r="O95" s="63" t="str">
        <f t="shared" si="13"/>
        <v>自動入力</v>
      </c>
      <c r="P95" s="74" t="str" cm="1">
        <f t="array" ref="P95">IF(N95="","",IF(COUNT(INDEX(FIND(MID(UPPER(N95)&amp;REPT(0,300),ROW($1:$300),1),"ABCDEFGHIJKLMNOPQRSTUVWXYZ1234567890_-!$%&amp;^~"),))=300,"○","×"))</f>
        <v/>
      </c>
      <c r="Q95" s="65">
        <f t="shared" si="19"/>
        <v>478</v>
      </c>
      <c r="R95" s="158"/>
      <c r="S95" s="63" t="str">
        <f t="shared" si="14"/>
        <v>自動入力</v>
      </c>
      <c r="T95" s="68" t="str" cm="1">
        <f t="array" ref="T95">IF(R95="","",IF(COUNT(INDEX(FIND(MID(UPPER(R95)&amp;REPT(0,300),ROW($1:$300),1),"ABCDEFGHIJKLMNOPQRSTUVWXYZ1234567890_-!$%&amp;^~"),))=300,"○","×"))</f>
        <v/>
      </c>
    </row>
    <row r="96" spans="1:20" ht="24" customHeight="1" thickTop="1" thickBot="1" x14ac:dyDescent="0.25">
      <c r="A96" s="53">
        <f t="shared" si="15"/>
        <v>79</v>
      </c>
      <c r="B96" s="158"/>
      <c r="C96" s="63" t="str">
        <f t="shared" si="10"/>
        <v>自動入力</v>
      </c>
      <c r="D96" s="71" t="str" cm="1">
        <f t="array" ref="D96">IF(B96="","",IF(COUNT(INDEX(FIND(MID(UPPER(B96)&amp;REPT(0,300),ROW($1:$300),1),"ABCDEFGHIJKLMNOPQRSTUVWXYZ1234567890_-!$%&amp;^~"),))=300,"○","×"))</f>
        <v/>
      </c>
      <c r="E96" s="73">
        <f t="shared" si="16"/>
        <v>179</v>
      </c>
      <c r="F96" s="158"/>
      <c r="G96" s="63" t="str">
        <f t="shared" si="11"/>
        <v>自動入力</v>
      </c>
      <c r="H96" s="74" t="str" cm="1">
        <f t="array" ref="H96">IF(F96="","",IF(COUNT(INDEX(FIND(MID(UPPER(F96)&amp;REPT(0,300),ROW($1:$300),1),"ABCDEFGHIJKLMNOPQRSTUVWXYZ1234567890_-!$%&amp;^~"),))=300,"○","×"))</f>
        <v/>
      </c>
      <c r="I96" s="65">
        <f t="shared" si="17"/>
        <v>279</v>
      </c>
      <c r="J96" s="158"/>
      <c r="K96" s="63" t="str">
        <f t="shared" si="12"/>
        <v>自動入力</v>
      </c>
      <c r="L96" s="71" t="str" cm="1">
        <f t="array" ref="L96">IF(J96="","",IF(COUNT(INDEX(FIND(MID(UPPER(J96)&amp;REPT(0,300),ROW($1:$300),1),"ABCDEFGHIJKLMNOPQRSTUVWXYZ1234567890_-!$%&amp;^~"),))=300,"○","×"))</f>
        <v/>
      </c>
      <c r="M96" s="73">
        <f t="shared" si="18"/>
        <v>379</v>
      </c>
      <c r="N96" s="158"/>
      <c r="O96" s="63" t="str">
        <f t="shared" si="13"/>
        <v>自動入力</v>
      </c>
      <c r="P96" s="74" t="str" cm="1">
        <f t="array" ref="P96">IF(N96="","",IF(COUNT(INDEX(FIND(MID(UPPER(N96)&amp;REPT(0,300),ROW($1:$300),1),"ABCDEFGHIJKLMNOPQRSTUVWXYZ1234567890_-!$%&amp;^~"),))=300,"○","×"))</f>
        <v/>
      </c>
      <c r="Q96" s="65">
        <f t="shared" si="19"/>
        <v>479</v>
      </c>
      <c r="R96" s="158"/>
      <c r="S96" s="63" t="str">
        <f t="shared" si="14"/>
        <v>自動入力</v>
      </c>
      <c r="T96" s="68" t="str" cm="1">
        <f t="array" ref="T96">IF(R96="","",IF(COUNT(INDEX(FIND(MID(UPPER(R96)&amp;REPT(0,300),ROW($1:$300),1),"ABCDEFGHIJKLMNOPQRSTUVWXYZ1234567890_-!$%&amp;^~"),))=300,"○","×"))</f>
        <v/>
      </c>
    </row>
    <row r="97" spans="1:20" ht="24" customHeight="1" thickTop="1" thickBot="1" x14ac:dyDescent="0.25">
      <c r="A97" s="53">
        <f t="shared" si="15"/>
        <v>80</v>
      </c>
      <c r="B97" s="158"/>
      <c r="C97" s="63" t="str">
        <f t="shared" si="10"/>
        <v>自動入力</v>
      </c>
      <c r="D97" s="71" t="str" cm="1">
        <f t="array" ref="D97">IF(B97="","",IF(COUNT(INDEX(FIND(MID(UPPER(B97)&amp;REPT(0,300),ROW($1:$300),1),"ABCDEFGHIJKLMNOPQRSTUVWXYZ1234567890_-!$%&amp;^~"),))=300,"○","×"))</f>
        <v/>
      </c>
      <c r="E97" s="73">
        <f t="shared" si="16"/>
        <v>180</v>
      </c>
      <c r="F97" s="158"/>
      <c r="G97" s="63" t="str">
        <f t="shared" si="11"/>
        <v>自動入力</v>
      </c>
      <c r="H97" s="74" t="str" cm="1">
        <f t="array" ref="H97">IF(F97="","",IF(COUNT(INDEX(FIND(MID(UPPER(F97)&amp;REPT(0,300),ROW($1:$300),1),"ABCDEFGHIJKLMNOPQRSTUVWXYZ1234567890_-!$%&amp;^~"),))=300,"○","×"))</f>
        <v/>
      </c>
      <c r="I97" s="65">
        <f t="shared" si="17"/>
        <v>280</v>
      </c>
      <c r="J97" s="158"/>
      <c r="K97" s="63" t="str">
        <f t="shared" si="12"/>
        <v>自動入力</v>
      </c>
      <c r="L97" s="71" t="str" cm="1">
        <f t="array" ref="L97">IF(J97="","",IF(COUNT(INDEX(FIND(MID(UPPER(J97)&amp;REPT(0,300),ROW($1:$300),1),"ABCDEFGHIJKLMNOPQRSTUVWXYZ1234567890_-!$%&amp;^~"),))=300,"○","×"))</f>
        <v/>
      </c>
      <c r="M97" s="73">
        <f t="shared" si="18"/>
        <v>380</v>
      </c>
      <c r="N97" s="158"/>
      <c r="O97" s="63" t="str">
        <f t="shared" si="13"/>
        <v>自動入力</v>
      </c>
      <c r="P97" s="74" t="str" cm="1">
        <f t="array" ref="P97">IF(N97="","",IF(COUNT(INDEX(FIND(MID(UPPER(N97)&amp;REPT(0,300),ROW($1:$300),1),"ABCDEFGHIJKLMNOPQRSTUVWXYZ1234567890_-!$%&amp;^~"),))=300,"○","×"))</f>
        <v/>
      </c>
      <c r="Q97" s="65">
        <f t="shared" si="19"/>
        <v>480</v>
      </c>
      <c r="R97" s="158"/>
      <c r="S97" s="63" t="str">
        <f t="shared" si="14"/>
        <v>自動入力</v>
      </c>
      <c r="T97" s="68" t="str" cm="1">
        <f t="array" ref="T97">IF(R97="","",IF(COUNT(INDEX(FIND(MID(UPPER(R97)&amp;REPT(0,300),ROW($1:$300),1),"ABCDEFGHIJKLMNOPQRSTUVWXYZ1234567890_-!$%&amp;^~"),))=300,"○","×"))</f>
        <v/>
      </c>
    </row>
    <row r="98" spans="1:20" ht="24" customHeight="1" thickTop="1" thickBot="1" x14ac:dyDescent="0.25">
      <c r="A98" s="53">
        <f t="shared" si="15"/>
        <v>81</v>
      </c>
      <c r="B98" s="158"/>
      <c r="C98" s="63" t="str">
        <f t="shared" si="10"/>
        <v>自動入力</v>
      </c>
      <c r="D98" s="71" t="str" cm="1">
        <f t="array" ref="D98">IF(B98="","",IF(COUNT(INDEX(FIND(MID(UPPER(B98)&amp;REPT(0,300),ROW($1:$300),1),"ABCDEFGHIJKLMNOPQRSTUVWXYZ1234567890_-!$%&amp;^~"),))=300,"○","×"))</f>
        <v/>
      </c>
      <c r="E98" s="73">
        <f t="shared" si="16"/>
        <v>181</v>
      </c>
      <c r="F98" s="158"/>
      <c r="G98" s="63" t="str">
        <f t="shared" si="11"/>
        <v>自動入力</v>
      </c>
      <c r="H98" s="74" t="str" cm="1">
        <f t="array" ref="H98">IF(F98="","",IF(COUNT(INDEX(FIND(MID(UPPER(F98)&amp;REPT(0,300),ROW($1:$300),1),"ABCDEFGHIJKLMNOPQRSTUVWXYZ1234567890_-!$%&amp;^~"),))=300,"○","×"))</f>
        <v/>
      </c>
      <c r="I98" s="65">
        <f t="shared" si="17"/>
        <v>281</v>
      </c>
      <c r="J98" s="158"/>
      <c r="K98" s="63" t="str">
        <f t="shared" si="12"/>
        <v>自動入力</v>
      </c>
      <c r="L98" s="71" t="str" cm="1">
        <f t="array" ref="L98">IF(J98="","",IF(COUNT(INDEX(FIND(MID(UPPER(J98)&amp;REPT(0,300),ROW($1:$300),1),"ABCDEFGHIJKLMNOPQRSTUVWXYZ1234567890_-!$%&amp;^~"),))=300,"○","×"))</f>
        <v/>
      </c>
      <c r="M98" s="73">
        <f t="shared" si="18"/>
        <v>381</v>
      </c>
      <c r="N98" s="158"/>
      <c r="O98" s="63" t="str">
        <f t="shared" si="13"/>
        <v>自動入力</v>
      </c>
      <c r="P98" s="74" t="str" cm="1">
        <f t="array" ref="P98">IF(N98="","",IF(COUNT(INDEX(FIND(MID(UPPER(N98)&amp;REPT(0,300),ROW($1:$300),1),"ABCDEFGHIJKLMNOPQRSTUVWXYZ1234567890_-!$%&amp;^~"),))=300,"○","×"))</f>
        <v/>
      </c>
      <c r="Q98" s="65">
        <f t="shared" si="19"/>
        <v>481</v>
      </c>
      <c r="R98" s="158"/>
      <c r="S98" s="63" t="str">
        <f t="shared" si="14"/>
        <v>自動入力</v>
      </c>
      <c r="T98" s="68" t="str" cm="1">
        <f t="array" ref="T98">IF(R98="","",IF(COUNT(INDEX(FIND(MID(UPPER(R98)&amp;REPT(0,300),ROW($1:$300),1),"ABCDEFGHIJKLMNOPQRSTUVWXYZ1234567890_-!$%&amp;^~"),))=300,"○","×"))</f>
        <v/>
      </c>
    </row>
    <row r="99" spans="1:20" ht="24" customHeight="1" thickTop="1" thickBot="1" x14ac:dyDescent="0.25">
      <c r="A99" s="53">
        <f t="shared" si="15"/>
        <v>82</v>
      </c>
      <c r="B99" s="158"/>
      <c r="C99" s="63" t="str">
        <f t="shared" si="10"/>
        <v>自動入力</v>
      </c>
      <c r="D99" s="71" t="str" cm="1">
        <f t="array" ref="D99">IF(B99="","",IF(COUNT(INDEX(FIND(MID(UPPER(B99)&amp;REPT(0,300),ROW($1:$300),1),"ABCDEFGHIJKLMNOPQRSTUVWXYZ1234567890_-!$%&amp;^~"),))=300,"○","×"))</f>
        <v/>
      </c>
      <c r="E99" s="73">
        <f t="shared" si="16"/>
        <v>182</v>
      </c>
      <c r="F99" s="158"/>
      <c r="G99" s="63" t="str">
        <f t="shared" si="11"/>
        <v>自動入力</v>
      </c>
      <c r="H99" s="74" t="str" cm="1">
        <f t="array" ref="H99">IF(F99="","",IF(COUNT(INDEX(FIND(MID(UPPER(F99)&amp;REPT(0,300),ROW($1:$300),1),"ABCDEFGHIJKLMNOPQRSTUVWXYZ1234567890_-!$%&amp;^~"),))=300,"○","×"))</f>
        <v/>
      </c>
      <c r="I99" s="65">
        <f t="shared" si="17"/>
        <v>282</v>
      </c>
      <c r="J99" s="158"/>
      <c r="K99" s="63" t="str">
        <f t="shared" si="12"/>
        <v>自動入力</v>
      </c>
      <c r="L99" s="71" t="str" cm="1">
        <f t="array" ref="L99">IF(J99="","",IF(COUNT(INDEX(FIND(MID(UPPER(J99)&amp;REPT(0,300),ROW($1:$300),1),"ABCDEFGHIJKLMNOPQRSTUVWXYZ1234567890_-!$%&amp;^~"),))=300,"○","×"))</f>
        <v/>
      </c>
      <c r="M99" s="73">
        <f t="shared" si="18"/>
        <v>382</v>
      </c>
      <c r="N99" s="158"/>
      <c r="O99" s="63" t="str">
        <f t="shared" si="13"/>
        <v>自動入力</v>
      </c>
      <c r="P99" s="74" t="str" cm="1">
        <f t="array" ref="P99">IF(N99="","",IF(COUNT(INDEX(FIND(MID(UPPER(N99)&amp;REPT(0,300),ROW($1:$300),1),"ABCDEFGHIJKLMNOPQRSTUVWXYZ1234567890_-!$%&amp;^~"),))=300,"○","×"))</f>
        <v/>
      </c>
      <c r="Q99" s="65">
        <f t="shared" si="19"/>
        <v>482</v>
      </c>
      <c r="R99" s="158"/>
      <c r="S99" s="63" t="str">
        <f t="shared" si="14"/>
        <v>自動入力</v>
      </c>
      <c r="T99" s="68" t="str" cm="1">
        <f t="array" ref="T99">IF(R99="","",IF(COUNT(INDEX(FIND(MID(UPPER(R99)&amp;REPT(0,300),ROW($1:$300),1),"ABCDEFGHIJKLMNOPQRSTUVWXYZ1234567890_-!$%&amp;^~"),))=300,"○","×"))</f>
        <v/>
      </c>
    </row>
    <row r="100" spans="1:20" ht="24" customHeight="1" thickTop="1" thickBot="1" x14ac:dyDescent="0.25">
      <c r="A100" s="53">
        <f t="shared" si="15"/>
        <v>83</v>
      </c>
      <c r="B100" s="158"/>
      <c r="C100" s="63" t="str">
        <f t="shared" si="10"/>
        <v>自動入力</v>
      </c>
      <c r="D100" s="71" t="str" cm="1">
        <f t="array" ref="D100">IF(B100="","",IF(COUNT(INDEX(FIND(MID(UPPER(B100)&amp;REPT(0,300),ROW($1:$300),1),"ABCDEFGHIJKLMNOPQRSTUVWXYZ1234567890_-!$%&amp;^~"),))=300,"○","×"))</f>
        <v/>
      </c>
      <c r="E100" s="73">
        <f t="shared" si="16"/>
        <v>183</v>
      </c>
      <c r="F100" s="158"/>
      <c r="G100" s="63" t="str">
        <f t="shared" si="11"/>
        <v>自動入力</v>
      </c>
      <c r="H100" s="74" t="str" cm="1">
        <f t="array" ref="H100">IF(F100="","",IF(COUNT(INDEX(FIND(MID(UPPER(F100)&amp;REPT(0,300),ROW($1:$300),1),"ABCDEFGHIJKLMNOPQRSTUVWXYZ1234567890_-!$%&amp;^~"),))=300,"○","×"))</f>
        <v/>
      </c>
      <c r="I100" s="65">
        <f t="shared" si="17"/>
        <v>283</v>
      </c>
      <c r="J100" s="158"/>
      <c r="K100" s="63" t="str">
        <f t="shared" si="12"/>
        <v>自動入力</v>
      </c>
      <c r="L100" s="71" t="str" cm="1">
        <f t="array" ref="L100">IF(J100="","",IF(COUNT(INDEX(FIND(MID(UPPER(J100)&amp;REPT(0,300),ROW($1:$300),1),"ABCDEFGHIJKLMNOPQRSTUVWXYZ1234567890_-!$%&amp;^~"),))=300,"○","×"))</f>
        <v/>
      </c>
      <c r="M100" s="73">
        <f t="shared" si="18"/>
        <v>383</v>
      </c>
      <c r="N100" s="158"/>
      <c r="O100" s="63" t="str">
        <f t="shared" si="13"/>
        <v>自動入力</v>
      </c>
      <c r="P100" s="74" t="str" cm="1">
        <f t="array" ref="P100">IF(N100="","",IF(COUNT(INDEX(FIND(MID(UPPER(N100)&amp;REPT(0,300),ROW($1:$300),1),"ABCDEFGHIJKLMNOPQRSTUVWXYZ1234567890_-!$%&amp;^~"),))=300,"○","×"))</f>
        <v/>
      </c>
      <c r="Q100" s="65">
        <f t="shared" si="19"/>
        <v>483</v>
      </c>
      <c r="R100" s="158"/>
      <c r="S100" s="63" t="str">
        <f t="shared" si="14"/>
        <v>自動入力</v>
      </c>
      <c r="T100" s="68" t="str" cm="1">
        <f t="array" ref="T100">IF(R100="","",IF(COUNT(INDEX(FIND(MID(UPPER(R100)&amp;REPT(0,300),ROW($1:$300),1),"ABCDEFGHIJKLMNOPQRSTUVWXYZ1234567890_-!$%&amp;^~"),))=300,"○","×"))</f>
        <v/>
      </c>
    </row>
    <row r="101" spans="1:20" ht="24" customHeight="1" thickTop="1" thickBot="1" x14ac:dyDescent="0.25">
      <c r="A101" s="53">
        <f t="shared" si="15"/>
        <v>84</v>
      </c>
      <c r="B101" s="158"/>
      <c r="C101" s="63" t="str">
        <f t="shared" si="10"/>
        <v>自動入力</v>
      </c>
      <c r="D101" s="71" t="str" cm="1">
        <f t="array" ref="D101">IF(B101="","",IF(COUNT(INDEX(FIND(MID(UPPER(B101)&amp;REPT(0,300),ROW($1:$300),1),"ABCDEFGHIJKLMNOPQRSTUVWXYZ1234567890_-!$%&amp;^~"),))=300,"○","×"))</f>
        <v/>
      </c>
      <c r="E101" s="73">
        <f t="shared" si="16"/>
        <v>184</v>
      </c>
      <c r="F101" s="158"/>
      <c r="G101" s="63" t="str">
        <f t="shared" si="11"/>
        <v>自動入力</v>
      </c>
      <c r="H101" s="74" t="str" cm="1">
        <f t="array" ref="H101">IF(F101="","",IF(COUNT(INDEX(FIND(MID(UPPER(F101)&amp;REPT(0,300),ROW($1:$300),1),"ABCDEFGHIJKLMNOPQRSTUVWXYZ1234567890_-!$%&amp;^~"),))=300,"○","×"))</f>
        <v/>
      </c>
      <c r="I101" s="65">
        <f t="shared" si="17"/>
        <v>284</v>
      </c>
      <c r="J101" s="158"/>
      <c r="K101" s="63" t="str">
        <f t="shared" si="12"/>
        <v>自動入力</v>
      </c>
      <c r="L101" s="71" t="str" cm="1">
        <f t="array" ref="L101">IF(J101="","",IF(COUNT(INDEX(FIND(MID(UPPER(J101)&amp;REPT(0,300),ROW($1:$300),1),"ABCDEFGHIJKLMNOPQRSTUVWXYZ1234567890_-!$%&amp;^~"),))=300,"○","×"))</f>
        <v/>
      </c>
      <c r="M101" s="73">
        <f t="shared" si="18"/>
        <v>384</v>
      </c>
      <c r="N101" s="158"/>
      <c r="O101" s="63" t="str">
        <f t="shared" si="13"/>
        <v>自動入力</v>
      </c>
      <c r="P101" s="74" t="str" cm="1">
        <f t="array" ref="P101">IF(N101="","",IF(COUNT(INDEX(FIND(MID(UPPER(N101)&amp;REPT(0,300),ROW($1:$300),1),"ABCDEFGHIJKLMNOPQRSTUVWXYZ1234567890_-!$%&amp;^~"),))=300,"○","×"))</f>
        <v/>
      </c>
      <c r="Q101" s="65">
        <f t="shared" si="19"/>
        <v>484</v>
      </c>
      <c r="R101" s="158"/>
      <c r="S101" s="63" t="str">
        <f t="shared" si="14"/>
        <v>自動入力</v>
      </c>
      <c r="T101" s="68" t="str" cm="1">
        <f t="array" ref="T101">IF(R101="","",IF(COUNT(INDEX(FIND(MID(UPPER(R101)&amp;REPT(0,300),ROW($1:$300),1),"ABCDEFGHIJKLMNOPQRSTUVWXYZ1234567890_-!$%&amp;^~"),))=300,"○","×"))</f>
        <v/>
      </c>
    </row>
    <row r="102" spans="1:20" ht="24" customHeight="1" thickTop="1" thickBot="1" x14ac:dyDescent="0.25">
      <c r="A102" s="53">
        <f t="shared" si="15"/>
        <v>85</v>
      </c>
      <c r="B102" s="158"/>
      <c r="C102" s="63" t="str">
        <f t="shared" si="10"/>
        <v>自動入力</v>
      </c>
      <c r="D102" s="71" t="str" cm="1">
        <f t="array" ref="D102">IF(B102="","",IF(COUNT(INDEX(FIND(MID(UPPER(B102)&amp;REPT(0,300),ROW($1:$300),1),"ABCDEFGHIJKLMNOPQRSTUVWXYZ1234567890_-!$%&amp;^~"),))=300,"○","×"))</f>
        <v/>
      </c>
      <c r="E102" s="73">
        <f t="shared" si="16"/>
        <v>185</v>
      </c>
      <c r="F102" s="158"/>
      <c r="G102" s="63" t="str">
        <f t="shared" si="11"/>
        <v>自動入力</v>
      </c>
      <c r="H102" s="74" t="str" cm="1">
        <f t="array" ref="H102">IF(F102="","",IF(COUNT(INDEX(FIND(MID(UPPER(F102)&amp;REPT(0,300),ROW($1:$300),1),"ABCDEFGHIJKLMNOPQRSTUVWXYZ1234567890_-!$%&amp;^~"),))=300,"○","×"))</f>
        <v/>
      </c>
      <c r="I102" s="65">
        <f t="shared" si="17"/>
        <v>285</v>
      </c>
      <c r="J102" s="158"/>
      <c r="K102" s="63" t="str">
        <f t="shared" si="12"/>
        <v>自動入力</v>
      </c>
      <c r="L102" s="71" t="str" cm="1">
        <f t="array" ref="L102">IF(J102="","",IF(COUNT(INDEX(FIND(MID(UPPER(J102)&amp;REPT(0,300),ROW($1:$300),1),"ABCDEFGHIJKLMNOPQRSTUVWXYZ1234567890_-!$%&amp;^~"),))=300,"○","×"))</f>
        <v/>
      </c>
      <c r="M102" s="73">
        <f t="shared" si="18"/>
        <v>385</v>
      </c>
      <c r="N102" s="158"/>
      <c r="O102" s="63" t="str">
        <f t="shared" si="13"/>
        <v>自動入力</v>
      </c>
      <c r="P102" s="74" t="str" cm="1">
        <f t="array" ref="P102">IF(N102="","",IF(COUNT(INDEX(FIND(MID(UPPER(N102)&amp;REPT(0,300),ROW($1:$300),1),"ABCDEFGHIJKLMNOPQRSTUVWXYZ1234567890_-!$%&amp;^~"),))=300,"○","×"))</f>
        <v/>
      </c>
      <c r="Q102" s="65">
        <f t="shared" si="19"/>
        <v>485</v>
      </c>
      <c r="R102" s="158"/>
      <c r="S102" s="63" t="str">
        <f t="shared" si="14"/>
        <v>自動入力</v>
      </c>
      <c r="T102" s="68" t="str" cm="1">
        <f t="array" ref="T102">IF(R102="","",IF(COUNT(INDEX(FIND(MID(UPPER(R102)&amp;REPT(0,300),ROW($1:$300),1),"ABCDEFGHIJKLMNOPQRSTUVWXYZ1234567890_-!$%&amp;^~"),))=300,"○","×"))</f>
        <v/>
      </c>
    </row>
    <row r="103" spans="1:20" ht="24" customHeight="1" thickTop="1" thickBot="1" x14ac:dyDescent="0.25">
      <c r="A103" s="53">
        <f t="shared" si="15"/>
        <v>86</v>
      </c>
      <c r="B103" s="158"/>
      <c r="C103" s="63" t="str">
        <f t="shared" si="10"/>
        <v>自動入力</v>
      </c>
      <c r="D103" s="71" t="str" cm="1">
        <f t="array" ref="D103">IF(B103="","",IF(COUNT(INDEX(FIND(MID(UPPER(B103)&amp;REPT(0,300),ROW($1:$300),1),"ABCDEFGHIJKLMNOPQRSTUVWXYZ1234567890_-!$%&amp;^~"),))=300,"○","×"))</f>
        <v/>
      </c>
      <c r="E103" s="73">
        <f t="shared" si="16"/>
        <v>186</v>
      </c>
      <c r="F103" s="158"/>
      <c r="G103" s="63" t="str">
        <f t="shared" si="11"/>
        <v>自動入力</v>
      </c>
      <c r="H103" s="74" t="str" cm="1">
        <f t="array" ref="H103">IF(F103="","",IF(COUNT(INDEX(FIND(MID(UPPER(F103)&amp;REPT(0,300),ROW($1:$300),1),"ABCDEFGHIJKLMNOPQRSTUVWXYZ1234567890_-!$%&amp;^~"),))=300,"○","×"))</f>
        <v/>
      </c>
      <c r="I103" s="65">
        <f t="shared" si="17"/>
        <v>286</v>
      </c>
      <c r="J103" s="158"/>
      <c r="K103" s="63" t="str">
        <f t="shared" si="12"/>
        <v>自動入力</v>
      </c>
      <c r="L103" s="71" t="str" cm="1">
        <f t="array" ref="L103">IF(J103="","",IF(COUNT(INDEX(FIND(MID(UPPER(J103)&amp;REPT(0,300),ROW($1:$300),1),"ABCDEFGHIJKLMNOPQRSTUVWXYZ1234567890_-!$%&amp;^~"),))=300,"○","×"))</f>
        <v/>
      </c>
      <c r="M103" s="73">
        <f t="shared" si="18"/>
        <v>386</v>
      </c>
      <c r="N103" s="158"/>
      <c r="O103" s="63" t="str">
        <f t="shared" si="13"/>
        <v>自動入力</v>
      </c>
      <c r="P103" s="74" t="str" cm="1">
        <f t="array" ref="P103">IF(N103="","",IF(COUNT(INDEX(FIND(MID(UPPER(N103)&amp;REPT(0,300),ROW($1:$300),1),"ABCDEFGHIJKLMNOPQRSTUVWXYZ1234567890_-!$%&amp;^~"),))=300,"○","×"))</f>
        <v/>
      </c>
      <c r="Q103" s="65">
        <f t="shared" si="19"/>
        <v>486</v>
      </c>
      <c r="R103" s="158"/>
      <c r="S103" s="63" t="str">
        <f t="shared" si="14"/>
        <v>自動入力</v>
      </c>
      <c r="T103" s="68" t="str" cm="1">
        <f t="array" ref="T103">IF(R103="","",IF(COUNT(INDEX(FIND(MID(UPPER(R103)&amp;REPT(0,300),ROW($1:$300),1),"ABCDEFGHIJKLMNOPQRSTUVWXYZ1234567890_-!$%&amp;^~"),))=300,"○","×"))</f>
        <v/>
      </c>
    </row>
    <row r="104" spans="1:20" ht="24" customHeight="1" thickTop="1" thickBot="1" x14ac:dyDescent="0.25">
      <c r="A104" s="53">
        <f t="shared" si="15"/>
        <v>87</v>
      </c>
      <c r="B104" s="158"/>
      <c r="C104" s="63" t="str">
        <f t="shared" si="10"/>
        <v>自動入力</v>
      </c>
      <c r="D104" s="71" t="str" cm="1">
        <f t="array" ref="D104">IF(B104="","",IF(COUNT(INDEX(FIND(MID(UPPER(B104)&amp;REPT(0,300),ROW($1:$300),1),"ABCDEFGHIJKLMNOPQRSTUVWXYZ1234567890_-!$%&amp;^~"),))=300,"○","×"))</f>
        <v/>
      </c>
      <c r="E104" s="73">
        <f t="shared" si="16"/>
        <v>187</v>
      </c>
      <c r="F104" s="158"/>
      <c r="G104" s="63" t="str">
        <f t="shared" si="11"/>
        <v>自動入力</v>
      </c>
      <c r="H104" s="74" t="str" cm="1">
        <f t="array" ref="H104">IF(F104="","",IF(COUNT(INDEX(FIND(MID(UPPER(F104)&amp;REPT(0,300),ROW($1:$300),1),"ABCDEFGHIJKLMNOPQRSTUVWXYZ1234567890_-!$%&amp;^~"),))=300,"○","×"))</f>
        <v/>
      </c>
      <c r="I104" s="65">
        <f t="shared" si="17"/>
        <v>287</v>
      </c>
      <c r="J104" s="158"/>
      <c r="K104" s="63" t="str">
        <f t="shared" si="12"/>
        <v>自動入力</v>
      </c>
      <c r="L104" s="71" t="str" cm="1">
        <f t="array" ref="L104">IF(J104="","",IF(COUNT(INDEX(FIND(MID(UPPER(J104)&amp;REPT(0,300),ROW($1:$300),1),"ABCDEFGHIJKLMNOPQRSTUVWXYZ1234567890_-!$%&amp;^~"),))=300,"○","×"))</f>
        <v/>
      </c>
      <c r="M104" s="73">
        <f t="shared" si="18"/>
        <v>387</v>
      </c>
      <c r="N104" s="158"/>
      <c r="O104" s="63" t="str">
        <f t="shared" si="13"/>
        <v>自動入力</v>
      </c>
      <c r="P104" s="74" t="str" cm="1">
        <f t="array" ref="P104">IF(N104="","",IF(COUNT(INDEX(FIND(MID(UPPER(N104)&amp;REPT(0,300),ROW($1:$300),1),"ABCDEFGHIJKLMNOPQRSTUVWXYZ1234567890_-!$%&amp;^~"),))=300,"○","×"))</f>
        <v/>
      </c>
      <c r="Q104" s="65">
        <f t="shared" si="19"/>
        <v>487</v>
      </c>
      <c r="R104" s="158"/>
      <c r="S104" s="63" t="str">
        <f t="shared" si="14"/>
        <v>自動入力</v>
      </c>
      <c r="T104" s="68" t="str" cm="1">
        <f t="array" ref="T104">IF(R104="","",IF(COUNT(INDEX(FIND(MID(UPPER(R104)&amp;REPT(0,300),ROW($1:$300),1),"ABCDEFGHIJKLMNOPQRSTUVWXYZ1234567890_-!$%&amp;^~"),))=300,"○","×"))</f>
        <v/>
      </c>
    </row>
    <row r="105" spans="1:20" ht="24" customHeight="1" thickTop="1" thickBot="1" x14ac:dyDescent="0.25">
      <c r="A105" s="53">
        <f t="shared" si="15"/>
        <v>88</v>
      </c>
      <c r="B105" s="158"/>
      <c r="C105" s="63" t="str">
        <f t="shared" si="10"/>
        <v>自動入力</v>
      </c>
      <c r="D105" s="71" t="str" cm="1">
        <f t="array" ref="D105">IF(B105="","",IF(COUNT(INDEX(FIND(MID(UPPER(B105)&amp;REPT(0,300),ROW($1:$300),1),"ABCDEFGHIJKLMNOPQRSTUVWXYZ1234567890_-!$%&amp;^~"),))=300,"○","×"))</f>
        <v/>
      </c>
      <c r="E105" s="73">
        <f t="shared" si="16"/>
        <v>188</v>
      </c>
      <c r="F105" s="158"/>
      <c r="G105" s="63" t="str">
        <f t="shared" si="11"/>
        <v>自動入力</v>
      </c>
      <c r="H105" s="74" t="str" cm="1">
        <f t="array" ref="H105">IF(F105="","",IF(COUNT(INDEX(FIND(MID(UPPER(F105)&amp;REPT(0,300),ROW($1:$300),1),"ABCDEFGHIJKLMNOPQRSTUVWXYZ1234567890_-!$%&amp;^~"),))=300,"○","×"))</f>
        <v/>
      </c>
      <c r="I105" s="65">
        <f t="shared" si="17"/>
        <v>288</v>
      </c>
      <c r="J105" s="158"/>
      <c r="K105" s="63" t="str">
        <f t="shared" si="12"/>
        <v>自動入力</v>
      </c>
      <c r="L105" s="71" t="str" cm="1">
        <f t="array" ref="L105">IF(J105="","",IF(COUNT(INDEX(FIND(MID(UPPER(J105)&amp;REPT(0,300),ROW($1:$300),1),"ABCDEFGHIJKLMNOPQRSTUVWXYZ1234567890_-!$%&amp;^~"),))=300,"○","×"))</f>
        <v/>
      </c>
      <c r="M105" s="73">
        <f t="shared" si="18"/>
        <v>388</v>
      </c>
      <c r="N105" s="158"/>
      <c r="O105" s="63" t="str">
        <f t="shared" si="13"/>
        <v>自動入力</v>
      </c>
      <c r="P105" s="74" t="str" cm="1">
        <f t="array" ref="P105">IF(N105="","",IF(COUNT(INDEX(FIND(MID(UPPER(N105)&amp;REPT(0,300),ROW($1:$300),1),"ABCDEFGHIJKLMNOPQRSTUVWXYZ1234567890_-!$%&amp;^~"),))=300,"○","×"))</f>
        <v/>
      </c>
      <c r="Q105" s="65">
        <f t="shared" si="19"/>
        <v>488</v>
      </c>
      <c r="R105" s="158"/>
      <c r="S105" s="63" t="str">
        <f t="shared" si="14"/>
        <v>自動入力</v>
      </c>
      <c r="T105" s="68" t="str" cm="1">
        <f t="array" ref="T105">IF(R105="","",IF(COUNT(INDEX(FIND(MID(UPPER(R105)&amp;REPT(0,300),ROW($1:$300),1),"ABCDEFGHIJKLMNOPQRSTUVWXYZ1234567890_-!$%&amp;^~"),))=300,"○","×"))</f>
        <v/>
      </c>
    </row>
    <row r="106" spans="1:20" ht="24" customHeight="1" thickTop="1" thickBot="1" x14ac:dyDescent="0.25">
      <c r="A106" s="53">
        <f t="shared" si="15"/>
        <v>89</v>
      </c>
      <c r="B106" s="158"/>
      <c r="C106" s="63" t="str">
        <f t="shared" si="10"/>
        <v>自動入力</v>
      </c>
      <c r="D106" s="71" t="str" cm="1">
        <f t="array" ref="D106">IF(B106="","",IF(COUNT(INDEX(FIND(MID(UPPER(B106)&amp;REPT(0,300),ROW($1:$300),1),"ABCDEFGHIJKLMNOPQRSTUVWXYZ1234567890_-!$%&amp;^~"),))=300,"○","×"))</f>
        <v/>
      </c>
      <c r="E106" s="73">
        <f t="shared" si="16"/>
        <v>189</v>
      </c>
      <c r="F106" s="158"/>
      <c r="G106" s="63" t="str">
        <f t="shared" si="11"/>
        <v>自動入力</v>
      </c>
      <c r="H106" s="74" t="str" cm="1">
        <f t="array" ref="H106">IF(F106="","",IF(COUNT(INDEX(FIND(MID(UPPER(F106)&amp;REPT(0,300),ROW($1:$300),1),"ABCDEFGHIJKLMNOPQRSTUVWXYZ1234567890_-!$%&amp;^~"),))=300,"○","×"))</f>
        <v/>
      </c>
      <c r="I106" s="65">
        <f t="shared" si="17"/>
        <v>289</v>
      </c>
      <c r="J106" s="158"/>
      <c r="K106" s="63" t="str">
        <f t="shared" si="12"/>
        <v>自動入力</v>
      </c>
      <c r="L106" s="71" t="str" cm="1">
        <f t="array" ref="L106">IF(J106="","",IF(COUNT(INDEX(FIND(MID(UPPER(J106)&amp;REPT(0,300),ROW($1:$300),1),"ABCDEFGHIJKLMNOPQRSTUVWXYZ1234567890_-!$%&amp;^~"),))=300,"○","×"))</f>
        <v/>
      </c>
      <c r="M106" s="73">
        <f t="shared" si="18"/>
        <v>389</v>
      </c>
      <c r="N106" s="158"/>
      <c r="O106" s="63" t="str">
        <f t="shared" si="13"/>
        <v>自動入力</v>
      </c>
      <c r="P106" s="74" t="str" cm="1">
        <f t="array" ref="P106">IF(N106="","",IF(COUNT(INDEX(FIND(MID(UPPER(N106)&amp;REPT(0,300),ROW($1:$300),1),"ABCDEFGHIJKLMNOPQRSTUVWXYZ1234567890_-!$%&amp;^~"),))=300,"○","×"))</f>
        <v/>
      </c>
      <c r="Q106" s="65">
        <f t="shared" si="19"/>
        <v>489</v>
      </c>
      <c r="R106" s="158"/>
      <c r="S106" s="63" t="str">
        <f t="shared" si="14"/>
        <v>自動入力</v>
      </c>
      <c r="T106" s="68" t="str" cm="1">
        <f t="array" ref="T106">IF(R106="","",IF(COUNT(INDEX(FIND(MID(UPPER(R106)&amp;REPT(0,300),ROW($1:$300),1),"ABCDEFGHIJKLMNOPQRSTUVWXYZ1234567890_-!$%&amp;^~"),))=300,"○","×"))</f>
        <v/>
      </c>
    </row>
    <row r="107" spans="1:20" ht="24" customHeight="1" thickTop="1" thickBot="1" x14ac:dyDescent="0.25">
      <c r="A107" s="53">
        <f t="shared" si="15"/>
        <v>90</v>
      </c>
      <c r="B107" s="158"/>
      <c r="C107" s="63" t="str">
        <f t="shared" si="10"/>
        <v>自動入力</v>
      </c>
      <c r="D107" s="71" t="str" cm="1">
        <f t="array" ref="D107">IF(B107="","",IF(COUNT(INDEX(FIND(MID(UPPER(B107)&amp;REPT(0,300),ROW($1:$300),1),"ABCDEFGHIJKLMNOPQRSTUVWXYZ1234567890_-!$%&amp;^~"),))=300,"○","×"))</f>
        <v/>
      </c>
      <c r="E107" s="73">
        <f t="shared" si="16"/>
        <v>190</v>
      </c>
      <c r="F107" s="158"/>
      <c r="G107" s="63" t="str">
        <f t="shared" si="11"/>
        <v>自動入力</v>
      </c>
      <c r="H107" s="74" t="str" cm="1">
        <f t="array" ref="H107">IF(F107="","",IF(COUNT(INDEX(FIND(MID(UPPER(F107)&amp;REPT(0,300),ROW($1:$300),1),"ABCDEFGHIJKLMNOPQRSTUVWXYZ1234567890_-!$%&amp;^~"),))=300,"○","×"))</f>
        <v/>
      </c>
      <c r="I107" s="65">
        <f t="shared" si="17"/>
        <v>290</v>
      </c>
      <c r="J107" s="158"/>
      <c r="K107" s="63" t="str">
        <f t="shared" si="12"/>
        <v>自動入力</v>
      </c>
      <c r="L107" s="71" t="str" cm="1">
        <f t="array" ref="L107">IF(J107="","",IF(COUNT(INDEX(FIND(MID(UPPER(J107)&amp;REPT(0,300),ROW($1:$300),1),"ABCDEFGHIJKLMNOPQRSTUVWXYZ1234567890_-!$%&amp;^~"),))=300,"○","×"))</f>
        <v/>
      </c>
      <c r="M107" s="73">
        <f t="shared" si="18"/>
        <v>390</v>
      </c>
      <c r="N107" s="158"/>
      <c r="O107" s="63" t="str">
        <f t="shared" si="13"/>
        <v>自動入力</v>
      </c>
      <c r="P107" s="74" t="str" cm="1">
        <f t="array" ref="P107">IF(N107="","",IF(COUNT(INDEX(FIND(MID(UPPER(N107)&amp;REPT(0,300),ROW($1:$300),1),"ABCDEFGHIJKLMNOPQRSTUVWXYZ1234567890_-!$%&amp;^~"),))=300,"○","×"))</f>
        <v/>
      </c>
      <c r="Q107" s="65">
        <f t="shared" si="19"/>
        <v>490</v>
      </c>
      <c r="R107" s="158"/>
      <c r="S107" s="63" t="str">
        <f t="shared" si="14"/>
        <v>自動入力</v>
      </c>
      <c r="T107" s="68" t="str" cm="1">
        <f t="array" ref="T107">IF(R107="","",IF(COUNT(INDEX(FIND(MID(UPPER(R107)&amp;REPT(0,300),ROW($1:$300),1),"ABCDEFGHIJKLMNOPQRSTUVWXYZ1234567890_-!$%&amp;^~"),))=300,"○","×"))</f>
        <v/>
      </c>
    </row>
    <row r="108" spans="1:20" ht="24" customHeight="1" thickTop="1" thickBot="1" x14ac:dyDescent="0.25">
      <c r="A108" s="53">
        <f t="shared" si="15"/>
        <v>91</v>
      </c>
      <c r="B108" s="158"/>
      <c r="C108" s="63" t="str">
        <f t="shared" si="10"/>
        <v>自動入力</v>
      </c>
      <c r="D108" s="71" t="str" cm="1">
        <f t="array" ref="D108">IF(B108="","",IF(COUNT(INDEX(FIND(MID(UPPER(B108)&amp;REPT(0,300),ROW($1:$300),1),"ABCDEFGHIJKLMNOPQRSTUVWXYZ1234567890_-!$%&amp;^~"),))=300,"○","×"))</f>
        <v/>
      </c>
      <c r="E108" s="73">
        <f t="shared" si="16"/>
        <v>191</v>
      </c>
      <c r="F108" s="158"/>
      <c r="G108" s="63" t="str">
        <f t="shared" si="11"/>
        <v>自動入力</v>
      </c>
      <c r="H108" s="74" t="str" cm="1">
        <f t="array" ref="H108">IF(F108="","",IF(COUNT(INDEX(FIND(MID(UPPER(F108)&amp;REPT(0,300),ROW($1:$300),1),"ABCDEFGHIJKLMNOPQRSTUVWXYZ1234567890_-!$%&amp;^~"),))=300,"○","×"))</f>
        <v/>
      </c>
      <c r="I108" s="65">
        <f t="shared" si="17"/>
        <v>291</v>
      </c>
      <c r="J108" s="158"/>
      <c r="K108" s="63" t="str">
        <f t="shared" si="12"/>
        <v>自動入力</v>
      </c>
      <c r="L108" s="71" t="str" cm="1">
        <f t="array" ref="L108">IF(J108="","",IF(COUNT(INDEX(FIND(MID(UPPER(J108)&amp;REPT(0,300),ROW($1:$300),1),"ABCDEFGHIJKLMNOPQRSTUVWXYZ1234567890_-!$%&amp;^~"),))=300,"○","×"))</f>
        <v/>
      </c>
      <c r="M108" s="73">
        <f t="shared" si="18"/>
        <v>391</v>
      </c>
      <c r="N108" s="158"/>
      <c r="O108" s="63" t="str">
        <f t="shared" si="13"/>
        <v>自動入力</v>
      </c>
      <c r="P108" s="74" t="str" cm="1">
        <f t="array" ref="P108">IF(N108="","",IF(COUNT(INDEX(FIND(MID(UPPER(N108)&amp;REPT(0,300),ROW($1:$300),1),"ABCDEFGHIJKLMNOPQRSTUVWXYZ1234567890_-!$%&amp;^~"),))=300,"○","×"))</f>
        <v/>
      </c>
      <c r="Q108" s="65">
        <f t="shared" si="19"/>
        <v>491</v>
      </c>
      <c r="R108" s="158"/>
      <c r="S108" s="63" t="str">
        <f t="shared" si="14"/>
        <v>自動入力</v>
      </c>
      <c r="T108" s="68" t="str" cm="1">
        <f t="array" ref="T108">IF(R108="","",IF(COUNT(INDEX(FIND(MID(UPPER(R108)&amp;REPT(0,300),ROW($1:$300),1),"ABCDEFGHIJKLMNOPQRSTUVWXYZ1234567890_-!$%&amp;^~"),))=300,"○","×"))</f>
        <v/>
      </c>
    </row>
    <row r="109" spans="1:20" ht="24" customHeight="1" thickTop="1" thickBot="1" x14ac:dyDescent="0.25">
      <c r="A109" s="53">
        <f t="shared" si="15"/>
        <v>92</v>
      </c>
      <c r="B109" s="158"/>
      <c r="C109" s="63" t="str">
        <f t="shared" si="10"/>
        <v>自動入力</v>
      </c>
      <c r="D109" s="71" t="str" cm="1">
        <f t="array" ref="D109">IF(B109="","",IF(COUNT(INDEX(FIND(MID(UPPER(B109)&amp;REPT(0,300),ROW($1:$300),1),"ABCDEFGHIJKLMNOPQRSTUVWXYZ1234567890_-!$%&amp;^~"),))=300,"○","×"))</f>
        <v/>
      </c>
      <c r="E109" s="73">
        <f t="shared" si="16"/>
        <v>192</v>
      </c>
      <c r="F109" s="158"/>
      <c r="G109" s="63" t="str">
        <f t="shared" si="11"/>
        <v>自動入力</v>
      </c>
      <c r="H109" s="74" t="str" cm="1">
        <f t="array" ref="H109">IF(F109="","",IF(COUNT(INDEX(FIND(MID(UPPER(F109)&amp;REPT(0,300),ROW($1:$300),1),"ABCDEFGHIJKLMNOPQRSTUVWXYZ1234567890_-!$%&amp;^~"),))=300,"○","×"))</f>
        <v/>
      </c>
      <c r="I109" s="65">
        <f t="shared" si="17"/>
        <v>292</v>
      </c>
      <c r="J109" s="158"/>
      <c r="K109" s="63" t="str">
        <f t="shared" si="12"/>
        <v>自動入力</v>
      </c>
      <c r="L109" s="71" t="str" cm="1">
        <f t="array" ref="L109">IF(J109="","",IF(COUNT(INDEX(FIND(MID(UPPER(J109)&amp;REPT(0,300),ROW($1:$300),1),"ABCDEFGHIJKLMNOPQRSTUVWXYZ1234567890_-!$%&amp;^~"),))=300,"○","×"))</f>
        <v/>
      </c>
      <c r="M109" s="73">
        <f t="shared" si="18"/>
        <v>392</v>
      </c>
      <c r="N109" s="158"/>
      <c r="O109" s="63" t="str">
        <f t="shared" si="13"/>
        <v>自動入力</v>
      </c>
      <c r="P109" s="74" t="str" cm="1">
        <f t="array" ref="P109">IF(N109="","",IF(COUNT(INDEX(FIND(MID(UPPER(N109)&amp;REPT(0,300),ROW($1:$300),1),"ABCDEFGHIJKLMNOPQRSTUVWXYZ1234567890_-!$%&amp;^~"),))=300,"○","×"))</f>
        <v/>
      </c>
      <c r="Q109" s="65">
        <f t="shared" si="19"/>
        <v>492</v>
      </c>
      <c r="R109" s="158"/>
      <c r="S109" s="63" t="str">
        <f t="shared" si="14"/>
        <v>自動入力</v>
      </c>
      <c r="T109" s="68" t="str" cm="1">
        <f t="array" ref="T109">IF(R109="","",IF(COUNT(INDEX(FIND(MID(UPPER(R109)&amp;REPT(0,300),ROW($1:$300),1),"ABCDEFGHIJKLMNOPQRSTUVWXYZ1234567890_-!$%&amp;^~"),))=300,"○","×"))</f>
        <v/>
      </c>
    </row>
    <row r="110" spans="1:20" ht="24" customHeight="1" thickTop="1" thickBot="1" x14ac:dyDescent="0.25">
      <c r="A110" s="53">
        <f t="shared" si="15"/>
        <v>93</v>
      </c>
      <c r="B110" s="158"/>
      <c r="C110" s="63" t="str">
        <f t="shared" si="10"/>
        <v>自動入力</v>
      </c>
      <c r="D110" s="71" t="str" cm="1">
        <f t="array" ref="D110">IF(B110="","",IF(COUNT(INDEX(FIND(MID(UPPER(B110)&amp;REPT(0,300),ROW($1:$300),1),"ABCDEFGHIJKLMNOPQRSTUVWXYZ1234567890_-!$%&amp;^~"),))=300,"○","×"))</f>
        <v/>
      </c>
      <c r="E110" s="73">
        <f t="shared" si="16"/>
        <v>193</v>
      </c>
      <c r="F110" s="158"/>
      <c r="G110" s="63" t="str">
        <f t="shared" si="11"/>
        <v>自動入力</v>
      </c>
      <c r="H110" s="74" t="str" cm="1">
        <f t="array" ref="H110">IF(F110="","",IF(COUNT(INDEX(FIND(MID(UPPER(F110)&amp;REPT(0,300),ROW($1:$300),1),"ABCDEFGHIJKLMNOPQRSTUVWXYZ1234567890_-!$%&amp;^~"),))=300,"○","×"))</f>
        <v/>
      </c>
      <c r="I110" s="65">
        <f t="shared" si="17"/>
        <v>293</v>
      </c>
      <c r="J110" s="158"/>
      <c r="K110" s="63" t="str">
        <f t="shared" si="12"/>
        <v>自動入力</v>
      </c>
      <c r="L110" s="71" t="str" cm="1">
        <f t="array" ref="L110">IF(J110="","",IF(COUNT(INDEX(FIND(MID(UPPER(J110)&amp;REPT(0,300),ROW($1:$300),1),"ABCDEFGHIJKLMNOPQRSTUVWXYZ1234567890_-!$%&amp;^~"),))=300,"○","×"))</f>
        <v/>
      </c>
      <c r="M110" s="73">
        <f t="shared" si="18"/>
        <v>393</v>
      </c>
      <c r="N110" s="158"/>
      <c r="O110" s="63" t="str">
        <f t="shared" si="13"/>
        <v>自動入力</v>
      </c>
      <c r="P110" s="74" t="str" cm="1">
        <f t="array" ref="P110">IF(N110="","",IF(COUNT(INDEX(FIND(MID(UPPER(N110)&amp;REPT(0,300),ROW($1:$300),1),"ABCDEFGHIJKLMNOPQRSTUVWXYZ1234567890_-!$%&amp;^~"),))=300,"○","×"))</f>
        <v/>
      </c>
      <c r="Q110" s="65">
        <f t="shared" si="19"/>
        <v>493</v>
      </c>
      <c r="R110" s="158"/>
      <c r="S110" s="63" t="str">
        <f t="shared" si="14"/>
        <v>自動入力</v>
      </c>
      <c r="T110" s="68" t="str" cm="1">
        <f t="array" ref="T110">IF(R110="","",IF(COUNT(INDEX(FIND(MID(UPPER(R110)&amp;REPT(0,300),ROW($1:$300),1),"ABCDEFGHIJKLMNOPQRSTUVWXYZ1234567890_-!$%&amp;^~"),))=300,"○","×"))</f>
        <v/>
      </c>
    </row>
    <row r="111" spans="1:20" ht="24" customHeight="1" thickTop="1" thickBot="1" x14ac:dyDescent="0.25">
      <c r="A111" s="53">
        <f t="shared" si="15"/>
        <v>94</v>
      </c>
      <c r="B111" s="158"/>
      <c r="C111" s="63" t="str">
        <f t="shared" si="10"/>
        <v>自動入力</v>
      </c>
      <c r="D111" s="71" t="str" cm="1">
        <f t="array" ref="D111">IF(B111="","",IF(COUNT(INDEX(FIND(MID(UPPER(B111)&amp;REPT(0,300),ROW($1:$300),1),"ABCDEFGHIJKLMNOPQRSTUVWXYZ1234567890_-!$%&amp;^~"),))=300,"○","×"))</f>
        <v/>
      </c>
      <c r="E111" s="73">
        <f t="shared" si="16"/>
        <v>194</v>
      </c>
      <c r="F111" s="158"/>
      <c r="G111" s="63" t="str">
        <f t="shared" si="11"/>
        <v>自動入力</v>
      </c>
      <c r="H111" s="74" t="str" cm="1">
        <f t="array" ref="H111">IF(F111="","",IF(COUNT(INDEX(FIND(MID(UPPER(F111)&amp;REPT(0,300),ROW($1:$300),1),"ABCDEFGHIJKLMNOPQRSTUVWXYZ1234567890_-!$%&amp;^~"),))=300,"○","×"))</f>
        <v/>
      </c>
      <c r="I111" s="65">
        <f t="shared" si="17"/>
        <v>294</v>
      </c>
      <c r="J111" s="158"/>
      <c r="K111" s="63" t="str">
        <f t="shared" si="12"/>
        <v>自動入力</v>
      </c>
      <c r="L111" s="71" t="str" cm="1">
        <f t="array" ref="L111">IF(J111="","",IF(COUNT(INDEX(FIND(MID(UPPER(J111)&amp;REPT(0,300),ROW($1:$300),1),"ABCDEFGHIJKLMNOPQRSTUVWXYZ1234567890_-!$%&amp;^~"),))=300,"○","×"))</f>
        <v/>
      </c>
      <c r="M111" s="73">
        <f t="shared" si="18"/>
        <v>394</v>
      </c>
      <c r="N111" s="158"/>
      <c r="O111" s="63" t="str">
        <f t="shared" si="13"/>
        <v>自動入力</v>
      </c>
      <c r="P111" s="74" t="str" cm="1">
        <f t="array" ref="P111">IF(N111="","",IF(COUNT(INDEX(FIND(MID(UPPER(N111)&amp;REPT(0,300),ROW($1:$300),1),"ABCDEFGHIJKLMNOPQRSTUVWXYZ1234567890_-!$%&amp;^~"),))=300,"○","×"))</f>
        <v/>
      </c>
      <c r="Q111" s="65">
        <f t="shared" si="19"/>
        <v>494</v>
      </c>
      <c r="R111" s="158"/>
      <c r="S111" s="63" t="str">
        <f t="shared" si="14"/>
        <v>自動入力</v>
      </c>
      <c r="T111" s="68" t="str" cm="1">
        <f t="array" ref="T111">IF(R111="","",IF(COUNT(INDEX(FIND(MID(UPPER(R111)&amp;REPT(0,300),ROW($1:$300),1),"ABCDEFGHIJKLMNOPQRSTUVWXYZ1234567890_-!$%&amp;^~"),))=300,"○","×"))</f>
        <v/>
      </c>
    </row>
    <row r="112" spans="1:20" ht="24" customHeight="1" thickTop="1" thickBot="1" x14ac:dyDescent="0.25">
      <c r="A112" s="53">
        <f t="shared" si="15"/>
        <v>95</v>
      </c>
      <c r="B112" s="158"/>
      <c r="C112" s="63" t="str">
        <f t="shared" si="10"/>
        <v>自動入力</v>
      </c>
      <c r="D112" s="71" t="str" cm="1">
        <f t="array" ref="D112">IF(B112="","",IF(COUNT(INDEX(FIND(MID(UPPER(B112)&amp;REPT(0,300),ROW($1:$300),1),"ABCDEFGHIJKLMNOPQRSTUVWXYZ1234567890_-!$%&amp;^~"),))=300,"○","×"))</f>
        <v/>
      </c>
      <c r="E112" s="73">
        <f t="shared" si="16"/>
        <v>195</v>
      </c>
      <c r="F112" s="158"/>
      <c r="G112" s="63" t="str">
        <f t="shared" si="11"/>
        <v>自動入力</v>
      </c>
      <c r="H112" s="74" t="str" cm="1">
        <f t="array" ref="H112">IF(F112="","",IF(COUNT(INDEX(FIND(MID(UPPER(F112)&amp;REPT(0,300),ROW($1:$300),1),"ABCDEFGHIJKLMNOPQRSTUVWXYZ1234567890_-!$%&amp;^~"),))=300,"○","×"))</f>
        <v/>
      </c>
      <c r="I112" s="65">
        <f t="shared" si="17"/>
        <v>295</v>
      </c>
      <c r="J112" s="158"/>
      <c r="K112" s="63" t="str">
        <f t="shared" si="12"/>
        <v>自動入力</v>
      </c>
      <c r="L112" s="71" t="str" cm="1">
        <f t="array" ref="L112">IF(J112="","",IF(COUNT(INDEX(FIND(MID(UPPER(J112)&amp;REPT(0,300),ROW($1:$300),1),"ABCDEFGHIJKLMNOPQRSTUVWXYZ1234567890_-!$%&amp;^~"),))=300,"○","×"))</f>
        <v/>
      </c>
      <c r="M112" s="73">
        <f t="shared" si="18"/>
        <v>395</v>
      </c>
      <c r="N112" s="158"/>
      <c r="O112" s="63" t="str">
        <f t="shared" si="13"/>
        <v>自動入力</v>
      </c>
      <c r="P112" s="74" t="str" cm="1">
        <f t="array" ref="P112">IF(N112="","",IF(COUNT(INDEX(FIND(MID(UPPER(N112)&amp;REPT(0,300),ROW($1:$300),1),"ABCDEFGHIJKLMNOPQRSTUVWXYZ1234567890_-!$%&amp;^~"),))=300,"○","×"))</f>
        <v/>
      </c>
      <c r="Q112" s="65">
        <f t="shared" si="19"/>
        <v>495</v>
      </c>
      <c r="R112" s="158"/>
      <c r="S112" s="63" t="str">
        <f t="shared" si="14"/>
        <v>自動入力</v>
      </c>
      <c r="T112" s="68" t="str" cm="1">
        <f t="array" ref="T112">IF(R112="","",IF(COUNT(INDEX(FIND(MID(UPPER(R112)&amp;REPT(0,300),ROW($1:$300),1),"ABCDEFGHIJKLMNOPQRSTUVWXYZ1234567890_-!$%&amp;^~"),))=300,"○","×"))</f>
        <v/>
      </c>
    </row>
    <row r="113" spans="1:20" ht="24" customHeight="1" thickTop="1" thickBot="1" x14ac:dyDescent="0.25">
      <c r="A113" s="53">
        <f t="shared" si="15"/>
        <v>96</v>
      </c>
      <c r="B113" s="158"/>
      <c r="C113" s="63" t="str">
        <f t="shared" si="10"/>
        <v>自動入力</v>
      </c>
      <c r="D113" s="71" t="str" cm="1">
        <f t="array" ref="D113">IF(B113="","",IF(COUNT(INDEX(FIND(MID(UPPER(B113)&amp;REPT(0,300),ROW($1:$300),1),"ABCDEFGHIJKLMNOPQRSTUVWXYZ1234567890_-!$%&amp;^~"),))=300,"○","×"))</f>
        <v/>
      </c>
      <c r="E113" s="73">
        <f t="shared" si="16"/>
        <v>196</v>
      </c>
      <c r="F113" s="158"/>
      <c r="G113" s="63" t="str">
        <f t="shared" si="11"/>
        <v>自動入力</v>
      </c>
      <c r="H113" s="74" t="str" cm="1">
        <f t="array" ref="H113">IF(F113="","",IF(COUNT(INDEX(FIND(MID(UPPER(F113)&amp;REPT(0,300),ROW($1:$300),1),"ABCDEFGHIJKLMNOPQRSTUVWXYZ1234567890_-!$%&amp;^~"),))=300,"○","×"))</f>
        <v/>
      </c>
      <c r="I113" s="65">
        <f t="shared" si="17"/>
        <v>296</v>
      </c>
      <c r="J113" s="158"/>
      <c r="K113" s="63" t="str">
        <f t="shared" si="12"/>
        <v>自動入力</v>
      </c>
      <c r="L113" s="71" t="str" cm="1">
        <f t="array" ref="L113">IF(J113="","",IF(COUNT(INDEX(FIND(MID(UPPER(J113)&amp;REPT(0,300),ROW($1:$300),1),"ABCDEFGHIJKLMNOPQRSTUVWXYZ1234567890_-!$%&amp;^~"),))=300,"○","×"))</f>
        <v/>
      </c>
      <c r="M113" s="73">
        <f t="shared" si="18"/>
        <v>396</v>
      </c>
      <c r="N113" s="158"/>
      <c r="O113" s="63" t="str">
        <f t="shared" si="13"/>
        <v>自動入力</v>
      </c>
      <c r="P113" s="74" t="str" cm="1">
        <f t="array" ref="P113">IF(N113="","",IF(COUNT(INDEX(FIND(MID(UPPER(N113)&amp;REPT(0,300),ROW($1:$300),1),"ABCDEFGHIJKLMNOPQRSTUVWXYZ1234567890_-!$%&amp;^~"),))=300,"○","×"))</f>
        <v/>
      </c>
      <c r="Q113" s="65">
        <f t="shared" si="19"/>
        <v>496</v>
      </c>
      <c r="R113" s="158"/>
      <c r="S113" s="63" t="str">
        <f t="shared" si="14"/>
        <v>自動入力</v>
      </c>
      <c r="T113" s="68" t="str" cm="1">
        <f t="array" ref="T113">IF(R113="","",IF(COUNT(INDEX(FIND(MID(UPPER(R113)&amp;REPT(0,300),ROW($1:$300),1),"ABCDEFGHIJKLMNOPQRSTUVWXYZ1234567890_-!$%&amp;^~"),))=300,"○","×"))</f>
        <v/>
      </c>
    </row>
    <row r="114" spans="1:20" ht="24" customHeight="1" thickTop="1" thickBot="1" x14ac:dyDescent="0.25">
      <c r="A114" s="53">
        <f t="shared" si="15"/>
        <v>97</v>
      </c>
      <c r="B114" s="158"/>
      <c r="C114" s="63" t="str">
        <f t="shared" si="10"/>
        <v>自動入力</v>
      </c>
      <c r="D114" s="71" t="str" cm="1">
        <f t="array" ref="D114">IF(B114="","",IF(COUNT(INDEX(FIND(MID(UPPER(B114)&amp;REPT(0,300),ROW($1:$300),1),"ABCDEFGHIJKLMNOPQRSTUVWXYZ1234567890_-!$%&amp;^~"),))=300,"○","×"))</f>
        <v/>
      </c>
      <c r="E114" s="73">
        <f t="shared" si="16"/>
        <v>197</v>
      </c>
      <c r="F114" s="158"/>
      <c r="G114" s="63" t="str">
        <f t="shared" si="11"/>
        <v>自動入力</v>
      </c>
      <c r="H114" s="74" t="str" cm="1">
        <f t="array" ref="H114">IF(F114="","",IF(COUNT(INDEX(FIND(MID(UPPER(F114)&amp;REPT(0,300),ROW($1:$300),1),"ABCDEFGHIJKLMNOPQRSTUVWXYZ1234567890_-!$%&amp;^~"),))=300,"○","×"))</f>
        <v/>
      </c>
      <c r="I114" s="65">
        <f t="shared" si="17"/>
        <v>297</v>
      </c>
      <c r="J114" s="158"/>
      <c r="K114" s="63" t="str">
        <f t="shared" si="12"/>
        <v>自動入力</v>
      </c>
      <c r="L114" s="71" t="str" cm="1">
        <f t="array" ref="L114">IF(J114="","",IF(COUNT(INDEX(FIND(MID(UPPER(J114)&amp;REPT(0,300),ROW($1:$300),1),"ABCDEFGHIJKLMNOPQRSTUVWXYZ1234567890_-!$%&amp;^~"),))=300,"○","×"))</f>
        <v/>
      </c>
      <c r="M114" s="73">
        <f t="shared" si="18"/>
        <v>397</v>
      </c>
      <c r="N114" s="158"/>
      <c r="O114" s="63" t="str">
        <f t="shared" si="13"/>
        <v>自動入力</v>
      </c>
      <c r="P114" s="74" t="str" cm="1">
        <f t="array" ref="P114">IF(N114="","",IF(COUNT(INDEX(FIND(MID(UPPER(N114)&amp;REPT(0,300),ROW($1:$300),1),"ABCDEFGHIJKLMNOPQRSTUVWXYZ1234567890_-!$%&amp;^~"),))=300,"○","×"))</f>
        <v/>
      </c>
      <c r="Q114" s="65">
        <f t="shared" si="19"/>
        <v>497</v>
      </c>
      <c r="R114" s="158"/>
      <c r="S114" s="63" t="str">
        <f t="shared" si="14"/>
        <v>自動入力</v>
      </c>
      <c r="T114" s="68" t="str" cm="1">
        <f t="array" ref="T114">IF(R114="","",IF(COUNT(INDEX(FIND(MID(UPPER(R114)&amp;REPT(0,300),ROW($1:$300),1),"ABCDEFGHIJKLMNOPQRSTUVWXYZ1234567890_-!$%&amp;^~"),))=300,"○","×"))</f>
        <v/>
      </c>
    </row>
    <row r="115" spans="1:20" ht="24" customHeight="1" thickTop="1" thickBot="1" x14ac:dyDescent="0.25">
      <c r="A115" s="53">
        <f t="shared" si="15"/>
        <v>98</v>
      </c>
      <c r="B115" s="158"/>
      <c r="C115" s="63" t="str">
        <f t="shared" si="10"/>
        <v>自動入力</v>
      </c>
      <c r="D115" s="71" t="str" cm="1">
        <f t="array" ref="D115">IF(B115="","",IF(COUNT(INDEX(FIND(MID(UPPER(B115)&amp;REPT(0,300),ROW($1:$300),1),"ABCDEFGHIJKLMNOPQRSTUVWXYZ1234567890_-!$%&amp;^~"),))=300,"○","×"))</f>
        <v/>
      </c>
      <c r="E115" s="73">
        <f t="shared" si="16"/>
        <v>198</v>
      </c>
      <c r="F115" s="158"/>
      <c r="G115" s="63" t="str">
        <f t="shared" si="11"/>
        <v>自動入力</v>
      </c>
      <c r="H115" s="74" t="str" cm="1">
        <f t="array" ref="H115">IF(F115="","",IF(COUNT(INDEX(FIND(MID(UPPER(F115)&amp;REPT(0,300),ROW($1:$300),1),"ABCDEFGHIJKLMNOPQRSTUVWXYZ1234567890_-!$%&amp;^~"),))=300,"○","×"))</f>
        <v/>
      </c>
      <c r="I115" s="65">
        <f t="shared" si="17"/>
        <v>298</v>
      </c>
      <c r="J115" s="158"/>
      <c r="K115" s="63" t="str">
        <f t="shared" si="12"/>
        <v>自動入力</v>
      </c>
      <c r="L115" s="71" t="str" cm="1">
        <f t="array" ref="L115">IF(J115="","",IF(COUNT(INDEX(FIND(MID(UPPER(J115)&amp;REPT(0,300),ROW($1:$300),1),"ABCDEFGHIJKLMNOPQRSTUVWXYZ1234567890_-!$%&amp;^~"),))=300,"○","×"))</f>
        <v/>
      </c>
      <c r="M115" s="73">
        <f t="shared" si="18"/>
        <v>398</v>
      </c>
      <c r="N115" s="158"/>
      <c r="O115" s="63" t="str">
        <f t="shared" si="13"/>
        <v>自動入力</v>
      </c>
      <c r="P115" s="74" t="str" cm="1">
        <f t="array" ref="P115">IF(N115="","",IF(COUNT(INDEX(FIND(MID(UPPER(N115)&amp;REPT(0,300),ROW($1:$300),1),"ABCDEFGHIJKLMNOPQRSTUVWXYZ1234567890_-!$%&amp;^~"),))=300,"○","×"))</f>
        <v/>
      </c>
      <c r="Q115" s="65">
        <f t="shared" si="19"/>
        <v>498</v>
      </c>
      <c r="R115" s="158"/>
      <c r="S115" s="63" t="str">
        <f t="shared" si="14"/>
        <v>自動入力</v>
      </c>
      <c r="T115" s="68" t="str" cm="1">
        <f t="array" ref="T115">IF(R115="","",IF(COUNT(INDEX(FIND(MID(UPPER(R115)&amp;REPT(0,300),ROW($1:$300),1),"ABCDEFGHIJKLMNOPQRSTUVWXYZ1234567890_-!$%&amp;^~"),))=300,"○","×"))</f>
        <v/>
      </c>
    </row>
    <row r="116" spans="1:20" ht="24" customHeight="1" thickTop="1" thickBot="1" x14ac:dyDescent="0.25">
      <c r="A116" s="53">
        <f t="shared" si="15"/>
        <v>99</v>
      </c>
      <c r="B116" s="158"/>
      <c r="C116" s="63" t="str">
        <f t="shared" si="10"/>
        <v>自動入力</v>
      </c>
      <c r="D116" s="71" t="str" cm="1">
        <f t="array" ref="D116">IF(B116="","",IF(COUNT(INDEX(FIND(MID(UPPER(B116)&amp;REPT(0,300),ROW($1:$300),1),"ABCDEFGHIJKLMNOPQRSTUVWXYZ1234567890_-!$%&amp;^~"),))=300,"○","×"))</f>
        <v/>
      </c>
      <c r="E116" s="73">
        <f t="shared" si="16"/>
        <v>199</v>
      </c>
      <c r="F116" s="158"/>
      <c r="G116" s="63" t="str">
        <f t="shared" si="11"/>
        <v>自動入力</v>
      </c>
      <c r="H116" s="74" t="str" cm="1">
        <f t="array" ref="H116">IF(F116="","",IF(COUNT(INDEX(FIND(MID(UPPER(F116)&amp;REPT(0,300),ROW($1:$300),1),"ABCDEFGHIJKLMNOPQRSTUVWXYZ1234567890_-!$%&amp;^~"),))=300,"○","×"))</f>
        <v/>
      </c>
      <c r="I116" s="65">
        <f t="shared" si="17"/>
        <v>299</v>
      </c>
      <c r="J116" s="158"/>
      <c r="K116" s="63" t="str">
        <f t="shared" si="12"/>
        <v>自動入力</v>
      </c>
      <c r="L116" s="71" t="str" cm="1">
        <f t="array" ref="L116">IF(J116="","",IF(COUNT(INDEX(FIND(MID(UPPER(J116)&amp;REPT(0,300),ROW($1:$300),1),"ABCDEFGHIJKLMNOPQRSTUVWXYZ1234567890_-!$%&amp;^~"),))=300,"○","×"))</f>
        <v/>
      </c>
      <c r="M116" s="73">
        <f t="shared" si="18"/>
        <v>399</v>
      </c>
      <c r="N116" s="158"/>
      <c r="O116" s="63" t="str">
        <f t="shared" si="13"/>
        <v>自動入力</v>
      </c>
      <c r="P116" s="74" t="str" cm="1">
        <f t="array" ref="P116">IF(N116="","",IF(COUNT(INDEX(FIND(MID(UPPER(N116)&amp;REPT(0,300),ROW($1:$300),1),"ABCDEFGHIJKLMNOPQRSTUVWXYZ1234567890_-!$%&amp;^~"),))=300,"○","×"))</f>
        <v/>
      </c>
      <c r="Q116" s="65">
        <f t="shared" si="19"/>
        <v>499</v>
      </c>
      <c r="R116" s="158"/>
      <c r="S116" s="63" t="str">
        <f t="shared" si="14"/>
        <v>自動入力</v>
      </c>
      <c r="T116" s="68" t="str" cm="1">
        <f t="array" ref="T116">IF(R116="","",IF(COUNT(INDEX(FIND(MID(UPPER(R116)&amp;REPT(0,300),ROW($1:$300),1),"ABCDEFGHIJKLMNOPQRSTUVWXYZ1234567890_-!$%&amp;^~"),))=300,"○","×"))</f>
        <v/>
      </c>
    </row>
    <row r="117" spans="1:20" ht="24" customHeight="1" thickTop="1" thickBot="1" x14ac:dyDescent="0.25">
      <c r="A117" s="54">
        <f t="shared" si="15"/>
        <v>100</v>
      </c>
      <c r="B117" s="159"/>
      <c r="C117" s="55" t="str">
        <f t="shared" si="10"/>
        <v>自動入力</v>
      </c>
      <c r="D117" s="72" t="str" cm="1">
        <f t="array" ref="D117">IF(B117="","",IF(COUNT(INDEX(FIND(MID(UPPER(B117)&amp;REPT(0,300),ROW($1:$300),1),"ABCDEFGHIJKLMNOPQRSTUVWXYZ1234567890_-!$%&amp;^~"),))=300,"○","×"))</f>
        <v/>
      </c>
      <c r="E117" s="78">
        <f t="shared" si="16"/>
        <v>200</v>
      </c>
      <c r="F117" s="159"/>
      <c r="G117" s="55" t="str">
        <f t="shared" si="11"/>
        <v>自動入力</v>
      </c>
      <c r="H117" s="79" t="str" cm="1">
        <f t="array" ref="H117">IF(F117="","",IF(COUNT(INDEX(FIND(MID(UPPER(F117)&amp;REPT(0,300),ROW($1:$300),1),"ABCDEFGHIJKLMNOPQRSTUVWXYZ1234567890_-!$%&amp;^~"),))=300,"○","×"))</f>
        <v/>
      </c>
      <c r="I117" s="66">
        <f t="shared" si="17"/>
        <v>300</v>
      </c>
      <c r="J117" s="159"/>
      <c r="K117" s="55" t="str">
        <f t="shared" si="12"/>
        <v>自動入力</v>
      </c>
      <c r="L117" s="75" t="str" cm="1">
        <f t="array" ref="L117">IF(J117="","",IF(COUNT(INDEX(FIND(MID(UPPER(J117)&amp;REPT(0,300),ROW($1:$300),1),"ABCDEFGHIJKLMNOPQRSTUVWXYZ1234567890_-!$%&amp;^~"),))=300,"○","×"))</f>
        <v/>
      </c>
      <c r="M117" s="78">
        <f t="shared" si="18"/>
        <v>400</v>
      </c>
      <c r="N117" s="159"/>
      <c r="O117" s="55" t="str">
        <f t="shared" si="13"/>
        <v>自動入力</v>
      </c>
      <c r="P117" s="79" t="str" cm="1">
        <f t="array" ref="P117">IF(N117="","",IF(COUNT(INDEX(FIND(MID(UPPER(N117)&amp;REPT(0,300),ROW($1:$300),1),"ABCDEFGHIJKLMNOPQRSTUVWXYZ1234567890_-!$%&amp;^~"),))=300,"○","×"))</f>
        <v/>
      </c>
      <c r="Q117" s="66">
        <f t="shared" si="19"/>
        <v>500</v>
      </c>
      <c r="R117" s="159"/>
      <c r="S117" s="55" t="str">
        <f t="shared" si="14"/>
        <v>自動入力</v>
      </c>
      <c r="T117" s="69" t="str" cm="1">
        <f t="array" ref="T117">IF(R117="","",IF(COUNT(INDEX(FIND(MID(UPPER(R117)&amp;REPT(0,300),ROW($1:$300),1),"ABCDEFGHIJKLMNOPQRSTUVWXYZ1234567890_-!$%&amp;^~"),))=300,"○","×"))</f>
        <v/>
      </c>
    </row>
  </sheetData>
  <sheetProtection sheet="1" objects="1" scenarios="1" selectLockedCells="1"/>
  <mergeCells count="4">
    <mergeCell ref="A2:S2"/>
    <mergeCell ref="A5:B5"/>
    <mergeCell ref="A6:B6"/>
    <mergeCell ref="A7:B7"/>
  </mergeCells>
  <phoneticPr fontId="8"/>
  <conditionalFormatting sqref="B18:B117 D18:D117">
    <cfRule type="expression" dxfId="4" priority="13">
      <formula>$D18="×"</formula>
    </cfRule>
  </conditionalFormatting>
  <conditionalFormatting sqref="F18:F117 H18:H117">
    <cfRule type="expression" dxfId="3" priority="8">
      <formula>$H18="×"</formula>
    </cfRule>
  </conditionalFormatting>
  <conditionalFormatting sqref="J18:J117 L18:L117">
    <cfRule type="expression" dxfId="2" priority="7">
      <formula>$L18="×"</formula>
    </cfRule>
  </conditionalFormatting>
  <conditionalFormatting sqref="N18:N117 P18:P117">
    <cfRule type="expression" dxfId="1" priority="6">
      <formula>$P18="×"</formula>
    </cfRule>
  </conditionalFormatting>
  <conditionalFormatting sqref="R18:R117 T18:T117">
    <cfRule type="expression" dxfId="0" priority="5">
      <formula>$T18="×"</formula>
    </cfRule>
  </conditionalFormatting>
  <dataValidations count="1">
    <dataValidation type="textLength" operator="lessThanOrEqual" allowBlank="1" showInputMessage="1" showErrorMessage="1" sqref="B18:B117 F18:F117 J18:J117 N18:N117 R18:R117" xr:uid="{64854E9A-B6BD-438D-ACBD-CA5632B44A90}">
      <formula1>40</formula1>
    </dataValidation>
  </dataValidations>
  <hyperlinks>
    <hyperlink ref="A2:G2" location="'ユーザーID指定(追加用)'!A1" display="'ユーザーID指定(追加用)'!A1" xr:uid="{00000000-0004-0000-0200-000000000000}"/>
  </hyperlink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25" r:id="rId4" name="グループ 5">
              <controlPr defaultSize="0" autoFill="0" autoPict="0">
                <anchor moveWithCells="1">
                  <from>
                    <xdr:col>1</xdr:col>
                    <xdr:colOff>12700</xdr:colOff>
                    <xdr:row>10</xdr:row>
                    <xdr:rowOff>127000</xdr:rowOff>
                  </from>
                  <to>
                    <xdr:col>3</xdr:col>
                    <xdr:colOff>19050</xdr:colOff>
                    <xdr:row>12</xdr:row>
                    <xdr:rowOff>69850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03"/>
  <sheetViews>
    <sheetView zoomScale="130" zoomScaleNormal="130" workbookViewId="0">
      <selection activeCell="B4" sqref="B4"/>
    </sheetView>
  </sheetViews>
  <sheetFormatPr defaultColWidth="20" defaultRowHeight="13" x14ac:dyDescent="0.2"/>
  <cols>
    <col min="1" max="1" width="20" style="38"/>
    <col min="2" max="2" width="106.44140625" style="38" customWidth="1"/>
    <col min="3" max="16384" width="20" style="38"/>
  </cols>
  <sheetData>
    <row r="1" spans="1:13" ht="113.25" customHeight="1" thickBot="1" x14ac:dyDescent="0.25">
      <c r="A1" s="543" t="s">
        <v>150</v>
      </c>
      <c r="B1" s="543"/>
      <c r="C1" s="56"/>
      <c r="D1" s="56"/>
      <c r="E1" s="56"/>
      <c r="F1" s="56"/>
      <c r="G1" s="57"/>
      <c r="H1" s="57"/>
      <c r="I1" s="57"/>
      <c r="J1" s="57"/>
      <c r="K1" s="57"/>
      <c r="L1" s="57"/>
      <c r="M1" s="57"/>
    </row>
    <row r="2" spans="1:13" ht="19.5" customHeight="1" x14ac:dyDescent="0.2">
      <c r="A2" s="544" t="s">
        <v>125</v>
      </c>
      <c r="B2" s="546" t="s">
        <v>128</v>
      </c>
    </row>
    <row r="3" spans="1:13" ht="19.5" customHeight="1" x14ac:dyDescent="0.2">
      <c r="A3" s="545"/>
      <c r="B3" s="547"/>
    </row>
    <row r="4" spans="1:13" ht="19.5" customHeight="1" x14ac:dyDescent="0.2">
      <c r="A4" s="61">
        <v>1</v>
      </c>
      <c r="B4" s="160"/>
    </row>
    <row r="5" spans="1:13" ht="19.5" customHeight="1" x14ac:dyDescent="0.2">
      <c r="A5" s="61">
        <f>A4+1</f>
        <v>2</v>
      </c>
      <c r="B5" s="160"/>
    </row>
    <row r="6" spans="1:13" ht="19.5" customHeight="1" x14ac:dyDescent="0.2">
      <c r="A6" s="61">
        <f t="shared" ref="A6:A69" si="0">A5+1</f>
        <v>3</v>
      </c>
      <c r="B6" s="160"/>
    </row>
    <row r="7" spans="1:13" ht="19.5" customHeight="1" x14ac:dyDescent="0.2">
      <c r="A7" s="61">
        <f t="shared" si="0"/>
        <v>4</v>
      </c>
      <c r="B7" s="160"/>
    </row>
    <row r="8" spans="1:13" ht="19.5" customHeight="1" x14ac:dyDescent="0.2">
      <c r="A8" s="61">
        <f t="shared" si="0"/>
        <v>5</v>
      </c>
      <c r="B8" s="160"/>
    </row>
    <row r="9" spans="1:13" ht="19.5" customHeight="1" x14ac:dyDescent="0.2">
      <c r="A9" s="61">
        <f t="shared" si="0"/>
        <v>6</v>
      </c>
      <c r="B9" s="160"/>
    </row>
    <row r="10" spans="1:13" ht="19.5" customHeight="1" x14ac:dyDescent="0.2">
      <c r="A10" s="61">
        <f t="shared" si="0"/>
        <v>7</v>
      </c>
      <c r="B10" s="160"/>
    </row>
    <row r="11" spans="1:13" ht="19.5" customHeight="1" x14ac:dyDescent="0.2">
      <c r="A11" s="61">
        <f t="shared" si="0"/>
        <v>8</v>
      </c>
      <c r="B11" s="160"/>
    </row>
    <row r="12" spans="1:13" ht="19.5" customHeight="1" x14ac:dyDescent="0.2">
      <c r="A12" s="61">
        <f t="shared" si="0"/>
        <v>9</v>
      </c>
      <c r="B12" s="160"/>
    </row>
    <row r="13" spans="1:13" ht="19.5" customHeight="1" x14ac:dyDescent="0.2">
      <c r="A13" s="61">
        <f t="shared" si="0"/>
        <v>10</v>
      </c>
      <c r="B13" s="160"/>
    </row>
    <row r="14" spans="1:13" ht="19.5" customHeight="1" x14ac:dyDescent="0.2">
      <c r="A14" s="61">
        <f t="shared" si="0"/>
        <v>11</v>
      </c>
      <c r="B14" s="160"/>
    </row>
    <row r="15" spans="1:13" ht="19.5" customHeight="1" x14ac:dyDescent="0.2">
      <c r="A15" s="61">
        <f t="shared" si="0"/>
        <v>12</v>
      </c>
      <c r="B15" s="160"/>
    </row>
    <row r="16" spans="1:13" ht="19.5" customHeight="1" x14ac:dyDescent="0.2">
      <c r="A16" s="61">
        <f t="shared" si="0"/>
        <v>13</v>
      </c>
      <c r="B16" s="160"/>
    </row>
    <row r="17" spans="1:2" ht="19.5" customHeight="1" x14ac:dyDescent="0.2">
      <c r="A17" s="61">
        <f t="shared" si="0"/>
        <v>14</v>
      </c>
      <c r="B17" s="160"/>
    </row>
    <row r="18" spans="1:2" ht="19.5" customHeight="1" x14ac:dyDescent="0.2">
      <c r="A18" s="61">
        <f t="shared" si="0"/>
        <v>15</v>
      </c>
      <c r="B18" s="160"/>
    </row>
    <row r="19" spans="1:2" ht="19.5" customHeight="1" x14ac:dyDescent="0.2">
      <c r="A19" s="61">
        <f t="shared" si="0"/>
        <v>16</v>
      </c>
      <c r="B19" s="160"/>
    </row>
    <row r="20" spans="1:2" ht="19.5" customHeight="1" x14ac:dyDescent="0.2">
      <c r="A20" s="61">
        <f t="shared" si="0"/>
        <v>17</v>
      </c>
      <c r="B20" s="160"/>
    </row>
    <row r="21" spans="1:2" ht="19.5" customHeight="1" x14ac:dyDescent="0.2">
      <c r="A21" s="61">
        <f t="shared" si="0"/>
        <v>18</v>
      </c>
      <c r="B21" s="160"/>
    </row>
    <row r="22" spans="1:2" ht="19.5" customHeight="1" x14ac:dyDescent="0.2">
      <c r="A22" s="61">
        <f t="shared" si="0"/>
        <v>19</v>
      </c>
      <c r="B22" s="160"/>
    </row>
    <row r="23" spans="1:2" ht="19.5" customHeight="1" x14ac:dyDescent="0.2">
      <c r="A23" s="61">
        <f t="shared" si="0"/>
        <v>20</v>
      </c>
      <c r="B23" s="160"/>
    </row>
    <row r="24" spans="1:2" ht="19.5" customHeight="1" x14ac:dyDescent="0.2">
      <c r="A24" s="61">
        <f t="shared" si="0"/>
        <v>21</v>
      </c>
      <c r="B24" s="160"/>
    </row>
    <row r="25" spans="1:2" ht="19.5" customHeight="1" x14ac:dyDescent="0.2">
      <c r="A25" s="61">
        <f t="shared" si="0"/>
        <v>22</v>
      </c>
      <c r="B25" s="160"/>
    </row>
    <row r="26" spans="1:2" ht="19.5" customHeight="1" x14ac:dyDescent="0.2">
      <c r="A26" s="61">
        <f t="shared" si="0"/>
        <v>23</v>
      </c>
      <c r="B26" s="160"/>
    </row>
    <row r="27" spans="1:2" ht="19.5" customHeight="1" x14ac:dyDescent="0.2">
      <c r="A27" s="61">
        <f t="shared" si="0"/>
        <v>24</v>
      </c>
      <c r="B27" s="160"/>
    </row>
    <row r="28" spans="1:2" ht="19.5" customHeight="1" x14ac:dyDescent="0.2">
      <c r="A28" s="61">
        <f t="shared" si="0"/>
        <v>25</v>
      </c>
      <c r="B28" s="160"/>
    </row>
    <row r="29" spans="1:2" ht="19.5" customHeight="1" x14ac:dyDescent="0.2">
      <c r="A29" s="61">
        <f t="shared" si="0"/>
        <v>26</v>
      </c>
      <c r="B29" s="160"/>
    </row>
    <row r="30" spans="1:2" ht="19.5" customHeight="1" x14ac:dyDescent="0.2">
      <c r="A30" s="61">
        <f t="shared" si="0"/>
        <v>27</v>
      </c>
      <c r="B30" s="160"/>
    </row>
    <row r="31" spans="1:2" ht="19.5" customHeight="1" x14ac:dyDescent="0.2">
      <c r="A31" s="61">
        <f t="shared" si="0"/>
        <v>28</v>
      </c>
      <c r="B31" s="160"/>
    </row>
    <row r="32" spans="1:2" ht="19.5" customHeight="1" x14ac:dyDescent="0.2">
      <c r="A32" s="61">
        <f t="shared" si="0"/>
        <v>29</v>
      </c>
      <c r="B32" s="160"/>
    </row>
    <row r="33" spans="1:2" ht="19.5" customHeight="1" x14ac:dyDescent="0.2">
      <c r="A33" s="61">
        <f t="shared" si="0"/>
        <v>30</v>
      </c>
      <c r="B33" s="160"/>
    </row>
    <row r="34" spans="1:2" ht="19.5" customHeight="1" x14ac:dyDescent="0.2">
      <c r="A34" s="61">
        <f t="shared" si="0"/>
        <v>31</v>
      </c>
      <c r="B34" s="160"/>
    </row>
    <row r="35" spans="1:2" ht="19.5" customHeight="1" x14ac:dyDescent="0.2">
      <c r="A35" s="61">
        <f t="shared" si="0"/>
        <v>32</v>
      </c>
      <c r="B35" s="160"/>
    </row>
    <row r="36" spans="1:2" ht="19.5" customHeight="1" x14ac:dyDescent="0.2">
      <c r="A36" s="61">
        <f t="shared" si="0"/>
        <v>33</v>
      </c>
      <c r="B36" s="160"/>
    </row>
    <row r="37" spans="1:2" ht="19.5" customHeight="1" x14ac:dyDescent="0.2">
      <c r="A37" s="61">
        <f t="shared" si="0"/>
        <v>34</v>
      </c>
      <c r="B37" s="160"/>
    </row>
    <row r="38" spans="1:2" ht="19.5" customHeight="1" x14ac:dyDescent="0.2">
      <c r="A38" s="61">
        <f t="shared" si="0"/>
        <v>35</v>
      </c>
      <c r="B38" s="160"/>
    </row>
    <row r="39" spans="1:2" ht="19.5" customHeight="1" x14ac:dyDescent="0.2">
      <c r="A39" s="61">
        <f t="shared" si="0"/>
        <v>36</v>
      </c>
      <c r="B39" s="160"/>
    </row>
    <row r="40" spans="1:2" ht="19.5" customHeight="1" x14ac:dyDescent="0.2">
      <c r="A40" s="61">
        <f t="shared" si="0"/>
        <v>37</v>
      </c>
      <c r="B40" s="160"/>
    </row>
    <row r="41" spans="1:2" ht="19.5" customHeight="1" x14ac:dyDescent="0.2">
      <c r="A41" s="61">
        <f t="shared" si="0"/>
        <v>38</v>
      </c>
      <c r="B41" s="160"/>
    </row>
    <row r="42" spans="1:2" ht="19.5" customHeight="1" x14ac:dyDescent="0.2">
      <c r="A42" s="61">
        <f t="shared" si="0"/>
        <v>39</v>
      </c>
      <c r="B42" s="160"/>
    </row>
    <row r="43" spans="1:2" ht="19.5" customHeight="1" x14ac:dyDescent="0.2">
      <c r="A43" s="61">
        <f t="shared" si="0"/>
        <v>40</v>
      </c>
      <c r="B43" s="160"/>
    </row>
    <row r="44" spans="1:2" ht="19.5" customHeight="1" x14ac:dyDescent="0.2">
      <c r="A44" s="61">
        <f t="shared" si="0"/>
        <v>41</v>
      </c>
      <c r="B44" s="160"/>
    </row>
    <row r="45" spans="1:2" ht="19.5" customHeight="1" x14ac:dyDescent="0.2">
      <c r="A45" s="61">
        <f t="shared" si="0"/>
        <v>42</v>
      </c>
      <c r="B45" s="160"/>
    </row>
    <row r="46" spans="1:2" ht="19.5" customHeight="1" x14ac:dyDescent="0.2">
      <c r="A46" s="61">
        <f t="shared" si="0"/>
        <v>43</v>
      </c>
      <c r="B46" s="160"/>
    </row>
    <row r="47" spans="1:2" ht="19.5" customHeight="1" x14ac:dyDescent="0.2">
      <c r="A47" s="61">
        <f t="shared" si="0"/>
        <v>44</v>
      </c>
      <c r="B47" s="160"/>
    </row>
    <row r="48" spans="1:2" ht="19.5" customHeight="1" x14ac:dyDescent="0.2">
      <c r="A48" s="61">
        <f t="shared" si="0"/>
        <v>45</v>
      </c>
      <c r="B48" s="160"/>
    </row>
    <row r="49" spans="1:2" ht="19.5" customHeight="1" x14ac:dyDescent="0.2">
      <c r="A49" s="61">
        <f t="shared" si="0"/>
        <v>46</v>
      </c>
      <c r="B49" s="160"/>
    </row>
    <row r="50" spans="1:2" ht="19.5" customHeight="1" x14ac:dyDescent="0.2">
      <c r="A50" s="61">
        <f t="shared" si="0"/>
        <v>47</v>
      </c>
      <c r="B50" s="160"/>
    </row>
    <row r="51" spans="1:2" ht="19.5" customHeight="1" x14ac:dyDescent="0.2">
      <c r="A51" s="61">
        <f t="shared" si="0"/>
        <v>48</v>
      </c>
      <c r="B51" s="160"/>
    </row>
    <row r="52" spans="1:2" ht="19.5" customHeight="1" x14ac:dyDescent="0.2">
      <c r="A52" s="61">
        <f t="shared" si="0"/>
        <v>49</v>
      </c>
      <c r="B52" s="160"/>
    </row>
    <row r="53" spans="1:2" ht="19.5" customHeight="1" x14ac:dyDescent="0.2">
      <c r="A53" s="61">
        <f t="shared" si="0"/>
        <v>50</v>
      </c>
      <c r="B53" s="160"/>
    </row>
    <row r="54" spans="1:2" ht="19.5" customHeight="1" x14ac:dyDescent="0.2">
      <c r="A54" s="61">
        <f t="shared" si="0"/>
        <v>51</v>
      </c>
      <c r="B54" s="160"/>
    </row>
    <row r="55" spans="1:2" ht="19.5" customHeight="1" x14ac:dyDescent="0.2">
      <c r="A55" s="61">
        <f t="shared" si="0"/>
        <v>52</v>
      </c>
      <c r="B55" s="160"/>
    </row>
    <row r="56" spans="1:2" ht="19.5" customHeight="1" x14ac:dyDescent="0.2">
      <c r="A56" s="61">
        <f t="shared" si="0"/>
        <v>53</v>
      </c>
      <c r="B56" s="160"/>
    </row>
    <row r="57" spans="1:2" ht="19.5" customHeight="1" x14ac:dyDescent="0.2">
      <c r="A57" s="61">
        <f t="shared" si="0"/>
        <v>54</v>
      </c>
      <c r="B57" s="160"/>
    </row>
    <row r="58" spans="1:2" ht="19.5" customHeight="1" x14ac:dyDescent="0.2">
      <c r="A58" s="61">
        <f t="shared" si="0"/>
        <v>55</v>
      </c>
      <c r="B58" s="160"/>
    </row>
    <row r="59" spans="1:2" ht="19.5" customHeight="1" x14ac:dyDescent="0.2">
      <c r="A59" s="61">
        <f t="shared" si="0"/>
        <v>56</v>
      </c>
      <c r="B59" s="160"/>
    </row>
    <row r="60" spans="1:2" ht="19.5" customHeight="1" x14ac:dyDescent="0.2">
      <c r="A60" s="61">
        <f t="shared" si="0"/>
        <v>57</v>
      </c>
      <c r="B60" s="160"/>
    </row>
    <row r="61" spans="1:2" ht="19.5" customHeight="1" x14ac:dyDescent="0.2">
      <c r="A61" s="61">
        <f t="shared" si="0"/>
        <v>58</v>
      </c>
      <c r="B61" s="160"/>
    </row>
    <row r="62" spans="1:2" ht="19.5" customHeight="1" x14ac:dyDescent="0.2">
      <c r="A62" s="61">
        <f t="shared" si="0"/>
        <v>59</v>
      </c>
      <c r="B62" s="160"/>
    </row>
    <row r="63" spans="1:2" ht="19.5" customHeight="1" x14ac:dyDescent="0.2">
      <c r="A63" s="61">
        <f t="shared" si="0"/>
        <v>60</v>
      </c>
      <c r="B63" s="160"/>
    </row>
    <row r="64" spans="1:2" ht="19.5" customHeight="1" x14ac:dyDescent="0.2">
      <c r="A64" s="61">
        <f t="shared" si="0"/>
        <v>61</v>
      </c>
      <c r="B64" s="160"/>
    </row>
    <row r="65" spans="1:2" ht="19.5" customHeight="1" x14ac:dyDescent="0.2">
      <c r="A65" s="61">
        <f t="shared" si="0"/>
        <v>62</v>
      </c>
      <c r="B65" s="160"/>
    </row>
    <row r="66" spans="1:2" ht="19.5" customHeight="1" x14ac:dyDescent="0.2">
      <c r="A66" s="61">
        <f t="shared" si="0"/>
        <v>63</v>
      </c>
      <c r="B66" s="160"/>
    </row>
    <row r="67" spans="1:2" ht="19.5" customHeight="1" x14ac:dyDescent="0.2">
      <c r="A67" s="61">
        <f t="shared" si="0"/>
        <v>64</v>
      </c>
      <c r="B67" s="160"/>
    </row>
    <row r="68" spans="1:2" ht="19.5" customHeight="1" x14ac:dyDescent="0.2">
      <c r="A68" s="61">
        <f t="shared" si="0"/>
        <v>65</v>
      </c>
      <c r="B68" s="160"/>
    </row>
    <row r="69" spans="1:2" ht="19.5" customHeight="1" x14ac:dyDescent="0.2">
      <c r="A69" s="61">
        <f t="shared" si="0"/>
        <v>66</v>
      </c>
      <c r="B69" s="160"/>
    </row>
    <row r="70" spans="1:2" ht="19.5" customHeight="1" x14ac:dyDescent="0.2">
      <c r="A70" s="61">
        <f t="shared" ref="A70:A103" si="1">A69+1</f>
        <v>67</v>
      </c>
      <c r="B70" s="160"/>
    </row>
    <row r="71" spans="1:2" ht="19.5" customHeight="1" x14ac:dyDescent="0.2">
      <c r="A71" s="61">
        <f t="shared" si="1"/>
        <v>68</v>
      </c>
      <c r="B71" s="160"/>
    </row>
    <row r="72" spans="1:2" ht="19.5" customHeight="1" x14ac:dyDescent="0.2">
      <c r="A72" s="61">
        <f t="shared" si="1"/>
        <v>69</v>
      </c>
      <c r="B72" s="160"/>
    </row>
    <row r="73" spans="1:2" ht="19.5" customHeight="1" x14ac:dyDescent="0.2">
      <c r="A73" s="61">
        <f t="shared" si="1"/>
        <v>70</v>
      </c>
      <c r="B73" s="160"/>
    </row>
    <row r="74" spans="1:2" ht="19.5" customHeight="1" x14ac:dyDescent="0.2">
      <c r="A74" s="61">
        <f t="shared" si="1"/>
        <v>71</v>
      </c>
      <c r="B74" s="160"/>
    </row>
    <row r="75" spans="1:2" ht="19.5" customHeight="1" x14ac:dyDescent="0.2">
      <c r="A75" s="61">
        <f t="shared" si="1"/>
        <v>72</v>
      </c>
      <c r="B75" s="160"/>
    </row>
    <row r="76" spans="1:2" ht="19.5" customHeight="1" x14ac:dyDescent="0.2">
      <c r="A76" s="61">
        <f t="shared" si="1"/>
        <v>73</v>
      </c>
      <c r="B76" s="160"/>
    </row>
    <row r="77" spans="1:2" ht="19.5" customHeight="1" x14ac:dyDescent="0.2">
      <c r="A77" s="61">
        <f t="shared" si="1"/>
        <v>74</v>
      </c>
      <c r="B77" s="160"/>
    </row>
    <row r="78" spans="1:2" ht="19.5" customHeight="1" x14ac:dyDescent="0.2">
      <c r="A78" s="61">
        <f t="shared" si="1"/>
        <v>75</v>
      </c>
      <c r="B78" s="160"/>
    </row>
    <row r="79" spans="1:2" ht="19.5" customHeight="1" x14ac:dyDescent="0.2">
      <c r="A79" s="61">
        <f t="shared" si="1"/>
        <v>76</v>
      </c>
      <c r="B79" s="160"/>
    </row>
    <row r="80" spans="1:2" ht="19.5" customHeight="1" x14ac:dyDescent="0.2">
      <c r="A80" s="61">
        <f t="shared" si="1"/>
        <v>77</v>
      </c>
      <c r="B80" s="160"/>
    </row>
    <row r="81" spans="1:2" ht="19.5" customHeight="1" x14ac:dyDescent="0.2">
      <c r="A81" s="61">
        <f t="shared" si="1"/>
        <v>78</v>
      </c>
      <c r="B81" s="160"/>
    </row>
    <row r="82" spans="1:2" ht="19.5" customHeight="1" x14ac:dyDescent="0.2">
      <c r="A82" s="61">
        <f t="shared" si="1"/>
        <v>79</v>
      </c>
      <c r="B82" s="160"/>
    </row>
    <row r="83" spans="1:2" ht="19.5" customHeight="1" x14ac:dyDescent="0.2">
      <c r="A83" s="61">
        <f t="shared" si="1"/>
        <v>80</v>
      </c>
      <c r="B83" s="160"/>
    </row>
    <row r="84" spans="1:2" ht="19.5" customHeight="1" x14ac:dyDescent="0.2">
      <c r="A84" s="61">
        <f t="shared" si="1"/>
        <v>81</v>
      </c>
      <c r="B84" s="160"/>
    </row>
    <row r="85" spans="1:2" ht="19.5" customHeight="1" x14ac:dyDescent="0.2">
      <c r="A85" s="61">
        <f t="shared" si="1"/>
        <v>82</v>
      </c>
      <c r="B85" s="160"/>
    </row>
    <row r="86" spans="1:2" ht="19.5" customHeight="1" x14ac:dyDescent="0.2">
      <c r="A86" s="61">
        <f t="shared" si="1"/>
        <v>83</v>
      </c>
      <c r="B86" s="160"/>
    </row>
    <row r="87" spans="1:2" ht="19.5" customHeight="1" x14ac:dyDescent="0.2">
      <c r="A87" s="61">
        <f t="shared" si="1"/>
        <v>84</v>
      </c>
      <c r="B87" s="160"/>
    </row>
    <row r="88" spans="1:2" ht="19.5" customHeight="1" x14ac:dyDescent="0.2">
      <c r="A88" s="61">
        <f t="shared" si="1"/>
        <v>85</v>
      </c>
      <c r="B88" s="160"/>
    </row>
    <row r="89" spans="1:2" ht="19.5" customHeight="1" x14ac:dyDescent="0.2">
      <c r="A89" s="61">
        <f t="shared" si="1"/>
        <v>86</v>
      </c>
      <c r="B89" s="160"/>
    </row>
    <row r="90" spans="1:2" ht="19.5" customHeight="1" x14ac:dyDescent="0.2">
      <c r="A90" s="61">
        <f t="shared" si="1"/>
        <v>87</v>
      </c>
      <c r="B90" s="160"/>
    </row>
    <row r="91" spans="1:2" ht="19.5" customHeight="1" x14ac:dyDescent="0.2">
      <c r="A91" s="61">
        <f t="shared" si="1"/>
        <v>88</v>
      </c>
      <c r="B91" s="160"/>
    </row>
    <row r="92" spans="1:2" ht="19.5" customHeight="1" x14ac:dyDescent="0.2">
      <c r="A92" s="61">
        <f t="shared" si="1"/>
        <v>89</v>
      </c>
      <c r="B92" s="160"/>
    </row>
    <row r="93" spans="1:2" ht="19.5" customHeight="1" x14ac:dyDescent="0.2">
      <c r="A93" s="61">
        <f t="shared" si="1"/>
        <v>90</v>
      </c>
      <c r="B93" s="160"/>
    </row>
    <row r="94" spans="1:2" ht="19.5" customHeight="1" x14ac:dyDescent="0.2">
      <c r="A94" s="61">
        <f t="shared" si="1"/>
        <v>91</v>
      </c>
      <c r="B94" s="160"/>
    </row>
    <row r="95" spans="1:2" ht="19.5" customHeight="1" x14ac:dyDescent="0.2">
      <c r="A95" s="61">
        <f t="shared" si="1"/>
        <v>92</v>
      </c>
      <c r="B95" s="160"/>
    </row>
    <row r="96" spans="1:2" ht="19.5" customHeight="1" x14ac:dyDescent="0.2">
      <c r="A96" s="61">
        <f t="shared" si="1"/>
        <v>93</v>
      </c>
      <c r="B96" s="160"/>
    </row>
    <row r="97" spans="1:2" ht="19.5" customHeight="1" x14ac:dyDescent="0.2">
      <c r="A97" s="61">
        <f t="shared" si="1"/>
        <v>94</v>
      </c>
      <c r="B97" s="160"/>
    </row>
    <row r="98" spans="1:2" ht="19.5" customHeight="1" x14ac:dyDescent="0.2">
      <c r="A98" s="61">
        <f t="shared" si="1"/>
        <v>95</v>
      </c>
      <c r="B98" s="160"/>
    </row>
    <row r="99" spans="1:2" ht="19.5" customHeight="1" x14ac:dyDescent="0.2">
      <c r="A99" s="61">
        <f t="shared" si="1"/>
        <v>96</v>
      </c>
      <c r="B99" s="160"/>
    </row>
    <row r="100" spans="1:2" ht="19.5" customHeight="1" x14ac:dyDescent="0.2">
      <c r="A100" s="61">
        <f t="shared" si="1"/>
        <v>97</v>
      </c>
      <c r="B100" s="160"/>
    </row>
    <row r="101" spans="1:2" ht="19.5" customHeight="1" x14ac:dyDescent="0.2">
      <c r="A101" s="61">
        <f t="shared" si="1"/>
        <v>98</v>
      </c>
      <c r="B101" s="160"/>
    </row>
    <row r="102" spans="1:2" ht="19.5" customHeight="1" x14ac:dyDescent="0.2">
      <c r="A102" s="61">
        <f t="shared" si="1"/>
        <v>99</v>
      </c>
      <c r="B102" s="160"/>
    </row>
    <row r="103" spans="1:2" ht="19.5" customHeight="1" thickBot="1" x14ac:dyDescent="0.25">
      <c r="A103" s="62">
        <f t="shared" si="1"/>
        <v>100</v>
      </c>
      <c r="B103" s="161"/>
    </row>
  </sheetData>
  <sheetProtection sheet="1" objects="1" scenarios="1" selectLockedCells="1"/>
  <mergeCells count="3">
    <mergeCell ref="A1:B1"/>
    <mergeCell ref="A2:A3"/>
    <mergeCell ref="B2:B3"/>
  </mergeCells>
  <phoneticPr fontId="8"/>
  <dataValidations count="1">
    <dataValidation type="custom" allowBlank="1" showInputMessage="1" showErrorMessage="1" sqref="B4:B103" xr:uid="{4D28A016-4431-4485-97A1-F65F962C782B}">
      <formula1>PRODUCT(N(MID(SUBSTITUTE(SUBSTITUTE(B4,".","X",4),".",REPT(" ",100)),ROW(A$1:A$4)*100-99,100)*1&lt;2^8),LEFT(B4))</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NetAttest EPS Cloud</vt:lpstr>
      <vt:lpstr>【別紙】社内冗長オプション一括申請用</vt:lpstr>
      <vt:lpstr>【別紙】ユーザーID指定</vt:lpstr>
      <vt:lpstr>【別紙】RADIUSクライアントIPアドレス制限</vt:lpstr>
      <vt:lpstr>'NetAttest EPS Cloud'!Print_Area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2012-07-05T08:17:13Z</dcterms:created>
  <dcterms:modified xsi:type="dcterms:W3CDTF">2026-02-18T04:35:50Z</dcterms:modified>
</cp:coreProperties>
</file>