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drawings/drawing2.xml" ContentType="application/vnd.openxmlformats-officedocument.drawing+xml"/>
  <Override PartName="/xl/drawings/drawing3.xml" ContentType="application/vnd.openxmlformats-officedocument.drawing+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drawings/drawing4.xml" ContentType="application/vnd.openxmlformats-officedocument.drawing+xml"/>
  <Override PartName="/xl/drawings/drawing5.xml" ContentType="application/vnd.openxmlformats-officedocument.drawing+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drawings/drawing6.xml" ContentType="application/vnd.openxmlformats-officedocument.drawing+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drawings/drawing7.xml" ContentType="application/vnd.openxmlformats-officedocument.drawing+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drawings/drawing8.xml" ContentType="application/vnd.openxmlformats-officedocument.drawing+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drawings/drawing9.xml" ContentType="application/vnd.openxmlformats-officedocument.drawing+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ctrlProps/ctrlProp136.xml" ContentType="application/vnd.ms-excel.controlproperties+xml"/>
  <Override PartName="/xl/ctrlProps/ctrlProp137.xml" ContentType="application/vnd.ms-excel.controlproperties+xml"/>
  <Override PartName="/xl/ctrlProps/ctrlProp138.xml" ContentType="application/vnd.ms-excel.controlproperties+xml"/>
  <Override PartName="/xl/ctrlProps/ctrlProp139.xml" ContentType="application/vnd.ms-excel.controlproperties+xml"/>
  <Override PartName="/xl/ctrlProps/ctrlProp140.xml" ContentType="application/vnd.ms-excel.controlproperties+xml"/>
  <Override PartName="/xl/ctrlProps/ctrlProp141.xml" ContentType="application/vnd.ms-excel.controlproperties+xml"/>
  <Override PartName="/xl/ctrlProps/ctrlProp142.xml" ContentType="application/vnd.ms-excel.controlproperties+xml"/>
  <Override PartName="/xl/ctrlProps/ctrlProp143.xml" ContentType="application/vnd.ms-excel.controlproperties+xml"/>
  <Override PartName="/xl/ctrlProps/ctrlProp144.xml" ContentType="application/vnd.ms-excel.controlproperties+xml"/>
  <Override PartName="/xl/ctrlProps/ctrlProp145.xml" ContentType="application/vnd.ms-excel.controlproperties+xml"/>
  <Override PartName="/xl/ctrlProps/ctrlProp146.xml" ContentType="application/vnd.ms-excel.controlproperties+xml"/>
  <Override PartName="/xl/ctrlProps/ctrlProp147.xml" ContentType="application/vnd.ms-excel.controlproperties+xml"/>
  <Override PartName="/xl/ctrlProps/ctrlProp148.xml" ContentType="application/vnd.ms-excel.controlproperties+xml"/>
  <Override PartName="/xl/ctrlProps/ctrlProp149.xml" ContentType="application/vnd.ms-excel.controlproperties+xml"/>
  <Override PartName="/xl/ctrlProps/ctrlProp150.xml" ContentType="application/vnd.ms-excel.controlproperties+xml"/>
  <Override PartName="/xl/ctrlProps/ctrlProp151.xml" ContentType="application/vnd.ms-excel.controlproperties+xml"/>
  <Override PartName="/xl/ctrlProps/ctrlProp152.xml" ContentType="application/vnd.ms-excel.controlproperties+xml"/>
  <Override PartName="/xl/ctrlProps/ctrlProp153.xml" ContentType="application/vnd.ms-excel.controlproperties+xml"/>
  <Override PartName="/xl/ctrlProps/ctrlProp154.xml" ContentType="application/vnd.ms-excel.controlproperties+xml"/>
  <Override PartName="/xl/ctrlProps/ctrlProp155.xml" ContentType="application/vnd.ms-excel.controlproperties+xml"/>
  <Override PartName="/xl/ctrlProps/ctrlProp156.xml" ContentType="application/vnd.ms-excel.controlproperties+xml"/>
  <Override PartName="/xl/ctrlProps/ctrlProp157.xml" ContentType="application/vnd.ms-excel.controlproperties+xml"/>
  <Override PartName="/xl/ctrlProps/ctrlProp158.xml" ContentType="application/vnd.ms-excel.controlproperties+xml"/>
  <Override PartName="/xl/ctrlProps/ctrlProp159.xml" ContentType="application/vnd.ms-excel.controlproperties+xml"/>
  <Override PartName="/xl/ctrlProps/ctrlProp160.xml" ContentType="application/vnd.ms-excel.controlproperties+xml"/>
  <Override PartName="/xl/ctrlProps/ctrlProp161.xml" ContentType="application/vnd.ms-excel.controlproperties+xml"/>
  <Override PartName="/xl/ctrlProps/ctrlProp162.xml" ContentType="application/vnd.ms-excel.controlproperties+xml"/>
  <Override PartName="/xl/ctrlProps/ctrlProp163.xml" ContentType="application/vnd.ms-excel.controlproperties+xml"/>
  <Override PartName="/xl/ctrlProps/ctrlProp164.xml" ContentType="application/vnd.ms-excel.controlproperties+xml"/>
  <Override PartName="/xl/ctrlProps/ctrlProp165.xml" ContentType="application/vnd.ms-excel.controlproperties+xml"/>
  <Override PartName="/xl/ctrlProps/ctrlProp166.xml" ContentType="application/vnd.ms-excel.controlproperties+xml"/>
  <Override PartName="/xl/ctrlProps/ctrlProp167.xml" ContentType="application/vnd.ms-excel.controlproperties+xml"/>
  <Override PartName="/xl/ctrlProps/ctrlProp168.xml" ContentType="application/vnd.ms-excel.controlproperties+xml"/>
  <Override PartName="/xl/ctrlProps/ctrlProp169.xml" ContentType="application/vnd.ms-excel.controlproperties+xml"/>
  <Override PartName="/xl/ctrlProps/ctrlProp170.xml" ContentType="application/vnd.ms-excel.controlproperties+xml"/>
  <Override PartName="/xl/ctrlProps/ctrlProp171.xml" ContentType="application/vnd.ms-excel.controlproperties+xml"/>
  <Override PartName="/xl/ctrlProps/ctrlProp172.xml" ContentType="application/vnd.ms-excel.controlproperties+xml"/>
  <Override PartName="/xl/ctrlProps/ctrlProp173.xml" ContentType="application/vnd.ms-excel.controlproperties+xml"/>
  <Override PartName="/xl/ctrlProps/ctrlProp174.xml" ContentType="application/vnd.ms-excel.controlproperties+xml"/>
  <Override PartName="/xl/ctrlProps/ctrlProp175.xml" ContentType="application/vnd.ms-excel.controlproperties+xml"/>
  <Override PartName="/xl/ctrlProps/ctrlProp176.xml" ContentType="application/vnd.ms-excel.controlproperties+xml"/>
  <Override PartName="/xl/ctrlProps/ctrlProp177.xml" ContentType="application/vnd.ms-excel.controlproperties+xml"/>
  <Override PartName="/xl/ctrlProps/ctrlProp178.xml" ContentType="application/vnd.ms-excel.controlproperties+xml"/>
  <Override PartName="/xl/ctrlProps/ctrlProp179.xml" ContentType="application/vnd.ms-excel.controlproperties+xml"/>
  <Override PartName="/xl/ctrlProps/ctrlProp180.xml" ContentType="application/vnd.ms-excel.controlproperties+xml"/>
  <Override PartName="/xl/ctrlProps/ctrlProp181.xml" ContentType="application/vnd.ms-excel.controlproperties+xml"/>
  <Override PartName="/xl/ctrlProps/ctrlProp182.xml" ContentType="application/vnd.ms-excel.controlproperties+xml"/>
  <Override PartName="/xl/ctrlProps/ctrlProp183.xml" ContentType="application/vnd.ms-excel.controlproperties+xml"/>
  <Override PartName="/xl/ctrlProps/ctrlProp184.xml" ContentType="application/vnd.ms-excel.controlproperties+xml"/>
  <Override PartName="/xl/ctrlProps/ctrlProp185.xml" ContentType="application/vnd.ms-excel.controlproperties+xml"/>
  <Override PartName="/xl/ctrlProps/ctrlProp186.xml" ContentType="application/vnd.ms-excel.controlproperties+xml"/>
  <Override PartName="/xl/ctrlProps/ctrlProp187.xml" ContentType="application/vnd.ms-excel.controlproperties+xml"/>
  <Override PartName="/xl/ctrlProps/ctrlProp188.xml" ContentType="application/vnd.ms-excel.controlproperties+xml"/>
  <Override PartName="/xl/ctrlProps/ctrlProp189.xml" ContentType="application/vnd.ms-excel.controlproperties+xml"/>
  <Override PartName="/xl/ctrlProps/ctrlProp190.xml" ContentType="application/vnd.ms-excel.controlproperties+xml"/>
  <Override PartName="/xl/ctrlProps/ctrlProp191.xml" ContentType="application/vnd.ms-excel.controlproperties+xml"/>
  <Override PartName="/xl/ctrlProps/ctrlProp192.xml" ContentType="application/vnd.ms-excel.controlproperties+xml"/>
  <Override PartName="/xl/ctrlProps/ctrlProp193.xml" ContentType="application/vnd.ms-excel.controlproperties+xml"/>
  <Override PartName="/xl/ctrlProps/ctrlProp194.xml" ContentType="application/vnd.ms-excel.controlproperties+xml"/>
  <Override PartName="/xl/ctrlProps/ctrlProp195.xml" ContentType="application/vnd.ms-excel.controlproperties+xml"/>
  <Override PartName="/xl/ctrlProps/ctrlProp196.xml" ContentType="application/vnd.ms-excel.controlproperties+xml"/>
  <Override PartName="/xl/ctrlProps/ctrlProp197.xml" ContentType="application/vnd.ms-excel.controlproperties+xml"/>
  <Override PartName="/xl/ctrlProps/ctrlProp198.xml" ContentType="application/vnd.ms-excel.controlproperties+xml"/>
  <Override PartName="/xl/ctrlProps/ctrlProp199.xml" ContentType="application/vnd.ms-excel.controlproperties+xml"/>
  <Override PartName="/xl/ctrlProps/ctrlProp200.xml" ContentType="application/vnd.ms-excel.controlproperties+xml"/>
  <Override PartName="/xl/ctrlProps/ctrlProp201.xml" ContentType="application/vnd.ms-excel.controlproperties+xml"/>
  <Override PartName="/xl/ctrlProps/ctrlProp202.xml" ContentType="application/vnd.ms-excel.controlproperties+xml"/>
  <Override PartName="/xl/ctrlProps/ctrlProp203.xml" ContentType="application/vnd.ms-excel.controlproperties+xml"/>
  <Override PartName="/xl/ctrlProps/ctrlProp204.xml" ContentType="application/vnd.ms-excel.controlproperties+xml"/>
  <Override PartName="/xl/ctrlProps/ctrlProp205.xml" ContentType="application/vnd.ms-excel.controlproperties+xml"/>
  <Override PartName="/xl/ctrlProps/ctrlProp206.xml" ContentType="application/vnd.ms-excel.controlproperties+xml"/>
  <Override PartName="/xl/ctrlProps/ctrlProp207.xml" ContentType="application/vnd.ms-excel.controlproperties+xml"/>
  <Override PartName="/xl/ctrlProps/ctrlProp208.xml" ContentType="application/vnd.ms-excel.controlproperties+xml"/>
  <Override PartName="/xl/ctrlProps/ctrlProp209.xml" ContentType="application/vnd.ms-excel.controlproperties+xml"/>
  <Override PartName="/xl/ctrlProps/ctrlProp210.xml" ContentType="application/vnd.ms-excel.controlproperties+xml"/>
  <Override PartName="/xl/ctrlProps/ctrlProp211.xml" ContentType="application/vnd.ms-excel.controlproperties+xml"/>
  <Override PartName="/xl/ctrlProps/ctrlProp212.xml" ContentType="application/vnd.ms-excel.controlproperties+xml"/>
  <Override PartName="/xl/ctrlProps/ctrlProp213.xml" ContentType="application/vnd.ms-excel.controlproperties+xml"/>
  <Override PartName="/xl/ctrlProps/ctrlProp214.xml" ContentType="application/vnd.ms-excel.controlproperties+xml"/>
  <Override PartName="/xl/ctrlProps/ctrlProp215.xml" ContentType="application/vnd.ms-excel.controlproperties+xml"/>
  <Override PartName="/xl/ctrlProps/ctrlProp216.xml" ContentType="application/vnd.ms-excel.controlproperties+xml"/>
  <Override PartName="/xl/ctrlProps/ctrlProp217.xml" ContentType="application/vnd.ms-excel.controlproperties+xml"/>
  <Override PartName="/xl/ctrlProps/ctrlProp218.xml" ContentType="application/vnd.ms-excel.controlproperties+xml"/>
  <Override PartName="/xl/ctrlProps/ctrlProp219.xml" ContentType="application/vnd.ms-excel.controlproperties+xml"/>
  <Override PartName="/xl/ctrlProps/ctrlProp220.xml" ContentType="application/vnd.ms-excel.controlproperties+xml"/>
  <Override PartName="/xl/ctrlProps/ctrlProp221.xml" ContentType="application/vnd.ms-excel.controlproperties+xml"/>
  <Override PartName="/xl/ctrlProps/ctrlProp222.xml" ContentType="application/vnd.ms-excel.controlproperties+xml"/>
  <Override PartName="/xl/ctrlProps/ctrlProp223.xml" ContentType="application/vnd.ms-excel.controlproperties+xml"/>
  <Override PartName="/xl/ctrlProps/ctrlProp224.xml" ContentType="application/vnd.ms-excel.controlproperties+xml"/>
  <Override PartName="/xl/ctrlProps/ctrlProp225.xml" ContentType="application/vnd.ms-excel.controlproperties+xml"/>
  <Override PartName="/xl/ctrlProps/ctrlProp226.xml" ContentType="application/vnd.ms-excel.controlproperties+xml"/>
  <Override PartName="/xl/ctrlProps/ctrlProp227.xml" ContentType="application/vnd.ms-excel.controlproperties+xml"/>
  <Override PartName="/xl/ctrlProps/ctrlProp228.xml" ContentType="application/vnd.ms-excel.controlproperties+xml"/>
  <Override PartName="/xl/ctrlProps/ctrlProp229.xml" ContentType="application/vnd.ms-excel.controlproperties+xml"/>
  <Override PartName="/xl/ctrlProps/ctrlProp230.xml" ContentType="application/vnd.ms-excel.controlproperties+xml"/>
  <Override PartName="/xl/ctrlProps/ctrlProp231.xml" ContentType="application/vnd.ms-excel.controlproperties+xml"/>
  <Override PartName="/xl/ctrlProps/ctrlProp232.xml" ContentType="application/vnd.ms-excel.controlproperties+xml"/>
  <Override PartName="/xl/ctrlProps/ctrlProp233.xml" ContentType="application/vnd.ms-excel.controlproperties+xml"/>
  <Override PartName="/xl/ctrlProps/ctrlProp234.xml" ContentType="application/vnd.ms-excel.controlproperties+xml"/>
  <Override PartName="/xl/ctrlProps/ctrlProp235.xml" ContentType="application/vnd.ms-excel.controlproperties+xml"/>
  <Override PartName="/xl/ctrlProps/ctrlProp236.xml" ContentType="application/vnd.ms-excel.controlproperties+xml"/>
  <Override PartName="/xl/ctrlProps/ctrlProp237.xml" ContentType="application/vnd.ms-excel.controlproperties+xml"/>
  <Override PartName="/xl/ctrlProps/ctrlProp238.xml" ContentType="application/vnd.ms-excel.controlproperties+xml"/>
  <Override PartName="/xl/ctrlProps/ctrlProp239.xml" ContentType="application/vnd.ms-excel.controlproperties+xml"/>
  <Override PartName="/xl/ctrlProps/ctrlProp240.xml" ContentType="application/vnd.ms-excel.controlproperties+xml"/>
  <Override PartName="/xl/ctrlProps/ctrlProp241.xml" ContentType="application/vnd.ms-excel.controlproperties+xml"/>
  <Override PartName="/xl/ctrlProps/ctrlProp242.xml" ContentType="application/vnd.ms-excel.controlproperties+xml"/>
  <Override PartName="/xl/ctrlProps/ctrlProp243.xml" ContentType="application/vnd.ms-excel.controlproperties+xml"/>
  <Override PartName="/xl/ctrlProps/ctrlProp244.xml" ContentType="application/vnd.ms-excel.controlproperties+xml"/>
  <Override PartName="/xl/ctrlProps/ctrlProp245.xml" ContentType="application/vnd.ms-excel.controlproperties+xml"/>
  <Override PartName="/xl/ctrlProps/ctrlProp246.xml" ContentType="application/vnd.ms-excel.controlproperties+xml"/>
  <Override PartName="/xl/ctrlProps/ctrlProp247.xml" ContentType="application/vnd.ms-excel.controlproperties+xml"/>
  <Override PartName="/xl/ctrlProps/ctrlProp248.xml" ContentType="application/vnd.ms-excel.controlproperties+xml"/>
  <Override PartName="/xl/ctrlProps/ctrlProp249.xml" ContentType="application/vnd.ms-excel.controlproperties+xml"/>
  <Override PartName="/xl/ctrlProps/ctrlProp250.xml" ContentType="application/vnd.ms-excel.controlproperties+xml"/>
  <Override PartName="/xl/ctrlProps/ctrlProp251.xml" ContentType="application/vnd.ms-excel.controlproperties+xml"/>
  <Override PartName="/xl/ctrlProps/ctrlProp252.xml" ContentType="application/vnd.ms-excel.controlproperties+xml"/>
  <Override PartName="/xl/ctrlProps/ctrlProp253.xml" ContentType="application/vnd.ms-excel.controlproperties+xml"/>
  <Override PartName="/xl/ctrlProps/ctrlProp254.xml" ContentType="application/vnd.ms-excel.controlproperties+xml"/>
  <Override PartName="/xl/ctrlProps/ctrlProp255.xml" ContentType="application/vnd.ms-excel.controlproperties+xml"/>
  <Override PartName="/xl/ctrlProps/ctrlProp256.xml" ContentType="application/vnd.ms-excel.controlproperties+xml"/>
  <Override PartName="/xl/ctrlProps/ctrlProp257.xml" ContentType="application/vnd.ms-excel.controlproperties+xml"/>
  <Override PartName="/xl/ctrlProps/ctrlProp258.xml" ContentType="application/vnd.ms-excel.controlproperties+xml"/>
  <Override PartName="/xl/ctrlProps/ctrlProp259.xml" ContentType="application/vnd.ms-excel.controlproperties+xml"/>
  <Override PartName="/xl/ctrlProps/ctrlProp260.xml" ContentType="application/vnd.ms-excel.controlproperties+xml"/>
  <Override PartName="/xl/ctrlProps/ctrlProp261.xml" ContentType="application/vnd.ms-excel.controlproperties+xml"/>
  <Override PartName="/xl/ctrlProps/ctrlProp262.xml" ContentType="application/vnd.ms-excel.controlproperties+xml"/>
  <Override PartName="/xl/ctrlProps/ctrlProp263.xml" ContentType="application/vnd.ms-excel.controlproperties+xml"/>
  <Override PartName="/xl/ctrlProps/ctrlProp264.xml" ContentType="application/vnd.ms-excel.controlproperties+xml"/>
  <Override PartName="/xl/ctrlProps/ctrlProp265.xml" ContentType="application/vnd.ms-excel.controlproperties+xml"/>
  <Override PartName="/xl/ctrlProps/ctrlProp266.xml" ContentType="application/vnd.ms-excel.controlproperties+xml"/>
  <Override PartName="/xl/ctrlProps/ctrlProp267.xml" ContentType="application/vnd.ms-excel.controlproperties+xml"/>
  <Override PartName="/xl/ctrlProps/ctrlProp268.xml" ContentType="application/vnd.ms-excel.controlproperties+xml"/>
  <Override PartName="/xl/ctrlProps/ctrlProp269.xml" ContentType="application/vnd.ms-excel.controlproperties+xml"/>
  <Override PartName="/xl/ctrlProps/ctrlProp270.xml" ContentType="application/vnd.ms-excel.controlproperties+xml"/>
  <Override PartName="/xl/ctrlProps/ctrlProp271.xml" ContentType="application/vnd.ms-excel.controlproperties+xml"/>
  <Override PartName="/xl/ctrlProps/ctrlProp272.xml" ContentType="application/vnd.ms-excel.controlproperties+xml"/>
  <Override PartName="/xl/ctrlProps/ctrlProp273.xml" ContentType="application/vnd.ms-excel.controlproperties+xml"/>
  <Override PartName="/xl/ctrlProps/ctrlProp274.xml" ContentType="application/vnd.ms-excel.controlproperties+xml"/>
  <Override PartName="/xl/ctrlProps/ctrlProp275.xml" ContentType="application/vnd.ms-excel.controlproperties+xml"/>
  <Override PartName="/xl/ctrlProps/ctrlProp276.xml" ContentType="application/vnd.ms-excel.controlproperties+xml"/>
  <Override PartName="/xl/ctrlProps/ctrlProp277.xml" ContentType="application/vnd.ms-excel.controlproperties+xml"/>
  <Override PartName="/xl/drawings/drawing10.xml" ContentType="application/vnd.openxmlformats-officedocument.drawing+xml"/>
  <Override PartName="/xl/ctrlProps/ctrlProp278.xml" ContentType="application/vnd.ms-excel.controlproperties+xml"/>
  <Override PartName="/xl/ctrlProps/ctrlProp279.xml" ContentType="application/vnd.ms-excel.controlproperties+xml"/>
  <Override PartName="/xl/ctrlProps/ctrlProp280.xml" ContentType="application/vnd.ms-excel.controlproperties+xml"/>
  <Override PartName="/xl/ctrlProps/ctrlProp281.xml" ContentType="application/vnd.ms-excel.controlproperties+xml"/>
  <Override PartName="/xl/ctrlProps/ctrlProp282.xml" ContentType="application/vnd.ms-excel.controlproperties+xml"/>
  <Override PartName="/xl/ctrlProps/ctrlProp283.xml" ContentType="application/vnd.ms-excel.controlproperties+xml"/>
  <Override PartName="/xl/ctrlProps/ctrlProp284.xml" ContentType="application/vnd.ms-excel.controlproperties+xml"/>
  <Override PartName="/xl/ctrlProps/ctrlProp285.xml" ContentType="application/vnd.ms-excel.controlproperties+xml"/>
  <Override PartName="/xl/ctrlProps/ctrlProp286.xml" ContentType="application/vnd.ms-excel.controlproperties+xml"/>
  <Override PartName="/xl/ctrlProps/ctrlProp287.xml" ContentType="application/vnd.ms-excel.controlproperties+xml"/>
  <Override PartName="/xl/ctrlProps/ctrlProp288.xml" ContentType="application/vnd.ms-excel.controlproperties+xml"/>
  <Override PartName="/xl/ctrlProps/ctrlProp289.xml" ContentType="application/vnd.ms-excel.controlproperties+xml"/>
  <Override PartName="/xl/ctrlProps/ctrlProp290.xml" ContentType="application/vnd.ms-excel.controlproperties+xml"/>
  <Override PartName="/xl/ctrlProps/ctrlProp291.xml" ContentType="application/vnd.ms-excel.controlproperties+xml"/>
  <Override PartName="/xl/ctrlProps/ctrlProp292.xml" ContentType="application/vnd.ms-excel.controlproperties+xml"/>
  <Override PartName="/xl/ctrlProps/ctrlProp293.xml" ContentType="application/vnd.ms-excel.controlproperties+xml"/>
  <Override PartName="/xl/ctrlProps/ctrlProp294.xml" ContentType="application/vnd.ms-excel.controlproperties+xml"/>
  <Override PartName="/xl/ctrlProps/ctrlProp295.xml" ContentType="application/vnd.ms-excel.controlproperties+xml"/>
  <Override PartName="/xl/ctrlProps/ctrlProp296.xml" ContentType="application/vnd.ms-excel.controlproperties+xml"/>
  <Override PartName="/xl/ctrlProps/ctrlProp297.xml" ContentType="application/vnd.ms-excel.controlproperties+xml"/>
  <Override PartName="/xl/ctrlProps/ctrlProp298.xml" ContentType="application/vnd.ms-excel.controlproperties+xml"/>
  <Override PartName="/xl/ctrlProps/ctrlProp299.xml" ContentType="application/vnd.ms-excel.controlproperties+xml"/>
  <Override PartName="/xl/ctrlProps/ctrlProp300.xml" ContentType="application/vnd.ms-excel.controlproperties+xml"/>
  <Override PartName="/xl/ctrlProps/ctrlProp301.xml" ContentType="application/vnd.ms-excel.controlproperties+xml"/>
  <Override PartName="/xl/ctrlProps/ctrlProp302.xml" ContentType="application/vnd.ms-excel.controlproperties+xml"/>
  <Override PartName="/xl/ctrlProps/ctrlProp303.xml" ContentType="application/vnd.ms-excel.controlproperties+xml"/>
  <Override PartName="/xl/ctrlProps/ctrlProp304.xml" ContentType="application/vnd.ms-excel.controlproperties+xml"/>
  <Override PartName="/xl/ctrlProps/ctrlProp305.xml" ContentType="application/vnd.ms-excel.controlproperties+xml"/>
  <Override PartName="/xl/ctrlProps/ctrlProp306.xml" ContentType="application/vnd.ms-excel.controlproperties+xml"/>
  <Override PartName="/xl/ctrlProps/ctrlProp307.xml" ContentType="application/vnd.ms-excel.controlproperties+xml"/>
  <Override PartName="/xl/ctrlProps/ctrlProp308.xml" ContentType="application/vnd.ms-excel.controlproperties+xml"/>
  <Override PartName="/xl/ctrlProps/ctrlProp309.xml" ContentType="application/vnd.ms-excel.controlproperties+xml"/>
  <Override PartName="/xl/ctrlProps/ctrlProp310.xml" ContentType="application/vnd.ms-excel.controlproperties+xml"/>
  <Override PartName="/xl/ctrlProps/ctrlProp311.xml" ContentType="application/vnd.ms-excel.controlproperties+xml"/>
  <Override PartName="/xl/ctrlProps/ctrlProp312.xml" ContentType="application/vnd.ms-excel.controlproperties+xml"/>
  <Override PartName="/xl/ctrlProps/ctrlProp313.xml" ContentType="application/vnd.ms-excel.controlproperties+xml"/>
  <Override PartName="/xl/ctrlProps/ctrlProp314.xml" ContentType="application/vnd.ms-excel.controlproperties+xml"/>
  <Override PartName="/xl/ctrlProps/ctrlProp315.xml" ContentType="application/vnd.ms-excel.controlproperties+xml"/>
  <Override PartName="/xl/ctrlProps/ctrlProp316.xml" ContentType="application/vnd.ms-excel.controlproperties+xml"/>
  <Override PartName="/xl/ctrlProps/ctrlProp317.xml" ContentType="application/vnd.ms-excel.controlproperties+xml"/>
  <Override PartName="/xl/ctrlProps/ctrlProp318.xml" ContentType="application/vnd.ms-excel.controlproperties+xml"/>
  <Override PartName="/xl/ctrlProps/ctrlProp319.xml" ContentType="application/vnd.ms-excel.controlproperties+xml"/>
  <Override PartName="/xl/ctrlProps/ctrlProp320.xml" ContentType="application/vnd.ms-excel.controlproperties+xml"/>
  <Override PartName="/xl/ctrlProps/ctrlProp321.xml" ContentType="application/vnd.ms-excel.controlproperties+xml"/>
  <Override PartName="/xl/ctrlProps/ctrlProp322.xml" ContentType="application/vnd.ms-excel.controlproperties+xml"/>
  <Override PartName="/xl/ctrlProps/ctrlProp323.xml" ContentType="application/vnd.ms-excel.controlproperties+xml"/>
  <Override PartName="/xl/ctrlProps/ctrlProp324.xml" ContentType="application/vnd.ms-excel.controlproperties+xml"/>
  <Override PartName="/xl/ctrlProps/ctrlProp325.xml" ContentType="application/vnd.ms-excel.controlproperties+xml"/>
  <Override PartName="/xl/ctrlProps/ctrlProp326.xml" ContentType="application/vnd.ms-excel.controlproperties+xml"/>
  <Override PartName="/xl/ctrlProps/ctrlProp327.xml" ContentType="application/vnd.ms-excel.controlproperties+xml"/>
  <Override PartName="/xl/ctrlProps/ctrlProp328.xml" ContentType="application/vnd.ms-excel.controlproperties+xml"/>
  <Override PartName="/xl/ctrlProps/ctrlProp329.xml" ContentType="application/vnd.ms-excel.controlproperties+xml"/>
  <Override PartName="/xl/ctrlProps/ctrlProp330.xml" ContentType="application/vnd.ms-excel.controlproperties+xml"/>
  <Override PartName="/xl/ctrlProps/ctrlProp331.xml" ContentType="application/vnd.ms-excel.controlproperties+xml"/>
  <Override PartName="/xl/ctrlProps/ctrlProp332.xml" ContentType="application/vnd.ms-excel.controlproperties+xml"/>
  <Override PartName="/xl/ctrlProps/ctrlProp333.xml" ContentType="application/vnd.ms-excel.controlproperties+xml"/>
  <Override PartName="/xl/ctrlProps/ctrlProp334.xml" ContentType="application/vnd.ms-excel.controlproperties+xml"/>
  <Override PartName="/xl/ctrlProps/ctrlProp335.xml" ContentType="application/vnd.ms-excel.controlproperties+xml"/>
  <Override PartName="/xl/ctrlProps/ctrlProp336.xml" ContentType="application/vnd.ms-excel.controlproperties+xml"/>
  <Override PartName="/xl/ctrlProps/ctrlProp337.xml" ContentType="application/vnd.ms-excel.controlproperties+xml"/>
  <Override PartName="/xl/ctrlProps/ctrlProp338.xml" ContentType="application/vnd.ms-excel.controlproperties+xml"/>
  <Override PartName="/xl/ctrlProps/ctrlProp339.xml" ContentType="application/vnd.ms-excel.controlproperties+xml"/>
  <Override PartName="/xl/ctrlProps/ctrlProp340.xml" ContentType="application/vnd.ms-excel.controlproperties+xml"/>
  <Override PartName="/xl/ctrlProps/ctrlProp341.xml" ContentType="application/vnd.ms-excel.controlproperties+xml"/>
  <Override PartName="/xl/ctrlProps/ctrlProp342.xml" ContentType="application/vnd.ms-excel.controlproperties+xml"/>
  <Override PartName="/xl/ctrlProps/ctrlProp343.xml" ContentType="application/vnd.ms-excel.controlproperties+xml"/>
  <Override PartName="/xl/ctrlProps/ctrlProp344.xml" ContentType="application/vnd.ms-excel.controlproperties+xml"/>
  <Override PartName="/xl/ctrlProps/ctrlProp345.xml" ContentType="application/vnd.ms-excel.controlproperties+xml"/>
  <Override PartName="/xl/ctrlProps/ctrlProp346.xml" ContentType="application/vnd.ms-excel.controlproperties+xml"/>
  <Override PartName="/xl/ctrlProps/ctrlProp347.xml" ContentType="application/vnd.ms-excel.controlproperties+xml"/>
  <Override PartName="/xl/ctrlProps/ctrlProp348.xml" ContentType="application/vnd.ms-excel.controlproperties+xml"/>
  <Override PartName="/xl/ctrlProps/ctrlProp349.xml" ContentType="application/vnd.ms-excel.controlproperties+xml"/>
  <Override PartName="/xl/ctrlProps/ctrlProp350.xml" ContentType="application/vnd.ms-excel.controlproperties+xml"/>
  <Override PartName="/xl/ctrlProps/ctrlProp351.xml" ContentType="application/vnd.ms-excel.controlproperties+xml"/>
  <Override PartName="/xl/ctrlProps/ctrlProp352.xml" ContentType="application/vnd.ms-excel.controlproperties+xml"/>
  <Override PartName="/xl/ctrlProps/ctrlProp353.xml" ContentType="application/vnd.ms-excel.controlproperties+xml"/>
  <Override PartName="/xl/ctrlProps/ctrlProp354.xml" ContentType="application/vnd.ms-excel.controlproperties+xml"/>
  <Override PartName="/xl/ctrlProps/ctrlProp355.xml" ContentType="application/vnd.ms-excel.controlproperties+xml"/>
  <Override PartName="/xl/ctrlProps/ctrlProp356.xml" ContentType="application/vnd.ms-excel.controlproperties+xml"/>
  <Override PartName="/xl/ctrlProps/ctrlProp357.xml" ContentType="application/vnd.ms-excel.controlproperties+xml"/>
  <Override PartName="/xl/ctrlProps/ctrlProp358.xml" ContentType="application/vnd.ms-excel.controlproperties+xml"/>
  <Override PartName="/xl/ctrlProps/ctrlProp359.xml" ContentType="application/vnd.ms-excel.controlproperties+xml"/>
  <Override PartName="/xl/ctrlProps/ctrlProp360.xml" ContentType="application/vnd.ms-excel.controlproperties+xml"/>
  <Override PartName="/xl/ctrlProps/ctrlProp361.xml" ContentType="application/vnd.ms-excel.controlproperties+xml"/>
  <Override PartName="/xl/ctrlProps/ctrlProp362.xml" ContentType="application/vnd.ms-excel.controlproperties+xml"/>
  <Override PartName="/xl/ctrlProps/ctrlProp363.xml" ContentType="application/vnd.ms-excel.controlproperties+xml"/>
  <Override PartName="/xl/ctrlProps/ctrlProp364.xml" ContentType="application/vnd.ms-excel.controlproperties+xml"/>
  <Override PartName="/xl/ctrlProps/ctrlProp365.xml" ContentType="application/vnd.ms-excel.controlproperties+xml"/>
  <Override PartName="/xl/ctrlProps/ctrlProp366.xml" ContentType="application/vnd.ms-excel.controlproperties+xml"/>
  <Override PartName="/xl/ctrlProps/ctrlProp367.xml" ContentType="application/vnd.ms-excel.controlproperties+xml"/>
  <Override PartName="/xl/ctrlProps/ctrlProp368.xml" ContentType="application/vnd.ms-excel.controlproperties+xml"/>
  <Override PartName="/xl/ctrlProps/ctrlProp369.xml" ContentType="application/vnd.ms-excel.controlproperties+xml"/>
  <Override PartName="/xl/ctrlProps/ctrlProp370.xml" ContentType="application/vnd.ms-excel.controlproperties+xml"/>
  <Override PartName="/xl/ctrlProps/ctrlProp371.xml" ContentType="application/vnd.ms-excel.controlproperties+xml"/>
  <Override PartName="/xl/ctrlProps/ctrlProp372.xml" ContentType="application/vnd.ms-excel.controlproperties+xml"/>
  <Override PartName="/xl/ctrlProps/ctrlProp373.xml" ContentType="application/vnd.ms-excel.controlproperties+xml"/>
  <Override PartName="/xl/ctrlProps/ctrlProp374.xml" ContentType="application/vnd.ms-excel.controlproperties+xml"/>
  <Override PartName="/xl/ctrlProps/ctrlProp375.xml" ContentType="application/vnd.ms-excel.controlproperties+xml"/>
  <Override PartName="/xl/ctrlProps/ctrlProp376.xml" ContentType="application/vnd.ms-excel.controlproperties+xml"/>
  <Override PartName="/xl/ctrlProps/ctrlProp377.xml" ContentType="application/vnd.ms-excel.controlproperties+xml"/>
  <Override PartName="/xl/ctrlProps/ctrlProp378.xml" ContentType="application/vnd.ms-excel.controlproperties+xml"/>
  <Override PartName="/xl/ctrlProps/ctrlProp379.xml" ContentType="application/vnd.ms-excel.controlproperties+xml"/>
  <Override PartName="/xl/ctrlProps/ctrlProp380.xml" ContentType="application/vnd.ms-excel.controlproperties+xml"/>
  <Override PartName="/xl/ctrlProps/ctrlProp381.xml" ContentType="application/vnd.ms-excel.controlproperties+xml"/>
  <Override PartName="/xl/ctrlProps/ctrlProp382.xml" ContentType="application/vnd.ms-excel.controlproperties+xml"/>
  <Override PartName="/xl/ctrlProps/ctrlProp383.xml" ContentType="application/vnd.ms-excel.controlproperties+xml"/>
  <Override PartName="/xl/ctrlProps/ctrlProp384.xml" ContentType="application/vnd.ms-excel.controlproperties+xml"/>
  <Override PartName="/xl/ctrlProps/ctrlProp385.xml" ContentType="application/vnd.ms-excel.controlproperties+xml"/>
  <Override PartName="/xl/ctrlProps/ctrlProp386.xml" ContentType="application/vnd.ms-excel.controlproperties+xml"/>
  <Override PartName="/xl/ctrlProps/ctrlProp387.xml" ContentType="application/vnd.ms-excel.controlproperties+xml"/>
  <Override PartName="/xl/ctrlProps/ctrlProp388.xml" ContentType="application/vnd.ms-excel.controlproperties+xml"/>
  <Override PartName="/xl/ctrlProps/ctrlProp389.xml" ContentType="application/vnd.ms-excel.controlproperties+xml"/>
  <Override PartName="/xl/ctrlProps/ctrlProp390.xml" ContentType="application/vnd.ms-excel.controlproperties+xml"/>
  <Override PartName="/xl/ctrlProps/ctrlProp391.xml" ContentType="application/vnd.ms-excel.controlproperties+xml"/>
  <Override PartName="/xl/ctrlProps/ctrlProp392.xml" ContentType="application/vnd.ms-excel.controlproperties+xml"/>
  <Override PartName="/xl/ctrlProps/ctrlProp393.xml" ContentType="application/vnd.ms-excel.controlproperties+xml"/>
  <Override PartName="/xl/ctrlProps/ctrlProp394.xml" ContentType="application/vnd.ms-excel.controlproperties+xml"/>
  <Override PartName="/xl/ctrlProps/ctrlProp395.xml" ContentType="application/vnd.ms-excel.controlproperties+xml"/>
  <Override PartName="/xl/ctrlProps/ctrlProp396.xml" ContentType="application/vnd.ms-excel.controlproperties+xml"/>
  <Override PartName="/xl/ctrlProps/ctrlProp397.xml" ContentType="application/vnd.ms-excel.controlproperties+xml"/>
  <Override PartName="/xl/ctrlProps/ctrlProp398.xml" ContentType="application/vnd.ms-excel.controlproperties+xml"/>
  <Override PartName="/xl/ctrlProps/ctrlProp399.xml" ContentType="application/vnd.ms-excel.controlproperties+xml"/>
  <Override PartName="/xl/ctrlProps/ctrlProp400.xml" ContentType="application/vnd.ms-excel.controlproperties+xml"/>
  <Override PartName="/xl/ctrlProps/ctrlProp401.xml" ContentType="application/vnd.ms-excel.controlproperties+xml"/>
  <Override PartName="/xl/ctrlProps/ctrlProp402.xml" ContentType="application/vnd.ms-excel.controlproperties+xml"/>
  <Override PartName="/xl/ctrlProps/ctrlProp403.xml" ContentType="application/vnd.ms-excel.controlproperties+xml"/>
  <Override PartName="/xl/ctrlProps/ctrlProp404.xml" ContentType="application/vnd.ms-excel.controlproperties+xml"/>
  <Override PartName="/xl/ctrlProps/ctrlProp405.xml" ContentType="application/vnd.ms-excel.controlproperties+xml"/>
  <Override PartName="/xl/ctrlProps/ctrlProp406.xml" ContentType="application/vnd.ms-excel.controlproperties+xml"/>
  <Override PartName="/xl/ctrlProps/ctrlProp407.xml" ContentType="application/vnd.ms-excel.controlproperties+xml"/>
  <Override PartName="/xl/ctrlProps/ctrlProp408.xml" ContentType="application/vnd.ms-excel.controlproperties+xml"/>
  <Override PartName="/xl/ctrlProps/ctrlProp409.xml" ContentType="application/vnd.ms-excel.controlproperties+xml"/>
  <Override PartName="/xl/ctrlProps/ctrlProp410.xml" ContentType="application/vnd.ms-excel.controlproperties+xml"/>
  <Override PartName="/xl/ctrlProps/ctrlProp411.xml" ContentType="application/vnd.ms-excel.controlproperties+xml"/>
  <Override PartName="/xl/ctrlProps/ctrlProp412.xml" ContentType="application/vnd.ms-excel.controlproperties+xml"/>
  <Override PartName="/xl/ctrlProps/ctrlProp413.xml" ContentType="application/vnd.ms-excel.controlproperties+xml"/>
  <Override PartName="/xl/ctrlProps/ctrlProp414.xml" ContentType="application/vnd.ms-excel.controlproperties+xml"/>
  <Override PartName="/xl/ctrlProps/ctrlProp415.xml" ContentType="application/vnd.ms-excel.controlproperties+xml"/>
  <Override PartName="/xl/ctrlProps/ctrlProp416.xml" ContentType="application/vnd.ms-excel.controlproperties+xml"/>
  <Override PartName="/xl/ctrlProps/ctrlProp417.xml" ContentType="application/vnd.ms-excel.controlproperties+xml"/>
  <Override PartName="/xl/ctrlProps/ctrlProp418.xml" ContentType="application/vnd.ms-excel.controlproperties+xml"/>
  <Override PartName="/xl/ctrlProps/ctrlProp419.xml" ContentType="application/vnd.ms-excel.controlproperties+xml"/>
  <Override PartName="/xl/ctrlProps/ctrlProp420.xml" ContentType="application/vnd.ms-excel.controlproperties+xml"/>
  <Override PartName="/xl/ctrlProps/ctrlProp421.xml" ContentType="application/vnd.ms-excel.controlproperties+xml"/>
  <Override PartName="/xl/ctrlProps/ctrlProp422.xml" ContentType="application/vnd.ms-excel.controlproperties+xml"/>
  <Override PartName="/xl/ctrlProps/ctrlProp423.xml" ContentType="application/vnd.ms-excel.controlproperties+xml"/>
  <Override PartName="/xl/ctrlProps/ctrlProp424.xml" ContentType="application/vnd.ms-excel.controlproperties+xml"/>
  <Override PartName="/xl/ctrlProps/ctrlProp425.xml" ContentType="application/vnd.ms-excel.controlproperties+xml"/>
  <Override PartName="/xl/ctrlProps/ctrlProp426.xml" ContentType="application/vnd.ms-excel.controlproperties+xml"/>
  <Override PartName="/xl/ctrlProps/ctrlProp427.xml" ContentType="application/vnd.ms-excel.controlproperties+xml"/>
  <Override PartName="/xl/ctrlProps/ctrlProp428.xml" ContentType="application/vnd.ms-excel.controlproperties+xml"/>
  <Override PartName="/xl/ctrlProps/ctrlProp429.xml" ContentType="application/vnd.ms-excel.controlproperties+xml"/>
  <Override PartName="/xl/ctrlProps/ctrlProp430.xml" ContentType="application/vnd.ms-excel.controlproperties+xml"/>
  <Override PartName="/xl/ctrlProps/ctrlProp431.xml" ContentType="application/vnd.ms-excel.controlproperties+xml"/>
  <Override PartName="/xl/ctrlProps/ctrlProp432.xml" ContentType="application/vnd.ms-excel.controlproperties+xml"/>
  <Override PartName="/xl/ctrlProps/ctrlProp433.xml" ContentType="application/vnd.ms-excel.controlproperties+xml"/>
  <Override PartName="/xl/ctrlProps/ctrlProp434.xml" ContentType="application/vnd.ms-excel.controlproperties+xml"/>
  <Override PartName="/xl/ctrlProps/ctrlProp435.xml" ContentType="application/vnd.ms-excel.controlproperties+xml"/>
  <Override PartName="/xl/ctrlProps/ctrlProp436.xml" ContentType="application/vnd.ms-excel.controlproperties+xml"/>
  <Override PartName="/xl/ctrlProps/ctrlProp437.xml" ContentType="application/vnd.ms-excel.controlproperties+xml"/>
  <Override PartName="/xl/ctrlProps/ctrlProp438.xml" ContentType="application/vnd.ms-excel.controlproperties+xml"/>
  <Override PartName="/xl/ctrlProps/ctrlProp439.xml" ContentType="application/vnd.ms-excel.controlproperties+xml"/>
  <Override PartName="/xl/ctrlProps/ctrlProp440.xml" ContentType="application/vnd.ms-excel.controlproperties+xml"/>
  <Override PartName="/xl/ctrlProps/ctrlProp441.xml" ContentType="application/vnd.ms-excel.controlproperties+xml"/>
  <Override PartName="/xl/ctrlProps/ctrlProp442.xml" ContentType="application/vnd.ms-excel.controlproperties+xml"/>
  <Override PartName="/xl/ctrlProps/ctrlProp443.xml" ContentType="application/vnd.ms-excel.controlproperties+xml"/>
  <Override PartName="/xl/ctrlProps/ctrlProp444.xml" ContentType="application/vnd.ms-excel.controlproperties+xml"/>
  <Override PartName="/xl/ctrlProps/ctrlProp445.xml" ContentType="application/vnd.ms-excel.controlproperties+xml"/>
  <Override PartName="/xl/ctrlProps/ctrlProp446.xml" ContentType="application/vnd.ms-excel.controlproperties+xml"/>
  <Override PartName="/xl/ctrlProps/ctrlProp447.xml" ContentType="application/vnd.ms-excel.controlproperties+xml"/>
  <Override PartName="/xl/ctrlProps/ctrlProp448.xml" ContentType="application/vnd.ms-excel.controlproperties+xml"/>
  <Override PartName="/xl/ctrlProps/ctrlProp449.xml" ContentType="application/vnd.ms-excel.controlproperties+xml"/>
  <Override PartName="/xl/ctrlProps/ctrlProp450.xml" ContentType="application/vnd.ms-excel.controlproperties+xml"/>
  <Override PartName="/xl/ctrlProps/ctrlProp451.xml" ContentType="application/vnd.ms-excel.controlproperties+xml"/>
  <Override PartName="/xl/ctrlProps/ctrlProp452.xml" ContentType="application/vnd.ms-excel.controlproperties+xml"/>
  <Override PartName="/xl/ctrlProps/ctrlProp453.xml" ContentType="application/vnd.ms-excel.controlproperties+xml"/>
  <Override PartName="/xl/ctrlProps/ctrlProp454.xml" ContentType="application/vnd.ms-excel.controlproperties+xml"/>
  <Override PartName="/xl/ctrlProps/ctrlProp455.xml" ContentType="application/vnd.ms-excel.controlproperties+xml"/>
  <Override PartName="/xl/ctrlProps/ctrlProp456.xml" ContentType="application/vnd.ms-excel.controlproperties+xml"/>
  <Override PartName="/xl/ctrlProps/ctrlProp457.xml" ContentType="application/vnd.ms-excel.controlproperties+xml"/>
  <Override PartName="/xl/ctrlProps/ctrlProp458.xml" ContentType="application/vnd.ms-excel.controlproperties+xml"/>
  <Override PartName="/xl/ctrlProps/ctrlProp459.xml" ContentType="application/vnd.ms-excel.controlproperties+xml"/>
  <Override PartName="/xl/ctrlProps/ctrlProp460.xml" ContentType="application/vnd.ms-excel.controlproperties+xml"/>
  <Override PartName="/xl/ctrlProps/ctrlProp461.xml" ContentType="application/vnd.ms-excel.controlproperties+xml"/>
  <Override PartName="/xl/ctrlProps/ctrlProp462.xml" ContentType="application/vnd.ms-excel.controlproperties+xml"/>
  <Override PartName="/xl/ctrlProps/ctrlProp463.xml" ContentType="application/vnd.ms-excel.controlproperties+xml"/>
  <Override PartName="/xl/ctrlProps/ctrlProp464.xml" ContentType="application/vnd.ms-excel.controlproperties+xml"/>
  <Override PartName="/xl/ctrlProps/ctrlProp465.xml" ContentType="application/vnd.ms-excel.controlproperties+xml"/>
  <Override PartName="/xl/ctrlProps/ctrlProp466.xml" ContentType="application/vnd.ms-excel.controlproperties+xml"/>
  <Override PartName="/xl/ctrlProps/ctrlProp467.xml" ContentType="application/vnd.ms-excel.controlproperties+xml"/>
  <Override PartName="/xl/ctrlProps/ctrlProp468.xml" ContentType="application/vnd.ms-excel.controlproperties+xml"/>
  <Override PartName="/xl/ctrlProps/ctrlProp469.xml" ContentType="application/vnd.ms-excel.controlproperties+xml"/>
  <Override PartName="/xl/ctrlProps/ctrlProp470.xml" ContentType="application/vnd.ms-excel.controlproperties+xml"/>
  <Override PartName="/xl/ctrlProps/ctrlProp471.xml" ContentType="application/vnd.ms-excel.controlproperties+xml"/>
  <Override PartName="/xl/ctrlProps/ctrlProp472.xml" ContentType="application/vnd.ms-excel.controlproperties+xml"/>
  <Override PartName="/xl/ctrlProps/ctrlProp473.xml" ContentType="application/vnd.ms-excel.controlproperties+xml"/>
  <Override PartName="/xl/ctrlProps/ctrlProp474.xml" ContentType="application/vnd.ms-excel.controlproperties+xml"/>
  <Override PartName="/xl/ctrlProps/ctrlProp475.xml" ContentType="application/vnd.ms-excel.controlproperties+xml"/>
  <Override PartName="/xl/ctrlProps/ctrlProp476.xml" ContentType="application/vnd.ms-excel.controlproperties+xml"/>
  <Override PartName="/xl/ctrlProps/ctrlProp477.xml" ContentType="application/vnd.ms-excel.controlproperties+xml"/>
  <Override PartName="/xl/ctrlProps/ctrlProp478.xml" ContentType="application/vnd.ms-excel.controlproperties+xml"/>
  <Override PartName="/xl/ctrlProps/ctrlProp479.xml" ContentType="application/vnd.ms-excel.controlproperties+xml"/>
  <Override PartName="/xl/ctrlProps/ctrlProp480.xml" ContentType="application/vnd.ms-excel.controlproperties+xml"/>
  <Override PartName="/xl/ctrlProps/ctrlProp481.xml" ContentType="application/vnd.ms-excel.controlproperties+xml"/>
  <Override PartName="/xl/ctrlProps/ctrlProp482.xml" ContentType="application/vnd.ms-excel.controlproperties+xml"/>
  <Override PartName="/xl/ctrlProps/ctrlProp483.xml" ContentType="application/vnd.ms-excel.controlproperties+xml"/>
  <Override PartName="/xl/ctrlProps/ctrlProp484.xml" ContentType="application/vnd.ms-excel.controlproperties+xml"/>
  <Override PartName="/xl/ctrlProps/ctrlProp485.xml" ContentType="application/vnd.ms-excel.controlproperties+xml"/>
  <Override PartName="/xl/drawings/drawing11.xml" ContentType="application/vnd.openxmlformats-officedocument.drawing+xml"/>
  <Override PartName="/xl/ctrlProps/ctrlProp486.xml" ContentType="application/vnd.ms-excel.controlproperties+xml"/>
  <Override PartName="/xl/ctrlProps/ctrlProp487.xml" ContentType="application/vnd.ms-excel.controlproperties+xml"/>
  <Override PartName="/xl/ctrlProps/ctrlProp488.xml" ContentType="application/vnd.ms-excel.controlproperties+xml"/>
  <Override PartName="/xl/ctrlProps/ctrlProp489.xml" ContentType="application/vnd.ms-excel.controlproperties+xml"/>
  <Override PartName="/xl/ctrlProps/ctrlProp490.xml" ContentType="application/vnd.ms-excel.controlproperties+xml"/>
  <Override PartName="/xl/ctrlProps/ctrlProp491.xml" ContentType="application/vnd.ms-excel.controlproperties+xml"/>
  <Override PartName="/xl/ctrlProps/ctrlProp492.xml" ContentType="application/vnd.ms-excel.controlproperties+xml"/>
  <Override PartName="/xl/ctrlProps/ctrlProp493.xml" ContentType="application/vnd.ms-excel.controlproperties+xml"/>
  <Override PartName="/xl/ctrlProps/ctrlProp494.xml" ContentType="application/vnd.ms-excel.controlproperties+xml"/>
  <Override PartName="/xl/ctrlProps/ctrlProp495.xml" ContentType="application/vnd.ms-excel.controlproperties+xml"/>
  <Override PartName="/xl/ctrlProps/ctrlProp496.xml" ContentType="application/vnd.ms-excel.controlproperties+xml"/>
  <Override PartName="/xl/ctrlProps/ctrlProp497.xml" ContentType="application/vnd.ms-excel.controlproperties+xml"/>
  <Override PartName="/xl/ctrlProps/ctrlProp498.xml" ContentType="application/vnd.ms-excel.controlproperties+xml"/>
  <Override PartName="/xl/ctrlProps/ctrlProp499.xml" ContentType="application/vnd.ms-excel.controlproperties+xml"/>
  <Override PartName="/xl/ctrlProps/ctrlProp500.xml" ContentType="application/vnd.ms-excel.controlproperties+xml"/>
  <Override PartName="/xl/ctrlProps/ctrlProp501.xml" ContentType="application/vnd.ms-excel.controlproperties+xml"/>
  <Override PartName="/xl/ctrlProps/ctrlProp502.xml" ContentType="application/vnd.ms-excel.controlproperties+xml"/>
  <Override PartName="/xl/drawings/drawing12.xml" ContentType="application/vnd.openxmlformats-officedocument.drawing+xml"/>
  <Override PartName="/xl/ctrlProps/ctrlProp503.xml" ContentType="application/vnd.ms-excel.controlproperties+xml"/>
  <Override PartName="/xl/ctrlProps/ctrlProp504.xml" ContentType="application/vnd.ms-excel.controlproperties+xml"/>
  <Override PartName="/xl/ctrlProps/ctrlProp505.xml" ContentType="application/vnd.ms-excel.controlproperties+xml"/>
  <Override PartName="/xl/ctrlProps/ctrlProp506.xml" ContentType="application/vnd.ms-excel.controlproperties+xml"/>
  <Override PartName="/xl/ctrlProps/ctrlProp507.xml" ContentType="application/vnd.ms-excel.controlproperties+xml"/>
  <Override PartName="/xl/ctrlProps/ctrlProp508.xml" ContentType="application/vnd.ms-excel.controlproperties+xml"/>
  <Override PartName="/xl/ctrlProps/ctrlProp509.xml" ContentType="application/vnd.ms-excel.controlproperties+xml"/>
  <Override PartName="/xl/ctrlProps/ctrlProp510.xml" ContentType="application/vnd.ms-excel.controlproperties+xml"/>
  <Override PartName="/xl/ctrlProps/ctrlProp511.xml" ContentType="application/vnd.ms-excel.controlproperties+xml"/>
  <Override PartName="/xl/ctrlProps/ctrlProp512.xml" ContentType="application/vnd.ms-excel.controlproperties+xml"/>
  <Override PartName="/xl/ctrlProps/ctrlProp513.xml" ContentType="application/vnd.ms-excel.controlproperties+xml"/>
  <Override PartName="/xl/ctrlProps/ctrlProp514.xml" ContentType="application/vnd.ms-excel.controlproperties+xml"/>
  <Override PartName="/xl/ctrlProps/ctrlProp515.xml" ContentType="application/vnd.ms-excel.controlproperties+xml"/>
  <Override PartName="/xl/ctrlProps/ctrlProp516.xml" ContentType="application/vnd.ms-excel.controlproperties+xml"/>
  <Override PartName="/xl/ctrlProps/ctrlProp517.xml" ContentType="application/vnd.ms-excel.controlproperties+xml"/>
  <Override PartName="/xl/ctrlProps/ctrlProp518.xml" ContentType="application/vnd.ms-excel.controlproperties+xml"/>
  <Override PartName="/xl/ctrlProps/ctrlProp519.xml" ContentType="application/vnd.ms-excel.controlproperties+xml"/>
  <Override PartName="/xl/drawings/drawing13.xml" ContentType="application/vnd.openxmlformats-officedocument.drawing+xml"/>
  <Override PartName="/xl/drawings/drawing14.xml" ContentType="application/vnd.openxmlformats-officedocument.drawing+xml"/>
  <Override PartName="/xl/ctrlProps/ctrlProp520.xml" ContentType="application/vnd.ms-excel.controlproperties+xml"/>
  <Override PartName="/xl/ctrlProps/ctrlProp521.xml" ContentType="application/vnd.ms-excel.controlproperties+xml"/>
  <Override PartName="/xl/ctrlProps/ctrlProp522.xml" ContentType="application/vnd.ms-excel.controlproperties+xml"/>
  <Override PartName="/xl/ctrlProps/ctrlProp523.xml" ContentType="application/vnd.ms-excel.controlproperties+xml"/>
  <Override PartName="/xl/drawings/drawing15.xml" ContentType="application/vnd.openxmlformats-officedocument.drawing+xml"/>
  <Override PartName="/xl/ctrlProps/ctrlProp524.xml" ContentType="application/vnd.ms-excel.controlproperties+xml"/>
  <Override PartName="/xl/ctrlProps/ctrlProp525.xml" ContentType="application/vnd.ms-excel.controlproperties+xml"/>
  <Override PartName="/xl/ctrlProps/ctrlProp526.xml" ContentType="application/vnd.ms-excel.controlproperties+xml"/>
  <Override PartName="/xl/ctrlProps/ctrlProp527.xml" ContentType="application/vnd.ms-excel.controlproperties+xml"/>
  <Override PartName="/xl/ctrlProps/ctrlProp528.xml" ContentType="application/vnd.ms-excel.controlproperties+xml"/>
  <Override PartName="/xl/ctrlProps/ctrlProp529.xml" ContentType="application/vnd.ms-excel.controlproperties+xml"/>
  <Override PartName="/xl/drawings/drawing16.xml" ContentType="application/vnd.openxmlformats-officedocument.drawing+xml"/>
  <Override PartName="/xl/ctrlProps/ctrlProp530.xml" ContentType="application/vnd.ms-excel.controlproperties+xml"/>
  <Override PartName="/xl/ctrlProps/ctrlProp531.xml" ContentType="application/vnd.ms-excel.controlproperties+xml"/>
  <Override PartName="/xl/ctrlProps/ctrlProp532.xml" ContentType="application/vnd.ms-excel.controlproperties+xml"/>
  <Override PartName="/xl/ctrlProps/ctrlProp533.xml" ContentType="application/vnd.ms-excel.controlproperties+xml"/>
  <Override PartName="/xl/ctrlProps/ctrlProp534.xml" ContentType="application/vnd.ms-excel.controlproperties+xml"/>
  <Override PartName="/xl/ctrlProps/ctrlProp535.xml" ContentType="application/vnd.ms-excel.controlproperties+xml"/>
  <Override PartName="/xl/ctrlProps/ctrlProp536.xml" ContentType="application/vnd.ms-excel.controlproperties+xml"/>
  <Override PartName="/xl/ctrlProps/ctrlProp537.xml" ContentType="application/vnd.ms-excel.controlproperties+xml"/>
  <Override PartName="/xl/ctrlProps/ctrlProp538.xml" ContentType="application/vnd.ms-excel.controlproperties+xml"/>
  <Override PartName="/xl/ctrlProps/ctrlProp539.xml" ContentType="application/vnd.ms-excel.controlproperties+xml"/>
  <Override PartName="/xl/ctrlProps/ctrlProp540.xml" ContentType="application/vnd.ms-excel.controlproperties+xml"/>
  <Override PartName="/xl/ctrlProps/ctrlProp541.xml" ContentType="application/vnd.ms-excel.controlproperties+xml"/>
  <Override PartName="/xl/ctrlProps/ctrlProp542.xml" ContentType="application/vnd.ms-excel.controlproperties+xml"/>
  <Override PartName="/xl/drawings/drawing17.xml" ContentType="application/vnd.openxmlformats-officedocument.drawing+xml"/>
  <Override PartName="/xl/ctrlProps/ctrlProp543.xml" ContentType="application/vnd.ms-excel.controlproperties+xml"/>
  <Override PartName="/xl/ctrlProps/ctrlProp544.xml" ContentType="application/vnd.ms-excel.controlproperties+xml"/>
  <Override PartName="/xl/ctrlProps/ctrlProp545.xml" ContentType="application/vnd.ms-excel.controlproperties+xml"/>
  <Override PartName="/xl/ctrlProps/ctrlProp546.xml" ContentType="application/vnd.ms-excel.controlproperties+xml"/>
  <Override PartName="/xl/ctrlProps/ctrlProp547.xml" ContentType="application/vnd.ms-excel.controlproperties+xml"/>
  <Override PartName="/xl/ctrlProps/ctrlProp548.xml" ContentType="application/vnd.ms-excel.controlproperties+xml"/>
  <Override PartName="/xl/ctrlProps/ctrlProp549.xml" ContentType="application/vnd.ms-excel.controlproperties+xml"/>
  <Override PartName="/xl/ctrlProps/ctrlProp550.xml" ContentType="application/vnd.ms-excel.controlproperties+xml"/>
  <Override PartName="/xl/ctrlProps/ctrlProp551.xml" ContentType="application/vnd.ms-excel.controlproperties+xml"/>
  <Override PartName="/xl/ctrlProps/ctrlProp552.xml" ContentType="application/vnd.ms-excel.controlproperties+xml"/>
  <Override PartName="/xl/ctrlProps/ctrlProp553.xml" ContentType="application/vnd.ms-excel.controlproperties+xml"/>
  <Override PartName="/xl/ctrlProps/ctrlProp554.xml" ContentType="application/vnd.ms-excel.controlproperties+xml"/>
  <Override PartName="/xl/ctrlProps/ctrlProp555.xml" ContentType="application/vnd.ms-excel.controlproperties+xml"/>
  <Override PartName="/xl/ctrlProps/ctrlProp556.xml" ContentType="application/vnd.ms-excel.controlproperties+xml"/>
  <Override PartName="/xl/ctrlProps/ctrlProp557.xml" ContentType="application/vnd.ms-excel.controlproperties+xml"/>
  <Override PartName="/xl/ctrlProps/ctrlProp558.xml" ContentType="application/vnd.ms-excel.controlproperties+xml"/>
  <Override PartName="/xl/ctrlProps/ctrlProp559.xml" ContentType="application/vnd.ms-excel.controlproperties+xml"/>
  <Override PartName="/xl/drawings/drawing18.xml" ContentType="application/vnd.openxmlformats-officedocument.drawing+xml"/>
  <Override PartName="/xl/embeddings/oleObject1.bin" ContentType="application/vnd.openxmlformats-officedocument.oleObject"/>
  <Override PartName="/xl/ctrlProps/ctrlProp560.xml" ContentType="application/vnd.ms-excel.controlproperties+xml"/>
  <Override PartName="/xl/ctrlProps/ctrlProp561.xml" ContentType="application/vnd.ms-excel.controlproperties+xml"/>
  <Override PartName="/xl/ctrlProps/ctrlProp562.xml" ContentType="application/vnd.ms-excel.controlproperties+xml"/>
  <Override PartName="/xl/ctrlProps/ctrlProp563.xml" ContentType="application/vnd.ms-excel.controlproperties+xml"/>
  <Override PartName="/xl/ctrlProps/ctrlProp564.xml" ContentType="application/vnd.ms-excel.controlproperties+xml"/>
  <Override PartName="/xl/ctrlProps/ctrlProp565.xml" ContentType="application/vnd.ms-excel.controlproperties+xml"/>
  <Override PartName="/xl/ctrlProps/ctrlProp566.xml" ContentType="application/vnd.ms-excel.controlproperties+xml"/>
  <Override PartName="/xl/ctrlProps/ctrlProp567.xml" ContentType="application/vnd.ms-excel.controlproperties+xml"/>
  <Override PartName="/xl/ctrlProps/ctrlProp568.xml" ContentType="application/vnd.ms-excel.controlproperties+xml"/>
  <Override PartName="/xl/ctrlProps/ctrlProp569.xml" ContentType="application/vnd.ms-excel.controlproperties+xml"/>
  <Override PartName="/xl/ctrlProps/ctrlProp570.xml" ContentType="application/vnd.ms-excel.controlproperties+xml"/>
  <Override PartName="/xl/ctrlProps/ctrlProp571.xml" ContentType="application/vnd.ms-excel.controlproperties+xml"/>
  <Override PartName="/xl/ctrlProps/ctrlProp572.xml" ContentType="application/vnd.ms-excel.controlproperties+xml"/>
  <Override PartName="/xl/ctrlProps/ctrlProp573.xml" ContentType="application/vnd.ms-excel.controlproperties+xml"/>
  <Override PartName="/xl/ctrlProps/ctrlProp574.xml" ContentType="application/vnd.ms-excel.controlproperties+xml"/>
  <Override PartName="/xl/ctrlProps/ctrlProp575.xml" ContentType="application/vnd.ms-excel.controlproperties+xml"/>
  <Override PartName="/xl/ctrlProps/ctrlProp576.xml" ContentType="application/vnd.ms-excel.controlproperties+xml"/>
  <Override PartName="/xl/ctrlProps/ctrlProp577.xml" ContentType="application/vnd.ms-excel.controlproperties+xml"/>
  <Override PartName="/xl/ctrlProps/ctrlProp578.xml" ContentType="application/vnd.ms-excel.controlproperties+xml"/>
  <Override PartName="/xl/ctrlProps/ctrlProp579.xml" ContentType="application/vnd.ms-excel.controlproperties+xml"/>
  <Override PartName="/xl/drawings/drawing19.xml" ContentType="application/vnd.openxmlformats-officedocument.drawing+xml"/>
  <Override PartName="/xl/embeddings/oleObject2.bin" ContentType="application/vnd.openxmlformats-officedocument.oleObject"/>
  <Override PartName="/xl/ctrlProps/ctrlProp580.xml" ContentType="application/vnd.ms-excel.controlproperties+xml"/>
  <Override PartName="/xl/ctrlProps/ctrlProp581.xml" ContentType="application/vnd.ms-excel.controlproperties+xml"/>
  <Override PartName="/xl/ctrlProps/ctrlProp582.xml" ContentType="application/vnd.ms-excel.controlproperties+xml"/>
  <Override PartName="/xl/ctrlProps/ctrlProp583.xml" ContentType="application/vnd.ms-excel.controlproperties+xml"/>
  <Override PartName="/xl/ctrlProps/ctrlProp584.xml" ContentType="application/vnd.ms-excel.controlproperties+xml"/>
  <Override PartName="/xl/ctrlProps/ctrlProp585.xml" ContentType="application/vnd.ms-excel.controlproperties+xml"/>
  <Override PartName="/xl/ctrlProps/ctrlProp586.xml" ContentType="application/vnd.ms-excel.controlproperties+xml"/>
  <Override PartName="/xl/ctrlProps/ctrlProp587.xml" ContentType="application/vnd.ms-excel.controlproperties+xml"/>
  <Override PartName="/xl/ctrlProps/ctrlProp588.xml" ContentType="application/vnd.ms-excel.controlproperties+xml"/>
  <Override PartName="/xl/ctrlProps/ctrlProp589.xml" ContentType="application/vnd.ms-excel.controlproperties+xml"/>
  <Override PartName="/xl/ctrlProps/ctrlProp590.xml" ContentType="application/vnd.ms-excel.controlproperties+xml"/>
  <Override PartName="/xl/ctrlProps/ctrlProp591.xml" ContentType="application/vnd.ms-excel.controlproperties+xml"/>
  <Override PartName="/xl/ctrlProps/ctrlProp592.xml" ContentType="application/vnd.ms-excel.controlproperties+xml"/>
  <Override PartName="/xl/ctrlProps/ctrlProp593.xml" ContentType="application/vnd.ms-excel.controlproperties+xml"/>
  <Override PartName="/xl/ctrlProps/ctrlProp594.xml" ContentType="application/vnd.ms-excel.controlproperties+xml"/>
  <Override PartName="/xl/ctrlProps/ctrlProp595.xml" ContentType="application/vnd.ms-excel.controlproperties+xml"/>
  <Override PartName="/xl/ctrlProps/ctrlProp596.xml" ContentType="application/vnd.ms-excel.controlproperties+xml"/>
  <Override PartName="/xl/ctrlProps/ctrlProp597.xml" ContentType="application/vnd.ms-excel.controlproperties+xml"/>
  <Override PartName="/xl/ctrlProps/ctrlProp598.xml" ContentType="application/vnd.ms-excel.controlproperties+xml"/>
  <Override PartName="/xl/ctrlProps/ctrlProp599.xml" ContentType="application/vnd.ms-excel.controlproperties+xml"/>
  <Override PartName="/xl/ctrlProps/ctrlProp600.xml" ContentType="application/vnd.ms-excel.controlproperties+xml"/>
  <Override PartName="/xl/ctrlProps/ctrlProp601.xml" ContentType="application/vnd.ms-excel.controlproperties+xml"/>
  <Override PartName="/xl/featurePropertyBag/featurePropertyBag.xml" ContentType="application/vnd.ms-excel.featurepropertyba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628"/>
  <workbookPr updateLinks="never" codeName="ThisWorkbook"/>
  <mc:AlternateContent xmlns:mc="http://schemas.openxmlformats.org/markup-compatibility/2006">
    <mc:Choice Requires="x15">
      <x15ac:absPath xmlns:x15ac="http://schemas.microsoft.com/office/spreadsheetml/2010/11/ac" url="C:\Users\h-nakazawa\Downloads\"/>
    </mc:Choice>
  </mc:AlternateContent>
  <xr:revisionPtr revIDLastSave="0" documentId="13_ncr:1_{C5E700D8-2EDB-4B35-BC4B-5939DBC9FC98}" xr6:coauthVersionLast="47" xr6:coauthVersionMax="47" xr10:uidLastSave="{00000000-0000-0000-0000-000000000000}"/>
  <bookViews>
    <workbookView xWindow="19090" yWindow="-110" windowWidth="38620" windowHeight="21820" tabRatio="888" activeTab="1" xr2:uid="{00000000-000D-0000-FFFF-FFFF00000000}"/>
  </bookViews>
  <sheets>
    <sheet name="INDEX" sheetId="52" r:id="rId1"/>
    <sheet name="ISM_sub 年契約" sheetId="107" r:id="rId2"/>
    <sheet name="ISM_sub 年契約 (記入例)" sheetId="112" r:id="rId3"/>
    <sheet name="ISM_sub 月契約" sheetId="108" r:id="rId4"/>
    <sheet name="ISM_sub 月契約 (記入例)" sheetId="113" r:id="rId5"/>
    <sheet name="QUALiTY SUITE年契約" sheetId="89" r:id="rId6"/>
    <sheet name="QUALiTY SUITE年契約 (記入例）" sheetId="90" r:id="rId7"/>
    <sheet name="QUALiTY SUITE月契約" sheetId="91" r:id="rId8"/>
    <sheet name="QUALiTY SUITE月契約 (記入例）" sheetId="92" r:id="rId9"/>
    <sheet name="QSS年契約" sheetId="110" r:id="rId10"/>
    <sheet name="QSS年契約  (記入例)" sheetId="111" r:id="rId11"/>
    <sheet name="PKG製品" sheetId="114" r:id="rId12"/>
    <sheet name="PKG製品 (記入例)" sheetId="115" r:id="rId13"/>
    <sheet name="UCレンタル" sheetId="101" r:id="rId14"/>
    <sheet name="UCレンタル(記入例)" sheetId="102" r:id="rId15"/>
    <sheet name="UCレンタル別紙" sheetId="64" r:id="rId16"/>
    <sheet name="UCレンタル別紙 (記入例)" sheetId="68" r:id="rId17"/>
    <sheet name="L2B" sheetId="103" r:id="rId18"/>
    <sheet name="L2B (記入例)" sheetId="104" r:id="rId19"/>
    <sheet name="ライセンス形態変更" sheetId="47" r:id="rId20"/>
    <sheet name="ライセンス形態変更 (記入例)" sheetId="72" r:id="rId21"/>
  </sheets>
  <externalReferences>
    <externalReference r:id="rId22"/>
  </externalReferences>
  <definedNames>
    <definedName name="_xlnm.Print_Area" localSheetId="3">'ISM_sub 月契約'!$A$1:$BB$144</definedName>
    <definedName name="_xlnm.Print_Area" localSheetId="4">'ISM_sub 月契約 (記入例)'!$A$1:$BC$144</definedName>
    <definedName name="_xlnm.Print_Area" localSheetId="1">'ISM_sub 年契約'!$A$1:$BB$146</definedName>
    <definedName name="_xlnm.Print_Area" localSheetId="2">'ISM_sub 年契約 (記入例)'!$A$1:$BC$146</definedName>
    <definedName name="_xlnm.Print_Area" localSheetId="17">L2B!$A$1:$BH$219</definedName>
    <definedName name="_xlnm.Print_Area" localSheetId="11">PKG製品!$A$1:$BB$140</definedName>
    <definedName name="_xlnm.Print_Area" localSheetId="12">'PKG製品 (記入例)'!$A$1:$BA$140</definedName>
    <definedName name="_xlnm.Print_Area" localSheetId="9">QSS年契約!$A$1:$BF$365</definedName>
    <definedName name="_xlnm.Print_Area" localSheetId="10">'QSS年契約  (記入例)'!$A$1:$BF$365</definedName>
    <definedName name="_xlnm.Print_Area" localSheetId="7">'QUALiTY SUITE月契約'!$A$1:$BH$194</definedName>
    <definedName name="_xlnm.Print_Area" localSheetId="8">'QUALiTY SUITE月契約 (記入例）'!$A$1:$BH$194</definedName>
    <definedName name="_xlnm.Print_Area" localSheetId="5">'QUALiTY SUITE年契約'!$A$1:$BH$195</definedName>
    <definedName name="_xlnm.Print_Area" localSheetId="6">'QUALiTY SUITE年契約 (記入例）'!$A$1:$BH$195</definedName>
    <definedName name="_xlnm.Print_Area" localSheetId="13">UCレンタル!$A$1:$L$64</definedName>
    <definedName name="_xlnm.Print_Area" localSheetId="15">UCレンタル別紙!$A$1:$BH$73</definedName>
    <definedName name="_xlnm.Print_Area" localSheetId="16">'UCレンタル別紙 (記入例)'!$A$1:$BH$73</definedName>
    <definedName name="_xlnm.Print_Area" localSheetId="19">ライセンス形態変更!$A$1:$BH$224</definedName>
    <definedName name="_xlnm.Print_Area" localSheetId="20">'ライセンス形態変更 (記入例)'!$A$1:$BH$224</definedName>
    <definedName name="Z_B0664237_4481_4CBA_AB7E_C9C22090E0F3_.wvu.PrintArea" localSheetId="4" hidden="1">'ISM_sub 月契約 (記入例)'!$A$1:$BC$144</definedName>
    <definedName name="Z_B0664237_4481_4CBA_AB7E_C9C22090E0F3_.wvu.PrintArea" localSheetId="2" hidden="1">'ISM_sub 年契約 (記入例)'!$A$1:$BC$146</definedName>
    <definedName name="Z_B0664237_4481_4CBA_AB7E_C9C22090E0F3_.wvu.PrintArea" localSheetId="9" hidden="1">QSS年契約!$A$1:$BF$365</definedName>
    <definedName name="Z_B0664237_4481_4CBA_AB7E_C9C22090E0F3_.wvu.PrintArea" localSheetId="10" hidden="1">'QSS年契約  (記入例)'!$A$1:$BF$365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U113" i="115" l="1"/>
  <c r="AU112" i="115"/>
  <c r="AU110" i="115"/>
  <c r="AU109" i="115"/>
  <c r="AU107" i="115"/>
  <c r="AU106" i="115"/>
  <c r="AU104" i="115"/>
  <c r="AU102" i="115"/>
  <c r="AU101" i="115"/>
  <c r="AU99" i="115"/>
  <c r="AU98" i="115"/>
  <c r="AU113" i="114"/>
  <c r="AU112" i="114"/>
  <c r="AU110" i="114"/>
  <c r="AU109" i="114"/>
  <c r="AU107" i="114"/>
  <c r="AU106" i="114"/>
  <c r="AU104" i="114"/>
  <c r="AU102" i="114"/>
  <c r="AU101" i="114"/>
  <c r="AU99" i="114"/>
  <c r="AU98" i="114"/>
  <c r="AV108" i="113"/>
  <c r="AV107" i="113"/>
  <c r="AV106" i="113"/>
  <c r="AV103" i="113"/>
  <c r="AV102" i="113"/>
  <c r="AV101" i="113"/>
  <c r="AV100" i="113"/>
  <c r="AV99" i="113"/>
  <c r="AV98" i="113"/>
  <c r="AV97" i="113"/>
  <c r="AV96" i="113"/>
  <c r="AV95" i="113"/>
  <c r="AV94" i="113"/>
  <c r="AV116" i="112"/>
  <c r="AV115" i="112"/>
  <c r="AV114" i="112"/>
  <c r="AV110" i="112"/>
  <c r="AV109" i="112"/>
  <c r="AV108" i="112"/>
  <c r="AV105" i="112"/>
  <c r="AV104" i="112"/>
  <c r="AV103" i="112"/>
  <c r="AV102" i="112"/>
  <c r="AV101" i="112"/>
  <c r="AV100" i="112"/>
  <c r="AV99" i="112"/>
  <c r="AV98" i="112"/>
  <c r="AV97" i="112"/>
  <c r="AV96" i="112"/>
  <c r="C297" i="111"/>
  <c r="C295" i="111"/>
  <c r="C84" i="111"/>
  <c r="C82" i="111"/>
  <c r="C297" i="110"/>
  <c r="C295" i="110"/>
  <c r="C84" i="110"/>
  <c r="C82" i="110"/>
  <c r="AU108" i="108"/>
  <c r="AU107" i="108"/>
  <c r="AU106" i="108"/>
  <c r="AU103" i="108"/>
  <c r="AU102" i="108"/>
  <c r="AU101" i="108"/>
  <c r="AU100" i="108"/>
  <c r="AU99" i="108"/>
  <c r="AU98" i="108"/>
  <c r="AU97" i="108"/>
  <c r="AU96" i="108"/>
  <c r="AU95" i="108"/>
  <c r="AU94" i="108"/>
  <c r="AU96" i="107"/>
  <c r="AU97" i="107"/>
  <c r="AU98" i="107"/>
  <c r="AU99" i="107"/>
  <c r="AU100" i="107"/>
  <c r="AU101" i="107"/>
  <c r="AU102" i="107"/>
  <c r="AU103" i="107"/>
  <c r="AU104" i="107"/>
  <c r="AU105" i="107"/>
  <c r="AU108" i="107"/>
  <c r="AU109" i="107"/>
  <c r="AU110" i="107"/>
  <c r="AU114" i="107"/>
  <c r="AU115" i="107"/>
  <c r="AU116" i="107"/>
  <c r="C149" i="104"/>
  <c r="AW114" i="104"/>
  <c r="AW113" i="104"/>
  <c r="AW112" i="104"/>
  <c r="AW111" i="104"/>
  <c r="AW110" i="104"/>
  <c r="AW109" i="104"/>
  <c r="AW106" i="104"/>
  <c r="AW105" i="104"/>
  <c r="AW103" i="104"/>
  <c r="AW99" i="104"/>
  <c r="AW98" i="104"/>
  <c r="AW97" i="104"/>
  <c r="C79" i="104"/>
  <c r="C149" i="103"/>
  <c r="AW114" i="103"/>
  <c r="AW113" i="103"/>
  <c r="AW112" i="103"/>
  <c r="AW111" i="103"/>
  <c r="AW110" i="103"/>
  <c r="AW109" i="103"/>
  <c r="AW106" i="103"/>
  <c r="AW103" i="103"/>
  <c r="AW99" i="103"/>
  <c r="AW98" i="103"/>
  <c r="AW97" i="103"/>
  <c r="C79" i="103"/>
  <c r="K314" i="102" l="1"/>
  <c r="E314" i="102"/>
  <c r="K313" i="102"/>
  <c r="E313" i="102"/>
  <c r="K312" i="102"/>
  <c r="E312" i="102"/>
  <c r="K311" i="102"/>
  <c r="E311" i="102"/>
  <c r="K310" i="102"/>
  <c r="E310" i="102"/>
  <c r="K309" i="102"/>
  <c r="E309" i="102"/>
  <c r="K308" i="102"/>
  <c r="E308" i="102"/>
  <c r="K307" i="102"/>
  <c r="J307" i="102"/>
  <c r="G307" i="102"/>
  <c r="B306" i="102"/>
  <c r="B304" i="102"/>
  <c r="B303" i="102"/>
  <c r="B301" i="102"/>
  <c r="B300" i="102"/>
  <c r="K246" i="102"/>
  <c r="E246" i="102"/>
  <c r="K245" i="102"/>
  <c r="E245" i="102"/>
  <c r="K244" i="102"/>
  <c r="E244" i="102"/>
  <c r="K243" i="102"/>
  <c r="E243" i="102"/>
  <c r="K242" i="102"/>
  <c r="E242" i="102"/>
  <c r="K241" i="102"/>
  <c r="E241" i="102"/>
  <c r="K240" i="102"/>
  <c r="E240" i="102"/>
  <c r="K239" i="102"/>
  <c r="J239" i="102"/>
  <c r="G239" i="102"/>
  <c r="B238" i="102"/>
  <c r="B236" i="102"/>
  <c r="B235" i="102"/>
  <c r="B233" i="102"/>
  <c r="B232" i="102"/>
  <c r="K178" i="102"/>
  <c r="E178" i="102"/>
  <c r="K177" i="102"/>
  <c r="E177" i="102"/>
  <c r="K176" i="102"/>
  <c r="E176" i="102"/>
  <c r="K175" i="102"/>
  <c r="E175" i="102"/>
  <c r="K174" i="102"/>
  <c r="E174" i="102"/>
  <c r="K173" i="102"/>
  <c r="E173" i="102"/>
  <c r="K172" i="102"/>
  <c r="E172" i="102"/>
  <c r="K171" i="102"/>
  <c r="J171" i="102"/>
  <c r="G171" i="102"/>
  <c r="B170" i="102"/>
  <c r="J168" i="102"/>
  <c r="B168" i="102"/>
  <c r="B167" i="102"/>
  <c r="B165" i="102"/>
  <c r="B164" i="102"/>
  <c r="K110" i="102"/>
  <c r="E110" i="102"/>
  <c r="K109" i="102"/>
  <c r="E109" i="102"/>
  <c r="K108" i="102"/>
  <c r="E108" i="102"/>
  <c r="K107" i="102"/>
  <c r="E107" i="102"/>
  <c r="K106" i="102"/>
  <c r="E106" i="102"/>
  <c r="E105" i="102"/>
  <c r="E104" i="102"/>
  <c r="K103" i="102"/>
  <c r="J103" i="102"/>
  <c r="G103" i="102"/>
  <c r="B102" i="102"/>
  <c r="J100" i="102"/>
  <c r="B100" i="102"/>
  <c r="B99" i="102"/>
  <c r="B97" i="102"/>
  <c r="B96" i="102"/>
  <c r="K42" i="102"/>
  <c r="E42" i="102"/>
  <c r="K41" i="102"/>
  <c r="E41" i="102"/>
  <c r="K40" i="102"/>
  <c r="E40" i="102"/>
  <c r="K39" i="102"/>
  <c r="E39" i="102"/>
  <c r="E38" i="102"/>
  <c r="E37" i="102"/>
  <c r="E36" i="102"/>
  <c r="K35" i="102"/>
  <c r="J35" i="102"/>
  <c r="G35" i="102"/>
  <c r="B34" i="102"/>
  <c r="J32" i="102"/>
  <c r="B32" i="102"/>
  <c r="B31" i="102"/>
  <c r="B29" i="102"/>
  <c r="H28" i="102"/>
  <c r="B28" i="102"/>
  <c r="K40" i="101"/>
  <c r="E40" i="101"/>
  <c r="K39" i="101"/>
  <c r="E39" i="101"/>
  <c r="K38" i="101"/>
  <c r="E38" i="101"/>
  <c r="K37" i="101"/>
  <c r="E37" i="101"/>
  <c r="K36" i="101"/>
  <c r="E36" i="101"/>
  <c r="K35" i="101"/>
  <c r="E35" i="101"/>
  <c r="E34" i="101"/>
  <c r="K33" i="101"/>
  <c r="J33" i="101"/>
  <c r="G33" i="101"/>
  <c r="B32" i="101"/>
  <c r="J30" i="101"/>
  <c r="B30" i="101"/>
  <c r="B29" i="101"/>
  <c r="B27" i="101"/>
  <c r="H26" i="101"/>
  <c r="B26" i="101"/>
  <c r="C126" i="92" l="1"/>
  <c r="C124" i="92"/>
  <c r="AW106" i="92"/>
  <c r="AW105" i="92"/>
  <c r="AW104" i="92"/>
  <c r="AW103" i="92"/>
  <c r="AW102" i="92"/>
  <c r="AW101" i="92"/>
  <c r="AW100" i="92"/>
  <c r="AW99" i="92"/>
  <c r="C80" i="92"/>
  <c r="C78" i="92"/>
  <c r="C126" i="91"/>
  <c r="C124" i="91"/>
  <c r="AW106" i="91"/>
  <c r="AW105" i="91"/>
  <c r="AW104" i="91"/>
  <c r="AW103" i="91"/>
  <c r="AW102" i="91"/>
  <c r="AW101" i="91"/>
  <c r="AW100" i="91"/>
  <c r="AW99" i="91"/>
  <c r="C80" i="91"/>
  <c r="C78" i="91"/>
  <c r="C127" i="90" l="1"/>
  <c r="C125" i="90"/>
  <c r="AW107" i="90"/>
  <c r="AW106" i="90"/>
  <c r="AW105" i="90"/>
  <c r="AW104" i="90"/>
  <c r="AW103" i="90"/>
  <c r="AW102" i="90"/>
  <c r="AW101" i="90"/>
  <c r="AW100" i="90"/>
  <c r="C80" i="90"/>
  <c r="C78" i="90"/>
  <c r="C127" i="89"/>
  <c r="C125" i="89"/>
  <c r="AW107" i="89"/>
  <c r="AW106" i="89"/>
  <c r="AW105" i="89"/>
  <c r="AW104" i="89"/>
  <c r="AW103" i="89"/>
  <c r="AW102" i="89"/>
  <c r="AW101" i="89"/>
  <c r="AW100" i="89"/>
  <c r="C80" i="89"/>
  <c r="C78" i="89"/>
  <c r="AW122" i="72" l="1"/>
  <c r="AW106" i="72"/>
  <c r="AW122" i="47"/>
  <c r="AW106" i="47"/>
  <c r="C156" i="72" l="1"/>
  <c r="C154" i="72"/>
  <c r="AW132" i="72"/>
  <c r="AW130" i="72"/>
  <c r="AW128" i="72"/>
  <c r="AW126" i="72"/>
  <c r="AW124" i="72"/>
  <c r="AW116" i="72"/>
  <c r="AW114" i="72"/>
  <c r="AW112" i="72"/>
  <c r="AW110" i="72"/>
  <c r="AW108" i="72"/>
  <c r="C83" i="72"/>
  <c r="C81" i="72"/>
  <c r="AW132" i="47" l="1"/>
  <c r="AW130" i="47"/>
  <c r="AW128" i="47"/>
  <c r="AW126" i="47"/>
  <c r="AW124" i="47"/>
  <c r="AW114" i="47" l="1"/>
  <c r="AW112" i="47"/>
  <c r="AW110" i="47"/>
  <c r="AW116" i="47"/>
  <c r="AW108" i="47"/>
  <c r="C156" i="47" l="1"/>
  <c r="C154" i="47"/>
  <c r="C83" i="47"/>
  <c r="C81" i="47"/>
</calcChain>
</file>

<file path=xl/sharedStrings.xml><?xml version="1.0" encoding="utf-8"?>
<sst xmlns="http://schemas.openxmlformats.org/spreadsheetml/2006/main" count="3911" uniqueCount="737">
  <si>
    <t>法人名</t>
    <rPh sb="0" eb="2">
      <t>ホウジン</t>
    </rPh>
    <rPh sb="2" eb="3">
      <t>メイ</t>
    </rPh>
    <phoneticPr fontId="11"/>
  </si>
  <si>
    <t>住所</t>
    <rPh sb="0" eb="2">
      <t>ジュウショ</t>
    </rPh>
    <phoneticPr fontId="11"/>
  </si>
  <si>
    <t>部署名</t>
    <rPh sb="0" eb="2">
      <t>ブショ</t>
    </rPh>
    <rPh sb="2" eb="3">
      <t>メイ</t>
    </rPh>
    <phoneticPr fontId="11"/>
  </si>
  <si>
    <t>〒</t>
    <phoneticPr fontId="11"/>
  </si>
  <si>
    <t>フリガナ</t>
    <phoneticPr fontId="11"/>
  </si>
  <si>
    <t>TEL</t>
    <phoneticPr fontId="11"/>
  </si>
  <si>
    <t>責任者名</t>
    <rPh sb="0" eb="3">
      <t>セキニンシャ</t>
    </rPh>
    <rPh sb="3" eb="4">
      <t>メイ</t>
    </rPh>
    <phoneticPr fontId="11"/>
  </si>
  <si>
    <t>┗</t>
  </si>
  <si>
    <t>管理者名</t>
    <rPh sb="0" eb="3">
      <t>カンリシャ</t>
    </rPh>
    <rPh sb="3" eb="4">
      <t>メイ</t>
    </rPh>
    <phoneticPr fontId="11"/>
  </si>
  <si>
    <t>責任者E-mail</t>
    <rPh sb="0" eb="3">
      <t>セキニンシャ</t>
    </rPh>
    <phoneticPr fontId="11"/>
  </si>
  <si>
    <t>管理者E-mail</t>
    <rPh sb="0" eb="3">
      <t>カンリシャ</t>
    </rPh>
    <phoneticPr fontId="11"/>
  </si>
  <si>
    <t>月</t>
  </si>
  <si>
    <t>年</t>
  </si>
  <si>
    <t>1 / 3 Pages</t>
    <phoneticPr fontId="11"/>
  </si>
  <si>
    <t>担当者名</t>
    <rPh sb="0" eb="3">
      <t>タントウシャ</t>
    </rPh>
    <rPh sb="3" eb="4">
      <t>メイ</t>
    </rPh>
    <phoneticPr fontId="11"/>
  </si>
  <si>
    <t>E-mail</t>
    <phoneticPr fontId="11"/>
  </si>
  <si>
    <t>WP（外部メディア制御）オプション</t>
    <rPh sb="3" eb="5">
      <t>ガイブ</t>
    </rPh>
    <rPh sb="9" eb="11">
      <t>セイギョ</t>
    </rPh>
    <phoneticPr fontId="15"/>
  </si>
  <si>
    <t>URL Filteringオプション</t>
  </si>
  <si>
    <t>変更後数量</t>
    <rPh sb="0" eb="2">
      <t>ヘンコウ</t>
    </rPh>
    <rPh sb="2" eb="3">
      <t>ゴ</t>
    </rPh>
    <rPh sb="3" eb="5">
      <t>スウリョウ</t>
    </rPh>
    <phoneticPr fontId="11"/>
  </si>
  <si>
    <t>変更前数量</t>
    <rPh sb="0" eb="2">
      <t>ヘンコウ</t>
    </rPh>
    <rPh sb="2" eb="3">
      <t>マエ</t>
    </rPh>
    <rPh sb="3" eb="5">
      <t>スウリョウ</t>
    </rPh>
    <phoneticPr fontId="11"/>
  </si>
  <si>
    <t xml:space="preserve">※製品の動作環境は下記URLをご確認の上、ご記載ください。
</t>
    <rPh sb="1" eb="3">
      <t>セイヒン</t>
    </rPh>
    <rPh sb="4" eb="6">
      <t>ドウサ</t>
    </rPh>
    <rPh sb="6" eb="8">
      <t>カンキョウ</t>
    </rPh>
    <rPh sb="9" eb="11">
      <t>カキ</t>
    </rPh>
    <rPh sb="16" eb="18">
      <t>カクニン</t>
    </rPh>
    <rPh sb="19" eb="20">
      <t>ウエ</t>
    </rPh>
    <rPh sb="22" eb="24">
      <t>キサイ</t>
    </rPh>
    <phoneticPr fontId="15"/>
  </si>
  <si>
    <t>年間バージョンアップサービス</t>
    <rPh sb="0" eb="2">
      <t>ネンカン</t>
    </rPh>
    <phoneticPr fontId="15"/>
  </si>
  <si>
    <t>QND ClientLog  License</t>
    <phoneticPr fontId="15"/>
  </si>
  <si>
    <t>アカデミック版ご希望の場合はチェックしてください</t>
    <rPh sb="6" eb="7">
      <t>バン</t>
    </rPh>
    <rPh sb="8" eb="10">
      <t>キボウ</t>
    </rPh>
    <rPh sb="11" eb="13">
      <t>バアイ</t>
    </rPh>
    <phoneticPr fontId="15"/>
  </si>
  <si>
    <t>乗換優待</t>
    <rPh sb="0" eb="2">
      <t>ノリカエ</t>
    </rPh>
    <rPh sb="2" eb="4">
      <t>ユウタイ</t>
    </rPh>
    <phoneticPr fontId="15"/>
  </si>
  <si>
    <t>（個人情報の取り扱いに関しては、弊社ホームページをご参照くださいます様お願い申し上げます。</t>
    <phoneticPr fontId="15"/>
  </si>
  <si>
    <t>）</t>
    <phoneticPr fontId="15"/>
  </si>
  <si>
    <t>http://www.qualitysoft.com/privacy.html</t>
    <phoneticPr fontId="15"/>
  </si>
  <si>
    <t>特記事項</t>
    <rPh sb="0" eb="2">
      <t>トッキ</t>
    </rPh>
    <rPh sb="2" eb="4">
      <t>ジコウ</t>
    </rPh>
    <phoneticPr fontId="11"/>
  </si>
  <si>
    <t>変更数量</t>
    <rPh sb="0" eb="2">
      <t>ヘンコウ</t>
    </rPh>
    <rPh sb="2" eb="4">
      <t>スウリョウ</t>
    </rPh>
    <phoneticPr fontId="11"/>
  </si>
  <si>
    <t>新規</t>
    <rPh sb="0" eb="2">
      <t>シンキ</t>
    </rPh>
    <phoneticPr fontId="15"/>
  </si>
  <si>
    <t>商品・サービス内容</t>
    <rPh sb="0" eb="2">
      <t>ショウヒン</t>
    </rPh>
    <rPh sb="7" eb="9">
      <t>ナイヨウ</t>
    </rPh>
    <phoneticPr fontId="11"/>
  </si>
  <si>
    <t>日</t>
    <rPh sb="0" eb="1">
      <t>ヒ</t>
    </rPh>
    <phoneticPr fontId="15"/>
  </si>
  <si>
    <t>備 考</t>
    <rPh sb="0" eb="1">
      <t>ビ</t>
    </rPh>
    <rPh sb="2" eb="3">
      <t>コウ</t>
    </rPh>
    <phoneticPr fontId="11"/>
  </si>
  <si>
    <t>（半角英数字で記入をお願いします）</t>
    <rPh sb="1" eb="3">
      <t>ハンカク</t>
    </rPh>
    <rPh sb="3" eb="6">
      <t>エイスウジ</t>
    </rPh>
    <rPh sb="7" eb="9">
      <t>キニュウ</t>
    </rPh>
    <rPh sb="11" eb="12">
      <t>ネガ</t>
    </rPh>
    <phoneticPr fontId="15"/>
  </si>
  <si>
    <t>２ / 3 Pages</t>
    <phoneticPr fontId="11"/>
  </si>
  <si>
    <t>３ / 3 Pages</t>
    <phoneticPr fontId="11"/>
  </si>
  <si>
    <t>式</t>
    <rPh sb="0" eb="1">
      <t>シキ</t>
    </rPh>
    <phoneticPr fontId="15"/>
  </si>
  <si>
    <t>License</t>
    <phoneticPr fontId="15"/>
  </si>
  <si>
    <t>変更(※2)</t>
    <rPh sb="0" eb="2">
      <t>ヘンコウ</t>
    </rPh>
    <phoneticPr fontId="11"/>
  </si>
  <si>
    <t>１．エンドユーザ様情報</t>
    <rPh sb="8" eb="9">
      <t>サマ</t>
    </rPh>
    <rPh sb="9" eb="11">
      <t>ジョウホウ</t>
    </rPh>
    <phoneticPr fontId="15"/>
  </si>
  <si>
    <t>１-1.規約</t>
    <rPh sb="4" eb="6">
      <t>キヤク</t>
    </rPh>
    <phoneticPr fontId="11"/>
  </si>
  <si>
    <t>1-2.お申込日</t>
    <rPh sb="5" eb="6">
      <t>モウ</t>
    </rPh>
    <rPh sb="6" eb="7">
      <t>コ</t>
    </rPh>
    <rPh sb="7" eb="8">
      <t>ヒ</t>
    </rPh>
    <phoneticPr fontId="11"/>
  </si>
  <si>
    <t>1-3.申込区分</t>
    <rPh sb="4" eb="5">
      <t>モウ</t>
    </rPh>
    <rPh sb="5" eb="6">
      <t>コ</t>
    </rPh>
    <rPh sb="6" eb="8">
      <t>クブン</t>
    </rPh>
    <phoneticPr fontId="11"/>
  </si>
  <si>
    <t>年</t>
    <rPh sb="0" eb="1">
      <t>ネン</t>
    </rPh>
    <phoneticPr fontId="15"/>
  </si>
  <si>
    <t>月</t>
    <rPh sb="0" eb="1">
      <t>ツキ</t>
    </rPh>
    <phoneticPr fontId="11"/>
  </si>
  <si>
    <t>２．製品情報</t>
    <rPh sb="2" eb="4">
      <t>セイヒン</t>
    </rPh>
    <rPh sb="4" eb="6">
      <t>ジョウホウ</t>
    </rPh>
    <phoneticPr fontId="15"/>
  </si>
  <si>
    <t>３．パートナー様情報</t>
    <rPh sb="7" eb="8">
      <t>サマ</t>
    </rPh>
    <rPh sb="8" eb="10">
      <t>ジョウホウ</t>
    </rPh>
    <phoneticPr fontId="15"/>
  </si>
  <si>
    <t>3-1．注文書番号をご記入ください。　　</t>
    <rPh sb="4" eb="7">
      <t>チュウモンショ</t>
    </rPh>
    <rPh sb="7" eb="9">
      <t>バンゴウ</t>
    </rPh>
    <rPh sb="11" eb="13">
      <t>キニュウ</t>
    </rPh>
    <phoneticPr fontId="11"/>
  </si>
  <si>
    <t>3-2．一次販売店様情報をご記入ください　　未記入の場合は再提出をお願いします。</t>
    <rPh sb="4" eb="6">
      <t>イチジ</t>
    </rPh>
    <rPh sb="6" eb="10">
      <t>ハンバイテンサマ</t>
    </rPh>
    <rPh sb="10" eb="12">
      <t>ジョウホウ</t>
    </rPh>
    <rPh sb="14" eb="16">
      <t>キニュウ</t>
    </rPh>
    <phoneticPr fontId="11"/>
  </si>
  <si>
    <t>3-3．二次販売店様情報がある場合はご記入ください。　</t>
    <rPh sb="4" eb="6">
      <t>ニジ</t>
    </rPh>
    <rPh sb="6" eb="10">
      <t>ハンバイテンサマ</t>
    </rPh>
    <rPh sb="15" eb="17">
      <t>バアイ</t>
    </rPh>
    <phoneticPr fontId="11"/>
  </si>
  <si>
    <t>3-4．三次販売店様情報がある場合はご記入ください。　</t>
    <rPh sb="4" eb="6">
      <t>ミヨシ</t>
    </rPh>
    <rPh sb="6" eb="10">
      <t>ハンバイテンサマ</t>
    </rPh>
    <rPh sb="15" eb="17">
      <t>バアイ</t>
    </rPh>
    <phoneticPr fontId="11"/>
  </si>
  <si>
    <t>3-5．特記事項がある場合はこちらに記載ください</t>
    <rPh sb="4" eb="6">
      <t>トッキ</t>
    </rPh>
    <rPh sb="6" eb="8">
      <t>ジコウ</t>
    </rPh>
    <rPh sb="11" eb="13">
      <t>バアイ</t>
    </rPh>
    <rPh sb="18" eb="20">
      <t>キサイ</t>
    </rPh>
    <phoneticPr fontId="11"/>
  </si>
  <si>
    <t xml:space="preserve"> 弊社は、上記メールアドレスに対して、弊社製品やサービスのアップデート情報を配信させて頂く場合がございます。情報配信が不要の場合は、チェックして下さい。</t>
    <rPh sb="43" eb="44">
      <t>イタダ</t>
    </rPh>
    <rPh sb="45" eb="47">
      <t>バアイ</t>
    </rPh>
    <phoneticPr fontId="11"/>
  </si>
  <si>
    <t xml:space="preserve"> 弊社は、上記メールアドレスに対して、弊社製品やサービスのアップデート情報を随時配信いたします。情報配信が不要の場合は、チェックして下さい。</t>
    <rPh sb="38" eb="40">
      <t>ズイジ</t>
    </rPh>
    <phoneticPr fontId="11"/>
  </si>
  <si>
    <t>■</t>
    <phoneticPr fontId="15"/>
  </si>
  <si>
    <r>
      <t xml:space="preserve">統合
</t>
    </r>
    <r>
      <rPr>
        <sz val="10"/>
        <rFont val="メイリオ"/>
        <family val="3"/>
        <charset val="128"/>
      </rPr>
      <t>(※1)</t>
    </r>
    <rPh sb="0" eb="2">
      <t>トウゴウ</t>
    </rPh>
    <phoneticPr fontId="15"/>
  </si>
  <si>
    <r>
      <t xml:space="preserve">分割
</t>
    </r>
    <r>
      <rPr>
        <sz val="10"/>
        <rFont val="メイリオ"/>
        <family val="3"/>
        <charset val="128"/>
      </rPr>
      <t>（※2）</t>
    </r>
    <rPh sb="0" eb="2">
      <t>ブンカツ</t>
    </rPh>
    <phoneticPr fontId="11"/>
  </si>
  <si>
    <r>
      <t xml:space="preserve">移転
</t>
    </r>
    <r>
      <rPr>
        <sz val="10"/>
        <rFont val="メイリオ"/>
        <family val="3"/>
        <charset val="128"/>
      </rPr>
      <t>（※3）</t>
    </r>
    <rPh sb="0" eb="2">
      <t>イテン</t>
    </rPh>
    <phoneticPr fontId="11"/>
  </si>
  <si>
    <r>
      <t xml:space="preserve">譲渡
</t>
    </r>
    <r>
      <rPr>
        <sz val="10"/>
        <rFont val="メイリオ"/>
        <family val="3"/>
        <charset val="128"/>
      </rPr>
      <t>（※4）</t>
    </r>
    <rPh sb="0" eb="2">
      <t>ジョウト</t>
    </rPh>
    <phoneticPr fontId="11"/>
  </si>
  <si>
    <t>KeyServer</t>
  </si>
  <si>
    <t>QND ClientLog</t>
  </si>
  <si>
    <t>月</t>
    <rPh sb="0" eb="1">
      <t>ツキ</t>
    </rPh>
    <phoneticPr fontId="15"/>
  </si>
  <si>
    <t>対象製品</t>
    <rPh sb="0" eb="2">
      <t>タイショウ</t>
    </rPh>
    <rPh sb="2" eb="4">
      <t>セイヒン</t>
    </rPh>
    <phoneticPr fontId="11"/>
  </si>
  <si>
    <t>QND Standard　</t>
  </si>
  <si>
    <t>ISM CloudOne　パッケージ版</t>
  </si>
  <si>
    <t>2-2．年間バージョンアップサービスの契約終了日を記載ください</t>
    <rPh sb="4" eb="6">
      <t>ネンカン</t>
    </rPh>
    <rPh sb="19" eb="21">
      <t>ケイヤク</t>
    </rPh>
    <rPh sb="21" eb="24">
      <t>シュウリョウビ</t>
    </rPh>
    <rPh sb="25" eb="27">
      <t>キサイ</t>
    </rPh>
    <phoneticPr fontId="11"/>
  </si>
  <si>
    <t>2-4．ライセンス数を記載ください</t>
    <rPh sb="9" eb="10">
      <t>スウ</t>
    </rPh>
    <rPh sb="11" eb="13">
      <t>キサイ</t>
    </rPh>
    <phoneticPr fontId="11"/>
  </si>
  <si>
    <t>ライセンス形態変更（統合・分割・移転・譲渡）申請書　</t>
    <rPh sb="5" eb="7">
      <t>ケイタイ</t>
    </rPh>
    <rPh sb="7" eb="9">
      <t>ヘンコウ</t>
    </rPh>
    <rPh sb="10" eb="12">
      <t>トウゴウ</t>
    </rPh>
    <rPh sb="13" eb="15">
      <t>ブンカツ</t>
    </rPh>
    <rPh sb="16" eb="18">
      <t>イテン</t>
    </rPh>
    <rPh sb="19" eb="21">
      <t>ジョウト</t>
    </rPh>
    <rPh sb="22" eb="25">
      <t>シンセイショ</t>
    </rPh>
    <phoneticPr fontId="14"/>
  </si>
  <si>
    <t>・関係会社（同一会社内別サイトおよびグループ会社）間でのみ、ライセンスの統合・分割・移転・譲渡が可能です。
・グループ会社とは信託業法、保険業法施行規則、銀行法施行規則などにおいて「会社集団」の定義として、概ね、
　1つの会社および当該会社の子会社の集団に属する会社と規程されています。
・統合・分割・移転・譲渡をする場合は、全対象ライセンスが年バー契約が有効な状態であり、終了時期がすべて揃っている必要があります。
・統合・分割・移転・譲渡の処理には時間がかかることがあります。
・「移転」は「譲渡」とは異なります。製品の使用許諾契約書ではライセンスの譲渡を禁止しています。
　会社の合併や部署統合により、「移転」を希望する場合は、まずは担当営業にご相談ください。</t>
    <phoneticPr fontId="15"/>
  </si>
  <si>
    <t>https://www.qualitysoft.com/product/supports/environment/</t>
    <phoneticPr fontId="15"/>
  </si>
  <si>
    <t>QualitySoft製品各種申請書</t>
    <rPh sb="11" eb="13">
      <t>セイヒン</t>
    </rPh>
    <rPh sb="13" eb="15">
      <t>カクシュ</t>
    </rPh>
    <rPh sb="15" eb="18">
      <t>シンセイショ</t>
    </rPh>
    <phoneticPr fontId="15"/>
  </si>
  <si>
    <t>製品名</t>
    <rPh sb="0" eb="3">
      <t>セイヒンメイ</t>
    </rPh>
    <phoneticPr fontId="15"/>
  </si>
  <si>
    <t>申請書名（リンクあり）</t>
    <rPh sb="0" eb="3">
      <t>シンセイショ</t>
    </rPh>
    <rPh sb="3" eb="4">
      <t>メイ</t>
    </rPh>
    <phoneticPr fontId="15"/>
  </si>
  <si>
    <t xml:space="preserve">QND ClientLog </t>
    <phoneticPr fontId="15"/>
  </si>
  <si>
    <t>KeyServer ※アカデミックも含む</t>
    <phoneticPr fontId="15"/>
  </si>
  <si>
    <t>ライセンス形態変更申請書</t>
    <rPh sb="5" eb="7">
      <t>ケイタイ</t>
    </rPh>
    <rPh sb="7" eb="9">
      <t>ヘンコウ</t>
    </rPh>
    <rPh sb="9" eb="12">
      <t>シンセイショ</t>
    </rPh>
    <phoneticPr fontId="15"/>
  </si>
  <si>
    <t>2-1．サイトNOの記載（既存のお客様のみ）</t>
    <rPh sb="10" eb="12">
      <t>キサイ</t>
    </rPh>
    <rPh sb="13" eb="15">
      <t>キゾン</t>
    </rPh>
    <rPh sb="17" eb="19">
      <t>キャクサマ</t>
    </rPh>
    <phoneticPr fontId="11"/>
  </si>
  <si>
    <t>追加</t>
  </si>
  <si>
    <t>追加</t>
    <rPh sb="0" eb="2">
      <t>ツイカ</t>
    </rPh>
    <phoneticPr fontId="11"/>
  </si>
  <si>
    <t>┗</t>
    <phoneticPr fontId="15"/>
  </si>
  <si>
    <t>特記事項・備考</t>
    <rPh sb="0" eb="2">
      <t>トッキ</t>
    </rPh>
    <rPh sb="2" eb="4">
      <t>ジコウ</t>
    </rPh>
    <rPh sb="5" eb="7">
      <t>ビコウ</t>
    </rPh>
    <phoneticPr fontId="15"/>
  </si>
  <si>
    <t>SA E-Mail</t>
    <phoneticPr fontId="15"/>
  </si>
  <si>
    <t>営業 E-Mail</t>
    <rPh sb="0" eb="2">
      <t>エイギョウ</t>
    </rPh>
    <phoneticPr fontId="15"/>
  </si>
  <si>
    <t xml:space="preserve">SA </t>
    <phoneticPr fontId="15"/>
  </si>
  <si>
    <t>営業</t>
    <rPh sb="0" eb="2">
      <t>エイギョウ</t>
    </rPh>
    <phoneticPr fontId="15"/>
  </si>
  <si>
    <t>契約が複数ある場合は「弊社使用欄」シートに記述してください。</t>
    <rPh sb="0" eb="2">
      <t>ケイヤク</t>
    </rPh>
    <rPh sb="3" eb="5">
      <t>フクスウ</t>
    </rPh>
    <rPh sb="7" eb="9">
      <t>バアイ</t>
    </rPh>
    <rPh sb="11" eb="13">
      <t>ヘイシャ</t>
    </rPh>
    <rPh sb="13" eb="15">
      <t>シヨウ</t>
    </rPh>
    <rPh sb="15" eb="16">
      <t>ラン</t>
    </rPh>
    <rPh sb="21" eb="23">
      <t>キジュツ</t>
    </rPh>
    <phoneticPr fontId="50"/>
  </si>
  <si>
    <t>契約番号</t>
    <rPh sb="0" eb="2">
      <t>ケイヤク</t>
    </rPh>
    <rPh sb="2" eb="4">
      <t>バンゴウ</t>
    </rPh>
    <phoneticPr fontId="50"/>
  </si>
  <si>
    <t>弊社事務使用欄</t>
    <rPh sb="0" eb="2">
      <t>ヘイシャ</t>
    </rPh>
    <rPh sb="2" eb="4">
      <t>ジム</t>
    </rPh>
    <rPh sb="4" eb="6">
      <t>シヨウ</t>
    </rPh>
    <rPh sb="6" eb="7">
      <t>ラン</t>
    </rPh>
    <phoneticPr fontId="15"/>
  </si>
  <si>
    <t>個人情報保護方針; https://www.yrl.com/privacy.html</t>
    <rPh sb="0" eb="2">
      <t>コジン</t>
    </rPh>
    <rPh sb="2" eb="4">
      <t>ジョウホウ</t>
    </rPh>
    <rPh sb="4" eb="6">
      <t>ホゴ</t>
    </rPh>
    <rPh sb="6" eb="8">
      <t>ホウシン</t>
    </rPh>
    <phoneticPr fontId="15"/>
  </si>
  <si>
    <t>本書面にて取得しました個人情報につきましては、横河レンタ･リース株式会社にて、購入製品に関するサポートサービスのご提供、
取扱商品及びサービスに関するご紹介の目的のために必要な範囲内で使用させていただきます。
個人情報の取扱いにつきましては、横河レンタ･リース株式会社の個人情報保護方針に従って適切に管理を行います。</t>
    <rPh sb="147" eb="149">
      <t>テキセツ</t>
    </rPh>
    <phoneticPr fontId="15"/>
  </si>
  <si>
    <t>※個人情報の取扱いについて</t>
    <phoneticPr fontId="15"/>
  </si>
  <si>
    <t>E-Mail②</t>
    <phoneticPr fontId="15"/>
  </si>
  <si>
    <t>E-Mail①</t>
    <phoneticPr fontId="15"/>
  </si>
  <si>
    <t>電話番号</t>
    <rPh sb="0" eb="2">
      <t>デンワ</t>
    </rPh>
    <rPh sb="2" eb="4">
      <t>バンゴウ</t>
    </rPh>
    <phoneticPr fontId="15"/>
  </si>
  <si>
    <t>担当者名</t>
    <phoneticPr fontId="15"/>
  </si>
  <si>
    <t>郵便番号 / 住所</t>
    <rPh sb="0" eb="2">
      <t>ユウビン</t>
    </rPh>
    <rPh sb="2" eb="4">
      <t>バンゴウ</t>
    </rPh>
    <rPh sb="7" eb="9">
      <t>ジュウショ</t>
    </rPh>
    <phoneticPr fontId="15"/>
  </si>
  <si>
    <t>部署名</t>
    <phoneticPr fontId="15"/>
  </si>
  <si>
    <t>会社名</t>
    <rPh sb="0" eb="3">
      <t>カイシャメイ</t>
    </rPh>
    <phoneticPr fontId="15"/>
  </si>
  <si>
    <t xml:space="preserve">【ビジネスパートナー情報】 </t>
    <rPh sb="10" eb="12">
      <t>ジョウホウ</t>
    </rPh>
    <phoneticPr fontId="15"/>
  </si>
  <si>
    <t>製品名</t>
    <rPh sb="0" eb="1">
      <t>セイ</t>
    </rPh>
    <rPh sb="1" eb="3">
      <t>ヒンメイ</t>
    </rPh>
    <phoneticPr fontId="15"/>
  </si>
  <si>
    <t>製品型名</t>
    <rPh sb="0" eb="2">
      <t>セイヒン</t>
    </rPh>
    <rPh sb="2" eb="4">
      <t>カタメイ</t>
    </rPh>
    <phoneticPr fontId="15"/>
  </si>
  <si>
    <t>No</t>
    <phoneticPr fontId="15"/>
  </si>
  <si>
    <t>※ライセンス購入数におけるユーザ数、利用期間の相互振り替え（ユーザ数を削減して利用期間を延長する、など）の変更申請はできません。</t>
    <phoneticPr fontId="15"/>
  </si>
  <si>
    <t>レンタル終了日</t>
    <rPh sb="4" eb="6">
      <t>シュウリョウ</t>
    </rPh>
    <rPh sb="6" eb="7">
      <t>ビ</t>
    </rPh>
    <phoneticPr fontId="15"/>
  </si>
  <si>
    <t>ヶ月</t>
    <rPh sb="1" eb="2">
      <t>ゲツ</t>
    </rPh>
    <phoneticPr fontId="50"/>
  </si>
  <si>
    <t>　レンタル終了日がレンタル期間より短い場合にご指定ください。</t>
    <phoneticPr fontId="50"/>
  </si>
  <si>
    <t>　お申し込みより3営業日以上先の日付をご指定ください。</t>
    <phoneticPr fontId="50"/>
  </si>
  <si>
    <t>電話番号</t>
    <rPh sb="0" eb="2">
      <t>デンワ</t>
    </rPh>
    <rPh sb="2" eb="4">
      <t>バンゴウ</t>
    </rPh>
    <phoneticPr fontId="50"/>
  </si>
  <si>
    <t>担当者名</t>
  </si>
  <si>
    <t>郵便番号/住所</t>
    <rPh sb="0" eb="4">
      <t>ユウビンバンゴウ</t>
    </rPh>
    <rPh sb="5" eb="7">
      <t>ジュウショ</t>
    </rPh>
    <phoneticPr fontId="15"/>
  </si>
  <si>
    <t>部署名</t>
  </si>
  <si>
    <t>会社名</t>
    <rPh sb="0" eb="2">
      <t>カイシャ</t>
    </rPh>
    <phoneticPr fontId="15"/>
  </si>
  <si>
    <t>申込年月日</t>
    <rPh sb="0" eb="2">
      <t>モウシコミ</t>
    </rPh>
    <rPh sb="2" eb="5">
      <t>ネンガッピ</t>
    </rPh>
    <phoneticPr fontId="50"/>
  </si>
  <si>
    <t>注文番号</t>
    <rPh sb="0" eb="2">
      <t>チュウモン</t>
    </rPh>
    <rPh sb="2" eb="4">
      <t>バンゴウ</t>
    </rPh>
    <phoneticPr fontId="15"/>
  </si>
  <si>
    <r>
      <t>【申し込み情報】　</t>
    </r>
    <r>
      <rPr>
        <sz val="7"/>
        <rFont val="IPA Pゴシック"/>
        <family val="3"/>
        <charset val="128"/>
      </rPr>
      <t>使用許諾先、アップデート・製品に関する案内の連絡先となります。</t>
    </r>
    <rPh sb="1" eb="2">
      <t>モウ</t>
    </rPh>
    <rPh sb="3" eb="4">
      <t>コ</t>
    </rPh>
    <rPh sb="5" eb="7">
      <t>ジョウホウ</t>
    </rPh>
    <rPh sb="13" eb="14">
      <t>サキ</t>
    </rPh>
    <phoneticPr fontId="15"/>
  </si>
  <si>
    <t>③「Flex Work Place レンタル サポートサービス仕様書」　</t>
    <phoneticPr fontId="15"/>
  </si>
  <si>
    <r>
      <t>②「Flex Work Place レンタルサービス仕様書</t>
    </r>
    <r>
      <rPr>
        <sz val="8"/>
        <rFont val="IPA Pゴシック"/>
        <family val="3"/>
        <charset val="128"/>
      </rPr>
      <t>※</t>
    </r>
    <r>
      <rPr>
        <sz val="9"/>
        <rFont val="IPA Pゴシック"/>
        <family val="3"/>
        <charset val="128"/>
      </rPr>
      <t>」　</t>
    </r>
    <r>
      <rPr>
        <sz val="7"/>
        <rFont val="IPA Pゴシック"/>
        <family val="3"/>
        <charset val="128"/>
      </rPr>
      <t>※申し込まれた各ソフトのサービス仕様書をご確認ください。</t>
    </r>
    <rPh sb="33" eb="34">
      <t>モウ</t>
    </rPh>
    <rPh sb="35" eb="36">
      <t>コ</t>
    </rPh>
    <rPh sb="39" eb="40">
      <t>カク</t>
    </rPh>
    <rPh sb="48" eb="51">
      <t>シヨウショ</t>
    </rPh>
    <rPh sb="53" eb="55">
      <t>カクニン</t>
    </rPh>
    <phoneticPr fontId="50"/>
  </si>
  <si>
    <t>①「Flex Work Place ソフトウェアレンタル使用条件書」　</t>
    <rPh sb="28" eb="30">
      <t>シヨウ</t>
    </rPh>
    <rPh sb="30" eb="32">
      <t>ジョウケン</t>
    </rPh>
    <rPh sb="32" eb="33">
      <t>ショ</t>
    </rPh>
    <phoneticPr fontId="15"/>
  </si>
  <si>
    <t>https://www.yrl.com/contract/it_soft.html</t>
    <phoneticPr fontId="15"/>
  </si>
  <si>
    <t>本登録情報シートの提出につきましては、下記URLに掲載されている以下書面の内容に同意されたものとして
取り扱いますことにご留意ください。</t>
    <rPh sb="0" eb="1">
      <t>ホン</t>
    </rPh>
    <rPh sb="1" eb="3">
      <t>トウロク</t>
    </rPh>
    <rPh sb="3" eb="4">
      <t>ジョウ</t>
    </rPh>
    <rPh sb="4" eb="5">
      <t>ホウ</t>
    </rPh>
    <rPh sb="9" eb="11">
      <t>テイシュツ</t>
    </rPh>
    <rPh sb="19" eb="21">
      <t>カキ</t>
    </rPh>
    <rPh sb="25" eb="27">
      <t>ケイサイ</t>
    </rPh>
    <rPh sb="32" eb="34">
      <t>イカ</t>
    </rPh>
    <rPh sb="34" eb="36">
      <t>ショメン</t>
    </rPh>
    <rPh sb="37" eb="39">
      <t>ナイヨウ</t>
    </rPh>
    <rPh sb="40" eb="42">
      <t>ドウイ</t>
    </rPh>
    <rPh sb="51" eb="52">
      <t>ト</t>
    </rPh>
    <rPh sb="53" eb="54">
      <t>アツカ</t>
    </rPh>
    <rPh sb="61" eb="63">
      <t>リュウイ</t>
    </rPh>
    <phoneticPr fontId="15"/>
  </si>
  <si>
    <t>【留意事項】　</t>
    <rPh sb="1" eb="3">
      <t>リュウイ</t>
    </rPh>
    <rPh sb="3" eb="5">
      <t>ジコウ</t>
    </rPh>
    <phoneticPr fontId="15"/>
  </si>
  <si>
    <t>企業ID</t>
    <rPh sb="0" eb="2">
      <t>キギョウ</t>
    </rPh>
    <phoneticPr fontId="15"/>
  </si>
  <si>
    <t>要選択</t>
  </si>
  <si>
    <t>申込区分</t>
    <rPh sb="0" eb="1">
      <t>モウ</t>
    </rPh>
    <rPh sb="1" eb="2">
      <t>コ</t>
    </rPh>
    <rPh sb="2" eb="4">
      <t>クブン</t>
    </rPh>
    <phoneticPr fontId="15"/>
  </si>
  <si>
    <t>下記太枠で囲まれた欄にすべてご記入の上、Excelファイルにてご提出願います。</t>
    <rPh sb="0" eb="2">
      <t>カキ</t>
    </rPh>
    <rPh sb="2" eb="4">
      <t>フトワク</t>
    </rPh>
    <rPh sb="5" eb="6">
      <t>カコ</t>
    </rPh>
    <rPh sb="9" eb="10">
      <t>ラン</t>
    </rPh>
    <rPh sb="15" eb="17">
      <t>キニュウ</t>
    </rPh>
    <rPh sb="18" eb="19">
      <t>ウエ</t>
    </rPh>
    <rPh sb="32" eb="34">
      <t>テイシュツ</t>
    </rPh>
    <rPh sb="34" eb="35">
      <t>ネガ</t>
    </rPh>
    <phoneticPr fontId="15"/>
  </si>
  <si>
    <t>Flex Work Place レンタルサービス登録情報シート</t>
    <rPh sb="24" eb="26">
      <t>トウロク</t>
    </rPh>
    <phoneticPr fontId="15"/>
  </si>
  <si>
    <t>販売店　御中</t>
    <rPh sb="0" eb="2">
      <t>ハンバイ</t>
    </rPh>
    <rPh sb="2" eb="3">
      <t>テン</t>
    </rPh>
    <rPh sb="4" eb="6">
      <t>オンチュウ</t>
    </rPh>
    <phoneticPr fontId="15"/>
  </si>
  <si>
    <t>横河レンタ･リース株式会社　御中</t>
    <rPh sb="0" eb="2">
      <t>ヨコガワ</t>
    </rPh>
    <rPh sb="9" eb="11">
      <t>カブシキ</t>
    </rPh>
    <rPh sb="11" eb="13">
      <t>カイシャ</t>
    </rPh>
    <rPh sb="14" eb="16">
      <t>オンチュウ</t>
    </rPh>
    <phoneticPr fontId="15"/>
  </si>
  <si>
    <t>hanako_yokogawa@yrl.co.jp</t>
    <phoneticPr fontId="50"/>
  </si>
  <si>
    <t>tarou_yokogawa@yrl.co.jp</t>
    <phoneticPr fontId="50"/>
  </si>
  <si>
    <t>03-1234-5678</t>
    <phoneticPr fontId="50"/>
  </si>
  <si>
    <t>横河 太郎</t>
    <rPh sb="0" eb="2">
      <t>ヨコガワ</t>
    </rPh>
    <rPh sb="3" eb="5">
      <t>タロウ</t>
    </rPh>
    <phoneticPr fontId="50"/>
  </si>
  <si>
    <t>東京都新宿区西新宿1-23-7　新宿ファーストウエスト</t>
    <phoneticPr fontId="50"/>
  </si>
  <si>
    <t>160-0023</t>
  </si>
  <si>
    <t>事業統括本部 商品企画部</t>
    <phoneticPr fontId="50"/>
  </si>
  <si>
    <t>横河レンタ・リース株式会社</t>
    <rPh sb="0" eb="2">
      <t>ヨコガワ</t>
    </rPh>
    <phoneticPr fontId="50"/>
  </si>
  <si>
    <t>解約</t>
  </si>
  <si>
    <t>【解約申込】</t>
    <rPh sb="1" eb="3">
      <t>カイヤク</t>
    </rPh>
    <rPh sb="3" eb="5">
      <t>モウシコミ</t>
    </rPh>
    <phoneticPr fontId="50"/>
  </si>
  <si>
    <t>SS500-PF</t>
  </si>
  <si>
    <t>一部解約</t>
  </si>
  <si>
    <t>【一部解約申込】</t>
    <rPh sb="1" eb="3">
      <t>イチブ</t>
    </rPh>
    <rPh sb="3" eb="5">
      <t>カイヤク</t>
    </rPh>
    <rPh sb="5" eb="7">
      <t>モウシコミ</t>
    </rPh>
    <phoneticPr fontId="50"/>
  </si>
  <si>
    <t>【追加申込】</t>
    <rPh sb="1" eb="3">
      <t>ツイカ</t>
    </rPh>
    <rPh sb="3" eb="5">
      <t>モウシコミ</t>
    </rPh>
    <phoneticPr fontId="50"/>
  </si>
  <si>
    <t>SS570-PD</t>
  </si>
  <si>
    <t>延長</t>
  </si>
  <si>
    <t>【延長申込】</t>
    <rPh sb="1" eb="5">
      <t>エンチョウモウシコミ</t>
    </rPh>
    <phoneticPr fontId="50"/>
  </si>
  <si>
    <t>SS500-AF</t>
  </si>
  <si>
    <t>新規</t>
  </si>
  <si>
    <t>【新規申込】</t>
    <rPh sb="1" eb="3">
      <t>シンキ</t>
    </rPh>
    <rPh sb="3" eb="5">
      <t>モウシコミ</t>
    </rPh>
    <phoneticPr fontId="50"/>
  </si>
  <si>
    <t>sample_taro@mail.com</t>
    <phoneticPr fontId="15"/>
  </si>
  <si>
    <t>00-0000-0000</t>
    <phoneticPr fontId="15"/>
  </si>
  <si>
    <t>999-9999</t>
    <phoneticPr fontId="15"/>
  </si>
  <si>
    <t>申請書名（記入例）</t>
    <rPh sb="0" eb="3">
      <t>シンセイショ</t>
    </rPh>
    <rPh sb="3" eb="4">
      <t>メイ</t>
    </rPh>
    <rPh sb="5" eb="7">
      <t>キニュウ</t>
    </rPh>
    <rPh sb="7" eb="8">
      <t>レイ</t>
    </rPh>
    <phoneticPr fontId="15"/>
  </si>
  <si>
    <t>サンプル株式会社</t>
    <rPh sb="4" eb="8">
      <t>カブシキガイシャ</t>
    </rPh>
    <phoneticPr fontId="15"/>
  </si>
  <si>
    <t>東京都港区サンプル町1-2-3</t>
    <rPh sb="0" eb="5">
      <t>トウキョウトミナトク</t>
    </rPh>
    <rPh sb="9" eb="10">
      <t>マチ</t>
    </rPh>
    <phoneticPr fontId="15"/>
  </si>
  <si>
    <t>サンプル情報システム部</t>
    <rPh sb="4" eb="6">
      <t>ジョウホウ</t>
    </rPh>
    <rPh sb="10" eb="11">
      <t>ブ</t>
    </rPh>
    <phoneticPr fontId="15"/>
  </si>
  <si>
    <t>サンプル　太郎</t>
    <rPh sb="5" eb="7">
      <t>タロウ</t>
    </rPh>
    <phoneticPr fontId="15"/>
  </si>
  <si>
    <t>サンプル　タロウ</t>
    <phoneticPr fontId="15"/>
  </si>
  <si>
    <t>同上</t>
    <rPh sb="0" eb="2">
      <t>ドウジョウ</t>
    </rPh>
    <phoneticPr fontId="15"/>
  </si>
  <si>
    <t>株式会社サンプル販売</t>
    <rPh sb="0" eb="4">
      <t>カブシキガイシャ</t>
    </rPh>
    <rPh sb="8" eb="10">
      <t>ハンバイ</t>
    </rPh>
    <phoneticPr fontId="15"/>
  </si>
  <si>
    <t>000-0000</t>
    <phoneticPr fontId="15"/>
  </si>
  <si>
    <t>東京都千代田区サンプル町6-5-4</t>
    <rPh sb="0" eb="7">
      <t>トウキョウトチヨダク</t>
    </rPh>
    <rPh sb="11" eb="12">
      <t>マチ</t>
    </rPh>
    <phoneticPr fontId="15"/>
  </si>
  <si>
    <t>営業部営業1課</t>
    <rPh sb="0" eb="2">
      <t>エイギョウ</t>
    </rPh>
    <rPh sb="2" eb="3">
      <t>ブ</t>
    </rPh>
    <rPh sb="3" eb="5">
      <t>エイギョウ</t>
    </rPh>
    <rPh sb="6" eb="7">
      <t>カ</t>
    </rPh>
    <phoneticPr fontId="15"/>
  </si>
  <si>
    <t>yamada@samplehanbai.co.jp</t>
    <phoneticPr fontId="15"/>
  </si>
  <si>
    <t>山田　サンプル</t>
    <rPh sb="0" eb="2">
      <t>ヤマダ</t>
    </rPh>
    <phoneticPr fontId="15"/>
  </si>
  <si>
    <t>ヤマダ　サンプル</t>
    <phoneticPr fontId="15"/>
  </si>
  <si>
    <t>1 / 1 Pages</t>
    <phoneticPr fontId="11"/>
  </si>
  <si>
    <t>２．パートナー様情報</t>
    <rPh sb="7" eb="8">
      <t>サマ</t>
    </rPh>
    <rPh sb="8" eb="10">
      <t>ジョウホウ</t>
    </rPh>
    <phoneticPr fontId="15"/>
  </si>
  <si>
    <t>eXWP</t>
    <phoneticPr fontId="15"/>
  </si>
  <si>
    <t>Unifier Cast レンタル申請書別紙</t>
    <phoneticPr fontId="15"/>
  </si>
  <si>
    <t>UCレンタル</t>
  </si>
  <si>
    <t>ライセンス形態変更</t>
  </si>
  <si>
    <t>UCレンタル別紙</t>
  </si>
  <si>
    <t>Unifier Castレンタルサービス登録シート</t>
    <phoneticPr fontId="15"/>
  </si>
  <si>
    <t>株式会社○○販売</t>
    <rPh sb="0" eb="4">
      <t>カブシキガイシャ</t>
    </rPh>
    <rPh sb="6" eb="8">
      <t>ハンバイ</t>
    </rPh>
    <phoneticPr fontId="15"/>
  </si>
  <si>
    <t>東京都千代田区○○町7-8-9　■■ビル5F</t>
    <rPh sb="0" eb="3">
      <t>トウキョウト</t>
    </rPh>
    <rPh sb="3" eb="6">
      <t>チヨダ</t>
    </rPh>
    <rPh sb="6" eb="7">
      <t>ク</t>
    </rPh>
    <rPh sb="9" eb="10">
      <t>マチ</t>
    </rPh>
    <phoneticPr fontId="15"/>
  </si>
  <si>
    <t>△△商事株式会社</t>
    <rPh sb="2" eb="4">
      <t>ショウジ</t>
    </rPh>
    <rPh sb="4" eb="8">
      <t>カブシキガイシャ</t>
    </rPh>
    <phoneticPr fontId="15"/>
  </si>
  <si>
    <t>東京都千代田区△△町6-6</t>
    <rPh sb="0" eb="7">
      <t>トウキョウトチヨダク</t>
    </rPh>
    <rPh sb="9" eb="10">
      <t>マチ</t>
    </rPh>
    <phoneticPr fontId="15"/>
  </si>
  <si>
    <t>購買部</t>
    <rPh sb="0" eb="2">
      <t>コウバイ</t>
    </rPh>
    <rPh sb="2" eb="3">
      <t>ブ</t>
    </rPh>
    <phoneticPr fontId="15"/>
  </si>
  <si>
    <t>田中　一郎</t>
    <rPh sb="0" eb="2">
      <t>タナカ</t>
    </rPh>
    <rPh sb="3" eb="5">
      <t>イチロウ</t>
    </rPh>
    <phoneticPr fontId="15"/>
  </si>
  <si>
    <t>山田　三郎</t>
    <rPh sb="0" eb="2">
      <t>ヤマダ</t>
    </rPh>
    <rPh sb="3" eb="5">
      <t>サブロウ</t>
    </rPh>
    <phoneticPr fontId="15"/>
  </si>
  <si>
    <t>yamada@mrmrhanbai.co.jp</t>
    <phoneticPr fontId="15"/>
  </si>
  <si>
    <t>00-0000-1111</t>
    <phoneticPr fontId="15"/>
  </si>
  <si>
    <t>00-0000-2222</t>
    <phoneticPr fontId="15"/>
  </si>
  <si>
    <t>i.tanaka@skskshoji.co.jp</t>
    <phoneticPr fontId="15"/>
  </si>
  <si>
    <t>000-2222</t>
    <phoneticPr fontId="15"/>
  </si>
  <si>
    <t>000-1111</t>
    <phoneticPr fontId="15"/>
  </si>
  <si>
    <t>ヤマダ　サブロウ</t>
    <phoneticPr fontId="15"/>
  </si>
  <si>
    <t>タナカ　イチロウ</t>
    <phoneticPr fontId="15"/>
  </si>
  <si>
    <t>2020-0408009QS</t>
    <phoneticPr fontId="15"/>
  </si>
  <si>
    <t>┗Unifier Cast レンタル申請書別紙</t>
    <phoneticPr fontId="15"/>
  </si>
  <si>
    <r>
      <t>2-1．ライセンス形態変更元・先のサイトNOを記載ください　</t>
    </r>
    <r>
      <rPr>
        <b/>
        <sz val="10"/>
        <rFont val="メイリオ"/>
        <family val="3"/>
        <charset val="128"/>
      </rPr>
      <t>（A-Sで始まる番号の場合はマスにA-Sから記入ください）</t>
    </r>
    <rPh sb="9" eb="11">
      <t>ケイタイ</t>
    </rPh>
    <rPh sb="11" eb="13">
      <t>ヘンコウ</t>
    </rPh>
    <rPh sb="13" eb="14">
      <t>モト</t>
    </rPh>
    <rPh sb="15" eb="16">
      <t>サキ</t>
    </rPh>
    <rPh sb="23" eb="25">
      <t>キサイ</t>
    </rPh>
    <phoneticPr fontId="11"/>
  </si>
  <si>
    <t>※変更元サイトの各数量には統合元・分割元・移転元・譲渡元のライセンス数を、変更先サイトには統合先・分割先・移転先・譲渡先のライセンス数を記入ください。</t>
    <rPh sb="13" eb="15">
      <t>トウゴウ</t>
    </rPh>
    <rPh sb="15" eb="16">
      <t>モト</t>
    </rPh>
    <rPh sb="45" eb="47">
      <t>トウゴウ</t>
    </rPh>
    <rPh sb="47" eb="48">
      <t>サキ</t>
    </rPh>
    <phoneticPr fontId="15"/>
  </si>
  <si>
    <r>
      <t>※</t>
    </r>
    <r>
      <rPr>
        <b/>
        <u/>
        <sz val="10"/>
        <rFont val="メイリオ"/>
        <family val="3"/>
        <charset val="128"/>
      </rPr>
      <t>変更前数量欄</t>
    </r>
    <r>
      <rPr>
        <sz val="10"/>
        <rFont val="メイリオ"/>
        <family val="3"/>
        <charset val="128"/>
      </rPr>
      <t>には、申請時の保有ライセンス数を記入ください。</t>
    </r>
    <phoneticPr fontId="15"/>
  </si>
  <si>
    <t>■変更元サイトのライセンス数</t>
    <rPh sb="1" eb="3">
      <t>ヘンコウ</t>
    </rPh>
    <rPh sb="3" eb="4">
      <t>モト</t>
    </rPh>
    <rPh sb="13" eb="14">
      <t>スウ</t>
    </rPh>
    <phoneticPr fontId="15"/>
  </si>
  <si>
    <t>■変更先サイトのライセンス数</t>
    <rPh sb="1" eb="3">
      <t>ヘンコウ</t>
    </rPh>
    <rPh sb="3" eb="4">
      <t>サキ</t>
    </rPh>
    <rPh sb="13" eb="14">
      <t>スウ</t>
    </rPh>
    <phoneticPr fontId="15"/>
  </si>
  <si>
    <r>
      <t>※変更元サイトの</t>
    </r>
    <r>
      <rPr>
        <b/>
        <u/>
        <sz val="10"/>
        <rFont val="メイリオ"/>
        <family val="3"/>
        <charset val="128"/>
      </rPr>
      <t>変更数量欄</t>
    </r>
    <r>
      <rPr>
        <sz val="10"/>
        <rFont val="メイリオ"/>
        <family val="3"/>
        <charset val="128"/>
      </rPr>
      <t>に記入するライセンス数は頭にマイナス（ー）をつけて、変更先サイトへ移すライセンス数を記入してください。
　変更元サイトと変更先サイトの変更数量は、必ず ±0 となるようにしてください。</t>
    </r>
    <rPh sb="8" eb="10">
      <t>ヘンコウ</t>
    </rPh>
    <rPh sb="10" eb="12">
      <t>スウリョウ</t>
    </rPh>
    <rPh sb="12" eb="13">
      <t>ラン</t>
    </rPh>
    <rPh sb="14" eb="16">
      <t>キニュウ</t>
    </rPh>
    <rPh sb="23" eb="24">
      <t>スウ</t>
    </rPh>
    <rPh sb="39" eb="41">
      <t>ヘンコウ</t>
    </rPh>
    <rPh sb="41" eb="42">
      <t>サキ</t>
    </rPh>
    <rPh sb="55" eb="57">
      <t>キニュウ</t>
    </rPh>
    <phoneticPr fontId="15"/>
  </si>
  <si>
    <t>https://www.qualitysoft.com/privacy.html</t>
    <phoneticPr fontId="15"/>
  </si>
  <si>
    <t>2-1．注文書番号をご記入ください。　　</t>
    <rPh sb="4" eb="7">
      <t>チュウモンショ</t>
    </rPh>
    <rPh sb="7" eb="9">
      <t>バンゴウ</t>
    </rPh>
    <rPh sb="11" eb="13">
      <t>キニュウ</t>
    </rPh>
    <phoneticPr fontId="11"/>
  </si>
  <si>
    <t>2-2．一次販売店様情報をご記入ください　　未記入の場合は再提出をお願いします。</t>
    <rPh sb="4" eb="6">
      <t>イチジ</t>
    </rPh>
    <rPh sb="6" eb="10">
      <t>ハンバイテンサマ</t>
    </rPh>
    <rPh sb="10" eb="12">
      <t>ジョウホウ</t>
    </rPh>
    <rPh sb="14" eb="16">
      <t>キニュウ</t>
    </rPh>
    <phoneticPr fontId="11"/>
  </si>
  <si>
    <t>2-3．二次販売店様情報がある場合はご記入ください。　</t>
    <rPh sb="4" eb="6">
      <t>ニジ</t>
    </rPh>
    <rPh sb="6" eb="10">
      <t>ハンバイテンサマ</t>
    </rPh>
    <rPh sb="15" eb="17">
      <t>バアイ</t>
    </rPh>
    <phoneticPr fontId="11"/>
  </si>
  <si>
    <t>2-4．三次販売店様情報がある場合はご記入ください。　</t>
    <rPh sb="4" eb="6">
      <t>ミヨシ</t>
    </rPh>
    <rPh sb="6" eb="10">
      <t>ハンバイテンサマ</t>
    </rPh>
    <rPh sb="15" eb="17">
      <t>バアイ</t>
    </rPh>
    <phoneticPr fontId="11"/>
  </si>
  <si>
    <t>2-5．特記事項がある場合はこちらに記載ください</t>
    <rPh sb="4" eb="6">
      <t>トッキ</t>
    </rPh>
    <rPh sb="6" eb="8">
      <t>ジコウ</t>
    </rPh>
    <rPh sb="11" eb="13">
      <t>バアイ</t>
    </rPh>
    <rPh sb="18" eb="20">
      <t>キサイ</t>
    </rPh>
    <phoneticPr fontId="11"/>
  </si>
  <si>
    <t>032-PO00513009</t>
    <phoneticPr fontId="15"/>
  </si>
  <si>
    <t>インシデントサポートサービス</t>
    <phoneticPr fontId="15"/>
  </si>
  <si>
    <t>変更元のサイトNO</t>
    <rPh sb="0" eb="2">
      <t>ヘンコウ</t>
    </rPh>
    <rPh sb="2" eb="3">
      <t>モト</t>
    </rPh>
    <phoneticPr fontId="15"/>
  </si>
  <si>
    <r>
      <t xml:space="preserve">変更先のサイトNO
</t>
    </r>
    <r>
      <rPr>
        <sz val="9"/>
        <rFont val="メイリオ"/>
        <family val="3"/>
        <charset val="128"/>
      </rPr>
      <t>*分割の場合記入不要</t>
    </r>
    <rPh sb="0" eb="2">
      <t>ヘンコウ</t>
    </rPh>
    <rPh sb="2" eb="3">
      <t>サキ</t>
    </rPh>
    <rPh sb="11" eb="13">
      <t>ブンカツ</t>
    </rPh>
    <rPh sb="14" eb="16">
      <t>バアイ</t>
    </rPh>
    <rPh sb="16" eb="18">
      <t>キニュウ</t>
    </rPh>
    <rPh sb="18" eb="20">
      <t>フヨウ</t>
    </rPh>
    <phoneticPr fontId="15"/>
  </si>
  <si>
    <t>UCレンタル(記入例)</t>
  </si>
  <si>
    <t>UCレンタル別紙 (記入例)</t>
  </si>
  <si>
    <t>ライセンス形態変更 (記入例)</t>
  </si>
  <si>
    <r>
      <t>1-5.複数年一括契約</t>
    </r>
    <r>
      <rPr>
        <b/>
        <sz val="10"/>
        <rFont val="メイリオ"/>
        <family val="3"/>
        <charset val="128"/>
      </rPr>
      <t/>
    </r>
    <rPh sb="4" eb="6">
      <t>フクスウ</t>
    </rPh>
    <rPh sb="6" eb="7">
      <t>ネン</t>
    </rPh>
    <rPh sb="7" eb="9">
      <t>イッカツ</t>
    </rPh>
    <rPh sb="9" eb="11">
      <t>ケイヤク</t>
    </rPh>
    <phoneticPr fontId="11"/>
  </si>
  <si>
    <t>1-4．納品メールの通知先を指定してください。（※5）</t>
    <rPh sb="4" eb="6">
      <t>ノウヒン</t>
    </rPh>
    <rPh sb="10" eb="12">
      <t>ツウチ</t>
    </rPh>
    <rPh sb="12" eb="13">
      <t>サキ</t>
    </rPh>
    <rPh sb="14" eb="16">
      <t>シテイ</t>
    </rPh>
    <phoneticPr fontId="11"/>
  </si>
  <si>
    <r>
      <t>※</t>
    </r>
    <r>
      <rPr>
        <b/>
        <u/>
        <sz val="10"/>
        <rFont val="メイリオ"/>
        <family val="3"/>
        <charset val="128"/>
      </rPr>
      <t>変更数量欄</t>
    </r>
    <r>
      <rPr>
        <sz val="10"/>
        <rFont val="メイリオ"/>
        <family val="3"/>
        <charset val="128"/>
      </rPr>
      <t>には、分割の場合 分割ライセンス数を、移転の場合 移転ライセンス数を、譲渡の場合 譲渡ライセンス数を記入ください。</t>
    </r>
    <r>
      <rPr>
        <sz val="9"/>
        <rFont val="メイリオ"/>
        <family val="3"/>
        <charset val="128"/>
      </rPr>
      <t>(統合の場合は不要)</t>
    </r>
    <rPh sb="25" eb="27">
      <t>イテン</t>
    </rPh>
    <rPh sb="28" eb="30">
      <t>バアイ</t>
    </rPh>
    <rPh sb="31" eb="33">
      <t>イテン</t>
    </rPh>
    <rPh sb="38" eb="39">
      <t>スウ</t>
    </rPh>
    <rPh sb="41" eb="43">
      <t>ジョウト</t>
    </rPh>
    <rPh sb="44" eb="46">
      <t>バアイ</t>
    </rPh>
    <rPh sb="47" eb="49">
      <t>ジョウト</t>
    </rPh>
    <rPh sb="54" eb="55">
      <t>スウ</t>
    </rPh>
    <rPh sb="56" eb="58">
      <t>キニュウ</t>
    </rPh>
    <phoneticPr fontId="15"/>
  </si>
  <si>
    <r>
      <t>有償契約期間開始日は、申込区分が「新規」または「変更」の場合のみ記載してください。
有償契約期間開始日は、原則お申込日の翌月1日とさせて頂きます。</t>
    </r>
    <r>
      <rPr>
        <sz val="9"/>
        <color rgb="FFFF0000"/>
        <rFont val="メイリオ"/>
        <family val="3"/>
        <charset val="128"/>
      </rPr>
      <t>キャンペーン等で無償期間がある場合は、備考欄に無償期間をご記載ください。</t>
    </r>
    <rPh sb="0" eb="2">
      <t>ユウショウ</t>
    </rPh>
    <rPh sb="42" eb="44">
      <t>ユウショウ</t>
    </rPh>
    <rPh sb="79" eb="80">
      <t>トウ</t>
    </rPh>
    <rPh sb="81" eb="83">
      <t>ムショウ</t>
    </rPh>
    <rPh sb="83" eb="85">
      <t>キカン</t>
    </rPh>
    <rPh sb="88" eb="90">
      <t>バアイ</t>
    </rPh>
    <rPh sb="92" eb="94">
      <t>ビコウ</t>
    </rPh>
    <rPh sb="94" eb="95">
      <t>ラン</t>
    </rPh>
    <rPh sb="96" eb="98">
      <t>ムショウ</t>
    </rPh>
    <rPh sb="98" eb="100">
      <t>キカン</t>
    </rPh>
    <rPh sb="102" eb="104">
      <t>キサイ</t>
    </rPh>
    <phoneticPr fontId="15"/>
  </si>
  <si>
    <t>SB C&amp;S株式会社</t>
    <phoneticPr fontId="15"/>
  </si>
  <si>
    <t>105-0021</t>
    <phoneticPr fontId="15"/>
  </si>
  <si>
    <t>東京都港区東新橋1-9-2　汐留住友ビル</t>
    <phoneticPr fontId="15"/>
  </si>
  <si>
    <t>ICT事業本部 MD本部 ネットワーク&amp;セキュリティ統括部</t>
    <phoneticPr fontId="15"/>
  </si>
  <si>
    <t>東京都港区東新橋1-9-2　汐留住友ビル</t>
    <phoneticPr fontId="15"/>
  </si>
  <si>
    <t>SECチーム4</t>
    <phoneticPr fontId="15"/>
  </si>
  <si>
    <t>セキュリティチーム4</t>
    <phoneticPr fontId="15"/>
  </si>
  <si>
    <t>セキュリティチーム4</t>
    <phoneticPr fontId="15"/>
  </si>
  <si>
    <t>12345</t>
    <phoneticPr fontId="15"/>
  </si>
  <si>
    <t>34567</t>
    <phoneticPr fontId="15"/>
  </si>
  <si>
    <t>QND Premium License</t>
    <phoneticPr fontId="15"/>
  </si>
  <si>
    <t>QND Premium乗換</t>
    <rPh sb="11" eb="13">
      <t>ノリカエ</t>
    </rPh>
    <phoneticPr fontId="15"/>
  </si>
  <si>
    <t>QND Standard→QND Premiumへの乗換優待　（乗換優待は所有ライセンス全数が対象となります）</t>
    <rPh sb="26" eb="28">
      <t>ノリカエ</t>
    </rPh>
    <rPh sb="28" eb="30">
      <t>ユウタイ</t>
    </rPh>
    <rPh sb="32" eb="34">
      <t>ノリカエ</t>
    </rPh>
    <rPh sb="34" eb="36">
      <t>ユウタイ</t>
    </rPh>
    <rPh sb="37" eb="39">
      <t>ショユウ</t>
    </rPh>
    <rPh sb="44" eb="46">
      <t>ゼンスウ</t>
    </rPh>
    <rPh sb="47" eb="49">
      <t>タイショウ</t>
    </rPh>
    <phoneticPr fontId="15"/>
  </si>
  <si>
    <t>QND Premium</t>
    <phoneticPr fontId="15"/>
  </si>
  <si>
    <t>QND Premium</t>
    <phoneticPr fontId="15"/>
  </si>
  <si>
    <t>（個人情報の取り扱いに関しては、弊社ホームページをご参照くださいます様お願い申し上げます。</t>
    <phoneticPr fontId="15"/>
  </si>
  <si>
    <t>）</t>
    <phoneticPr fontId="15"/>
  </si>
  <si>
    <t>更新(※1)</t>
    <phoneticPr fontId="11"/>
  </si>
  <si>
    <t>〒</t>
    <phoneticPr fontId="11"/>
  </si>
  <si>
    <t>TEL</t>
    <phoneticPr fontId="11"/>
  </si>
  <si>
    <t>フリガナ</t>
    <phoneticPr fontId="11"/>
  </si>
  <si>
    <t>2-3．お申し込み内容（新規・変更ライセンス数）をご記入ください　</t>
    <rPh sb="5" eb="6">
      <t>モウ</t>
    </rPh>
    <rPh sb="7" eb="8">
      <t>コ</t>
    </rPh>
    <rPh sb="9" eb="11">
      <t>ナイヨウ</t>
    </rPh>
    <rPh sb="12" eb="14">
      <t>シンキ</t>
    </rPh>
    <rPh sb="15" eb="17">
      <t>ヘンコウ</t>
    </rPh>
    <rPh sb="22" eb="23">
      <t>スウ</t>
    </rPh>
    <rPh sb="26" eb="28">
      <t>キニュウ</t>
    </rPh>
    <phoneticPr fontId="11"/>
  </si>
  <si>
    <t>License</t>
    <phoneticPr fontId="15"/>
  </si>
  <si>
    <t>QND Standard License</t>
    <phoneticPr fontId="15"/>
  </si>
  <si>
    <t>KeyServer  License</t>
    <phoneticPr fontId="15"/>
  </si>
  <si>
    <t>eXWP License</t>
    <phoneticPr fontId="15"/>
  </si>
  <si>
    <t>インシデントサポートサービス　</t>
    <phoneticPr fontId="15"/>
  </si>
  <si>
    <t>インシデントサポートサービス （5インシデント）</t>
    <phoneticPr fontId="15"/>
  </si>
  <si>
    <t>インシデントサポートサービス （10インシデント）</t>
    <phoneticPr fontId="15"/>
  </si>
  <si>
    <t>３ / 3 Pages</t>
    <phoneticPr fontId="11"/>
  </si>
  <si>
    <t>トライアルサービスからの本番移行をご希望されるお客様は顧客コードをご記入ください。</t>
    <rPh sb="12" eb="14">
      <t>ホンバン</t>
    </rPh>
    <rPh sb="14" eb="16">
      <t>イコウ</t>
    </rPh>
    <rPh sb="18" eb="20">
      <t>キボウ</t>
    </rPh>
    <rPh sb="24" eb="26">
      <t>キャクサマ</t>
    </rPh>
    <rPh sb="27" eb="29">
      <t>コキャク</t>
    </rPh>
    <rPh sb="34" eb="36">
      <t>キニュウ</t>
    </rPh>
    <phoneticPr fontId="15"/>
  </si>
  <si>
    <t>顧客コードを記入されていない場合、新規で顧客コードを発行いたします。</t>
    <rPh sb="0" eb="2">
      <t>コキャク</t>
    </rPh>
    <rPh sb="6" eb="8">
      <t>キニュウ</t>
    </rPh>
    <rPh sb="14" eb="16">
      <t>バアイ</t>
    </rPh>
    <rPh sb="17" eb="19">
      <t>シンキ</t>
    </rPh>
    <rPh sb="20" eb="22">
      <t>コキャク</t>
    </rPh>
    <rPh sb="26" eb="28">
      <t>ハッコウ</t>
    </rPh>
    <phoneticPr fontId="15"/>
  </si>
  <si>
    <t>2-2．サイトNOの記載（既存のお客様のみ）</t>
    <rPh sb="10" eb="12">
      <t>キサイ</t>
    </rPh>
    <rPh sb="13" eb="15">
      <t>キゾン</t>
    </rPh>
    <rPh sb="17" eb="19">
      <t>キャクサマ</t>
    </rPh>
    <phoneticPr fontId="11"/>
  </si>
  <si>
    <t>初期登録費用　</t>
    <rPh sb="0" eb="2">
      <t>ショキ</t>
    </rPh>
    <rPh sb="2" eb="4">
      <t>トウロク</t>
    </rPh>
    <rPh sb="4" eb="6">
      <t>ヒヨウ</t>
    </rPh>
    <phoneticPr fontId="11"/>
  </si>
  <si>
    <t>ISM CloudOne　subscription版　（最低１Lic~）</t>
    <rPh sb="25" eb="26">
      <t>バン</t>
    </rPh>
    <phoneticPr fontId="11"/>
  </si>
  <si>
    <t>PC基本ライセンス　</t>
    <rPh sb="2" eb="4">
      <t>キホン</t>
    </rPh>
    <phoneticPr fontId="11"/>
  </si>
  <si>
    <t>ディスク暗号オプション</t>
    <phoneticPr fontId="15"/>
  </si>
  <si>
    <t>1年PACK　</t>
    <rPh sb="1" eb="2">
      <t>ネン</t>
    </rPh>
    <phoneticPr fontId="15"/>
  </si>
  <si>
    <t>3年PACK　</t>
    <rPh sb="1" eb="2">
      <t>ネン</t>
    </rPh>
    <phoneticPr fontId="15"/>
  </si>
  <si>
    <t>5年PACK　</t>
    <rPh sb="1" eb="2">
      <t>ネン</t>
    </rPh>
    <phoneticPr fontId="15"/>
  </si>
  <si>
    <t>isma999999</t>
    <phoneticPr fontId="15"/>
  </si>
  <si>
    <t>本注文明細書は月契約用です。契約更新は毎月自動更新が前提となります。ご注意ください。</t>
    <rPh sb="0" eb="1">
      <t>ホン</t>
    </rPh>
    <rPh sb="1" eb="3">
      <t>チュウモン</t>
    </rPh>
    <rPh sb="3" eb="6">
      <t>メイサイショ</t>
    </rPh>
    <rPh sb="7" eb="8">
      <t>ツキ</t>
    </rPh>
    <rPh sb="8" eb="10">
      <t>ケイヤク</t>
    </rPh>
    <rPh sb="10" eb="11">
      <t>ヨウ</t>
    </rPh>
    <rPh sb="14" eb="16">
      <t>ケイヤク</t>
    </rPh>
    <rPh sb="16" eb="18">
      <t>コウシン</t>
    </rPh>
    <rPh sb="19" eb="21">
      <t>マイツキ</t>
    </rPh>
    <rPh sb="21" eb="23">
      <t>ジドウ</t>
    </rPh>
    <rPh sb="23" eb="25">
      <t>コウシン</t>
    </rPh>
    <rPh sb="26" eb="28">
      <t>ゼンテイ</t>
    </rPh>
    <rPh sb="35" eb="37">
      <t>チュウイ</t>
    </rPh>
    <phoneticPr fontId="15"/>
  </si>
  <si>
    <t>新規（※1）</t>
    <rPh sb="0" eb="2">
      <t>シンキ</t>
    </rPh>
    <phoneticPr fontId="15"/>
  </si>
  <si>
    <t>ISM CloudOne　subscriptionLicense　年契約　注文明細書</t>
    <rPh sb="33" eb="34">
      <t>ネン</t>
    </rPh>
    <rPh sb="34" eb="36">
      <t>ケイヤク</t>
    </rPh>
    <rPh sb="37" eb="39">
      <t>チュウモン</t>
    </rPh>
    <rPh sb="39" eb="42">
      <t>メイサイショ</t>
    </rPh>
    <phoneticPr fontId="15"/>
  </si>
  <si>
    <t>ISM_sub 年契約 (記入例)</t>
  </si>
  <si>
    <t>ISM CloudOne　subscriptionLicense　月契約　注文明細書</t>
    <rPh sb="33" eb="34">
      <t>ツキ</t>
    </rPh>
    <rPh sb="34" eb="36">
      <t>ケイヤク</t>
    </rPh>
    <rPh sb="37" eb="39">
      <t>チュウモン</t>
    </rPh>
    <rPh sb="39" eb="42">
      <t>メイサイショ</t>
    </rPh>
    <phoneticPr fontId="15"/>
  </si>
  <si>
    <t>ISM_sub 月契約 (記入例)</t>
  </si>
  <si>
    <t>QualitySoft SecureStorage subscriptionLicense 年契約(再販版)　注文明細書</t>
    <rPh sb="46" eb="47">
      <t>ネン</t>
    </rPh>
    <rPh sb="47" eb="49">
      <t>ケイヤク</t>
    </rPh>
    <rPh sb="50" eb="52">
      <t>サイハン</t>
    </rPh>
    <rPh sb="52" eb="53">
      <t>バン</t>
    </rPh>
    <rPh sb="55" eb="57">
      <t>チュウモン</t>
    </rPh>
    <rPh sb="57" eb="60">
      <t>メイサイショ</t>
    </rPh>
    <phoneticPr fontId="15"/>
  </si>
  <si>
    <r>
      <t>QSS</t>
    </r>
    <r>
      <rPr>
        <u/>
        <sz val="11"/>
        <color indexed="12"/>
        <rFont val="Meiryo UI"/>
        <family val="3"/>
        <charset val="128"/>
      </rPr>
      <t>年契約</t>
    </r>
  </si>
  <si>
    <r>
      <t>QSS</t>
    </r>
    <r>
      <rPr>
        <u/>
        <sz val="11"/>
        <color indexed="12"/>
        <rFont val="Meiryo UI"/>
        <family val="3"/>
        <charset val="128"/>
      </rPr>
      <t>年契約</t>
    </r>
    <r>
      <rPr>
        <u/>
        <sz val="11"/>
        <color indexed="12"/>
        <rFont val="明朝"/>
        <family val="2"/>
      </rPr>
      <t xml:space="preserve"> (</t>
    </r>
    <r>
      <rPr>
        <u/>
        <sz val="11"/>
        <color indexed="12"/>
        <rFont val="Meiryo UI"/>
        <family val="3"/>
        <charset val="128"/>
      </rPr>
      <t>記入例</t>
    </r>
    <r>
      <rPr>
        <u/>
        <sz val="11"/>
        <color indexed="12"/>
        <rFont val="明朝"/>
        <family val="2"/>
      </rPr>
      <t>)</t>
    </r>
  </si>
  <si>
    <t>本注文明細書は年契約用です。契約更新は1年毎の自動更新が前提となります。ご注意ください。</t>
    <rPh sb="0" eb="1">
      <t>ホン</t>
    </rPh>
    <rPh sb="1" eb="3">
      <t>チュウモン</t>
    </rPh>
    <rPh sb="3" eb="6">
      <t>メイサイショ</t>
    </rPh>
    <rPh sb="7" eb="8">
      <t>ネン</t>
    </rPh>
    <rPh sb="8" eb="10">
      <t>ケイヤク</t>
    </rPh>
    <rPh sb="10" eb="11">
      <t>ヨウ</t>
    </rPh>
    <rPh sb="14" eb="16">
      <t>ケイヤク</t>
    </rPh>
    <rPh sb="16" eb="18">
      <t>コウシン</t>
    </rPh>
    <rPh sb="20" eb="21">
      <t>ネン</t>
    </rPh>
    <rPh sb="21" eb="22">
      <t>ゴト</t>
    </rPh>
    <rPh sb="23" eb="25">
      <t>ジドウ</t>
    </rPh>
    <rPh sb="25" eb="27">
      <t>コウシン</t>
    </rPh>
    <rPh sb="28" eb="30">
      <t>ゼンテイ</t>
    </rPh>
    <rPh sb="37" eb="39">
      <t>チュウイ</t>
    </rPh>
    <phoneticPr fontId="15"/>
  </si>
  <si>
    <t>東京都港区サンプル町1-2-3</t>
    <phoneticPr fontId="15"/>
  </si>
  <si>
    <t>サンプル株式会社</t>
    <phoneticPr fontId="15"/>
  </si>
  <si>
    <t>営業部営業1課</t>
    <phoneticPr fontId="15"/>
  </si>
  <si>
    <t>QUALiTY SUITE　年契約　注文明細書</t>
    <rPh sb="14" eb="17">
      <t>ネンケイヤク</t>
    </rPh>
    <rPh sb="18" eb="23">
      <t>チュウモンメイサイショ</t>
    </rPh>
    <phoneticPr fontId="15"/>
  </si>
  <si>
    <r>
      <t>QUALiTY SUITE</t>
    </r>
    <r>
      <rPr>
        <u/>
        <sz val="11"/>
        <color indexed="12"/>
        <rFont val="Meiryo UI"/>
        <family val="3"/>
        <charset val="128"/>
      </rPr>
      <t>年契約</t>
    </r>
    <rPh sb="13" eb="16">
      <t>ネンケイヤク</t>
    </rPh>
    <phoneticPr fontId="15"/>
  </si>
  <si>
    <r>
      <t>QUALiTY SUITE</t>
    </r>
    <r>
      <rPr>
        <u/>
        <sz val="11"/>
        <color indexed="12"/>
        <rFont val="Meiryo UI"/>
        <family val="3"/>
        <charset val="128"/>
      </rPr>
      <t>年契約（記入例）</t>
    </r>
    <rPh sb="12" eb="15">
      <t>ネンケイヤク</t>
    </rPh>
    <rPh sb="16" eb="19">
      <t>キニュウレイ</t>
    </rPh>
    <phoneticPr fontId="15"/>
  </si>
  <si>
    <t>QUALiTY SUITE　年契約　注文明細書</t>
    <rPh sb="14" eb="15">
      <t>ネン</t>
    </rPh>
    <rPh sb="15" eb="17">
      <t>ケイヤク</t>
    </rPh>
    <rPh sb="18" eb="20">
      <t>チュウモン</t>
    </rPh>
    <rPh sb="20" eb="23">
      <t>メイサイショ</t>
    </rPh>
    <phoneticPr fontId="14"/>
  </si>
  <si>
    <t>・QUALiTY SUITEお申込み製品の特性、制約を理解し、サービス利用契約に同意した上で、下記の通り注文申し上げます。</t>
    <rPh sb="15" eb="17">
      <t>モウシコ</t>
    </rPh>
    <rPh sb="18" eb="20">
      <t>セイヒン</t>
    </rPh>
    <rPh sb="35" eb="37">
      <t>リヨウ</t>
    </rPh>
    <rPh sb="37" eb="39">
      <t>ケイヤク</t>
    </rPh>
    <phoneticPr fontId="11"/>
  </si>
  <si>
    <t>QUALiTY SUITEサービス利用契約</t>
    <rPh sb="17" eb="21">
      <t>リヨウケイヤク</t>
    </rPh>
    <phoneticPr fontId="15"/>
  </si>
  <si>
    <t>https://www.qualitysoft.com/QUALiTY_SUITE/support/serviceagreement/</t>
    <phoneticPr fontId="15"/>
  </si>
  <si>
    <t>更新（※1）</t>
    <rPh sb="0" eb="2">
      <t>コウシン</t>
    </rPh>
    <phoneticPr fontId="11"/>
  </si>
  <si>
    <r>
      <t>有償契約期間開始日は、申込区分が「新規」または「追加」の場合のみ記載してください。
有償契約期間開始日は、原則お申込日の翌月1日とさせて頂きます。</t>
    </r>
    <r>
      <rPr>
        <sz val="9"/>
        <color rgb="FFFF0000"/>
        <rFont val="メイリオ"/>
        <family val="3"/>
        <charset val="128"/>
      </rPr>
      <t xml:space="preserve">キャンペーン等で無償期間がある場合は、備考欄に無償期間をご記載ください。
</t>
    </r>
    <r>
      <rPr>
        <sz val="9"/>
        <rFont val="メイリオ"/>
        <family val="3"/>
        <charset val="128"/>
      </rPr>
      <t>既存契約に別製品を追加する場合は、「追加」を選択下さい。</t>
    </r>
    <rPh sb="0" eb="2">
      <t>ユウショウ</t>
    </rPh>
    <rPh sb="24" eb="26">
      <t>ツイカ</t>
    </rPh>
    <rPh sb="42" eb="44">
      <t>ユウショウ</t>
    </rPh>
    <rPh sb="79" eb="80">
      <t>トウ</t>
    </rPh>
    <rPh sb="81" eb="83">
      <t>ムショウ</t>
    </rPh>
    <rPh sb="83" eb="85">
      <t>キカン</t>
    </rPh>
    <rPh sb="88" eb="90">
      <t>バアイ</t>
    </rPh>
    <rPh sb="92" eb="94">
      <t>ビコウ</t>
    </rPh>
    <rPh sb="94" eb="95">
      <t>ラン</t>
    </rPh>
    <rPh sb="96" eb="98">
      <t>ムショウ</t>
    </rPh>
    <rPh sb="98" eb="100">
      <t>キカン</t>
    </rPh>
    <rPh sb="102" eb="104">
      <t>キサイ</t>
    </rPh>
    <rPh sb="110" eb="112">
      <t>キゾン</t>
    </rPh>
    <rPh sb="112" eb="114">
      <t>ケイヤク</t>
    </rPh>
    <rPh sb="115" eb="118">
      <t>ベツセイヒン</t>
    </rPh>
    <rPh sb="119" eb="121">
      <t>ツイカ</t>
    </rPh>
    <rPh sb="123" eb="125">
      <t>バアイ</t>
    </rPh>
    <rPh sb="128" eb="130">
      <t>ツイカ</t>
    </rPh>
    <rPh sb="132" eb="134">
      <t>センタク</t>
    </rPh>
    <rPh sb="134" eb="135">
      <t>クダ</t>
    </rPh>
    <phoneticPr fontId="15"/>
  </si>
  <si>
    <t xml:space="preserve">契約期間が2年以上の複数年契約の場合は契約期間を記入してください。
</t>
    <rPh sb="0" eb="2">
      <t>ケイヤク</t>
    </rPh>
    <rPh sb="2" eb="4">
      <t>キカン</t>
    </rPh>
    <rPh sb="6" eb="9">
      <t>ネンイジョウ</t>
    </rPh>
    <rPh sb="10" eb="12">
      <t>フクスウ</t>
    </rPh>
    <rPh sb="12" eb="13">
      <t>ネン</t>
    </rPh>
    <rPh sb="13" eb="15">
      <t>ケイヤク</t>
    </rPh>
    <rPh sb="16" eb="18">
      <t>バアイ</t>
    </rPh>
    <rPh sb="19" eb="21">
      <t>ケイヤク</t>
    </rPh>
    <rPh sb="21" eb="23">
      <t>キカン</t>
    </rPh>
    <rPh sb="24" eb="26">
      <t>キニュウ</t>
    </rPh>
    <phoneticPr fontId="15"/>
  </si>
  <si>
    <t>〒</t>
    <phoneticPr fontId="11"/>
  </si>
  <si>
    <t>TEL</t>
    <phoneticPr fontId="11"/>
  </si>
  <si>
    <t>フリガナ</t>
    <phoneticPr fontId="11"/>
  </si>
  <si>
    <t>〒</t>
    <phoneticPr fontId="11"/>
  </si>
  <si>
    <t>フリガナ</t>
    <phoneticPr fontId="11"/>
  </si>
  <si>
    <t>2-1．PCドックのテナントID記載</t>
    <rPh sb="16" eb="18">
      <t>キサイ</t>
    </rPh>
    <phoneticPr fontId="11"/>
  </si>
  <si>
    <t>トライアルサービスからの本番移行となります。テナントIDをご記入下さい。</t>
    <rPh sb="12" eb="14">
      <t>ホンバン</t>
    </rPh>
    <rPh sb="14" eb="16">
      <t>イコウ</t>
    </rPh>
    <rPh sb="30" eb="32">
      <t>キニュウ</t>
    </rPh>
    <rPh sb="32" eb="33">
      <t>クダ</t>
    </rPh>
    <phoneticPr fontId="15"/>
  </si>
  <si>
    <t>QUALiTY SUITEサービス（最低１Lic~）</t>
    <phoneticPr fontId="11"/>
  </si>
  <si>
    <t>DefenderControl</t>
    <phoneticPr fontId="11"/>
  </si>
  <si>
    <t>License</t>
    <phoneticPr fontId="15"/>
  </si>
  <si>
    <t>ISM LogAnalytics</t>
    <phoneticPr fontId="15"/>
  </si>
  <si>
    <t>クイックリモコン</t>
    <phoneticPr fontId="15"/>
  </si>
  <si>
    <t>License</t>
    <phoneticPr fontId="15"/>
  </si>
  <si>
    <t>License</t>
    <phoneticPr fontId="15"/>
  </si>
  <si>
    <t>https://www.qualitysoft.com/QUALiTY_SUITE/support/operation/</t>
    <phoneticPr fontId="15"/>
  </si>
  <si>
    <t>３ / 3 Pages</t>
    <phoneticPr fontId="11"/>
  </si>
  <si>
    <t>（個人情報の取り扱いに関しては、弊社ホームページをご参照くださいます様お願い申し上げます。</t>
    <phoneticPr fontId="15"/>
  </si>
  <si>
    <t>〒</t>
    <phoneticPr fontId="11"/>
  </si>
  <si>
    <t>TEL</t>
    <phoneticPr fontId="11"/>
  </si>
  <si>
    <t>https://www.qualitysoft.com/privacy.html</t>
    <phoneticPr fontId="15"/>
  </si>
  <si>
    <t>）</t>
    <phoneticPr fontId="15"/>
  </si>
  <si>
    <t>https://www.qualitysoft.com/QUALiTY_SUITE/support/serviceagreement/</t>
    <phoneticPr fontId="15"/>
  </si>
  <si>
    <r>
      <t>有償契約期間開始日は、申込区分が「新規」または「追加」の場合のみ記載してください。
有償契約期間開始日は、原則お申込日の翌月1日とさせて頂きます。</t>
    </r>
    <r>
      <rPr>
        <sz val="9"/>
        <color rgb="FFFF0000"/>
        <rFont val="メイリオ"/>
        <family val="3"/>
        <charset val="128"/>
      </rPr>
      <t xml:space="preserve">キャンペーン等で無償期間がある場合は、備考欄に無償期間をご記載ください。
</t>
    </r>
    <r>
      <rPr>
        <sz val="9"/>
        <rFont val="メイリオ"/>
        <family val="3"/>
        <charset val="128"/>
      </rPr>
      <t>既存契約に別製品を追加する場合は、「追加」を選択下さい。</t>
    </r>
    <rPh sb="0" eb="2">
      <t>ユウショウ</t>
    </rPh>
    <rPh sb="24" eb="26">
      <t>ツイカ</t>
    </rPh>
    <rPh sb="42" eb="44">
      <t>ユウショウ</t>
    </rPh>
    <rPh sb="79" eb="80">
      <t>トウ</t>
    </rPh>
    <rPh sb="81" eb="83">
      <t>ムショウ</t>
    </rPh>
    <rPh sb="83" eb="85">
      <t>キカン</t>
    </rPh>
    <rPh sb="88" eb="90">
      <t>バアイ</t>
    </rPh>
    <rPh sb="92" eb="94">
      <t>ビコウ</t>
    </rPh>
    <rPh sb="94" eb="95">
      <t>ラン</t>
    </rPh>
    <rPh sb="96" eb="98">
      <t>ムショウ</t>
    </rPh>
    <rPh sb="98" eb="100">
      <t>キカン</t>
    </rPh>
    <rPh sb="102" eb="104">
      <t>キサイ</t>
    </rPh>
    <phoneticPr fontId="15"/>
  </si>
  <si>
    <t>999-9999</t>
    <phoneticPr fontId="15"/>
  </si>
  <si>
    <t>東京都港区サンプル町1-2-3</t>
    <phoneticPr fontId="15"/>
  </si>
  <si>
    <t>サンプル情報システム部</t>
    <phoneticPr fontId="15"/>
  </si>
  <si>
    <t>00-0000-0000</t>
    <phoneticPr fontId="15"/>
  </si>
  <si>
    <t>サンプル　タロウ</t>
    <phoneticPr fontId="15"/>
  </si>
  <si>
    <t>sample_taro@mail.com</t>
    <phoneticPr fontId="15"/>
  </si>
  <si>
    <t>サンプル　太郎</t>
    <phoneticPr fontId="15"/>
  </si>
  <si>
    <t>同上</t>
    <phoneticPr fontId="15"/>
  </si>
  <si>
    <t>2-1．PCドックのテナントID記載</t>
    <phoneticPr fontId="11"/>
  </si>
  <si>
    <t>トライアルサービスからの本番移行となります。テナントIDをご記入下さい。</t>
    <phoneticPr fontId="15"/>
  </si>
  <si>
    <t>××××××</t>
    <phoneticPr fontId="15"/>
  </si>
  <si>
    <t>License</t>
    <phoneticPr fontId="15"/>
  </si>
  <si>
    <t>https://www.qualitysoft.com/QUALiTY_SUITE/support/operation/</t>
    <phoneticPr fontId="15"/>
  </si>
  <si>
    <t>（個人情報の取り扱いに関しては、弊社ホームページをご参照くださいます様お願い申し上げます。</t>
    <phoneticPr fontId="15"/>
  </si>
  <si>
    <t>2021-121000001</t>
    <phoneticPr fontId="15"/>
  </si>
  <si>
    <t>株式会社サンプル販売</t>
    <phoneticPr fontId="15"/>
  </si>
  <si>
    <t>東京都千代田区サンプル町6-5-4</t>
    <phoneticPr fontId="15"/>
  </si>
  <si>
    <t>山田　サンプル</t>
    <phoneticPr fontId="15"/>
  </si>
  <si>
    <t>〒</t>
    <phoneticPr fontId="11"/>
  </si>
  <si>
    <t>QUALiTY SUITE　月契約　注文明細書</t>
    <rPh sb="14" eb="15">
      <t>ツキ</t>
    </rPh>
    <rPh sb="15" eb="17">
      <t>ケイヤク</t>
    </rPh>
    <rPh sb="18" eb="23">
      <t>チュウモンメイサイショ</t>
    </rPh>
    <phoneticPr fontId="15"/>
  </si>
  <si>
    <r>
      <t>QUALiTY SUITE</t>
    </r>
    <r>
      <rPr>
        <u/>
        <sz val="11"/>
        <color indexed="12"/>
        <rFont val="Meiryo UI"/>
        <family val="3"/>
        <charset val="128"/>
      </rPr>
      <t>月契約</t>
    </r>
    <rPh sb="13" eb="14">
      <t>ガツ</t>
    </rPh>
    <rPh sb="14" eb="16">
      <t>ケイヤク</t>
    </rPh>
    <phoneticPr fontId="15"/>
  </si>
  <si>
    <r>
      <t>QUALiTY SUITE</t>
    </r>
    <r>
      <rPr>
        <u/>
        <sz val="11"/>
        <color indexed="12"/>
        <rFont val="Meiryo UI"/>
        <family val="3"/>
        <charset val="128"/>
      </rPr>
      <t>月契約（記入例）</t>
    </r>
    <rPh sb="13" eb="14">
      <t>ツキ</t>
    </rPh>
    <rPh sb="14" eb="16">
      <t>ケイヤク</t>
    </rPh>
    <rPh sb="16" eb="19">
      <t>キニュウレイ</t>
    </rPh>
    <phoneticPr fontId="15"/>
  </si>
  <si>
    <r>
      <t>有償契約期間開始日は、申込区分が「新規」の場合のみ記載してください。有償契約期間開始日は、原則お申込日の翌月1日とさせて頂きます。
既存契約に別製品を追加する場合は、「変更」を選択下さい。</t>
    </r>
    <r>
      <rPr>
        <sz val="9"/>
        <color rgb="FFFF0000"/>
        <rFont val="メイリオ"/>
        <family val="3"/>
        <charset val="128"/>
      </rPr>
      <t>キャンペーン等で無償期間がある場合は、備考欄に無償期間をご記載ください。</t>
    </r>
    <rPh sb="0" eb="2">
      <t>ユウショウ</t>
    </rPh>
    <rPh sb="34" eb="36">
      <t>ユウショウ</t>
    </rPh>
    <rPh sb="84" eb="86">
      <t>ヘンコウ</t>
    </rPh>
    <rPh sb="100" eb="101">
      <t>トウ</t>
    </rPh>
    <rPh sb="102" eb="104">
      <t>ムショウ</t>
    </rPh>
    <rPh sb="104" eb="106">
      <t>キカン</t>
    </rPh>
    <rPh sb="109" eb="111">
      <t>バアイ</t>
    </rPh>
    <rPh sb="113" eb="115">
      <t>ビコウ</t>
    </rPh>
    <rPh sb="115" eb="116">
      <t>ラン</t>
    </rPh>
    <rPh sb="117" eb="119">
      <t>ムショウ</t>
    </rPh>
    <rPh sb="119" eb="121">
      <t>キカン</t>
    </rPh>
    <rPh sb="123" eb="125">
      <t>キサイ</t>
    </rPh>
    <phoneticPr fontId="15"/>
  </si>
  <si>
    <t>変更（※2）</t>
    <rPh sb="0" eb="2">
      <t>ヘンコウ</t>
    </rPh>
    <phoneticPr fontId="11"/>
  </si>
  <si>
    <t>QUALiTY SUITE　月契約　注文明細書</t>
    <rPh sb="14" eb="15">
      <t>ツキ</t>
    </rPh>
    <rPh sb="15" eb="17">
      <t>ケイヤク</t>
    </rPh>
    <rPh sb="18" eb="20">
      <t>チュウモン</t>
    </rPh>
    <rPh sb="20" eb="23">
      <t>メイサイショ</t>
    </rPh>
    <phoneticPr fontId="14"/>
  </si>
  <si>
    <t>QND Standard / Premium（アカデミック含む）</t>
    <rPh sb="29" eb="30">
      <t>フク</t>
    </rPh>
    <phoneticPr fontId="15"/>
  </si>
  <si>
    <t>個別サービス（最低１Lic～）</t>
    <rPh sb="0" eb="2">
      <t>コベツ</t>
    </rPh>
    <phoneticPr fontId="11"/>
  </si>
  <si>
    <t>https://www.qualitysoft.com/product/lineup/qnd_premium_standard/license/</t>
    <phoneticPr fontId="15"/>
  </si>
  <si>
    <t>https://www.qualitysoft.com/product/lineup/ex_wp/</t>
    <phoneticPr fontId="15"/>
  </si>
  <si>
    <t>eXWP 使用許諾</t>
    <rPh sb="5" eb="7">
      <t>シヨウ</t>
    </rPh>
    <rPh sb="7" eb="9">
      <t>キョダク</t>
    </rPh>
    <phoneticPr fontId="15"/>
  </si>
  <si>
    <t>保守サービス約款</t>
    <rPh sb="0" eb="2">
      <t>ホシュ</t>
    </rPh>
    <rPh sb="6" eb="8">
      <t>ヤッカン</t>
    </rPh>
    <phoneticPr fontId="15"/>
  </si>
  <si>
    <t>https://www.qualitysoft.com/product/supports/verup/</t>
    <phoneticPr fontId="15"/>
  </si>
  <si>
    <t>QND ClientLog 使用許諾</t>
    <rPh sb="14" eb="16">
      <t>シヨウ</t>
    </rPh>
    <rPh sb="16" eb="18">
      <t>キョダク</t>
    </rPh>
    <phoneticPr fontId="15"/>
  </si>
  <si>
    <t>　QUALiTY SUITEお申込み製品の特性、制約を理解し、サービス利用契約に同意した上で、下記の通り注文申し上げます。</t>
    <rPh sb="15" eb="17">
      <t>モウシコ</t>
    </rPh>
    <rPh sb="18" eb="20">
      <t>セイヒン</t>
    </rPh>
    <rPh sb="35" eb="37">
      <t>リヨウ</t>
    </rPh>
    <rPh sb="37" eb="39">
      <t>ケイヤク</t>
    </rPh>
    <phoneticPr fontId="11"/>
  </si>
  <si>
    <t>　ライセンスの統合・分割・移転・譲渡に関する規約に同意した上で、下記の通り注文申し上げます。</t>
    <rPh sb="7" eb="9">
      <t>トウゴウ</t>
    </rPh>
    <rPh sb="10" eb="12">
      <t>ブンカツ</t>
    </rPh>
    <rPh sb="13" eb="15">
      <t>イテン</t>
    </rPh>
    <rPh sb="16" eb="18">
      <t>ジョウト</t>
    </rPh>
    <rPh sb="19" eb="20">
      <t>カン</t>
    </rPh>
    <rPh sb="22" eb="24">
      <t>キヤク</t>
    </rPh>
    <phoneticPr fontId="11"/>
  </si>
  <si>
    <t>　Flex Work Place レンタルサービス登録情報シート【留意事項】をご確認頂き、同意したうえで本申請書を提出いたします。</t>
    <rPh sb="25" eb="27">
      <t>トウロク</t>
    </rPh>
    <rPh sb="27" eb="29">
      <t>ジョウホウ</t>
    </rPh>
    <rPh sb="33" eb="35">
      <t>リュウイ</t>
    </rPh>
    <rPh sb="35" eb="37">
      <t>ジコウ</t>
    </rPh>
    <rPh sb="40" eb="42">
      <t>カクニン</t>
    </rPh>
    <rPh sb="42" eb="43">
      <t>イタダ</t>
    </rPh>
    <rPh sb="45" eb="47">
      <t>ドウイ</t>
    </rPh>
    <rPh sb="52" eb="53">
      <t>ホン</t>
    </rPh>
    <rPh sb="53" eb="56">
      <t>シンセイショ</t>
    </rPh>
    <rPh sb="57" eb="59">
      <t>テイシュツ</t>
    </rPh>
    <phoneticPr fontId="11"/>
  </si>
  <si>
    <t>　製品の特性、制約を理解し、利用規約および該当オプションの規約があった場合はその規約に同意した上で、下記の通り注文申し上げます。</t>
    <rPh sb="1" eb="3">
      <t>セイヒン</t>
    </rPh>
    <rPh sb="14" eb="16">
      <t>リヨウ</t>
    </rPh>
    <rPh sb="16" eb="18">
      <t>キヤク</t>
    </rPh>
    <rPh sb="21" eb="23">
      <t>ガイトウ</t>
    </rPh>
    <rPh sb="29" eb="31">
      <t>キヤク</t>
    </rPh>
    <rPh sb="35" eb="37">
      <t>バアイ</t>
    </rPh>
    <rPh sb="40" eb="42">
      <t>キヤク</t>
    </rPh>
    <phoneticPr fontId="11"/>
  </si>
  <si>
    <t>既存のお客様はサイトＮＯを記載ください。</t>
    <rPh sb="0" eb="2">
      <t>キゾン</t>
    </rPh>
    <rPh sb="4" eb="6">
      <t>キャクサマ</t>
    </rPh>
    <rPh sb="13" eb="15">
      <t>キサイ</t>
    </rPh>
    <phoneticPr fontId="11"/>
  </si>
  <si>
    <t>当社トライアルサービスからの移行をご希望のお客様はチェックをお願いします。</t>
    <rPh sb="0" eb="2">
      <t>トウシャ</t>
    </rPh>
    <rPh sb="14" eb="16">
      <t>イコウ</t>
    </rPh>
    <rPh sb="18" eb="20">
      <t>キボウ</t>
    </rPh>
    <rPh sb="22" eb="24">
      <t>キャクサマ</t>
    </rPh>
    <rPh sb="31" eb="32">
      <t>ネガ</t>
    </rPh>
    <phoneticPr fontId="15"/>
  </si>
  <si>
    <t>変更前数量(既存数量)</t>
    <rPh sb="0" eb="2">
      <t>ヘンコウ</t>
    </rPh>
    <rPh sb="2" eb="3">
      <t>マエ</t>
    </rPh>
    <rPh sb="3" eb="5">
      <t>スウリョウ</t>
    </rPh>
    <rPh sb="6" eb="8">
      <t>キゾン</t>
    </rPh>
    <rPh sb="8" eb="10">
      <t>スウリョウ</t>
    </rPh>
    <phoneticPr fontId="11"/>
  </si>
  <si>
    <t>新規の場合：「変更前数量(既存数量)」は空欄、「変更数量」に新規購入ライセンス数を記入ください。
更新の場合：「変更前数量(既存数量)」に更新するライセンス数を記入ください。「変更数量」は空欄にします。
追加の場合：「変更前数量(既存数量)」に現在ご契約中の数量を記入、「変更数量」に追加するライセンス数を記入ください。
減数の場合：「変更前数量(既存数量)」に現在ご契約中の数量を記入、「変更数量」に頭にマイナス（－）をつけて減数するライセンス数を記入ください。
※「変更後数量」は自動で反映されます。</t>
    <phoneticPr fontId="15"/>
  </si>
  <si>
    <t>新規の場合：「変更前数量(既存数量)」は空欄、「変更数量」に新規購入ライセンス数を記入ください。
追加の場合：「変更前数量(既存数量)」に現在ご契約中の数量を記入、「変更数量」に追加するライセンス数を記入ください。
減数の場合：「変更前数量(既存数量)」に現在ご契約中の数量を記入、「変更数量」に頭にマイナス（－）をつけて減数するライセンス数を記入ください。
※「変更後数量」は自動で反映されます。</t>
    <phoneticPr fontId="15"/>
  </si>
  <si>
    <t>新規の場合：「変更前数量(既存数量)」は空欄、「変更数量」に新規購入ライセンス数を記入ください。
更新の場合：「変更前数量(既存数量)」に更新するライセンス数を記入ください。「変更数量」は空欄にします。
追加の場合：「変更前数量(既存数量)」に現在ご契約中の数量を記入、「変更数量」に追加するライセンス数を記入ください。
減数の場合：「変更前数量(既存数量)」に現在ご契約中の数量を記入、「変更数量」に頭にマイナス（－）をつけて減数するライセンス数を記入ください。
※「変更後数量」は自動で反映されます。</t>
    <phoneticPr fontId="15"/>
  </si>
  <si>
    <t>新規の場合：「変更前数量(既存数量)」は空欄、「変更数量」に新規購入ライセンス数を記入ください。
更新の場合：「変更前数量(既存数量)」に更新するライセンス数を記入ください。「変更数量」は空欄にします。
追加の場合：「変更前数量(既存数量)」に現在ご契約中の数量を記入、「変更数量」に追加するライセンス数を記入ください。
減数の場合：「変更前数量(既存数量)」に現在ご契約中の数量を記入、「変更数量」に頭にマイナス（－）をつけて減数するライセンス数を記入ください。
※「変更後数量」は自動で反映されます。</t>
    <phoneticPr fontId="15"/>
  </si>
  <si>
    <t>新規の場合：「変更前数量(既存数量)」は空欄、「変更数量」に新規購入ライセンス数を記入ください。
追加の場合：「変更前数量(既存数量)」に現在ご契約中の数量を記入、「変更数量」に追加するライセンス数を記入ください。
減数の場合：「変更前数量(既存数量)」に現在ご契約中の数量を記入、「変更数量」に頭にマイナス（－）をつけて減数するライセンス数を記入ください。
※「変更後数量」は自動で反映されます。</t>
    <phoneticPr fontId="15"/>
  </si>
  <si>
    <t>Flex Work Place 登録情報シート（レンタル）</t>
    <rPh sb="16" eb="18">
      <t>トウロク</t>
    </rPh>
    <phoneticPr fontId="15"/>
  </si>
  <si>
    <t>申込区分</t>
    <phoneticPr fontId="15"/>
  </si>
  <si>
    <t>①「Flex Work Place 約款」　</t>
    <rPh sb="18" eb="20">
      <t>ヤッカン</t>
    </rPh>
    <phoneticPr fontId="15"/>
  </si>
  <si>
    <t>日前</t>
    <phoneticPr fontId="50"/>
  </si>
  <si>
    <t>終了前案内を何日前に出すか設定してください。
標準は、14日前となります。</t>
    <rPh sb="0" eb="2">
      <t>シュウリョウ</t>
    </rPh>
    <rPh sb="2" eb="3">
      <t>マエ</t>
    </rPh>
    <rPh sb="3" eb="5">
      <t>アンナイ</t>
    </rPh>
    <rPh sb="6" eb="8">
      <t>ナンニチ</t>
    </rPh>
    <rPh sb="8" eb="9">
      <t>マエ</t>
    </rPh>
    <rPh sb="10" eb="11">
      <t>ダ</t>
    </rPh>
    <rPh sb="13" eb="15">
      <t>セッテイ</t>
    </rPh>
    <rPh sb="23" eb="25">
      <t>ヒョウジュン</t>
    </rPh>
    <rPh sb="29" eb="30">
      <t>ニチ</t>
    </rPh>
    <rPh sb="30" eb="31">
      <t>マエ</t>
    </rPh>
    <phoneticPr fontId="50"/>
  </si>
  <si>
    <t>=入力必須内容</t>
    <rPh sb="5" eb="7">
      <t>ナイヨウ</t>
    </rPh>
    <phoneticPr fontId="50"/>
  </si>
  <si>
    <t>1-4.有償契約期間開始日
（※3）</t>
    <rPh sb="4" eb="6">
      <t>ユウショウ</t>
    </rPh>
    <rPh sb="6" eb="8">
      <t>ケイヤク</t>
    </rPh>
    <rPh sb="8" eb="10">
      <t>キカン</t>
    </rPh>
    <rPh sb="10" eb="12">
      <t>カイシ</t>
    </rPh>
    <rPh sb="12" eb="13">
      <t>ビ</t>
    </rPh>
    <phoneticPr fontId="11"/>
  </si>
  <si>
    <t>1-6．納品メールの通知先を指定してください。（※4）</t>
    <rPh sb="4" eb="6">
      <t>ノウヒン</t>
    </rPh>
    <rPh sb="10" eb="12">
      <t>ツウチ</t>
    </rPh>
    <rPh sb="12" eb="13">
      <t>サキ</t>
    </rPh>
    <rPh sb="14" eb="16">
      <t>シテイ</t>
    </rPh>
    <phoneticPr fontId="11"/>
  </si>
  <si>
    <t>MDMライセンス　</t>
    <phoneticPr fontId="15"/>
  </si>
  <si>
    <t>1-7．使用者様情報をご記入ください　　未記入の場合は再提出をお願いします。</t>
    <rPh sb="4" eb="6">
      <t>シヨウ</t>
    </rPh>
    <rPh sb="6" eb="7">
      <t>シャ</t>
    </rPh>
    <rPh sb="7" eb="8">
      <t>サマ</t>
    </rPh>
    <rPh sb="8" eb="10">
      <t>ジョウホウ</t>
    </rPh>
    <rPh sb="12" eb="14">
      <t>キニュウ</t>
    </rPh>
    <phoneticPr fontId="11"/>
  </si>
  <si>
    <t>1-8．管理者様情報をご記入ください　（使用者様と同じ場合は法人名欄に同上と記載ください）</t>
    <rPh sb="7" eb="8">
      <t>サマ</t>
    </rPh>
    <rPh sb="20" eb="22">
      <t>シヨウ</t>
    </rPh>
    <rPh sb="22" eb="23">
      <t>シャ</t>
    </rPh>
    <rPh sb="23" eb="24">
      <t>サマ</t>
    </rPh>
    <rPh sb="25" eb="26">
      <t>オナ</t>
    </rPh>
    <rPh sb="27" eb="29">
      <t>バアイ</t>
    </rPh>
    <rPh sb="30" eb="32">
      <t>ホウジン</t>
    </rPh>
    <rPh sb="32" eb="33">
      <t>メイ</t>
    </rPh>
    <rPh sb="33" eb="34">
      <t>ラン</t>
    </rPh>
    <rPh sb="35" eb="37">
      <t>ドウジョウ</t>
    </rPh>
    <rPh sb="38" eb="40">
      <t>キサイ</t>
    </rPh>
    <phoneticPr fontId="11"/>
  </si>
  <si>
    <t>1-6．使用者様情報をご記入ください　　未記入の場合は再提出をお願いします。</t>
    <rPh sb="4" eb="6">
      <t>シヨウ</t>
    </rPh>
    <rPh sb="6" eb="7">
      <t>シャ</t>
    </rPh>
    <rPh sb="7" eb="8">
      <t>サマ</t>
    </rPh>
    <rPh sb="8" eb="10">
      <t>ジョウホウ</t>
    </rPh>
    <rPh sb="12" eb="14">
      <t>キニュウ</t>
    </rPh>
    <phoneticPr fontId="11"/>
  </si>
  <si>
    <t>1-7．管理者様情報をご記入ください　（使用者様と同じ場合は法人名欄に同上と記載ください）</t>
    <rPh sb="7" eb="8">
      <t>サマ</t>
    </rPh>
    <rPh sb="20" eb="22">
      <t>シヨウ</t>
    </rPh>
    <rPh sb="22" eb="23">
      <t>シャ</t>
    </rPh>
    <rPh sb="23" eb="24">
      <t>サマ</t>
    </rPh>
    <rPh sb="25" eb="26">
      <t>オナ</t>
    </rPh>
    <rPh sb="27" eb="29">
      <t>バアイ</t>
    </rPh>
    <rPh sb="30" eb="32">
      <t>ホウジン</t>
    </rPh>
    <rPh sb="32" eb="33">
      <t>メイ</t>
    </rPh>
    <rPh sb="33" eb="34">
      <t>ラン</t>
    </rPh>
    <rPh sb="35" eb="37">
      <t>ドウジョウ</t>
    </rPh>
    <rPh sb="38" eb="40">
      <t>キサイ</t>
    </rPh>
    <phoneticPr fontId="11"/>
  </si>
  <si>
    <t>QND Premium　（販売単位：10Lic）</t>
    <rPh sb="13" eb="15">
      <t>ハンバイ</t>
    </rPh>
    <rPh sb="15" eb="17">
      <t>タンイ</t>
    </rPh>
    <phoneticPr fontId="15"/>
  </si>
  <si>
    <t>QND Standard　（販売単位：10Lic）</t>
    <rPh sb="14" eb="16">
      <t>ハンバイ</t>
    </rPh>
    <rPh sb="16" eb="18">
      <t>タンイ</t>
    </rPh>
    <phoneticPr fontId="15"/>
  </si>
  <si>
    <t>KeyServer　（販売単位：10Lic）（※7）</t>
    <rPh sb="11" eb="13">
      <t>ハンバイ</t>
    </rPh>
    <rPh sb="13" eb="15">
      <t>タンイ</t>
    </rPh>
    <phoneticPr fontId="15"/>
  </si>
  <si>
    <t>eXWP　（販売単位：10Lic）</t>
    <rPh sb="6" eb="8">
      <t>ハンバイ</t>
    </rPh>
    <rPh sb="8" eb="10">
      <t>タンイ</t>
    </rPh>
    <phoneticPr fontId="15"/>
  </si>
  <si>
    <t>QND ClientLog 　(販売単位：10Lic）</t>
    <rPh sb="16" eb="18">
      <t>ハンバイ</t>
    </rPh>
    <rPh sb="18" eb="20">
      <t>タンイ</t>
    </rPh>
    <phoneticPr fontId="15"/>
  </si>
  <si>
    <t>1-5．使用者様情報をご記入ください　　未記入の場合は再提出をお願いします。（※6）</t>
    <rPh sb="4" eb="6">
      <t>シヨウ</t>
    </rPh>
    <rPh sb="6" eb="7">
      <t>シャ</t>
    </rPh>
    <rPh sb="7" eb="8">
      <t>サマ</t>
    </rPh>
    <rPh sb="8" eb="10">
      <t>ジョウホウ</t>
    </rPh>
    <rPh sb="12" eb="14">
      <t>キニュウ</t>
    </rPh>
    <phoneticPr fontId="11"/>
  </si>
  <si>
    <t>1-6．管理者様情報をご記入ください　（使用者様と同じ場合は法人名欄に同上と記載ください）（※6）</t>
    <rPh sb="7" eb="8">
      <t>サマ</t>
    </rPh>
    <rPh sb="20" eb="22">
      <t>シヨウ</t>
    </rPh>
    <rPh sb="22" eb="23">
      <t>シャ</t>
    </rPh>
    <rPh sb="23" eb="24">
      <t>サマ</t>
    </rPh>
    <rPh sb="25" eb="26">
      <t>オナ</t>
    </rPh>
    <rPh sb="27" eb="29">
      <t>バアイ</t>
    </rPh>
    <rPh sb="30" eb="32">
      <t>ホウジン</t>
    </rPh>
    <rPh sb="32" eb="33">
      <t>メイ</t>
    </rPh>
    <rPh sb="33" eb="34">
      <t>ラン</t>
    </rPh>
    <rPh sb="35" eb="37">
      <t>ドウジョウ</t>
    </rPh>
    <rPh sb="38" eb="40">
      <t>キサイ</t>
    </rPh>
    <phoneticPr fontId="11"/>
  </si>
  <si>
    <t>*1. 統合は、お客様がマスターサーバーを複数台お持ちの場合、クライアントの数の変更なくマスターサーバーの台数を減らして複数のサイトを統合する（複数台のマスターサーバーが1台になる）ものです。
*2. 分割は、ライセンス数の変更なく、1つのサイトを分割する（1台のマスターサーバーが複数台になる）ものです。
*3. 移転は、お客様がマスターサーバーを複数台お持ちの場合、マスターサーバーの総数とクライアントの総数は変更なく、各マスターサーバーの管理対象であるクライアントの数を変更するものです。
*4. 譲渡は、使用許諾契約を締結している法人から、別の法人がマスターサーバーを管理する法人に使用許諾契約書対象者の権利を譲り渡すものです。
*5. 別途取り決めがある場合を除き、原則管理者様に納品いたします。
　　また、「使用者 ,管理者以外への通知を希望」を選択された場合、納品メールは届きますがダウンロードサイトへのアクセスは使用者または管理者のみとなります。
*6. 移転または譲渡をお申込みの場合に、移転・譲渡元と移転・譲渡先で使用者様および管理者様が異なる場合は、本シートをコピーし、
　　移転・譲渡元／移転・譲渡先それぞれの情報をご記入のうえご提出ください。移転先・譲渡先が複数になる場合も同様に本シートをコピーしそれぞれの情報をご記入のうえご提出ください。</t>
    <rPh sb="360" eb="362">
      <t>シヨウ</t>
    </rPh>
    <rPh sb="362" eb="363">
      <t>シャ</t>
    </rPh>
    <rPh sb="414" eb="416">
      <t>シヨウ</t>
    </rPh>
    <rPh sb="416" eb="417">
      <t>シャ</t>
    </rPh>
    <rPh sb="467" eb="469">
      <t>シヨウ</t>
    </rPh>
    <rPh sb="469" eb="470">
      <t>シャ</t>
    </rPh>
    <phoneticPr fontId="11"/>
  </si>
  <si>
    <t>*1. 統合は、お客様がマスターサーバーを複数台お持ちの場合、クライアントの数の変更なくマスターサーバーの台数を減らして複数のサイトを統合する（複数台のマスターサーバーが1台になる）ものです。
*2. 分割は、ライセンス数の変更なく、1つのサイトを分割する（1台のマスターサーバーが複数台になる）ものです。
*3. 移転は、お客様がマスターサーバーを複数台お持ちの場合、マスターサーバーの総数とクライアントの総数は変更なく、各マスターサーバーの管理対象であるクライアントの数を変更するものです。
*4. 譲渡は、使用許諾契約を締結している法人から、別の法人がマスターサーバーを管理する法人に使用許諾契約書対象者の権利を譲り渡すものです。
*5. 別途取り決めがある場合を除き、原則管理者様に納品いたします。
　　また、「使用者 ,管理者以外への通知を希望」を選択された場合、納品メールは届きますがダウンロードサイトへのアクセスは使用者または管理者のみとなります。
*6. 移転または譲渡をお申込みの場合に、移転・譲渡元と移転・譲渡先で使用者様および管理者様が異なる場合は、本シートをコピーし、
　　移転・譲渡元／移転・譲渡先それぞれの情報をご記入のうえご提出ください。移転先・譲渡先が複数になる場合も同様に本シートをコピーしそれぞれの情報をご記入のうえご提出ください。</t>
    <rPh sb="360" eb="362">
      <t>シヨウ</t>
    </rPh>
    <rPh sb="362" eb="363">
      <t>シャ</t>
    </rPh>
    <rPh sb="414" eb="416">
      <t>シヨウ</t>
    </rPh>
    <rPh sb="416" eb="417">
      <t>シャ</t>
    </rPh>
    <rPh sb="436" eb="438">
      <t>イテン</t>
    </rPh>
    <rPh sb="441" eb="443">
      <t>ジョウト</t>
    </rPh>
    <rPh sb="445" eb="447">
      <t>モウシコ</t>
    </rPh>
    <rPh sb="449" eb="451">
      <t>バアイ</t>
    </rPh>
    <rPh sb="453" eb="455">
      <t>イテン</t>
    </rPh>
    <rPh sb="456" eb="458">
      <t>ジョウト</t>
    </rPh>
    <rPh sb="458" eb="459">
      <t>モト</t>
    </rPh>
    <rPh sb="460" eb="462">
      <t>イテン</t>
    </rPh>
    <rPh sb="463" eb="465">
      <t>ジョウト</t>
    </rPh>
    <rPh sb="465" eb="466">
      <t>サキ</t>
    </rPh>
    <rPh sb="467" eb="469">
      <t>シヨウ</t>
    </rPh>
    <rPh sb="469" eb="470">
      <t>シャ</t>
    </rPh>
    <rPh sb="479" eb="480">
      <t>コト</t>
    </rPh>
    <rPh sb="482" eb="484">
      <t>バアイ</t>
    </rPh>
    <rPh sb="486" eb="487">
      <t>ホン</t>
    </rPh>
    <rPh sb="517" eb="519">
      <t>ジョウホウ</t>
    </rPh>
    <rPh sb="521" eb="523">
      <t>キニュウ</t>
    </rPh>
    <rPh sb="527" eb="529">
      <t>テイシュツ</t>
    </rPh>
    <rPh sb="534" eb="536">
      <t>イテン</t>
    </rPh>
    <rPh sb="536" eb="537">
      <t>サキ</t>
    </rPh>
    <rPh sb="538" eb="540">
      <t>ジョウト</t>
    </rPh>
    <rPh sb="540" eb="541">
      <t>サキ</t>
    </rPh>
    <rPh sb="542" eb="544">
      <t>フクスウ</t>
    </rPh>
    <rPh sb="547" eb="549">
      <t>バアイ</t>
    </rPh>
    <rPh sb="550" eb="552">
      <t>ドウヨウ</t>
    </rPh>
    <rPh sb="553" eb="554">
      <t>ホン</t>
    </rPh>
    <phoneticPr fontId="11"/>
  </si>
  <si>
    <r>
      <t>PKG</t>
    </r>
    <r>
      <rPr>
        <u/>
        <sz val="11"/>
        <color indexed="12"/>
        <rFont val="Meiryo UI"/>
        <family val="3"/>
        <charset val="128"/>
      </rPr>
      <t>製品</t>
    </r>
    <phoneticPr fontId="15"/>
  </si>
  <si>
    <t>使用者 ,管理者以外への通知を希望（下記備考欄に通知先等記載ください）</t>
    <phoneticPr fontId="15"/>
  </si>
  <si>
    <t>使用者</t>
    <phoneticPr fontId="15"/>
  </si>
  <si>
    <t>管理者</t>
    <phoneticPr fontId="15"/>
  </si>
  <si>
    <t>使用者 + 管理者の両者</t>
    <phoneticPr fontId="15"/>
  </si>
  <si>
    <t>使用者 ,管理者以外への通知を希望（下記備考欄に通知先等記載ください）</t>
    <phoneticPr fontId="15"/>
  </si>
  <si>
    <t>使用者</t>
    <phoneticPr fontId="15"/>
  </si>
  <si>
    <t>管理者</t>
    <phoneticPr fontId="15"/>
  </si>
  <si>
    <t>使用者 + 管理者の両者</t>
    <phoneticPr fontId="15"/>
  </si>
  <si>
    <t>使用者 ,管理者以外への通知を希望（下記備考欄に通知先等記載ください）</t>
    <phoneticPr fontId="15"/>
  </si>
  <si>
    <t>使用者</t>
    <phoneticPr fontId="15"/>
  </si>
  <si>
    <t>L2Blocker</t>
    <phoneticPr fontId="15"/>
  </si>
  <si>
    <t>L2B</t>
  </si>
  <si>
    <t>L2B (記入例)</t>
  </si>
  <si>
    <t>L2Blocker　注文明細書</t>
    <rPh sb="10" eb="12">
      <t>チュウモン</t>
    </rPh>
    <rPh sb="12" eb="15">
      <t>メイサイショ</t>
    </rPh>
    <phoneticPr fontId="14"/>
  </si>
  <si>
    <t>（個人情報の取り扱いに関しては、それぞれ次のホームページをご参照くださいます様お願い申し上げます。</t>
    <rPh sb="20" eb="21">
      <t>ツギ</t>
    </rPh>
    <phoneticPr fontId="15"/>
  </si>
  <si>
    <t>https://www.l2blocker.com/privacy</t>
    <phoneticPr fontId="15"/>
  </si>
  <si>
    <t>契約期間が2年以上の複数年契約の場合は契約期間を記入してください。</t>
    <phoneticPr fontId="15"/>
  </si>
  <si>
    <t>既存のお客様は保有製品のサイトＮＯを記載ください。</t>
    <rPh sb="0" eb="2">
      <t>キゾン</t>
    </rPh>
    <rPh sb="4" eb="6">
      <t>キャクサマ</t>
    </rPh>
    <rPh sb="7" eb="9">
      <t>ホユウ</t>
    </rPh>
    <rPh sb="9" eb="11">
      <t>セイヒン</t>
    </rPh>
    <rPh sb="18" eb="20">
      <t>キサイ</t>
    </rPh>
    <phoneticPr fontId="11"/>
  </si>
  <si>
    <t>2-2．お申し込み内容（新規・変更台数）をご記入ください　</t>
    <rPh sb="5" eb="6">
      <t>モウ</t>
    </rPh>
    <rPh sb="7" eb="8">
      <t>コ</t>
    </rPh>
    <rPh sb="9" eb="11">
      <t>ナイヨウ</t>
    </rPh>
    <rPh sb="12" eb="14">
      <t>シンキ</t>
    </rPh>
    <rPh sb="15" eb="17">
      <t>ヘンコウ</t>
    </rPh>
    <rPh sb="17" eb="19">
      <t>ダイスウ</t>
    </rPh>
    <rPh sb="22" eb="24">
      <t>キニュウ</t>
    </rPh>
    <phoneticPr fontId="11"/>
  </si>
  <si>
    <t>L2Bマネージャー</t>
    <phoneticPr fontId="11"/>
  </si>
  <si>
    <t>台</t>
    <rPh sb="0" eb="1">
      <t>ダイ</t>
    </rPh>
    <phoneticPr fontId="15"/>
  </si>
  <si>
    <t>台</t>
    <phoneticPr fontId="15"/>
  </si>
  <si>
    <t>L2Bセンサー(スタンダード)</t>
    <phoneticPr fontId="15"/>
  </si>
  <si>
    <t>L2Bセンサー(タグVLAN)</t>
    <phoneticPr fontId="15"/>
  </si>
  <si>
    <t>クラウドサービス初期費用</t>
    <rPh sb="8" eb="10">
      <t>ショキ</t>
    </rPh>
    <rPh sb="10" eb="12">
      <t>ヒヨウ</t>
    </rPh>
    <phoneticPr fontId="15"/>
  </si>
  <si>
    <t>L2Blocker　on-premise版</t>
    <phoneticPr fontId="11"/>
  </si>
  <si>
    <t>メジャーバージョンアップ　（保守サービス加入が必須）</t>
    <rPh sb="20" eb="22">
      <t>カニュウ</t>
    </rPh>
    <rPh sb="23" eb="25">
      <t>ヒッス</t>
    </rPh>
    <phoneticPr fontId="15"/>
  </si>
  <si>
    <t>L2Blocker　ハードウェア</t>
    <phoneticPr fontId="15"/>
  </si>
  <si>
    <t>ラックマウントキット</t>
    <phoneticPr fontId="15"/>
  </si>
  <si>
    <t>新規お申し込みの場合</t>
    <rPh sb="0" eb="2">
      <t>シンキ</t>
    </rPh>
    <rPh sb="3" eb="4">
      <t>モウ</t>
    </rPh>
    <rPh sb="5" eb="6">
      <t>コ</t>
    </rPh>
    <rPh sb="8" eb="10">
      <t>バアイ</t>
    </rPh>
    <phoneticPr fontId="15"/>
  </si>
  <si>
    <t>https://support.l2blocker.com/l2b_customer/appli/new</t>
    <phoneticPr fontId="15"/>
  </si>
  <si>
    <t>更新お申し込みの場合</t>
    <rPh sb="0" eb="2">
      <t>コウシン</t>
    </rPh>
    <rPh sb="3" eb="4">
      <t>モウ</t>
    </rPh>
    <rPh sb="5" eb="6">
      <t>コ</t>
    </rPh>
    <rPh sb="8" eb="10">
      <t>バアイ</t>
    </rPh>
    <phoneticPr fontId="15"/>
  </si>
  <si>
    <t>https://support.l2blocker.com/l2b_customer/appli/login</t>
    <phoneticPr fontId="15"/>
  </si>
  <si>
    <t>https://www.l2blocker.com/price#siyo</t>
    <phoneticPr fontId="15"/>
  </si>
  <si>
    <t>2020-06050008QS</t>
    <phoneticPr fontId="15"/>
  </si>
  <si>
    <t>(※5)</t>
  </si>
  <si>
    <t>1-5．納品メールの通知先を指定してください。（※4）</t>
    <rPh sb="4" eb="6">
      <t>ノウヒン</t>
    </rPh>
    <rPh sb="10" eb="12">
      <t>ツウチ</t>
    </rPh>
    <rPh sb="12" eb="13">
      <t>サキ</t>
    </rPh>
    <rPh sb="14" eb="16">
      <t>シテイ</t>
    </rPh>
    <phoneticPr fontId="11"/>
  </si>
  <si>
    <t>1-4.有償契約期間開始日
（※2）</t>
    <rPh sb="4" eb="6">
      <t>ユウショウ</t>
    </rPh>
    <rPh sb="6" eb="8">
      <t>ケイヤク</t>
    </rPh>
    <rPh sb="8" eb="10">
      <t>キカン</t>
    </rPh>
    <rPh sb="10" eb="12">
      <t>カイシ</t>
    </rPh>
    <rPh sb="12" eb="13">
      <t>ビ</t>
    </rPh>
    <phoneticPr fontId="11"/>
  </si>
  <si>
    <t>1-6．納品メールの通知先を指定してください。（※3）</t>
    <rPh sb="4" eb="6">
      <t>ノウヒン</t>
    </rPh>
    <rPh sb="10" eb="12">
      <t>ツウチ</t>
    </rPh>
    <rPh sb="12" eb="13">
      <t>サキ</t>
    </rPh>
    <rPh sb="14" eb="16">
      <t>シテイ</t>
    </rPh>
    <phoneticPr fontId="11"/>
  </si>
  <si>
    <t>*1. 次回更新時までのご契約となります。次年度以降は１年単位となります。更新時期に合わせて追加をする場合「追加」と「更新」の両方にチェックしてください。
*2. 申込区分が新規または追加の場合には、有償契約期間開始日の前日までは、無償サービス提供期間とさせていただきます。なお、有償契約期間開始日は、原則お申込日の翌月1日とさせて頂きます。
*3. 別途取り決めがある場合を除き、原則管理者様に納品いたします。
　　また、「使用者 ,管理者以外への通知を希望」を選択された場合、納品メールは届きますがダウンロードサイトへのアクセスは使用者または管理者のみとなります。</t>
    <rPh sb="213" eb="215">
      <t>シヨウ</t>
    </rPh>
    <rPh sb="215" eb="216">
      <t>シャ</t>
    </rPh>
    <rPh sb="267" eb="269">
      <t>シヨウ</t>
    </rPh>
    <rPh sb="269" eb="270">
      <t>シャ</t>
    </rPh>
    <phoneticPr fontId="11"/>
  </si>
  <si>
    <t>*1. 初回契約の場合は最低契約期間は1年となります。13ヶ月目以降は1ヶ月単位となります。
*2. 数量変更するライセンス数を「2-3.お申込み内容」へご記入ください。
*3. 申込区分が新規または変更(追加時)の場合には、有償契約期間開始日の前日までは、無償サービス提供期間とさせていただきます。なお、有償契約期間開始日は、原則お申込日の翌月1日とさせて頂きます。
*4. 別途取り決めがある場合を除き、原則管理者様に納品いたします。
　　また、「使用者 ,管理者以外への通知を希望」を選択された場合、納品メールは届きますがダウンロードサイトへのアクセスは使用者または管理者のみとなります。</t>
    <rPh sb="226" eb="228">
      <t>シヨウ</t>
    </rPh>
    <rPh sb="228" eb="229">
      <t>シャ</t>
    </rPh>
    <rPh sb="280" eb="282">
      <t>シヨウ</t>
    </rPh>
    <rPh sb="282" eb="283">
      <t>シャ</t>
    </rPh>
    <phoneticPr fontId="11"/>
  </si>
  <si>
    <t>*1. 次回更新時までのご契約となります。次年度以降は１年単位となります。更新時期に合わせて追加をする場合「更新」と「変更」の両方にチェックしてください。
*2. 数量変更するライセンス数を「2-2.お申込み内容」へご記入ください。
*3. 申込区分が新規または追加の場合には、有償契約期間開始日の前日までは、無償サービス提供期間とさせていただきます。なお、有償契約期間開始日は、原則お申込日の翌月1日とさせて頂きます。
*4. 別途取り決めがある場合を除き、原則管理者様に納品いたします。
　　また、「使用者 ,管理者以外への通知を希望」を選択された場合、納品メールは届きますがダウンロードサイトへのアクセスは使用者または管理者のみとなります。</t>
    <rPh sb="82" eb="84">
      <t>スウリョウ</t>
    </rPh>
    <rPh sb="84" eb="86">
      <t>ヘンコウ</t>
    </rPh>
    <rPh sb="101" eb="103">
      <t>モウシコ</t>
    </rPh>
    <rPh sb="104" eb="106">
      <t>ナイヨウ</t>
    </rPh>
    <rPh sb="252" eb="254">
      <t>シヨウ</t>
    </rPh>
    <rPh sb="254" eb="255">
      <t>シャ</t>
    </rPh>
    <rPh sb="306" eb="308">
      <t>シヨウ</t>
    </rPh>
    <rPh sb="308" eb="309">
      <t>シャ</t>
    </rPh>
    <phoneticPr fontId="11"/>
  </si>
  <si>
    <r>
      <t>L2Blocker　subscription版</t>
    </r>
    <r>
      <rPr>
        <sz val="10"/>
        <rFont val="メイリオ"/>
        <family val="3"/>
        <charset val="128"/>
      </rPr>
      <t>　（※5、6）</t>
    </r>
    <phoneticPr fontId="11"/>
  </si>
  <si>
    <r>
      <t>L2Bマネージャー　（初年度保守含）</t>
    </r>
    <r>
      <rPr>
        <sz val="10"/>
        <rFont val="メイリオ"/>
        <family val="3"/>
        <charset val="128"/>
      </rPr>
      <t>　（※10）</t>
    </r>
    <rPh sb="16" eb="17">
      <t>フク</t>
    </rPh>
    <phoneticPr fontId="11"/>
  </si>
  <si>
    <r>
      <t>L2Bマネージャー 年間保守　（単年契約）</t>
    </r>
    <r>
      <rPr>
        <sz val="10"/>
        <rFont val="メイリオ"/>
        <family val="3"/>
        <charset val="128"/>
      </rPr>
      <t>　（※10）</t>
    </r>
    <rPh sb="10" eb="12">
      <t>ネンカン</t>
    </rPh>
    <rPh sb="12" eb="14">
      <t>ホシュ</t>
    </rPh>
    <phoneticPr fontId="15"/>
  </si>
  <si>
    <r>
      <t>L2Bマネージャー 4年間保守　（2年目～5年目一括契約）</t>
    </r>
    <r>
      <rPr>
        <sz val="10"/>
        <rFont val="メイリオ"/>
        <family val="3"/>
        <charset val="128"/>
      </rPr>
      <t>　（※10）</t>
    </r>
    <phoneticPr fontId="15"/>
  </si>
  <si>
    <r>
      <t>L2Bセンサー(スタンダード)（初年度保守含）</t>
    </r>
    <r>
      <rPr>
        <sz val="10"/>
        <rFont val="メイリオ"/>
        <family val="3"/>
        <charset val="128"/>
      </rPr>
      <t>　（※7、10）</t>
    </r>
    <phoneticPr fontId="11"/>
  </si>
  <si>
    <r>
      <t>L2Bセンサー(スタンダード) 年間保守（単年契約）</t>
    </r>
    <r>
      <rPr>
        <sz val="10"/>
        <rFont val="メイリオ"/>
        <family val="3"/>
        <charset val="128"/>
      </rPr>
      <t>　（※10）</t>
    </r>
    <rPh sb="16" eb="18">
      <t>ネンカン</t>
    </rPh>
    <rPh sb="18" eb="20">
      <t>ホシュ</t>
    </rPh>
    <rPh sb="21" eb="23">
      <t>タンネン</t>
    </rPh>
    <phoneticPr fontId="15"/>
  </si>
  <si>
    <r>
      <t>L2Bセンサー(スタンダード) 4年間保守（2年目～5年目一括契約）</t>
    </r>
    <r>
      <rPr>
        <sz val="10"/>
        <rFont val="メイリオ"/>
        <family val="3"/>
        <charset val="128"/>
      </rPr>
      <t>　（※8、10）</t>
    </r>
    <phoneticPr fontId="15"/>
  </si>
  <si>
    <r>
      <t>L2Bセンサー(タグVLAN)（初年度保守含）</t>
    </r>
    <r>
      <rPr>
        <sz val="10"/>
        <rFont val="メイリオ"/>
        <family val="3"/>
        <charset val="128"/>
      </rPr>
      <t>　（※7、10）</t>
    </r>
    <phoneticPr fontId="11"/>
  </si>
  <si>
    <r>
      <t>L2Bセンサー(タグVLAN) 年間保守（単年契約）</t>
    </r>
    <r>
      <rPr>
        <sz val="10"/>
        <rFont val="メイリオ"/>
        <family val="3"/>
        <charset val="128"/>
      </rPr>
      <t>　（※10）</t>
    </r>
    <rPh sb="16" eb="18">
      <t>ネンカン</t>
    </rPh>
    <rPh sb="18" eb="20">
      <t>ホシュ</t>
    </rPh>
    <phoneticPr fontId="15"/>
  </si>
  <si>
    <r>
      <t>L2Bセンサー(タグVLAN) 4年間保守（2年目～5年目一括契約）</t>
    </r>
    <r>
      <rPr>
        <sz val="10"/>
        <rFont val="メイリオ"/>
        <family val="3"/>
        <charset val="128"/>
      </rPr>
      <t>　（※8、10）</t>
    </r>
    <phoneticPr fontId="15"/>
  </si>
  <si>
    <t>※5.L2Bマネージャーの月額利用料は管理数10,000MACアドレス及び100セグメントを越えないことが条件となります。とちらかが超える場合は月額費用が変更になります。
※6.本申請書ご提出後に『クラウドサービス申込書』・『センサー毎の利用場所』を発行いたします。
※7.【L2Blocker ハードウェア】L2Bセンサーは購入から5年間まで保守契約が可能となります。6年目以降保守を希望される場合はセンサーの買換えが必要となります。
※8.4年間保守は製品購入初年度もしくは2年目の更新時のみ契約可能となります。
※9.製品保守はマネージャー及び稼動しているL2Bセンサー全台での契約が条件となります。
※10.保守サービスのご提供にあたり、Webから保守サービス申込登録が必須となります。
　　  保守に加入されていない場合は問合せ、センサー故障交換、システムのマイナーバージョンアップ等のサポート業務の提供が出来なくなります。
　　  連携機能をご利用される場合は、L2Blocker及び連携製品のバージョンが対応されているかご注意下さい。</t>
    <rPh sb="125" eb="127">
      <t>ハッコウ</t>
    </rPh>
    <phoneticPr fontId="15"/>
  </si>
  <si>
    <t>*1. 次回更新時までのご契約となります。次年度以降は１年単位となります。更新時期に合わせて追加をする場合「更新」と「変更」の両方にチェックしてください。
*2. 数量変更するライセンス数を「2-3.お申込み内容」へご記入ください。
*3. 申込区分が新規または追加の場合には、有償契約期間開始日の前日までは、無償サービス提供期間とさせていただきます。なお、有償契約期間開始日は、原則お申込日の翌月1日とさせて頂きます。
*4. 別途取り決めがある場合を除き、原則管理者様に納品いたします。
　　また、「使用者 ,管理者以外への通知を希望」を選択された場合、納品メールは届きますがダウンロードサイトへのアクセスは使用者または管理者のみとなります。</t>
    <rPh sb="82" eb="84">
      <t>スウリョウ</t>
    </rPh>
    <rPh sb="84" eb="86">
      <t>ヘンコウ</t>
    </rPh>
    <rPh sb="101" eb="103">
      <t>モウシコ</t>
    </rPh>
    <rPh sb="104" eb="106">
      <t>ナイヨウ</t>
    </rPh>
    <rPh sb="252" eb="254">
      <t>シヨウ</t>
    </rPh>
    <rPh sb="254" eb="255">
      <t>シャ</t>
    </rPh>
    <rPh sb="306" eb="309">
      <t>シヨウ</t>
    </rPh>
    <phoneticPr fontId="11"/>
  </si>
  <si>
    <r>
      <t>有償契約期間開始日は、申込区分が「新規」または「変更」の場合のみ記載してください。
有償契約期間開始日は、原則お申込日の翌月1日とさせて頂きます。</t>
    </r>
    <r>
      <rPr>
        <sz val="9"/>
        <color rgb="FFFF0000"/>
        <rFont val="メイリオ"/>
        <family val="3"/>
        <charset val="128"/>
      </rPr>
      <t>キャンペーン等で無償期間がある場合は、備考欄に無償期間をご記載ください。</t>
    </r>
    <rPh sb="0" eb="2">
      <t>ユウショウ</t>
    </rPh>
    <rPh sb="79" eb="80">
      <t>トウ</t>
    </rPh>
    <rPh sb="81" eb="83">
      <t>ムショウ</t>
    </rPh>
    <rPh sb="83" eb="85">
      <t>キカン</t>
    </rPh>
    <rPh sb="88" eb="90">
      <t>バアイ</t>
    </rPh>
    <rPh sb="92" eb="94">
      <t>ビコウ</t>
    </rPh>
    <rPh sb="94" eb="95">
      <t>ラン</t>
    </rPh>
    <rPh sb="96" eb="98">
      <t>ムショウ</t>
    </rPh>
    <rPh sb="98" eb="100">
      <t>キカン</t>
    </rPh>
    <rPh sb="102" eb="104">
      <t>キサイ</t>
    </rPh>
    <phoneticPr fontId="15"/>
  </si>
  <si>
    <t>メーカーお申し込みサイトより別途お申し込みをお願いいたします。(新規・数量変更の場合(全解約を除く))</t>
    <rPh sb="5" eb="6">
      <t>モウ</t>
    </rPh>
    <rPh sb="7" eb="8">
      <t>コ</t>
    </rPh>
    <rPh sb="14" eb="16">
      <t>ベット</t>
    </rPh>
    <rPh sb="17" eb="18">
      <t>モウ</t>
    </rPh>
    <rPh sb="19" eb="20">
      <t>コ</t>
    </rPh>
    <rPh sb="23" eb="24">
      <t>ネガ</t>
    </rPh>
    <rPh sb="32" eb="34">
      <t>シンキ</t>
    </rPh>
    <rPh sb="35" eb="37">
      <t>スウリョウ</t>
    </rPh>
    <rPh sb="37" eb="39">
      <t>ヘンコウ</t>
    </rPh>
    <rPh sb="40" eb="42">
      <t>バアイ</t>
    </rPh>
    <phoneticPr fontId="15"/>
  </si>
  <si>
    <t>当社トライアルサービスからの移行をご希望のお客様はチェックをお願いします。</t>
  </si>
  <si>
    <t>既存のお客様はサイトＮＯを記載ください。</t>
  </si>
  <si>
    <t>式</t>
  </si>
  <si>
    <t>https://www.qualitysoft.com/QUALiTY_SUITE/support/operation/</t>
    <phoneticPr fontId="50"/>
  </si>
  <si>
    <t>https://www.qualitysoft.com/product/supports/environment/</t>
    <phoneticPr fontId="50"/>
  </si>
  <si>
    <t>特記事項</t>
    <rPh sb="0" eb="4">
      <t>トッキジコウ</t>
    </rPh>
    <phoneticPr fontId="50"/>
  </si>
  <si>
    <t>備考(特記事項がある場合はこちらに記載ください)</t>
    <rPh sb="0" eb="2">
      <t>ビコウ</t>
    </rPh>
    <phoneticPr fontId="50"/>
  </si>
  <si>
    <t>複数年PACKをご注文いただいた場合は、上記契約期間の内容をご理解頂き複数年ご利用頂くことに同意いただいたとみなします。</t>
    <rPh sb="0" eb="2">
      <t>フクスウ</t>
    </rPh>
    <rPh sb="2" eb="3">
      <t>ネン</t>
    </rPh>
    <rPh sb="9" eb="11">
      <t>チュウモン</t>
    </rPh>
    <rPh sb="16" eb="18">
      <t>バアイ</t>
    </rPh>
    <rPh sb="20" eb="22">
      <t>ジョウキ</t>
    </rPh>
    <rPh sb="22" eb="24">
      <t>ケイヤク</t>
    </rPh>
    <rPh sb="24" eb="26">
      <t>キカン</t>
    </rPh>
    <rPh sb="27" eb="29">
      <t>ナイヨウ</t>
    </rPh>
    <rPh sb="31" eb="33">
      <t>リカイ</t>
    </rPh>
    <rPh sb="33" eb="34">
      <t>イタダ</t>
    </rPh>
    <rPh sb="35" eb="37">
      <t>フクスウ</t>
    </rPh>
    <rPh sb="37" eb="38">
      <t>ネン</t>
    </rPh>
    <rPh sb="39" eb="41">
      <t>リヨウ</t>
    </rPh>
    <rPh sb="41" eb="42">
      <t>イタダ</t>
    </rPh>
    <rPh sb="46" eb="48">
      <t>ドウイ</t>
    </rPh>
    <phoneticPr fontId="26"/>
  </si>
  <si>
    <t>3年PACKは1年契約を3回継続していただく、5年PACKは1年契約を5回継続していただくことを前提にしております。（1年PACKの契約期間は通常の年間契約と同じです）</t>
    <rPh sb="1" eb="2">
      <t>ネン</t>
    </rPh>
    <rPh sb="8" eb="9">
      <t>ネン</t>
    </rPh>
    <rPh sb="9" eb="11">
      <t>ケイヤク</t>
    </rPh>
    <rPh sb="13" eb="14">
      <t>カイ</t>
    </rPh>
    <rPh sb="14" eb="16">
      <t>ケイゾク</t>
    </rPh>
    <rPh sb="24" eb="25">
      <t>ネン</t>
    </rPh>
    <rPh sb="31" eb="32">
      <t>ネン</t>
    </rPh>
    <rPh sb="32" eb="34">
      <t>ケイヤク</t>
    </rPh>
    <rPh sb="36" eb="37">
      <t>カイ</t>
    </rPh>
    <rPh sb="37" eb="39">
      <t>ケイゾク</t>
    </rPh>
    <rPh sb="48" eb="50">
      <t>ゼンテイ</t>
    </rPh>
    <rPh sb="60" eb="61">
      <t>ネン</t>
    </rPh>
    <rPh sb="66" eb="68">
      <t>ケイヤク</t>
    </rPh>
    <rPh sb="68" eb="70">
      <t>キカン</t>
    </rPh>
    <rPh sb="71" eb="73">
      <t>ツウジョウ</t>
    </rPh>
    <rPh sb="74" eb="76">
      <t>ネンカン</t>
    </rPh>
    <rPh sb="76" eb="78">
      <t>ケイヤク</t>
    </rPh>
    <rPh sb="79" eb="80">
      <t>オナ</t>
    </rPh>
    <phoneticPr fontId="26"/>
  </si>
  <si>
    <t>複数年PACK製品の契約期間は、長期間ご利用いただくことを前提とした1年契約となります。</t>
    <rPh sb="0" eb="2">
      <t>フクスウ</t>
    </rPh>
    <rPh sb="2" eb="3">
      <t>ネン</t>
    </rPh>
    <rPh sb="7" eb="9">
      <t>セイヒン</t>
    </rPh>
    <rPh sb="10" eb="12">
      <t>ケイヤク</t>
    </rPh>
    <rPh sb="12" eb="14">
      <t>キカン</t>
    </rPh>
    <rPh sb="16" eb="19">
      <t>チョウキカン</t>
    </rPh>
    <rPh sb="20" eb="22">
      <t>リヨウ</t>
    </rPh>
    <rPh sb="29" eb="31">
      <t>ゼンテイ</t>
    </rPh>
    <rPh sb="35" eb="36">
      <t>ネン</t>
    </rPh>
    <rPh sb="36" eb="38">
      <t>ケイヤク</t>
    </rPh>
    <phoneticPr fontId="26"/>
  </si>
  <si>
    <t>※（重要）複数年PACK製品の契約期間について</t>
    <phoneticPr fontId="50"/>
  </si>
  <si>
    <t>(*7)</t>
    <phoneticPr fontId="50"/>
  </si>
  <si>
    <t>ログオプション Plus</t>
  </si>
  <si>
    <t>LogAnalytics</t>
  </si>
  <si>
    <t>ログオプション</t>
    <phoneticPr fontId="50"/>
  </si>
  <si>
    <r>
      <t>ISM CloudOne　subscription版 複数年PACK　（最低1Lic～）</t>
    </r>
    <r>
      <rPr>
        <sz val="10"/>
        <rFont val="Meiryo UI"/>
        <family val="3"/>
        <charset val="128"/>
      </rPr>
      <t>　（*10）</t>
    </r>
    <rPh sb="25" eb="26">
      <t>バン</t>
    </rPh>
    <rPh sb="27" eb="29">
      <t>フクスウ</t>
    </rPh>
    <rPh sb="29" eb="30">
      <t>ネン</t>
    </rPh>
    <phoneticPr fontId="15"/>
  </si>
  <si>
    <t>インターネットリモコン機能オプションから移行する</t>
    <rPh sb="11" eb="13">
      <t>キノウ</t>
    </rPh>
    <rPh sb="20" eb="22">
      <t>イコウ</t>
    </rPh>
    <phoneticPr fontId="50"/>
  </si>
  <si>
    <t>クイックリモコン　（*8）</t>
    <phoneticPr fontId="15"/>
  </si>
  <si>
    <t>ISM LogAnalytics　（*7）</t>
    <phoneticPr fontId="15"/>
  </si>
  <si>
    <t>ふるまい検知　（*9）</t>
    <phoneticPr fontId="15"/>
  </si>
  <si>
    <t>ふるまい検知オプション　（*9）</t>
    <phoneticPr fontId="15"/>
  </si>
  <si>
    <t>インターネットリモコン機能オプション　（*8）</t>
    <phoneticPr fontId="15"/>
  </si>
  <si>
    <t>操作ログオプション Plus(*7)</t>
    <phoneticPr fontId="50"/>
  </si>
  <si>
    <t>ログ機能オプション　（*7）</t>
    <rPh sb="2" eb="4">
      <t>キノウ</t>
    </rPh>
    <phoneticPr fontId="15"/>
  </si>
  <si>
    <r>
      <t>変更後数量(</t>
    </r>
    <r>
      <rPr>
        <b/>
        <sz val="9"/>
        <rFont val="メイリオ"/>
        <family val="3"/>
        <charset val="128"/>
      </rPr>
      <t>記入不要</t>
    </r>
    <r>
      <rPr>
        <sz val="9"/>
        <rFont val="メイリオ"/>
        <family val="3"/>
        <charset val="128"/>
      </rPr>
      <t xml:space="preserve">) </t>
    </r>
    <rPh sb="6" eb="10">
      <t>キニュウフヨウ</t>
    </rPh>
    <phoneticPr fontId="50"/>
  </si>
  <si>
    <t>変更数量</t>
    <phoneticPr fontId="50"/>
  </si>
  <si>
    <t>変更前数量(既存数量)</t>
    <phoneticPr fontId="50"/>
  </si>
  <si>
    <t>お申し込み内容（新規・変更ライセンス数）をご記入ください　</t>
  </si>
  <si>
    <t>サイトNOの記載（既存のお客様のみ）</t>
    <phoneticPr fontId="50"/>
  </si>
  <si>
    <t>顧客コード</t>
    <rPh sb="0" eb="2">
      <t>コキャク</t>
    </rPh>
    <phoneticPr fontId="50"/>
  </si>
  <si>
    <t>トライアルサービスからの本番移行を希望します</t>
    <rPh sb="12" eb="16">
      <t>ホンバンイコウ</t>
    </rPh>
    <rPh sb="17" eb="19">
      <t>キボウ</t>
    </rPh>
    <phoneticPr fontId="50"/>
  </si>
  <si>
    <t>トライアルサービスからの移行（*6）</t>
    <phoneticPr fontId="50"/>
  </si>
  <si>
    <t>変更(*4)</t>
    <rPh sb="0" eb="2">
      <t>ヘンコウ</t>
    </rPh>
    <phoneticPr fontId="50"/>
  </si>
  <si>
    <t>更新(*3)</t>
    <rPh sb="0" eb="2">
      <t>コウシン</t>
    </rPh>
    <phoneticPr fontId="50"/>
  </si>
  <si>
    <t>新規</t>
    <rPh sb="0" eb="2">
      <t>シンキ</t>
    </rPh>
    <phoneticPr fontId="50"/>
  </si>
  <si>
    <t>申込区分</t>
    <phoneticPr fontId="50"/>
  </si>
  <si>
    <t>契約期間が2年以上の複数年契約の場合は契約期間を記入してください。
複数年PACKご購入の場合は記載不要です。</t>
    <phoneticPr fontId="50"/>
  </si>
  <si>
    <t>年</t>
    <rPh sb="0" eb="1">
      <t>ネン</t>
    </rPh>
    <phoneticPr fontId="50"/>
  </si>
  <si>
    <t>複数年一括契約</t>
  </si>
  <si>
    <t>有償契約期間は、申込区分が「新規」または「変更」の場合のみ記載してください。
有償契約期間開始日は、原則お申込日の翌月1日とさせて頂きます。
キャンペーン等で無償期間がある場合は、備考欄に無償期間をご記載ください。</t>
    <phoneticPr fontId="50"/>
  </si>
  <si>
    <t>～</t>
    <phoneticPr fontId="50"/>
  </si>
  <si>
    <t>有償契約期間(*5)</t>
    <rPh sb="0" eb="6">
      <t>ユウショウケイヤクキカン</t>
    </rPh>
    <phoneticPr fontId="50"/>
  </si>
  <si>
    <t>*2使用者情報・管理者情報は複数のメールアドレスの登録は出来かねます。グループメールアドレスの登録は可能です。</t>
    <rPh sb="14" eb="16">
      <t>フクスウ</t>
    </rPh>
    <rPh sb="25" eb="27">
      <t>トウロク</t>
    </rPh>
    <rPh sb="28" eb="30">
      <t>デキ</t>
    </rPh>
    <rPh sb="47" eb="49">
      <t>トウロク</t>
    </rPh>
    <rPh sb="50" eb="52">
      <t>カノウ</t>
    </rPh>
    <phoneticPr fontId="50"/>
  </si>
  <si>
    <t>　また、「使用者 ,管理者以外への通知を希望」を選択された場合、納品メールは届きますがダウンロードサイトへのアクセスは使用者または管理者のみとなります。</t>
    <phoneticPr fontId="50"/>
  </si>
  <si>
    <t>*1 別途取り決めがある場合を除き、原則管理者様に納品いたします。</t>
    <phoneticPr fontId="50"/>
  </si>
  <si>
    <t>弊社は、上記メールアドレスに対して、弊社製品やサービスのアップデート情報を随時配信いたします。情報配信が不要の場合は、チェックして下さい。</t>
  </si>
  <si>
    <t>氏名</t>
    <rPh sb="0" eb="2">
      <t>シメイ</t>
    </rPh>
    <phoneticPr fontId="50"/>
  </si>
  <si>
    <t>e-mail</t>
  </si>
  <si>
    <t>ふりがな</t>
    <phoneticPr fontId="50"/>
  </si>
  <si>
    <t>TEL</t>
    <phoneticPr fontId="50"/>
  </si>
  <si>
    <t>部署名</t>
    <rPh sb="0" eb="3">
      <t>ブショメイ</t>
    </rPh>
    <phoneticPr fontId="50"/>
  </si>
  <si>
    <t>住所</t>
    <rPh sb="0" eb="2">
      <t>ジュウショ</t>
    </rPh>
    <phoneticPr fontId="50"/>
  </si>
  <si>
    <t>郵便番号</t>
    <rPh sb="0" eb="4">
      <t>ユウビンバンゴウ</t>
    </rPh>
    <phoneticPr fontId="50"/>
  </si>
  <si>
    <t>法人名</t>
    <rPh sb="0" eb="3">
      <t>ホウジンメイ</t>
    </rPh>
    <phoneticPr fontId="50"/>
  </si>
  <si>
    <t>三次販売店様者情報</t>
    <rPh sb="0" eb="2">
      <t>ミヨシ</t>
    </rPh>
    <rPh sb="2" eb="6">
      <t>ハンバイテンサマ</t>
    </rPh>
    <rPh sb="6" eb="7">
      <t>シャ</t>
    </rPh>
    <rPh sb="7" eb="9">
      <t>ジョウホウ</t>
    </rPh>
    <phoneticPr fontId="50"/>
  </si>
  <si>
    <t>二次販売店様者情報</t>
    <rPh sb="0" eb="2">
      <t>ニジ</t>
    </rPh>
    <rPh sb="2" eb="6">
      <t>ハンバイテンサマ</t>
    </rPh>
    <rPh sb="6" eb="7">
      <t>シャ</t>
    </rPh>
    <rPh sb="7" eb="9">
      <t>ジョウホウ</t>
    </rPh>
    <phoneticPr fontId="50"/>
  </si>
  <si>
    <t>一次販売店様者情報</t>
    <rPh sb="0" eb="2">
      <t>イチジ</t>
    </rPh>
    <rPh sb="2" eb="6">
      <t>ハンバイテンサマ</t>
    </rPh>
    <rPh sb="6" eb="7">
      <t>シャ</t>
    </rPh>
    <rPh sb="7" eb="9">
      <t>ジョウホウ</t>
    </rPh>
    <phoneticPr fontId="50"/>
  </si>
  <si>
    <r>
      <t xml:space="preserve">e-mail
</t>
    </r>
    <r>
      <rPr>
        <sz val="9"/>
        <color theme="1"/>
        <rFont val="Meiryo UI"/>
        <family val="3"/>
        <charset val="128"/>
      </rPr>
      <t>*2</t>
    </r>
    <phoneticPr fontId="50"/>
  </si>
  <si>
    <t>管理者様情報</t>
    <rPh sb="0" eb="3">
      <t>カンリシャ</t>
    </rPh>
    <rPh sb="3" eb="4">
      <t>サマ</t>
    </rPh>
    <rPh sb="4" eb="6">
      <t>ジョウホウ</t>
    </rPh>
    <phoneticPr fontId="50"/>
  </si>
  <si>
    <t>使用者様情報</t>
    <rPh sb="0" eb="4">
      <t>シヨウシャサマ</t>
    </rPh>
    <rPh sb="4" eb="6">
      <t>ジョウホウ</t>
    </rPh>
    <phoneticPr fontId="50"/>
  </si>
  <si>
    <t>使用者、管理者以外への通知を希望(右記、枠内に記載してください)</t>
    <rPh sb="0" eb="3">
      <t>シヨウシャ</t>
    </rPh>
    <rPh sb="4" eb="7">
      <t>カンリシャ</t>
    </rPh>
    <rPh sb="7" eb="9">
      <t>イガイ</t>
    </rPh>
    <rPh sb="11" eb="13">
      <t>ツウチ</t>
    </rPh>
    <rPh sb="14" eb="16">
      <t>キボウ</t>
    </rPh>
    <rPh sb="17" eb="18">
      <t>ミギ</t>
    </rPh>
    <rPh sb="18" eb="19">
      <t>キ</t>
    </rPh>
    <rPh sb="20" eb="22">
      <t>ワクナイ</t>
    </rPh>
    <rPh sb="23" eb="25">
      <t>キサイ</t>
    </rPh>
    <phoneticPr fontId="50"/>
  </si>
  <si>
    <t>使用者+管理者の両社</t>
    <rPh sb="0" eb="3">
      <t>シヨウシャ</t>
    </rPh>
    <rPh sb="4" eb="7">
      <t>カンリシャ</t>
    </rPh>
    <rPh sb="8" eb="10">
      <t>リョウシャ</t>
    </rPh>
    <phoneticPr fontId="50"/>
  </si>
  <si>
    <t>管理者</t>
    <rPh sb="0" eb="3">
      <t>カンリシャ</t>
    </rPh>
    <phoneticPr fontId="50"/>
  </si>
  <si>
    <t>指定納品先</t>
    <rPh sb="0" eb="2">
      <t>シテイ</t>
    </rPh>
    <rPh sb="2" eb="5">
      <t>ノウヒンサキ</t>
    </rPh>
    <phoneticPr fontId="50"/>
  </si>
  <si>
    <t>使用者</t>
    <rPh sb="0" eb="3">
      <t>シヨウシャ</t>
    </rPh>
    <phoneticPr fontId="50"/>
  </si>
  <si>
    <t>納品メール通知先を指定してください(複数選択可能)*1</t>
    <rPh sb="0" eb="2">
      <t>ノウヒン</t>
    </rPh>
    <rPh sb="5" eb="8">
      <t>ツウチサキ</t>
    </rPh>
    <rPh sb="9" eb="11">
      <t>シテイ</t>
    </rPh>
    <rPh sb="18" eb="24">
      <t>フクスウセンタクカノウ</t>
    </rPh>
    <phoneticPr fontId="50"/>
  </si>
  <si>
    <t>記入日</t>
    <rPh sb="0" eb="3">
      <t>キニュウビ</t>
    </rPh>
    <phoneticPr fontId="50"/>
  </si>
  <si>
    <t>QUALiTY SUITEサービス利用契約 https://www.qualitysoft.com/QUALiTY_SUITE/support/serviceagreement/</t>
    <phoneticPr fontId="50"/>
  </si>
  <si>
    <t>ISM CloudOne  利用許諾   https://ismcloudone.com/terms/</t>
    <phoneticPr fontId="50"/>
  </si>
  <si>
    <t>お申込み製品の特性、制約を理解し、利用規約および該当オプションの規約があった場合はその規約に同意した上で、下記の通り注文申し上げます。</t>
    <phoneticPr fontId="50"/>
  </si>
  <si>
    <t>個人情報の取り扱いに関しては、弊社ホームページをご参照くださいます様お願い申し上げます。　https://www.qualitysoft.com/privacy.html</t>
    <phoneticPr fontId="50"/>
  </si>
  <si>
    <t>　　　　　　　　              サブスクリプション版　年契約　注文明細書</t>
    <phoneticPr fontId="50"/>
  </si>
  <si>
    <t>*3. 次回更新時までのご契約となります。次年度以降は１年単位となります。更新時期に合わせて追加をする場合「更新」と「変更」の両方にチェックしてください。
*4. 数量変更するライセンス数を「お申込み内容」へご記入ください。
*5. 申込区分が新規または追加の場合には、有償契約期間開始日の前日までは、無償サービス提供期間とさせていただきます。
　　なお、有償契約期間開始日は、原則お申込日の翌月1日とさせて頂きます。
*6.URLフィルタリングオプションはトライアルから本番への移行はできません。
*7.ログ機能オプション、ISM LogAnalytics、操作ログオプション Plusの併用は不可です。いずれかのサービスをお申込みください。
*8.インターネットリモコン機能オプションとクイックリモコンの併用は不可です。いずれかのサービスをお申込みください。
　　既にインターネットリモコン機能オプションをご利用いただいており、クイックリモコンにサービス移行をご希望の場合、□にチェックを入れてください。
*9.ふるまい検知オプションとふるまい検知の併用は不可です。いずれかのサービスをお申込みください。
　　従来の「ふるまい検知オプション」を現在ご利用中の場合、「ふるまい検知」はお申込みできません。
*10.複数年PACK製品はPCライセンス、ログ、WPのoption製品とのセットでの販売（新規・追加とも）となります。
　　各製品のみの追加注文はお受けできません。契約お約束期間中のライセンス減数・解約はできません。
　　ご利用期間中の契約更新期間は1年単位と致します。</t>
    <phoneticPr fontId="50"/>
  </si>
  <si>
    <t>　　　　　　　　              サブスクリプション版　月契約　注文明細書</t>
    <rPh sb="33" eb="34">
      <t>ツキ</t>
    </rPh>
    <phoneticPr fontId="50"/>
  </si>
  <si>
    <t>新規(*3)</t>
    <rPh sb="0" eb="2">
      <t>シンキ</t>
    </rPh>
    <phoneticPr fontId="50"/>
  </si>
  <si>
    <t xml:space="preserve">*3. 初回契約の場合は最低契約期間は1年となります。13ヶ月目以降は1ヶ月単位となります。
*4. 数量変更するライセンス数を「お申込み内容」へご記入ください。
*5. 申込区分が新規または追加の場合には、有償契約期間開始日の前日までは、無償サービス提供期間とさせていただきます。
　　なお、有償契約期間開始日は、原則お申込日の翌月1日とさせて頂きます。
*6.URLフィルタリングオプションはトライアルから本番への移行はできません。
*7.ログ機能オプション、ISM LogAnalytics、操作ログオプション Plusの併用は不可です。いずれかのサービスをお申込みください。
*8.インターネットリモコン機能オプションとクイックリモコンの併用は不可です。いずれかのサービスをお申込みください。
　　既にインターネットリモコン機能オプションをご利用いただいており、クイックリモコンにサービス移行をご希望の場合、□にチェックを入れてください。
*9.ふるまい検知オプションとふるまい検知の併用は不可です。いずれかのサービスをお申込みください。
　　従来の「ふるまい検知オプション」を現在ご利用中の場合、「ふるまい検知」はお申込みできません。
</t>
    <phoneticPr fontId="50"/>
  </si>
  <si>
    <t>販売店様注文番号</t>
    <rPh sb="0" eb="4">
      <t>ハンバイテンサマ</t>
    </rPh>
    <rPh sb="4" eb="8">
      <t>チュウモンバンゴウ</t>
    </rPh>
    <phoneticPr fontId="15"/>
  </si>
  <si>
    <r>
      <t xml:space="preserve">ISM_sub </t>
    </r>
    <r>
      <rPr>
        <u/>
        <sz val="11"/>
        <color indexed="12"/>
        <rFont val="Meiryo UI"/>
        <family val="3"/>
        <charset val="128"/>
      </rPr>
      <t>年契約</t>
    </r>
  </si>
  <si>
    <r>
      <t xml:space="preserve">ISM_sub </t>
    </r>
    <r>
      <rPr>
        <u/>
        <sz val="11"/>
        <color indexed="12"/>
        <rFont val="Meiryo UI"/>
        <family val="3"/>
        <charset val="128"/>
      </rPr>
      <t>月契約</t>
    </r>
  </si>
  <si>
    <t>　　　　　　年契約　注文明細書</t>
    <rPh sb="6" eb="7">
      <t>ネン</t>
    </rPh>
    <rPh sb="7" eb="9">
      <t>ケイヤク</t>
    </rPh>
    <rPh sb="10" eb="12">
      <t>チュウモン</t>
    </rPh>
    <rPh sb="12" eb="15">
      <t>メイサイショ</t>
    </rPh>
    <phoneticPr fontId="14"/>
  </si>
  <si>
    <t>本サービスは年契約になります。契約更新は1年毎の更新が前提となります。ご注意ください。</t>
    <rPh sb="0" eb="1">
      <t>ホン</t>
    </rPh>
    <rPh sb="6" eb="7">
      <t>ネン</t>
    </rPh>
    <rPh sb="7" eb="9">
      <t>ケイヤク</t>
    </rPh>
    <rPh sb="15" eb="17">
      <t>ケイヤク</t>
    </rPh>
    <rPh sb="17" eb="19">
      <t>コウシン</t>
    </rPh>
    <rPh sb="21" eb="22">
      <t>ネン</t>
    </rPh>
    <rPh sb="22" eb="23">
      <t>ゴト</t>
    </rPh>
    <rPh sb="24" eb="26">
      <t>コウシン</t>
    </rPh>
    <rPh sb="27" eb="29">
      <t>ゼンテイ</t>
    </rPh>
    <rPh sb="36" eb="38">
      <t>チュウイ</t>
    </rPh>
    <phoneticPr fontId="15"/>
  </si>
  <si>
    <t>　なお、弊社は、本サービス提供業務の一部をサービス事業主に委託しております。弊社は、個人情報の安全管理が図られるよう、委託先に対する必要かつ適切な監督を行います。</t>
    <phoneticPr fontId="15"/>
  </si>
  <si>
    <t>QSSの特性、制約を理解し、利用規約および該当オプションの規約があった場合はその規約に同意した上で、下記の通り注文申し上げます。</t>
    <rPh sb="14" eb="16">
      <t>リヨウ</t>
    </rPh>
    <rPh sb="16" eb="18">
      <t>キヤク</t>
    </rPh>
    <rPh sb="21" eb="23">
      <t>ガイトウ</t>
    </rPh>
    <rPh sb="29" eb="31">
      <t>キヤク</t>
    </rPh>
    <rPh sb="35" eb="37">
      <t>バアイ</t>
    </rPh>
    <rPh sb="40" eb="42">
      <t>キヤク</t>
    </rPh>
    <phoneticPr fontId="11"/>
  </si>
  <si>
    <t>QSS  利用規約</t>
    <rPh sb="5" eb="7">
      <t>リヨウ</t>
    </rPh>
    <rPh sb="7" eb="9">
      <t>キヤク</t>
    </rPh>
    <phoneticPr fontId="15"/>
  </si>
  <si>
    <t>https://www.qualitysoft.com/product/lineup/securestorage/terms/</t>
    <phoneticPr fontId="15"/>
  </si>
  <si>
    <r>
      <t xml:space="preserve">有償契約期間開始日は、申込区分が「新規」または「変更」の場合のみ記載してください。有償契約期間開始日は、原則お申込日の翌月1日とさせて頂きます。
</t>
    </r>
    <r>
      <rPr>
        <sz val="9"/>
        <color rgb="FFFF0000"/>
        <rFont val="メイリオ"/>
        <family val="3"/>
        <charset val="128"/>
      </rPr>
      <t>キャンペーン等で無償期間がある場合は、備考欄に無償期間をご記載ください。</t>
    </r>
    <rPh sb="0" eb="2">
      <t>ユウショウ</t>
    </rPh>
    <rPh sb="41" eb="43">
      <t>ユウショウ</t>
    </rPh>
    <rPh sb="79" eb="80">
      <t>トウ</t>
    </rPh>
    <rPh sb="81" eb="83">
      <t>ムショウ</t>
    </rPh>
    <rPh sb="83" eb="85">
      <t>キカン</t>
    </rPh>
    <rPh sb="88" eb="90">
      <t>バアイ</t>
    </rPh>
    <rPh sb="92" eb="94">
      <t>ビコウ</t>
    </rPh>
    <rPh sb="94" eb="95">
      <t>ラン</t>
    </rPh>
    <rPh sb="96" eb="98">
      <t>ムショウ</t>
    </rPh>
    <rPh sb="98" eb="100">
      <t>キカン</t>
    </rPh>
    <rPh sb="102" eb="104">
      <t>キサイ</t>
    </rPh>
    <phoneticPr fontId="15"/>
  </si>
  <si>
    <t>1-5.有償契約期間終了日</t>
    <rPh sb="4" eb="6">
      <t>ユウショウ</t>
    </rPh>
    <rPh sb="6" eb="8">
      <t>ケイヤク</t>
    </rPh>
    <rPh sb="8" eb="10">
      <t>キカン</t>
    </rPh>
    <rPh sb="10" eb="12">
      <t>シュウリョウ</t>
    </rPh>
    <rPh sb="12" eb="13">
      <t>ビ</t>
    </rPh>
    <phoneticPr fontId="11"/>
  </si>
  <si>
    <r>
      <t xml:space="preserve">有償契約期間終了日は、申込区分が「新規」または「変更」の場合のみ記載してください。有償契約期間終了日は、原則お申込日の翌月1日の開始日から1年後とさせて頂きます。なお、契約期間中にオプションを追加契約する場合は、オプションを追加するプランの契約終了日を記載ください。契約期間中に上位プランに変更する場合は、元の契約プランの契約終了日を記載ください。
</t>
    </r>
    <r>
      <rPr>
        <sz val="9"/>
        <color rgb="FFFF0000"/>
        <rFont val="メイリオ"/>
        <family val="3"/>
        <charset val="128"/>
      </rPr>
      <t>キャンペーン等で無償期間がある場合は、備考欄に無償期間をご記載ください。</t>
    </r>
    <phoneticPr fontId="15"/>
  </si>
  <si>
    <t>1-6.複数年一括契約</t>
    <rPh sb="4" eb="6">
      <t>フクスウ</t>
    </rPh>
    <rPh sb="6" eb="7">
      <t>ネン</t>
    </rPh>
    <rPh sb="7" eb="9">
      <t>イッカツ</t>
    </rPh>
    <rPh sb="9" eb="11">
      <t>ケイヤク</t>
    </rPh>
    <phoneticPr fontId="11"/>
  </si>
  <si>
    <t>契約期間が2年以上の複数年契約の場合は契約期間を記入してください。</t>
    <rPh sb="0" eb="2">
      <t>ケイヤク</t>
    </rPh>
    <rPh sb="2" eb="4">
      <t>キカン</t>
    </rPh>
    <rPh sb="6" eb="9">
      <t>ネンイジョウ</t>
    </rPh>
    <rPh sb="10" eb="12">
      <t>フクスウ</t>
    </rPh>
    <rPh sb="12" eb="13">
      <t>ネン</t>
    </rPh>
    <rPh sb="13" eb="15">
      <t>ケイヤク</t>
    </rPh>
    <rPh sb="16" eb="18">
      <t>バアイ</t>
    </rPh>
    <rPh sb="19" eb="21">
      <t>ケイヤク</t>
    </rPh>
    <rPh sb="21" eb="23">
      <t>キカン</t>
    </rPh>
    <rPh sb="24" eb="26">
      <t>キニュウ</t>
    </rPh>
    <phoneticPr fontId="15"/>
  </si>
  <si>
    <t>1-7．支払い方法　　支払方法の指定であり、契約期間は年単位です。</t>
    <rPh sb="4" eb="6">
      <t>シハラ</t>
    </rPh>
    <rPh sb="7" eb="9">
      <t>ホウホウ</t>
    </rPh>
    <rPh sb="11" eb="13">
      <t>シハライ</t>
    </rPh>
    <rPh sb="13" eb="15">
      <t>ホウホウ</t>
    </rPh>
    <rPh sb="16" eb="18">
      <t>シテイ</t>
    </rPh>
    <rPh sb="22" eb="24">
      <t>ケイヤク</t>
    </rPh>
    <rPh sb="24" eb="26">
      <t>キカン</t>
    </rPh>
    <rPh sb="27" eb="30">
      <t>ネンタンイ</t>
    </rPh>
    <phoneticPr fontId="11"/>
  </si>
  <si>
    <t>1-8．納品メールの通知先を指定してください。（※4）</t>
    <rPh sb="4" eb="6">
      <t>ノウヒン</t>
    </rPh>
    <rPh sb="10" eb="12">
      <t>ツウチ</t>
    </rPh>
    <rPh sb="12" eb="13">
      <t>サキ</t>
    </rPh>
    <rPh sb="14" eb="16">
      <t>シテイ</t>
    </rPh>
    <phoneticPr fontId="11"/>
  </si>
  <si>
    <t>1-9．使用者様情報をご記入ください　　未記入の場合は再提出をお願いします。</t>
    <rPh sb="4" eb="6">
      <t>シヨウ</t>
    </rPh>
    <rPh sb="6" eb="7">
      <t>シャ</t>
    </rPh>
    <rPh sb="7" eb="8">
      <t>サマ</t>
    </rPh>
    <rPh sb="8" eb="10">
      <t>ジョウホウ</t>
    </rPh>
    <rPh sb="12" eb="14">
      <t>キニュウ</t>
    </rPh>
    <phoneticPr fontId="11"/>
  </si>
  <si>
    <t xml:space="preserve"> 弊社およびサービス事業主は、上記メールアドレスに対して、弊社およびサービス事業主の製品やサービスのアップデート情報を随時配信いたします。情報配信が不要の場合は、チェックして下さい。</t>
    <rPh sb="10" eb="13">
      <t>ジギョウヌシ</t>
    </rPh>
    <rPh sb="59" eb="61">
      <t>ズイジ</t>
    </rPh>
    <phoneticPr fontId="11"/>
  </si>
  <si>
    <t>1-10．管理者様情報をご記入ください　（使用者様と同じ場合は法人名欄に同上と記載ください）</t>
    <rPh sb="8" eb="9">
      <t>サマ</t>
    </rPh>
    <rPh sb="21" eb="23">
      <t>シヨウ</t>
    </rPh>
    <rPh sb="23" eb="24">
      <t>シャ</t>
    </rPh>
    <rPh sb="24" eb="25">
      <t>サマ</t>
    </rPh>
    <rPh sb="26" eb="27">
      <t>オナ</t>
    </rPh>
    <rPh sb="28" eb="30">
      <t>バアイ</t>
    </rPh>
    <rPh sb="31" eb="33">
      <t>ホウジン</t>
    </rPh>
    <rPh sb="33" eb="34">
      <t>メイ</t>
    </rPh>
    <rPh sb="34" eb="35">
      <t>ラン</t>
    </rPh>
    <rPh sb="36" eb="38">
      <t>ドウジョウ</t>
    </rPh>
    <rPh sb="39" eb="41">
      <t>キサイ</t>
    </rPh>
    <phoneticPr fontId="11"/>
  </si>
  <si>
    <t xml:space="preserve"> 弊社およびサービス事業主は、上記メールアドレスに対して、弊社およびサービス事業主の製品やサービスのアップデート情報を随時配信いたします。情報配信が不要の場合は、チェックして下さい。</t>
    <rPh sb="59" eb="61">
      <t>ズイジ</t>
    </rPh>
    <phoneticPr fontId="11"/>
  </si>
  <si>
    <t>※1. 次回更新時までのご契約となります。次年度以降は１年単位となります。
※2. 変更するプランを「2-3.お申込み内容」へご記入ください。
※3. 申込区分が新規または追加の場合には、有償契約期間開始日の前日までは、無償サービス提供期間とさせていただきます。なお、有償契約期間開始日は、原則お申込日の翌月1日とさせて頂きます。
※4. 別途取り決めがある場合を除き、原則管理者様に納品いたします。(QualitySoftまたは、販売会社より納品いたします)
　　また、「使用者 ,管理者以外への通知を希望」を選択された場合、納品メールは届きますがダウンロードサイトへのアクセスは使用者または管理者のみとなります。</t>
    <rPh sb="42" eb="44">
      <t>ヘンコウ</t>
    </rPh>
    <rPh sb="56" eb="58">
      <t>モウシコ</t>
    </rPh>
    <rPh sb="59" eb="61">
      <t>ナイヨウ</t>
    </rPh>
    <rPh sb="216" eb="218">
      <t>ハンバイ</t>
    </rPh>
    <rPh sb="218" eb="220">
      <t>ガイシャ</t>
    </rPh>
    <rPh sb="222" eb="224">
      <t>ノウヒン</t>
    </rPh>
    <rPh sb="237" eb="239">
      <t>シヨウ</t>
    </rPh>
    <rPh sb="239" eb="240">
      <t>シャ</t>
    </rPh>
    <rPh sb="291" eb="293">
      <t>シヨウ</t>
    </rPh>
    <rPh sb="293" eb="294">
      <t>シャ</t>
    </rPh>
    <phoneticPr fontId="11"/>
  </si>
  <si>
    <t>2-1．トライアルサービスからの移行</t>
    <rPh sb="16" eb="18">
      <t>イコウ</t>
    </rPh>
    <phoneticPr fontId="11"/>
  </si>
  <si>
    <t>トライアルサービスからの本番移行をご希望されるお客様は会社IDをご記入ください。</t>
    <rPh sb="12" eb="14">
      <t>ホンバン</t>
    </rPh>
    <rPh sb="14" eb="16">
      <t>イコウ</t>
    </rPh>
    <rPh sb="18" eb="20">
      <t>キボウ</t>
    </rPh>
    <rPh sb="24" eb="26">
      <t>キャクサマ</t>
    </rPh>
    <rPh sb="27" eb="29">
      <t>カイシャ</t>
    </rPh>
    <rPh sb="33" eb="35">
      <t>キニュウ</t>
    </rPh>
    <phoneticPr fontId="15"/>
  </si>
  <si>
    <t>会社IDを記入されていない場合、新規で会社IDを発行いたします。</t>
    <rPh sb="0" eb="2">
      <t>カイシャ</t>
    </rPh>
    <rPh sb="5" eb="7">
      <t>キニュウ</t>
    </rPh>
    <rPh sb="13" eb="15">
      <t>バアイ</t>
    </rPh>
    <rPh sb="16" eb="18">
      <t>シンキ</t>
    </rPh>
    <rPh sb="19" eb="21">
      <t>カイシャ</t>
    </rPh>
    <rPh sb="24" eb="26">
      <t>ハッコウ</t>
    </rPh>
    <phoneticPr fontId="15"/>
  </si>
  <si>
    <t>2-2．アカウント情報</t>
    <rPh sb="9" eb="11">
      <t>ジョウホウ</t>
    </rPh>
    <phoneticPr fontId="11"/>
  </si>
  <si>
    <r>
      <t>申込み区分が、</t>
    </r>
    <r>
      <rPr>
        <sz val="11"/>
        <color rgb="FFFF0000"/>
        <rFont val="メイリオ"/>
        <family val="3"/>
        <charset val="128"/>
      </rPr>
      <t>「新規」</t>
    </r>
    <r>
      <rPr>
        <sz val="11"/>
        <rFont val="メイリオ"/>
        <family val="3"/>
        <charset val="128"/>
      </rPr>
      <t>の場合、本項目は、弊社にて記載しますので、</t>
    </r>
    <r>
      <rPr>
        <sz val="11"/>
        <color rgb="FFFF0000"/>
        <rFont val="メイリオ"/>
        <family val="3"/>
        <charset val="128"/>
      </rPr>
      <t>記載不要</t>
    </r>
    <r>
      <rPr>
        <sz val="11"/>
        <rFont val="メイリオ"/>
        <family val="3"/>
        <charset val="128"/>
      </rPr>
      <t>です。他の区分の場合</t>
    </r>
    <r>
      <rPr>
        <sz val="11"/>
        <color rgb="FFFF0000"/>
        <rFont val="メイリオ"/>
        <family val="3"/>
        <charset val="128"/>
      </rPr>
      <t>「会社ID」</t>
    </r>
    <r>
      <rPr>
        <sz val="11"/>
        <rFont val="メイリオ"/>
        <family val="3"/>
        <charset val="128"/>
      </rPr>
      <t>のみ記載お願いします。</t>
    </r>
    <rPh sb="0" eb="2">
      <t>モウシコ</t>
    </rPh>
    <rPh sb="3" eb="5">
      <t>クブン</t>
    </rPh>
    <rPh sb="8" eb="10">
      <t>シンキ</t>
    </rPh>
    <rPh sb="12" eb="14">
      <t>バアイ</t>
    </rPh>
    <rPh sb="15" eb="16">
      <t>ホン</t>
    </rPh>
    <rPh sb="16" eb="18">
      <t>コウモク</t>
    </rPh>
    <rPh sb="20" eb="22">
      <t>ヘイシャ</t>
    </rPh>
    <rPh sb="24" eb="26">
      <t>キサイ</t>
    </rPh>
    <rPh sb="32" eb="34">
      <t>キサイ</t>
    </rPh>
    <rPh sb="34" eb="36">
      <t>フヨウ</t>
    </rPh>
    <rPh sb="39" eb="40">
      <t>タ</t>
    </rPh>
    <rPh sb="41" eb="43">
      <t>クブン</t>
    </rPh>
    <rPh sb="44" eb="46">
      <t>バアイ</t>
    </rPh>
    <rPh sb="47" eb="49">
      <t>カイシャ</t>
    </rPh>
    <rPh sb="54" eb="56">
      <t>キサイ</t>
    </rPh>
    <rPh sb="57" eb="58">
      <t>ネガ</t>
    </rPh>
    <phoneticPr fontId="15"/>
  </si>
  <si>
    <t>会社ID</t>
    <rPh sb="0" eb="2">
      <t>カイシャ</t>
    </rPh>
    <phoneticPr fontId="15"/>
  </si>
  <si>
    <t>弊社で設定しますので入力不要です。</t>
    <rPh sb="0" eb="2">
      <t>ヘイシャ</t>
    </rPh>
    <rPh sb="3" eb="5">
      <t>セッテイ</t>
    </rPh>
    <rPh sb="10" eb="12">
      <t>ニュウリョク</t>
    </rPh>
    <rPh sb="12" eb="14">
      <t>フヨウ</t>
    </rPh>
    <phoneticPr fontId="15"/>
  </si>
  <si>
    <t>管理者ID</t>
    <rPh sb="0" eb="3">
      <t>カンリシャ</t>
    </rPh>
    <phoneticPr fontId="15"/>
  </si>
  <si>
    <t>利用できる文字(3～50文字)：半角英数字・記号( @ _ . - )</t>
    <rPh sb="0" eb="2">
      <t>リヨウ</t>
    </rPh>
    <rPh sb="5" eb="7">
      <t>モジ</t>
    </rPh>
    <rPh sb="16" eb="18">
      <t>ハンカク</t>
    </rPh>
    <phoneticPr fontId="15"/>
  </si>
  <si>
    <t>管理者パスワード</t>
    <rPh sb="0" eb="3">
      <t>カンリシャ</t>
    </rPh>
    <phoneticPr fontId="15"/>
  </si>
  <si>
    <t>利用できる文字(6～32文字)：半角英数字・記号( ! # $ % &amp; ( ) * + - &lt; = &gt; ? @ [ ] ^ _ { } )</t>
    <rPh sb="0" eb="2">
      <t>リヨウ</t>
    </rPh>
    <rPh sb="5" eb="7">
      <t>モジ</t>
    </rPh>
    <rPh sb="16" eb="18">
      <t>ハンカク</t>
    </rPh>
    <phoneticPr fontId="15"/>
  </si>
  <si>
    <t>2-3．サイトNOの記載（既存のお客様のみ）</t>
    <rPh sb="10" eb="12">
      <t>キサイ</t>
    </rPh>
    <rPh sb="13" eb="15">
      <t>キゾン</t>
    </rPh>
    <rPh sb="17" eb="19">
      <t>キャクサマ</t>
    </rPh>
    <phoneticPr fontId="11"/>
  </si>
  <si>
    <t>2-4．お申し込み内容（新規・変更ライセンス数）をご記入ください　</t>
    <rPh sb="5" eb="6">
      <t>モウ</t>
    </rPh>
    <rPh sb="7" eb="8">
      <t>コ</t>
    </rPh>
    <rPh sb="9" eb="11">
      <t>ナイヨウ</t>
    </rPh>
    <rPh sb="12" eb="14">
      <t>シンキ</t>
    </rPh>
    <rPh sb="15" eb="17">
      <t>ヘンコウ</t>
    </rPh>
    <rPh sb="22" eb="23">
      <t>スウ</t>
    </rPh>
    <rPh sb="26" eb="28">
      <t>キニュウ</t>
    </rPh>
    <phoneticPr fontId="11"/>
  </si>
  <si>
    <t>※該当する箇所にチェックをつけてください。
　・追加HDD_optionは必要数を入力してください。
　・災害対策・遠隔地バックアップオプションのご導入条件として、災害対策・遠隔地バックアップのストレージ容量はご契約されているストレージ容量をTB単位に切り上げた容量分のご契約が必要です。
　・災害対策・遠隔地バックアップの保存先サイトを選択できます。希望するバックアップサイトにチェックを入れてください。
※下位プランへのプラン変更は、1年単位での更新時のみ可能です。上位プランへの変更は、月単位での変更が可能です。
※災害対策・遠隔地バックアップ初期導入費用は、新規申込と同時に災害対策・遠隔地バックアップを申し込む場合は、不要です。新規申込時以外に追加する場合のみ必要になります。</t>
    <phoneticPr fontId="15"/>
  </si>
  <si>
    <t>希望欄にチェック</t>
    <rPh sb="0" eb="2">
      <t>キボウ</t>
    </rPh>
    <rPh sb="2" eb="3">
      <t>ラン</t>
    </rPh>
    <phoneticPr fontId="15"/>
  </si>
  <si>
    <t>購入数量</t>
    <rPh sb="0" eb="2">
      <t>コウニュウ</t>
    </rPh>
    <rPh sb="2" eb="4">
      <t>スウリョウ</t>
    </rPh>
    <phoneticPr fontId="15"/>
  </si>
  <si>
    <t>QSS（QualitySoft SecureStorage）</t>
    <phoneticPr fontId="11"/>
  </si>
  <si>
    <t>QSS  Basicプラン</t>
    <phoneticPr fontId="15"/>
  </si>
  <si>
    <t>(※1)</t>
    <phoneticPr fontId="15"/>
  </si>
  <si>
    <t>プラン変更　　Basic　→　Standard</t>
    <phoneticPr fontId="15"/>
  </si>
  <si>
    <t>プラン変更　　Basic　→　Advanced</t>
    <phoneticPr fontId="15"/>
  </si>
  <si>
    <t>プラン変更　　Basic　→　Business</t>
    <phoneticPr fontId="15"/>
  </si>
  <si>
    <t>プラン変更　　Basic　→　Premium</t>
    <phoneticPr fontId="15"/>
  </si>
  <si>
    <t>プラン変更　　Basic　→　Enterprise</t>
    <phoneticPr fontId="15"/>
  </si>
  <si>
    <t>プラン変更　　Basic　→　Enterprise 50</t>
    <phoneticPr fontId="15"/>
  </si>
  <si>
    <t>プラン変更　　Basic　→　Enterprise 100</t>
    <phoneticPr fontId="15"/>
  </si>
  <si>
    <t>QSS  Standardプラン</t>
    <phoneticPr fontId="15"/>
  </si>
  <si>
    <t>新規購入</t>
    <rPh sb="0" eb="2">
      <t>シンキ</t>
    </rPh>
    <rPh sb="2" eb="4">
      <t>コウニュウ</t>
    </rPh>
    <phoneticPr fontId="15"/>
  </si>
  <si>
    <t>更新　（1年契約）</t>
    <rPh sb="0" eb="2">
      <t>コウシン</t>
    </rPh>
    <rPh sb="5" eb="6">
      <t>ネン</t>
    </rPh>
    <rPh sb="6" eb="8">
      <t>ケイヤク</t>
    </rPh>
    <phoneticPr fontId="15"/>
  </si>
  <si>
    <t>プラン変更　　Standard　→　Advanced</t>
    <phoneticPr fontId="15"/>
  </si>
  <si>
    <t>プラン変更　　Standard　→　Business</t>
    <phoneticPr fontId="15"/>
  </si>
  <si>
    <t>プラン変更　　Standard　→　Premium</t>
    <phoneticPr fontId="15"/>
  </si>
  <si>
    <t>プラン変更　　Standard　→　Enterprise</t>
    <phoneticPr fontId="15"/>
  </si>
  <si>
    <t>プラン変更　　Standard　→　Enterprise 50</t>
    <phoneticPr fontId="15"/>
  </si>
  <si>
    <t>プラン変更　　Standard　→　Enterprise 100</t>
    <phoneticPr fontId="15"/>
  </si>
  <si>
    <t xml:space="preserve">追加HDD_option 100GB (Standard/ Advanced) </t>
    <phoneticPr fontId="15"/>
  </si>
  <si>
    <t>QualitySoft SecureStorage ランサムウェア対策オプション</t>
    <phoneticPr fontId="15"/>
  </si>
  <si>
    <t>QSS  Advancedプラン</t>
    <phoneticPr fontId="15"/>
  </si>
  <si>
    <t>契約更新　（1年契約）</t>
    <rPh sb="0" eb="2">
      <t>ケイヤク</t>
    </rPh>
    <rPh sb="2" eb="4">
      <t>コウシン</t>
    </rPh>
    <rPh sb="7" eb="8">
      <t>ネン</t>
    </rPh>
    <rPh sb="8" eb="10">
      <t>ケイヤク</t>
    </rPh>
    <phoneticPr fontId="15"/>
  </si>
  <si>
    <t>プラン変更　　 Advanced　→　Standard</t>
    <phoneticPr fontId="15"/>
  </si>
  <si>
    <t>プラン変更　　 Advanced　→　Business</t>
    <phoneticPr fontId="15"/>
  </si>
  <si>
    <t>プラン変更　　 Advanced　→　Premium</t>
    <phoneticPr fontId="15"/>
  </si>
  <si>
    <t>プラン変更　　 Advanced　→　Enterprise</t>
    <phoneticPr fontId="15"/>
  </si>
  <si>
    <t>プラン変更　　 Advanced　→　Enterprise 50</t>
    <phoneticPr fontId="15"/>
  </si>
  <si>
    <t>プラン変更　　 Advanced　→　Enterprise 100</t>
    <phoneticPr fontId="15"/>
  </si>
  <si>
    <t xml:space="preserve">追加HDD_option 500GB (Advanced) </t>
    <phoneticPr fontId="15"/>
  </si>
  <si>
    <t xml:space="preserve">追加HDD_option 1TB (Advanced) </t>
    <phoneticPr fontId="15"/>
  </si>
  <si>
    <t>QSS Businessプラン</t>
    <phoneticPr fontId="15"/>
  </si>
  <si>
    <t>プラン変更　　Business　→　Advanced</t>
    <phoneticPr fontId="15"/>
  </si>
  <si>
    <t>プラン変更　　Business　→　Standard</t>
    <phoneticPr fontId="15"/>
  </si>
  <si>
    <t>プラン変更　　Business　→　Premium</t>
    <phoneticPr fontId="15"/>
  </si>
  <si>
    <t>プラン変更　　Business　→　Enterprise</t>
    <phoneticPr fontId="15"/>
  </si>
  <si>
    <t>プラン変更　　Business　→　Enterprise 50</t>
    <phoneticPr fontId="15"/>
  </si>
  <si>
    <t>プラン変更　　Business　→　Enterprise 100</t>
    <phoneticPr fontId="15"/>
  </si>
  <si>
    <t>追加HDD_option 100GB (Business)</t>
    <phoneticPr fontId="15"/>
  </si>
  <si>
    <t xml:space="preserve">追加HDD_option 500GB (Business) </t>
    <phoneticPr fontId="15"/>
  </si>
  <si>
    <t xml:space="preserve">追加HDD_option 1TB (Business) </t>
    <phoneticPr fontId="15"/>
  </si>
  <si>
    <t>災害対策・遠隔地バックアップ 基本</t>
    <rPh sb="15" eb="17">
      <t>キホン</t>
    </rPh>
    <phoneticPr fontId="15"/>
  </si>
  <si>
    <t>(※2)</t>
    <phoneticPr fontId="15"/>
  </si>
  <si>
    <t>バックアップサイト(</t>
    <phoneticPr fontId="15"/>
  </si>
  <si>
    <t>大阪</t>
    <rPh sb="0" eb="2">
      <t>オオサカ</t>
    </rPh>
    <phoneticPr fontId="15"/>
  </si>
  <si>
    <t>シンガポール</t>
    <phoneticPr fontId="15"/>
  </si>
  <si>
    <t>)</t>
    <phoneticPr fontId="15"/>
  </si>
  <si>
    <t>災害対策・遠隔地バックアップ 1TB</t>
    <phoneticPr fontId="15"/>
  </si>
  <si>
    <t>災害対策・遠隔地バックアップ初期導入費用</t>
    <rPh sb="14" eb="16">
      <t>ショキ</t>
    </rPh>
    <rPh sb="16" eb="18">
      <t>ドウニュウ</t>
    </rPh>
    <rPh sb="18" eb="20">
      <t>ヒヨウ</t>
    </rPh>
    <phoneticPr fontId="15"/>
  </si>
  <si>
    <t>DirectCloud SHIELD (Business)</t>
    <phoneticPr fontId="15"/>
  </si>
  <si>
    <t>(※3)</t>
    <phoneticPr fontId="15"/>
  </si>
  <si>
    <t>DirectCloud SHIELD DLP 100GB</t>
    <phoneticPr fontId="15"/>
  </si>
  <si>
    <t>DirectCloud SHIELD DLP 300GB</t>
    <phoneticPr fontId="15"/>
  </si>
  <si>
    <t>DirectCloud SHIELD DLP 500GB</t>
    <phoneticPr fontId="15"/>
  </si>
  <si>
    <t>DirectCloud SHIELD DLP 1TB</t>
    <phoneticPr fontId="15"/>
  </si>
  <si>
    <t>DirectCloud SHIELD DLP 5TB</t>
    <phoneticPr fontId="15"/>
  </si>
  <si>
    <t>DirectCloud SHIELD DLP 10TB</t>
    <phoneticPr fontId="15"/>
  </si>
  <si>
    <t>独自ドメイン</t>
    <phoneticPr fontId="15"/>
  </si>
  <si>
    <t>ランサムウェア対策オプション</t>
    <phoneticPr fontId="15"/>
  </si>
  <si>
    <t>複合機連携フォルダ提供数追加オプション</t>
    <phoneticPr fontId="15"/>
  </si>
  <si>
    <t>ウォームストレージ 1TB (Business)</t>
    <phoneticPr fontId="15"/>
  </si>
  <si>
    <t>オプション機能：ダウンロード 1TB (Business)</t>
    <phoneticPr fontId="15"/>
  </si>
  <si>
    <t>オプション機能：全文検索 1TB (Business)</t>
    <phoneticPr fontId="15"/>
  </si>
  <si>
    <t>ウォームストレージ オプション機能：プレビュー 1TB (Business)</t>
    <phoneticPr fontId="15"/>
  </si>
  <si>
    <t>QSS  Premiumプラン</t>
    <phoneticPr fontId="15"/>
  </si>
  <si>
    <t>プラン変更　　Premium　→　Advanced</t>
    <phoneticPr fontId="15"/>
  </si>
  <si>
    <t>プラン変更　　Premium　→　Standard</t>
    <phoneticPr fontId="15"/>
  </si>
  <si>
    <t>プラン変更　　Premium　→　Business</t>
    <phoneticPr fontId="15"/>
  </si>
  <si>
    <t>プラン変更　　Premium　→　Enterprise</t>
    <phoneticPr fontId="15"/>
  </si>
  <si>
    <t>プラン変更　　Premium　→　Enterprise 50</t>
    <phoneticPr fontId="15"/>
  </si>
  <si>
    <t>プラン変更　　Premium　→　Enterprise 100</t>
    <phoneticPr fontId="15"/>
  </si>
  <si>
    <t>追加HDD_option 100GB (Premium)</t>
    <phoneticPr fontId="15"/>
  </si>
  <si>
    <t xml:space="preserve">追加HDD_option 500GB (Premium/Enterprise) </t>
    <phoneticPr fontId="15"/>
  </si>
  <si>
    <t xml:space="preserve">追加HDD_option 1TB (Premium/Enterprise) </t>
    <phoneticPr fontId="15"/>
  </si>
  <si>
    <t>DirectCloud SHIELD (Premium)</t>
    <phoneticPr fontId="15"/>
  </si>
  <si>
    <t>ウォームストレージ 1TB (Premium/Enterprise)</t>
    <phoneticPr fontId="15"/>
  </si>
  <si>
    <t>オプション機能：ダウンロード 1TB (Premium/Enterprise/50/100)</t>
    <phoneticPr fontId="15"/>
  </si>
  <si>
    <t>オプション機能：全文検索 1TB (Premium/Enterprise)</t>
    <phoneticPr fontId="15"/>
  </si>
  <si>
    <t>オプション機能：プレビュー 1TB (Premium/Enterprise)</t>
    <phoneticPr fontId="15"/>
  </si>
  <si>
    <t>QSS  Enterpriseプラン</t>
    <phoneticPr fontId="15"/>
  </si>
  <si>
    <t>プラン変更　　Enterprise　→　Advanced</t>
    <phoneticPr fontId="15"/>
  </si>
  <si>
    <t>プラン変更　　Enterprise　→　Standard</t>
    <phoneticPr fontId="15"/>
  </si>
  <si>
    <t>プラン変更　　Enterprise　→　Business</t>
    <phoneticPr fontId="15"/>
  </si>
  <si>
    <t>プラン変更　　Enterprise　→　Premium</t>
    <phoneticPr fontId="15"/>
  </si>
  <si>
    <t>プラン変更　　Enterprise　→　Enterprise 50</t>
    <phoneticPr fontId="15"/>
  </si>
  <si>
    <t>プラン変更　　Enterprise　→　Enterprise 100</t>
    <phoneticPr fontId="15"/>
  </si>
  <si>
    <t>追加HDD_option 100GB (Enterprise)</t>
    <phoneticPr fontId="15"/>
  </si>
  <si>
    <t>(※5)</t>
    <phoneticPr fontId="15"/>
  </si>
  <si>
    <t>DirectCloud SHIELD (Enterprise)</t>
    <phoneticPr fontId="15"/>
  </si>
  <si>
    <t>監査オプション</t>
    <rPh sb="0" eb="2">
      <t>カンサ</t>
    </rPh>
    <phoneticPr fontId="15"/>
  </si>
  <si>
    <t>ドライブレター拡張（11→20）(Enterprise/50/100)</t>
    <rPh sb="7" eb="9">
      <t>カクチョウ</t>
    </rPh>
    <phoneticPr fontId="15"/>
  </si>
  <si>
    <t>QSS  Enterprise 50プラン</t>
    <phoneticPr fontId="15"/>
  </si>
  <si>
    <t>プラン変更　　Enterprise 50　→　Advanced</t>
    <phoneticPr fontId="15"/>
  </si>
  <si>
    <t>プラン変更　　Enterprise 50　→　Standard</t>
    <phoneticPr fontId="15"/>
  </si>
  <si>
    <t>プラン変更　　Enterprise 50　→　Business</t>
    <phoneticPr fontId="15"/>
  </si>
  <si>
    <t>プラン変更　　Enterprise 50　→　Premium</t>
    <phoneticPr fontId="15"/>
  </si>
  <si>
    <t>プラン変更　　Enterprise 50　→　Enterprise 100</t>
    <phoneticPr fontId="15"/>
  </si>
  <si>
    <t>追加HDD_option 1TB (Enterprise 50/100)</t>
    <phoneticPr fontId="15"/>
  </si>
  <si>
    <t>ウォームストレージ 1TB (Enterprise Plus 50/Enterprise Plus 100)</t>
    <phoneticPr fontId="15"/>
  </si>
  <si>
    <t>QSS  Enterprise 100プラン</t>
    <phoneticPr fontId="15"/>
  </si>
  <si>
    <t>プラン変更　　Enterprise 100　→　Advanced</t>
    <phoneticPr fontId="15"/>
  </si>
  <si>
    <t>プラン変更　　Enterprise 100　→　Standard</t>
    <phoneticPr fontId="15"/>
  </si>
  <si>
    <t>プラン変更　　Enterprise 100　→　Business</t>
    <phoneticPr fontId="15"/>
  </si>
  <si>
    <t>プラン変更　　Enterprise 100　→　Premium</t>
    <phoneticPr fontId="15"/>
  </si>
  <si>
    <t>プラン変更　　Enterprise 100　→　Enterprise 50</t>
    <phoneticPr fontId="15"/>
  </si>
  <si>
    <t xml:space="preserve">※製品の料金プラン、機能、動作環境は下記URLをご確認の上、ご記載ください。
</t>
    <rPh sb="1" eb="3">
      <t>セイヒン</t>
    </rPh>
    <rPh sb="4" eb="6">
      <t>リョウキン</t>
    </rPh>
    <rPh sb="10" eb="12">
      <t>キノウ</t>
    </rPh>
    <rPh sb="13" eb="15">
      <t>ドウサ</t>
    </rPh>
    <rPh sb="15" eb="17">
      <t>カンキョウ</t>
    </rPh>
    <rPh sb="18" eb="20">
      <t>カキ</t>
    </rPh>
    <rPh sb="25" eb="27">
      <t>カクニン</t>
    </rPh>
    <rPh sb="28" eb="29">
      <t>ウエ</t>
    </rPh>
    <rPh sb="31" eb="33">
      <t>キサイ</t>
    </rPh>
    <phoneticPr fontId="15"/>
  </si>
  <si>
    <t>https://www.qualitysoft.com/product/lineup/securestorage/plan/</t>
    <phoneticPr fontId="15"/>
  </si>
  <si>
    <t>※1. 新規・更新のお申込みはできません。プラン変更のみお申込み可能となります。
※2. 災害対策・遠隔地バックアップの導入時には、約2週間の納期が必要となります。契約されているストレージ容量以上の容量の契約が必要です。ウォームストレージ非対応です。
※3. 購入時は10ライセンス単位となります。
※4. DirectCloud SHIELDとDirectCloud SHIELD DLPは、排他となります。
※5. 購入時は5ライセンス単位となります。</t>
    <rPh sb="4" eb="6">
      <t>シンキ</t>
    </rPh>
    <rPh sb="7" eb="9">
      <t>コウシン</t>
    </rPh>
    <rPh sb="11" eb="13">
      <t>モウシコ</t>
    </rPh>
    <rPh sb="24" eb="26">
      <t>ヘンコウ</t>
    </rPh>
    <rPh sb="29" eb="31">
      <t>モウシコ</t>
    </rPh>
    <rPh sb="32" eb="34">
      <t>カノウ</t>
    </rPh>
    <rPh sb="82" eb="84">
      <t>ケイヤク</t>
    </rPh>
    <rPh sb="94" eb="96">
      <t>ヨウリョウ</t>
    </rPh>
    <rPh sb="96" eb="98">
      <t>イジョウ</t>
    </rPh>
    <rPh sb="99" eb="101">
      <t>ヨウリョウ</t>
    </rPh>
    <rPh sb="102" eb="104">
      <t>ケイヤク</t>
    </rPh>
    <rPh sb="105" eb="107">
      <t>ヒツヨウ</t>
    </rPh>
    <rPh sb="119" eb="122">
      <t>ヒタイオウ</t>
    </rPh>
    <rPh sb="130" eb="132">
      <t>コウニュウ</t>
    </rPh>
    <rPh sb="132" eb="133">
      <t>ジ</t>
    </rPh>
    <rPh sb="141" eb="143">
      <t>タンイ</t>
    </rPh>
    <rPh sb="197" eb="199">
      <t>ハイタ</t>
    </rPh>
    <phoneticPr fontId="15"/>
  </si>
  <si>
    <t xml:space="preserve"> 弊社およびサービス事業主は、上記メールアドレスに対して、弊社およびサービス事業主の製品やサービスのアップデート情報を配信させて頂く場合がございます。情報配信が不要の場合は、チェックして下さい。</t>
    <rPh sb="64" eb="65">
      <t>イタダ</t>
    </rPh>
    <rPh sb="66" eb="68">
      <t>バアイ</t>
    </rPh>
    <phoneticPr fontId="11"/>
  </si>
  <si>
    <t>QSS1234567</t>
    <phoneticPr fontId="15"/>
  </si>
  <si>
    <t>※1. 新規・更新のお申込みはできません。プラン変更のみお申込み可能となります。
※2. 災害対策・遠隔地バックアップの導入時には、約2週間の納期が必要となります。契約されているストレージ容量以上の容量の契約が必要です。
※3. 購入時は10ライセンス単位となります。
※4. DirectCloud SHIELDとDirectCloud SHIELD DLPは、排他となります。
※5. 購入時は5ライセンス単位となります。</t>
    <rPh sb="4" eb="6">
      <t>シンキ</t>
    </rPh>
    <rPh sb="7" eb="9">
      <t>コウシン</t>
    </rPh>
    <rPh sb="11" eb="13">
      <t>モウシコ</t>
    </rPh>
    <rPh sb="24" eb="26">
      <t>ヘンコウ</t>
    </rPh>
    <rPh sb="29" eb="31">
      <t>モウシコ</t>
    </rPh>
    <rPh sb="32" eb="34">
      <t>カノウ</t>
    </rPh>
    <rPh sb="82" eb="84">
      <t>ケイヤク</t>
    </rPh>
    <rPh sb="94" eb="96">
      <t>ヨウリョウ</t>
    </rPh>
    <rPh sb="96" eb="98">
      <t>イジョウ</t>
    </rPh>
    <rPh sb="99" eb="101">
      <t>ヨウリョウ</t>
    </rPh>
    <rPh sb="102" eb="104">
      <t>ケイヤク</t>
    </rPh>
    <rPh sb="105" eb="107">
      <t>ヒツヨウ</t>
    </rPh>
    <rPh sb="115" eb="117">
      <t>コウニュウ</t>
    </rPh>
    <rPh sb="117" eb="118">
      <t>ジ</t>
    </rPh>
    <rPh sb="126" eb="128">
      <t>タンイ</t>
    </rPh>
    <rPh sb="182" eb="184">
      <t>ハイタ</t>
    </rPh>
    <phoneticPr fontId="15"/>
  </si>
  <si>
    <t>2020-04090007QS</t>
    <phoneticPr fontId="15"/>
  </si>
  <si>
    <t>株式会社○○販売</t>
    <phoneticPr fontId="15"/>
  </si>
  <si>
    <t>東京都千代田区○○町7-8-9　■■ビル5F</t>
    <phoneticPr fontId="15"/>
  </si>
  <si>
    <t>山田　三郎</t>
    <phoneticPr fontId="15"/>
  </si>
  <si>
    <t>△△商事株式会社</t>
    <phoneticPr fontId="15"/>
  </si>
  <si>
    <t>東京都千代田区△△町6-6</t>
    <phoneticPr fontId="15"/>
  </si>
  <si>
    <t>購買部</t>
    <phoneticPr fontId="15"/>
  </si>
  <si>
    <t>田中　一郎</t>
    <phoneticPr fontId="15"/>
  </si>
  <si>
    <r>
      <t xml:space="preserve">有償契約期間開始日は、申込区分が「新規」または「変更」の場合のみ記載してください。有償契約期間開始日は、原則お申込日の翌月1日とさせて頂きます。
</t>
    </r>
    <r>
      <rPr>
        <sz val="9"/>
        <color rgb="FFFF0000"/>
        <rFont val="Arial"/>
        <family val="2"/>
      </rPr>
      <t>キャンペーン等で無償期間がある場合は、備考欄に無償期間をご記載ください。</t>
    </r>
  </si>
  <si>
    <t>有償契約期間終了日は、申込区分が「新規」または「変更」の場合のみ記載してください。有償契約期間終了日は、原則お申込日の翌月1日の開始日から1年後とさせて頂きます。なお、契約期間中にオプションを追加契約する場合は、オプションを追加するプランの契約終了日を記載ください。契約期間中に上位プランに変更する場合は、元の契約プランの契約終了日を記載ください。
キャンペーン等で無償期間がある場合は、備考欄に無償期間をご記載ください。
契約期間が2年以上の複数年契約の場合は契約期間を記入してください。</t>
    <phoneticPr fontId="15"/>
  </si>
  <si>
    <t>本注文明細書は年契約用です。契約更新は1年毎の手動更新が前提となります。ご注意ください。</t>
    <rPh sb="0" eb="1">
      <t>ホン</t>
    </rPh>
    <rPh sb="1" eb="3">
      <t>チュウモン</t>
    </rPh>
    <rPh sb="3" eb="6">
      <t>メイサイショ</t>
    </rPh>
    <rPh sb="7" eb="8">
      <t>ネン</t>
    </rPh>
    <rPh sb="8" eb="10">
      <t>ケイヤク</t>
    </rPh>
    <rPh sb="10" eb="11">
      <t>ヨウ</t>
    </rPh>
    <rPh sb="14" eb="16">
      <t>ケイヤク</t>
    </rPh>
    <rPh sb="16" eb="18">
      <t>コウシン</t>
    </rPh>
    <rPh sb="20" eb="21">
      <t>ネン</t>
    </rPh>
    <rPh sb="21" eb="22">
      <t>ゴト</t>
    </rPh>
    <rPh sb="23" eb="25">
      <t>シュドウ</t>
    </rPh>
    <rPh sb="25" eb="27">
      <t>コウシン</t>
    </rPh>
    <rPh sb="28" eb="30">
      <t>ゼンテイ</t>
    </rPh>
    <rPh sb="37" eb="39">
      <t>チュウイ</t>
    </rPh>
    <phoneticPr fontId="15"/>
  </si>
  <si>
    <t>サンプル株式会社</t>
    <rPh sb="4" eb="8">
      <t>カブシキカイシャ</t>
    </rPh>
    <phoneticPr fontId="15"/>
  </si>
  <si>
    <t>〒999-9999</t>
    <phoneticPr fontId="15"/>
  </si>
  <si>
    <t>東京都港区サンプル1-2-3</t>
    <rPh sb="0" eb="3">
      <t>トウキョウト</t>
    </rPh>
    <rPh sb="3" eb="5">
      <t>ミナトク</t>
    </rPh>
    <phoneticPr fontId="15"/>
  </si>
  <si>
    <t>サンプル株式会社情報システム部</t>
    <rPh sb="4" eb="8">
      <t>カブシキカイシャ</t>
    </rPh>
    <rPh sb="8" eb="10">
      <t>ジョウホウ</t>
    </rPh>
    <rPh sb="14" eb="15">
      <t>ブ</t>
    </rPh>
    <phoneticPr fontId="15"/>
  </si>
  <si>
    <t>さんぷる たろう</t>
    <phoneticPr fontId="15"/>
  </si>
  <si>
    <t>サンプル 太郎</t>
    <rPh sb="5" eb="7">
      <t>タロウ</t>
    </rPh>
    <phoneticPr fontId="15"/>
  </si>
  <si>
    <t>株式会社サンプル販売</t>
    <rPh sb="0" eb="4">
      <t>カブシキカイシャ</t>
    </rPh>
    <rPh sb="8" eb="10">
      <t>ハンバイ</t>
    </rPh>
    <phoneticPr fontId="15"/>
  </si>
  <si>
    <t>〒000-0000</t>
    <phoneticPr fontId="15"/>
  </si>
  <si>
    <t>東京都千代田区サンプル6-5-4</t>
    <rPh sb="0" eb="3">
      <t>トウキョウト</t>
    </rPh>
    <rPh sb="3" eb="7">
      <t>チヨダク</t>
    </rPh>
    <phoneticPr fontId="15"/>
  </si>
  <si>
    <t>営業部営業1課</t>
    <rPh sb="0" eb="3">
      <t>エイギョウブ</t>
    </rPh>
    <rPh sb="3" eb="5">
      <t>エイギョウ</t>
    </rPh>
    <rPh sb="6" eb="7">
      <t>カ</t>
    </rPh>
    <phoneticPr fontId="15"/>
  </si>
  <si>
    <t>やまだ さんぷる</t>
    <phoneticPr fontId="15"/>
  </si>
  <si>
    <t>山田 サンプル</t>
    <rPh sb="0" eb="2">
      <t>ヤマダ</t>
    </rPh>
    <phoneticPr fontId="15"/>
  </si>
  <si>
    <t>*3. 次回更新時までのご契約となります。次年度以降は１年単位となります。更新時期に合わせて追加をする場合「更新」と「変更」の両方にチェックしてください。
*4. 数量変更するライセンス数を「お申込み内容」へご記入ください。
*5. 申込区分が新規または追加の場合には、有償契約期間開始日の前日までは、無償サービス提供期間とさせていただきます。
　　なお、有償契約期間開始日は、原則お申込日の翌月1日とさせて頂きます。
*6.URLフィルタリングオプションはトライアルから本番への移行はできません。
*7.ログ機能オプション、ISM LogAnalytics、操作ログオプション Plusの併用は不可です。いずれかのサービスをお申込みください。
*8.インターネットリモコン機能オプションとクイックリモコンの併用は不可です。いずれかのサービスをお申込みください。
　　既にインターネットリモコン機能オプションをご利用いただいており、クイックリモコンにサービス移行をご希望の場合、□にチェックを入れてください。
*9.ふるまい検知オプションとふるまい検知の併用は不可です。いずれかのサービスをお申込みください。
　　従来の「ふるまい検知オプション」を現在ご利用中の場合、「ふるまい検知」はお申込みできません。
*10.複数年PACK製品はPCライセンス、ログ、WPのoption製品とのセットでの販売（新規・追加とも）となります。
　　各製品のみの追加注文はお受けできません。契約お約束期間中のライセンス減数・解約はできません。
　　ご利用期間中の契約更新期間は1年単位と致します。ご利用期間中の契約更新は契約終了日までに次年度更新のご注文書の発行をお願いします。</t>
    <phoneticPr fontId="50"/>
  </si>
  <si>
    <r>
      <t>2-3．クラウドサービス申込先　</t>
    </r>
    <r>
      <rPr>
        <b/>
        <sz val="12"/>
        <color rgb="FFFF0000"/>
        <rFont val="メイリオ"/>
        <family val="3"/>
        <charset val="128"/>
      </rPr>
      <t>（2-2.で”L2Blocker　subscription版”を選択したお客様のみお申し込みください）</t>
    </r>
    <rPh sb="12" eb="14">
      <t>モウシコミ</t>
    </rPh>
    <rPh sb="14" eb="15">
      <t>サキ</t>
    </rPh>
    <rPh sb="48" eb="50">
      <t>センタク</t>
    </rPh>
    <rPh sb="53" eb="55">
      <t>キャクサマ</t>
    </rPh>
    <rPh sb="58" eb="59">
      <t>モウ</t>
    </rPh>
    <rPh sb="60" eb="61">
      <t>コ</t>
    </rPh>
    <phoneticPr fontId="11"/>
  </si>
  <si>
    <r>
      <t>2-4．保守契約お申し込み受付番号</t>
    </r>
    <r>
      <rPr>
        <b/>
        <sz val="12"/>
        <color rgb="FFFF0000"/>
        <rFont val="メイリオ"/>
        <family val="3"/>
        <charset val="128"/>
      </rPr>
      <t>（2-2.で”L2Blocker　on-premise版、ハードウェア”を選択したお客様のみ記載ください）</t>
    </r>
    <rPh sb="4" eb="6">
      <t>ホシュ</t>
    </rPh>
    <rPh sb="6" eb="8">
      <t>ケイヤク</t>
    </rPh>
    <rPh sb="9" eb="10">
      <t>モウ</t>
    </rPh>
    <rPh sb="11" eb="12">
      <t>コ</t>
    </rPh>
    <rPh sb="13" eb="15">
      <t>ウケツケ</t>
    </rPh>
    <rPh sb="15" eb="17">
      <t>バンゴウ</t>
    </rPh>
    <phoneticPr fontId="11"/>
  </si>
  <si>
    <t>※ご注文書/ご注文内容明細書提出とは別に下記お申し込みサイトからのお申し込みが必要です。</t>
    <rPh sb="2" eb="4">
      <t>チュウモン</t>
    </rPh>
    <rPh sb="4" eb="5">
      <t>ショ</t>
    </rPh>
    <rPh sb="7" eb="9">
      <t>チュウモン</t>
    </rPh>
    <rPh sb="9" eb="11">
      <t>ナイヨウ</t>
    </rPh>
    <rPh sb="11" eb="14">
      <t>メイサイショ</t>
    </rPh>
    <rPh sb="14" eb="16">
      <t>テイシュツ</t>
    </rPh>
    <rPh sb="18" eb="19">
      <t>ベツ</t>
    </rPh>
    <rPh sb="20" eb="22">
      <t>カキ</t>
    </rPh>
    <rPh sb="23" eb="24">
      <t>モウ</t>
    </rPh>
    <rPh sb="25" eb="26">
      <t>コ</t>
    </rPh>
    <rPh sb="34" eb="35">
      <t>モウ</t>
    </rPh>
    <rPh sb="36" eb="37">
      <t>コ</t>
    </rPh>
    <rPh sb="39" eb="41">
      <t>ヒツヨウ</t>
    </rPh>
    <phoneticPr fontId="15"/>
  </si>
  <si>
    <r>
      <rPr>
        <u/>
        <sz val="14"/>
        <color indexed="12"/>
        <rFont val="明朝"/>
        <family val="1"/>
        <charset val="128"/>
      </rPr>
      <t>お申し込みサイト</t>
    </r>
  </si>
  <si>
    <r>
      <t>※ご注文書/ご注文内容明細書/下記サイトのお申し込みが不備なく揃ってからの出荷作業となります。</t>
    </r>
    <r>
      <rPr>
        <b/>
        <sz val="12"/>
        <color rgb="FFFF0000"/>
        <rFont val="メイリオ"/>
        <family val="3"/>
        <charset val="128"/>
      </rPr>
      <t>いずれか1つでも遅れると納期が遅延となります</t>
    </r>
    <r>
      <rPr>
        <sz val="12"/>
        <rFont val="メイリオ"/>
        <family val="3"/>
        <charset val="128"/>
      </rPr>
      <t>のでご了承ください。</t>
    </r>
    <rPh sb="15" eb="17">
      <t>カキ</t>
    </rPh>
    <rPh sb="22" eb="23">
      <t>モウ</t>
    </rPh>
    <rPh sb="24" eb="25">
      <t>コ</t>
    </rPh>
    <rPh sb="27" eb="29">
      <t>フビ</t>
    </rPh>
    <rPh sb="31" eb="32">
      <t>ソロ</t>
    </rPh>
    <rPh sb="37" eb="39">
      <t>シュッカ</t>
    </rPh>
    <rPh sb="39" eb="41">
      <t>サギョウ</t>
    </rPh>
    <rPh sb="55" eb="56">
      <t>オク</t>
    </rPh>
    <phoneticPr fontId="15"/>
  </si>
  <si>
    <r>
      <t>※ご注文書/ご注文内容明細書/受付番号が不備なく揃ってからの出荷作業となります。</t>
    </r>
    <r>
      <rPr>
        <b/>
        <sz val="11"/>
        <color rgb="FFFF0000"/>
        <rFont val="メイリオ"/>
        <family val="3"/>
        <charset val="128"/>
      </rPr>
      <t>いずれか1つでも遅れると納期が遅延となります</t>
    </r>
    <r>
      <rPr>
        <sz val="11"/>
        <rFont val="メイリオ"/>
        <family val="3"/>
        <charset val="128"/>
      </rPr>
      <t>のでご了承ください。</t>
    </r>
    <rPh sb="15" eb="17">
      <t>ウケツケ</t>
    </rPh>
    <rPh sb="17" eb="19">
      <t>バンゴウ</t>
    </rPh>
    <rPh sb="20" eb="22">
      <t>フビ</t>
    </rPh>
    <phoneticPr fontId="15"/>
  </si>
  <si>
    <t>L2Blocker保守契約お申し込みフォームにて保守のお申し込みをお願いします。</t>
    <rPh sb="24" eb="26">
      <t>ホシュ</t>
    </rPh>
    <rPh sb="28" eb="29">
      <t>モウ</t>
    </rPh>
    <rPh sb="30" eb="31">
      <t>コ</t>
    </rPh>
    <rPh sb="34" eb="35">
      <t>ネガ</t>
    </rPh>
    <phoneticPr fontId="15"/>
  </si>
  <si>
    <t>L2Blocker保守契約お申込み完了後に発行される受付番号を必ず右欄にご記入ください。</t>
    <phoneticPr fontId="15"/>
  </si>
  <si>
    <t>またL2Blocker保守契約お申込みの手続き完了後にこちらの申請書をご提出ください。</t>
    <phoneticPr fontId="15"/>
  </si>
  <si>
    <t>一次販売店様情報</t>
    <rPh sb="0" eb="2">
      <t>イチジ</t>
    </rPh>
    <rPh sb="2" eb="6">
      <t>ハンバイテンサマ</t>
    </rPh>
    <rPh sb="6" eb="8">
      <t>ジョウホウ</t>
    </rPh>
    <phoneticPr fontId="50"/>
  </si>
  <si>
    <t>二次販売店様情報</t>
    <rPh sb="0" eb="2">
      <t>ニジ</t>
    </rPh>
    <rPh sb="2" eb="6">
      <t>ハンバイテンサマ</t>
    </rPh>
    <rPh sb="6" eb="8">
      <t>ジョウホウ</t>
    </rPh>
    <phoneticPr fontId="50"/>
  </si>
  <si>
    <t>三次販売店様情報</t>
    <rPh sb="0" eb="2">
      <t>ミヨシ</t>
    </rPh>
    <rPh sb="2" eb="6">
      <t>ハンバイテンサマ</t>
    </rPh>
    <rPh sb="6" eb="8">
      <t>ジョウホウ</t>
    </rPh>
    <phoneticPr fontId="50"/>
  </si>
  <si>
    <t xml:space="preserve">        各種パッケージ製品注文明細書</t>
    <phoneticPr fontId="50"/>
  </si>
  <si>
    <t>製品の特性、制約を理解し、利用規約および該当オプションの規約があった場合はその規約に同意した上で、下記の通り注文申し上げます</t>
    <rPh sb="0" eb="2">
      <t>セイヒン</t>
    </rPh>
    <rPh sb="3" eb="5">
      <t>トクセイ</t>
    </rPh>
    <rPh sb="6" eb="8">
      <t>セイヤク</t>
    </rPh>
    <rPh sb="9" eb="11">
      <t>リカイ</t>
    </rPh>
    <rPh sb="13" eb="17">
      <t>リヨウキヤク</t>
    </rPh>
    <rPh sb="20" eb="22">
      <t>ガイトウ</t>
    </rPh>
    <rPh sb="28" eb="30">
      <t>キヤク</t>
    </rPh>
    <rPh sb="34" eb="36">
      <t>バアイ</t>
    </rPh>
    <rPh sb="39" eb="41">
      <t>キヤク</t>
    </rPh>
    <rPh sb="42" eb="44">
      <t>ドウイ</t>
    </rPh>
    <rPh sb="46" eb="47">
      <t>ウエ</t>
    </rPh>
    <rPh sb="49" eb="51">
      <t>カキ</t>
    </rPh>
    <rPh sb="52" eb="53">
      <t>トオ</t>
    </rPh>
    <rPh sb="54" eb="56">
      <t>チュウモン</t>
    </rPh>
    <rPh sb="56" eb="57">
      <t>モウ</t>
    </rPh>
    <rPh sb="58" eb="59">
      <t>ア</t>
    </rPh>
    <phoneticPr fontId="50"/>
  </si>
  <si>
    <t>個人情報の取り扱いに関しては、弊社ホームページをご参照くださいます様お願い申し上げます。　　</t>
    <phoneticPr fontId="50"/>
  </si>
  <si>
    <t>https://www.qualitysoft.com/privacy.html</t>
    <phoneticPr fontId="50"/>
  </si>
  <si>
    <t>QND 利用許諾</t>
    <rPh sb="4" eb="6">
      <t>リヨウ</t>
    </rPh>
    <rPh sb="6" eb="8">
      <t>キョダク</t>
    </rPh>
    <phoneticPr fontId="15"/>
  </si>
  <si>
    <t>https://www.qualitysoft.com/product/lineup/qnd_clientlog/</t>
    <phoneticPr fontId="15"/>
  </si>
  <si>
    <t>販売店様注文番号</t>
    <rPh sb="0" eb="4">
      <t>ハンバイテンサマ</t>
    </rPh>
    <rPh sb="4" eb="8">
      <t>チュウモンバンゴウ</t>
    </rPh>
    <phoneticPr fontId="50"/>
  </si>
  <si>
    <t>(使用者様と同じ場合は法人名に同上と記載ください)</t>
  </si>
  <si>
    <t>管理者様情報*3</t>
    <rPh sb="0" eb="3">
      <t>カンリシャ</t>
    </rPh>
    <rPh sb="3" eb="4">
      <t>サマ</t>
    </rPh>
    <rPh sb="4" eb="6">
      <t>ジョウホウ</t>
    </rPh>
    <phoneticPr fontId="50"/>
  </si>
  <si>
    <t>*3インシデントサポートサービスをご注文の場合は管理責任者様欄にはお客様お問合せ責任者（CMS）をご記入ください。</t>
    <phoneticPr fontId="50"/>
  </si>
  <si>
    <t>有償契約期間(*6)</t>
    <rPh sb="0" eb="6">
      <t>ユウショウケイヤクキカン</t>
    </rPh>
    <phoneticPr fontId="50"/>
  </si>
  <si>
    <t>年</t>
    <phoneticPr fontId="50"/>
  </si>
  <si>
    <t>契約期間が2年以上の複数年契約の場合は契約期間を記入してください。</t>
    <phoneticPr fontId="50"/>
  </si>
  <si>
    <t>更新(*4)</t>
    <rPh sb="0" eb="2">
      <t>コウシン</t>
    </rPh>
    <phoneticPr fontId="50"/>
  </si>
  <si>
    <t>変更(*5)</t>
    <rPh sb="0" eb="2">
      <t>ヘンコウ</t>
    </rPh>
    <phoneticPr fontId="50"/>
  </si>
  <si>
    <t>トライアルサービスからの移行
（QND Premiumのお客様のみ）</t>
    <rPh sb="29" eb="31">
      <t>キャクサマ</t>
    </rPh>
    <phoneticPr fontId="50"/>
  </si>
  <si>
    <t>トライアルサービスからの本番移行をご希望されるお客様はテナントIDをご記入ください。</t>
    <rPh sb="12" eb="14">
      <t>ホンバン</t>
    </rPh>
    <rPh sb="14" eb="16">
      <t>イコウ</t>
    </rPh>
    <rPh sb="18" eb="20">
      <t>キボウ</t>
    </rPh>
    <rPh sb="24" eb="26">
      <t>キャクサマ</t>
    </rPh>
    <rPh sb="35" eb="37">
      <t>キニュウ</t>
    </rPh>
    <phoneticPr fontId="15"/>
  </si>
  <si>
    <t>テナントID</t>
    <phoneticPr fontId="50"/>
  </si>
  <si>
    <t>テナントIDを記入されていない場合、新規で顧客コードを発行いたします。</t>
    <rPh sb="7" eb="9">
      <t>キニュウ</t>
    </rPh>
    <rPh sb="15" eb="17">
      <t>バアイ</t>
    </rPh>
    <rPh sb="18" eb="20">
      <t>シンキ</t>
    </rPh>
    <rPh sb="21" eb="23">
      <t>コキャク</t>
    </rPh>
    <rPh sb="27" eb="29">
      <t>ハッコウ</t>
    </rPh>
    <phoneticPr fontId="15"/>
  </si>
  <si>
    <t>アカデミック版ご希望の場合はチェックしてください</t>
    <rPh sb="6" eb="7">
      <t>バン</t>
    </rPh>
    <rPh sb="8" eb="10">
      <t>キボウ</t>
    </rPh>
    <rPh sb="11" eb="13">
      <t>バアイ</t>
    </rPh>
    <phoneticPr fontId="50"/>
  </si>
  <si>
    <t>インシデントサポートサービス （3インシデント）</t>
  </si>
  <si>
    <t>式</t>
    <rPh sb="0" eb="1">
      <t>シキ</t>
    </rPh>
    <phoneticPr fontId="50"/>
  </si>
  <si>
    <t>※製品の動作環境は下記URLをご確認の上、ご記載ください。</t>
  </si>
  <si>
    <t>https://www.qualitysoft.com/product/supports/environment/</t>
  </si>
  <si>
    <t>*4. 次回更新時までのご契約となります。次年度以降は1年単位となります。更新時期に合わせて追加をする場合「更新」と「変更」の両方にチェックしてください。
*5. 数量変更するライセンス数を「お申込み内容」へご記入ください。追加の場合の年間バージョンアップサービスの契約期間は親契約の契約期間終了日までとします。
*6. 申込区分が新規または追加の場合には、有償契約期間開始日の前日までは、無償サービス提供期間とさせていただきます。
　　なお、有償契約期間開始日は、原則お申込日の翌月1日とさせて頂きます。
*7.新規購入不可。年間バージョンアップサービス・ライセンスの追加は可能です。</t>
    <phoneticPr fontId="50"/>
  </si>
  <si>
    <t>利用許諾内容確認後、チェックを入れる</t>
    <rPh sb="0" eb="4">
      <t>リヨウキョダク</t>
    </rPh>
    <rPh sb="4" eb="9">
      <t>ナイヨウカクニンゴ</t>
    </rPh>
    <rPh sb="15" eb="16">
      <t>イ</t>
    </rPh>
    <phoneticPr fontId="50"/>
  </si>
  <si>
    <t>希望の納品メール通知先にチェックを入れる</t>
    <rPh sb="0" eb="2">
      <t>キボウ</t>
    </rPh>
    <rPh sb="3" eb="5">
      <t>ノウヒン</t>
    </rPh>
    <rPh sb="8" eb="11">
      <t>ツウチサキ</t>
    </rPh>
    <rPh sb="17" eb="18">
      <t>イ</t>
    </rPh>
    <phoneticPr fontId="50"/>
  </si>
  <si>
    <t>サンプル株式会社</t>
    <rPh sb="4" eb="8">
      <t>カブシキカイシャ</t>
    </rPh>
    <phoneticPr fontId="50"/>
  </si>
  <si>
    <t>〒999-9999</t>
    <phoneticPr fontId="50"/>
  </si>
  <si>
    <t>東京都港区サンプル町1-2-3</t>
    <rPh sb="0" eb="3">
      <t>トウキョウト</t>
    </rPh>
    <rPh sb="3" eb="5">
      <t>ミナトク</t>
    </rPh>
    <rPh sb="9" eb="10">
      <t>チョウ</t>
    </rPh>
    <phoneticPr fontId="50"/>
  </si>
  <si>
    <t>サンプル情報システム部</t>
    <rPh sb="4" eb="6">
      <t>ジョウホウ</t>
    </rPh>
    <rPh sb="10" eb="11">
      <t>ブ</t>
    </rPh>
    <phoneticPr fontId="50"/>
  </si>
  <si>
    <t>00-0000-0000</t>
    <phoneticPr fontId="50"/>
  </si>
  <si>
    <t>さんぷる たろう</t>
    <phoneticPr fontId="50"/>
  </si>
  <si>
    <t>sample_taro@mail.com</t>
    <phoneticPr fontId="50"/>
  </si>
  <si>
    <t>サンプル 太郎</t>
    <rPh sb="5" eb="7">
      <t>タロウ</t>
    </rPh>
    <phoneticPr fontId="50"/>
  </si>
  <si>
    <t>同上</t>
    <rPh sb="0" eb="2">
      <t>ドウジョウ</t>
    </rPh>
    <phoneticPr fontId="50"/>
  </si>
  <si>
    <t>株式会社サンプル販売</t>
    <rPh sb="0" eb="4">
      <t>カブシキカイシャ</t>
    </rPh>
    <rPh sb="8" eb="10">
      <t>ハンバイ</t>
    </rPh>
    <phoneticPr fontId="50"/>
  </si>
  <si>
    <t>000-0000</t>
    <phoneticPr fontId="50"/>
  </si>
  <si>
    <t>東京都千代田区サンプル町6-5-4</t>
    <rPh sb="0" eb="3">
      <t>トウキョウト</t>
    </rPh>
    <rPh sb="3" eb="7">
      <t>チヨダク</t>
    </rPh>
    <rPh sb="11" eb="12">
      <t>チョウ</t>
    </rPh>
    <phoneticPr fontId="50"/>
  </si>
  <si>
    <t>営業部営業1課</t>
    <rPh sb="0" eb="3">
      <t>エイギョウブ</t>
    </rPh>
    <rPh sb="3" eb="5">
      <t>エイギョウ</t>
    </rPh>
    <rPh sb="6" eb="7">
      <t>カ</t>
    </rPh>
    <phoneticPr fontId="50"/>
  </si>
  <si>
    <t>やまだ さんぷる</t>
    <phoneticPr fontId="50"/>
  </si>
  <si>
    <t>yamada@samplehanbai.com</t>
    <phoneticPr fontId="50"/>
  </si>
  <si>
    <t>山田 サンプル</t>
    <rPh sb="0" eb="2">
      <t>ヤマダ</t>
    </rPh>
    <phoneticPr fontId="50"/>
  </si>
  <si>
    <t>申込区分を選択し、いずれかにチェックをする</t>
    <rPh sb="0" eb="4">
      <t>モウシコミクブン</t>
    </rPh>
    <rPh sb="5" eb="7">
      <t>センタク</t>
    </rPh>
    <phoneticPr fontId="50"/>
  </si>
  <si>
    <r>
      <t>PKG</t>
    </r>
    <r>
      <rPr>
        <u/>
        <sz val="11"/>
        <color indexed="12"/>
        <rFont val="Meiryo UI"/>
        <family val="3"/>
        <charset val="128"/>
      </rPr>
      <t>製品</t>
    </r>
    <r>
      <rPr>
        <u/>
        <sz val="11"/>
        <color indexed="12"/>
        <rFont val="明朝"/>
        <family val="2"/>
      </rPr>
      <t xml:space="preserve"> (</t>
    </r>
    <r>
      <rPr>
        <u/>
        <sz val="11"/>
        <color indexed="12"/>
        <rFont val="Meiryo UI"/>
        <family val="3"/>
        <charset val="128"/>
      </rPr>
      <t>記入例</t>
    </r>
    <r>
      <rPr>
        <u/>
        <sz val="11"/>
        <color indexed="12"/>
        <rFont val="明朝"/>
        <family val="2"/>
      </rPr>
      <t>)</t>
    </r>
    <phoneticPr fontId="15"/>
  </si>
  <si>
    <t>アイティクラウド株式会社</t>
    <phoneticPr fontId="15"/>
  </si>
  <si>
    <t>東京都港区海岸１ー７ー１東京ポートシティ竹芝オフィスタワー１１Ｆ</t>
    <phoneticPr fontId="15"/>
  </si>
  <si>
    <t>105-7590</t>
    <phoneticPr fontId="15"/>
  </si>
  <si>
    <t>EC事業部</t>
    <phoneticPr fontId="15"/>
  </si>
  <si>
    <t>ライセンス担当</t>
    <phoneticPr fontId="15"/>
  </si>
  <si>
    <t>ライセンスタントウ</t>
    <phoneticPr fontId="15"/>
  </si>
  <si>
    <t>supply.bbss@licenseonline.jp</t>
    <phoneticPr fontId="1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</si>
</sst>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5" formatCode="&quot;¥&quot;#,##0;&quot;¥&quot;\-#,##0"/>
    <numFmt numFmtId="6" formatCode="&quot;¥&quot;#,##0;[Red]&quot;¥&quot;\-#,##0"/>
    <numFmt numFmtId="176" formatCode="#,##0;\-#,##0;&quot;-&quot;"/>
    <numFmt numFmtId="177" formatCode="_(&quot;$&quot;* #,##0_);_(&quot;$&quot;* \(#,##0\);_(&quot;$&quot;* &quot;-&quot;_);_(@_)"/>
    <numFmt numFmtId="178" formatCode="_(&quot;$&quot;* #,##0.00_);_(&quot;$&quot;* \(#,##0.00\);_(&quot;$&quot;* &quot;-&quot;??_);_(@_)"/>
    <numFmt numFmtId="179" formatCode="yyyy&quot;年&quot;m&quot;月&quot;d&quot;日&quot;;@"/>
    <numFmt numFmtId="180" formatCode="#,##0_ "/>
    <numFmt numFmtId="181" formatCode="0_ "/>
    <numFmt numFmtId="182" formatCode="&quot;〒&quot;000\-0000"/>
  </numFmts>
  <fonts count="122">
    <font>
      <sz val="11"/>
      <name val="明朝"/>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0"/>
      <color indexed="8"/>
      <name val="Arial"/>
      <family val="2"/>
    </font>
    <font>
      <sz val="9"/>
      <name val="明朝体MT-M"/>
      <family val="1"/>
      <charset val="128"/>
    </font>
    <font>
      <sz val="10"/>
      <name val="Arial"/>
      <family val="2"/>
    </font>
    <font>
      <b/>
      <sz val="12"/>
      <name val="Arial"/>
      <family val="2"/>
    </font>
    <font>
      <b/>
      <sz val="13.5"/>
      <name val="System"/>
      <charset val="128"/>
    </font>
    <font>
      <sz val="6"/>
      <name val="ＭＳ Ｐゴシック"/>
      <family val="2"/>
      <charset val="128"/>
    </font>
    <font>
      <u/>
      <sz val="11"/>
      <color indexed="12"/>
      <name val="明朝"/>
      <family val="1"/>
      <charset val="128"/>
    </font>
    <font>
      <sz val="14"/>
      <name val="ＭＳ 明朝"/>
      <family val="1"/>
      <charset val="128"/>
    </font>
    <font>
      <sz val="7"/>
      <name val="ＭＳ Ｐ明朝"/>
      <family val="1"/>
      <charset val="128"/>
    </font>
    <font>
      <sz val="6"/>
      <name val="ＭＳ Ｐゴシック"/>
      <family val="3"/>
      <charset val="128"/>
    </font>
    <font>
      <b/>
      <sz val="11"/>
      <name val="メイリオ"/>
      <family val="3"/>
      <charset val="128"/>
    </font>
    <font>
      <b/>
      <sz val="14"/>
      <name val="メイリオ"/>
      <family val="3"/>
      <charset val="128"/>
    </font>
    <font>
      <b/>
      <sz val="10"/>
      <name val="メイリオ"/>
      <family val="3"/>
      <charset val="128"/>
    </font>
    <font>
      <sz val="14"/>
      <name val="メイリオ"/>
      <family val="3"/>
      <charset val="128"/>
    </font>
    <font>
      <b/>
      <sz val="12"/>
      <name val="メイリオ"/>
      <family val="3"/>
      <charset val="128"/>
    </font>
    <font>
      <sz val="10"/>
      <name val="メイリオ"/>
      <family val="3"/>
      <charset val="128"/>
    </font>
    <font>
      <sz val="16"/>
      <name val="メイリオ"/>
      <family val="3"/>
      <charset val="128"/>
    </font>
    <font>
      <sz val="18"/>
      <name val="メイリオ"/>
      <family val="3"/>
      <charset val="128"/>
    </font>
    <font>
      <sz val="11"/>
      <name val="メイリオ"/>
      <family val="3"/>
      <charset val="128"/>
    </font>
    <font>
      <u/>
      <sz val="20"/>
      <name val="メイリオ"/>
      <family val="3"/>
      <charset val="128"/>
    </font>
    <font>
      <sz val="12"/>
      <name val="メイリオ"/>
      <family val="3"/>
      <charset val="128"/>
    </font>
    <font>
      <sz val="9"/>
      <name val="メイリオ"/>
      <family val="3"/>
      <charset val="128"/>
    </font>
    <font>
      <sz val="8"/>
      <name val="メイリオ"/>
      <family val="3"/>
      <charset val="128"/>
    </font>
    <font>
      <b/>
      <sz val="9"/>
      <name val="メイリオ"/>
      <family val="3"/>
      <charset val="128"/>
    </font>
    <font>
      <sz val="11"/>
      <name val="ＭＳ Ｐゴシック"/>
      <family val="3"/>
      <charset val="128"/>
    </font>
    <font>
      <sz val="9"/>
      <color rgb="FFFF0000"/>
      <name val="メイリオ"/>
      <family val="3"/>
      <charset val="128"/>
    </font>
    <font>
      <sz val="12"/>
      <color rgb="FFFF0000"/>
      <name val="メイリオ"/>
      <family val="3"/>
      <charset val="128"/>
    </font>
    <font>
      <sz val="6"/>
      <name val="メイリオ"/>
      <family val="3"/>
      <charset val="128"/>
    </font>
    <font>
      <b/>
      <sz val="16"/>
      <name val="Meiryo UI"/>
      <family val="3"/>
      <charset val="128"/>
    </font>
    <font>
      <sz val="11"/>
      <name val="Meiryo UI"/>
      <family val="3"/>
      <charset val="128"/>
    </font>
    <font>
      <b/>
      <sz val="11"/>
      <name val="Meiryo UI"/>
      <family val="3"/>
      <charset val="128"/>
    </font>
    <font>
      <sz val="10"/>
      <name val="Meiryo UI"/>
      <family val="3"/>
      <charset val="128"/>
    </font>
    <font>
      <b/>
      <sz val="16"/>
      <name val="メイリオ"/>
      <family val="3"/>
      <charset val="128"/>
    </font>
    <font>
      <sz val="11"/>
      <name val="明朝"/>
      <family val="1"/>
      <charset val="128"/>
    </font>
    <font>
      <b/>
      <sz val="20"/>
      <name val="メイリオ"/>
      <family val="3"/>
      <charset val="128"/>
    </font>
    <font>
      <sz val="3"/>
      <name val="メイリオ"/>
      <family val="3"/>
      <charset val="128"/>
    </font>
    <font>
      <sz val="5"/>
      <name val="メイリオ"/>
      <family val="3"/>
      <charset val="128"/>
    </font>
    <font>
      <u/>
      <sz val="11"/>
      <color indexed="12"/>
      <name val="明朝"/>
      <family val="1"/>
      <charset val="128"/>
    </font>
    <font>
      <sz val="7"/>
      <name val="メイリオ"/>
      <family val="3"/>
      <charset val="128"/>
    </font>
    <font>
      <sz val="11"/>
      <color theme="1"/>
      <name val="ＭＳ Ｐゴシック"/>
      <family val="2"/>
      <charset val="128"/>
      <scheme val="minor"/>
    </font>
    <font>
      <sz val="11"/>
      <name val="IPA Pゴシック"/>
      <family val="3"/>
      <charset val="128"/>
    </font>
    <font>
      <sz val="8"/>
      <name val="IPA Pゴシック"/>
      <family val="3"/>
      <charset val="128"/>
    </font>
    <font>
      <sz val="7"/>
      <name val="ＭＳ Ｐゴシック"/>
      <family val="3"/>
      <charset val="128"/>
    </font>
    <font>
      <sz val="7"/>
      <name val="IPA Pゴシック"/>
      <family val="3"/>
      <charset val="128"/>
    </font>
    <font>
      <sz val="6"/>
      <name val="ＭＳ Ｐゴシック"/>
      <family val="2"/>
      <charset val="128"/>
      <scheme val="minor"/>
    </font>
    <font>
      <sz val="10"/>
      <name val="IPA Pゴシック"/>
      <family val="3"/>
      <charset val="128"/>
    </font>
    <font>
      <sz val="10"/>
      <color theme="1"/>
      <name val="IPA Pゴシック"/>
      <family val="3"/>
      <charset val="128"/>
    </font>
    <font>
      <b/>
      <sz val="9"/>
      <name val="IPA Pゴシック"/>
      <family val="3"/>
      <charset val="128"/>
    </font>
    <font>
      <b/>
      <sz val="11"/>
      <name val="IPA Pゴシック"/>
      <family val="3"/>
      <charset val="128"/>
    </font>
    <font>
      <sz val="9"/>
      <name val="IPA Pゴシック"/>
      <family val="3"/>
      <charset val="128"/>
    </font>
    <font>
      <sz val="8"/>
      <color theme="1"/>
      <name val="IPA Pゴシック"/>
      <family val="3"/>
      <charset val="128"/>
    </font>
    <font>
      <b/>
      <sz val="9"/>
      <name val="ＭＳ Ｐゴシック"/>
      <family val="3"/>
      <charset val="128"/>
    </font>
    <font>
      <sz val="11"/>
      <color theme="0"/>
      <name val="IPA Pゴシック"/>
      <family val="3"/>
      <charset val="128"/>
    </font>
    <font>
      <sz val="11"/>
      <color theme="0"/>
      <name val="ＭＳ Ｐゴシック"/>
      <family val="2"/>
      <charset val="128"/>
      <scheme val="minor"/>
    </font>
    <font>
      <u/>
      <sz val="11"/>
      <color theme="10"/>
      <name val="ＭＳ Ｐゴシック"/>
      <family val="2"/>
      <charset val="128"/>
      <scheme val="minor"/>
    </font>
    <font>
      <u/>
      <sz val="9"/>
      <color theme="10"/>
      <name val="IPA Pゴシック"/>
      <family val="3"/>
      <charset val="128"/>
    </font>
    <font>
      <b/>
      <sz val="10"/>
      <name val="IPA Pゴシック"/>
      <family val="3"/>
      <charset val="128"/>
    </font>
    <font>
      <b/>
      <sz val="12"/>
      <color theme="0"/>
      <name val="IPA Pゴシック"/>
      <family val="3"/>
      <charset val="128"/>
    </font>
    <font>
      <sz val="11"/>
      <name val="ＭＳ Ｐ明朝"/>
      <family val="1"/>
      <charset val="128"/>
    </font>
    <font>
      <sz val="9"/>
      <color theme="1"/>
      <name val="IPA Pゴシック"/>
      <family val="3"/>
      <charset val="128"/>
    </font>
    <font>
      <b/>
      <sz val="11"/>
      <color theme="1"/>
      <name val="ＭＳ Ｐゴシック"/>
      <family val="3"/>
      <charset val="128"/>
      <scheme val="minor"/>
    </font>
    <font>
      <sz val="14"/>
      <color rgb="FFFF0000"/>
      <name val="メイリオ"/>
      <family val="3"/>
      <charset val="128"/>
    </font>
    <font>
      <sz val="18"/>
      <color rgb="FFFF0000"/>
      <name val="メイリオ"/>
      <family val="3"/>
      <charset val="128"/>
    </font>
    <font>
      <sz val="16"/>
      <color rgb="FFFF0000"/>
      <name val="メイリオ"/>
      <family val="3"/>
      <charset val="128"/>
    </font>
    <font>
      <u/>
      <sz val="18"/>
      <name val="メイリオ"/>
      <family val="3"/>
      <charset val="128"/>
    </font>
    <font>
      <sz val="10"/>
      <color theme="0"/>
      <name val="メイリオ"/>
      <family val="3"/>
      <charset val="128"/>
    </font>
    <font>
      <sz val="10"/>
      <color rgb="FFFF0000"/>
      <name val="メイリオ"/>
      <family val="3"/>
      <charset val="128"/>
    </font>
    <font>
      <b/>
      <u/>
      <sz val="10"/>
      <name val="メイリオ"/>
      <family val="3"/>
      <charset val="128"/>
    </font>
    <font>
      <b/>
      <sz val="12"/>
      <color rgb="FFFF0000"/>
      <name val="メイリオ"/>
      <family val="3"/>
      <charset val="128"/>
    </font>
    <font>
      <b/>
      <sz val="14"/>
      <color rgb="FFFF0000"/>
      <name val="メイリオ"/>
      <family val="3"/>
      <charset val="128"/>
    </font>
    <font>
      <u/>
      <sz val="11"/>
      <color indexed="12"/>
      <name val="Meiryo UI"/>
      <family val="3"/>
      <charset val="128"/>
    </font>
    <font>
      <u/>
      <sz val="11"/>
      <color indexed="12"/>
      <name val="メイリオ"/>
      <family val="3"/>
      <charset val="128"/>
    </font>
    <font>
      <sz val="10"/>
      <color theme="1"/>
      <name val="メイリオ"/>
      <family val="3"/>
      <charset val="128"/>
    </font>
    <font>
      <sz val="11"/>
      <color rgb="FFFF0000"/>
      <name val="メイリオ"/>
      <family val="3"/>
      <charset val="128"/>
    </font>
    <font>
      <sz val="11"/>
      <name val="明朝"/>
    </font>
    <font>
      <sz val="11"/>
      <color rgb="FF000000"/>
      <name val="明朝"/>
      <family val="1"/>
      <charset val="128"/>
    </font>
    <font>
      <u/>
      <sz val="10"/>
      <color indexed="12"/>
      <name val="メイリオ"/>
      <family val="3"/>
      <charset val="128"/>
    </font>
    <font>
      <sz val="11"/>
      <color rgb="FF000000"/>
      <name val="ＭＳ Ｐゴシック"/>
      <family val="3"/>
      <charset val="128"/>
    </font>
    <font>
      <u/>
      <sz val="11"/>
      <color indexed="12"/>
      <name val="明朝"/>
      <family val="2"/>
    </font>
    <font>
      <sz val="11"/>
      <color rgb="FFFF0000"/>
      <name val="ＭＳ Ｐゴシック"/>
      <family val="2"/>
      <charset val="128"/>
      <scheme val="minor"/>
    </font>
    <font>
      <sz val="9"/>
      <name val="ＭＳ Ｐゴシック"/>
      <family val="3"/>
      <charset val="128"/>
    </font>
    <font>
      <sz val="11"/>
      <color theme="1"/>
      <name val="Meiryo UI"/>
      <family val="3"/>
      <charset val="128"/>
    </font>
    <font>
      <sz val="12"/>
      <name val="Meiryo UI"/>
      <family val="3"/>
      <charset val="128"/>
    </font>
    <font>
      <sz val="16"/>
      <name val="Meiryo UI"/>
      <family val="3"/>
      <charset val="128"/>
    </font>
    <font>
      <sz val="14"/>
      <name val="Meiryo UI"/>
      <family val="3"/>
      <charset val="128"/>
    </font>
    <font>
      <b/>
      <sz val="11"/>
      <color theme="1"/>
      <name val="Meiryo UI"/>
      <family val="3"/>
      <charset val="128"/>
    </font>
    <font>
      <u/>
      <sz val="9"/>
      <color rgb="FF0070C0"/>
      <name val="Meiryo UI"/>
      <family val="3"/>
      <charset val="128"/>
    </font>
    <font>
      <b/>
      <sz val="12"/>
      <color theme="1"/>
      <name val="Meiryo UI"/>
      <family val="3"/>
      <charset val="128"/>
    </font>
    <font>
      <b/>
      <sz val="10"/>
      <color theme="1"/>
      <name val="Meiryo UI"/>
      <family val="3"/>
      <charset val="128"/>
    </font>
    <font>
      <sz val="8"/>
      <color theme="1"/>
      <name val="Meiryo UI"/>
      <family val="3"/>
      <charset val="128"/>
    </font>
    <font>
      <sz val="10"/>
      <color theme="1"/>
      <name val="Meiryo UI"/>
      <family val="3"/>
      <charset val="128"/>
    </font>
    <font>
      <sz val="7"/>
      <color theme="1"/>
      <name val="Meiryo UI"/>
      <family val="3"/>
      <charset val="128"/>
    </font>
    <font>
      <sz val="9"/>
      <color theme="1"/>
      <name val="Meiryo UI"/>
      <family val="3"/>
      <charset val="128"/>
    </font>
    <font>
      <b/>
      <sz val="9"/>
      <color theme="1"/>
      <name val="Meiryo UI"/>
      <family val="3"/>
      <charset val="128"/>
    </font>
    <font>
      <sz val="6"/>
      <color theme="1"/>
      <name val="Meiryo UI"/>
      <family val="3"/>
      <charset val="128"/>
    </font>
    <font>
      <sz val="11"/>
      <color rgb="FF000000"/>
      <name val="ＭＳ Ｐゴシック"/>
      <family val="2"/>
      <scheme val="minor"/>
    </font>
    <font>
      <sz val="16"/>
      <color rgb="FF0000FF"/>
      <name val="明朝"/>
    </font>
    <font>
      <u/>
      <sz val="16"/>
      <color rgb="FF0000FF"/>
      <name val="明朝"/>
      <family val="1"/>
      <charset val="128"/>
    </font>
    <font>
      <sz val="16"/>
      <color rgb="FF0000FF"/>
      <name val="明朝"/>
      <family val="2"/>
    </font>
    <font>
      <sz val="9"/>
      <name val="Meiryo"/>
      <family val="3"/>
      <charset val="128"/>
    </font>
    <font>
      <sz val="9"/>
      <color rgb="FFFF0000"/>
      <name val="Arial"/>
      <family val="2"/>
    </font>
    <font>
      <sz val="11"/>
      <name val="Calibri"/>
      <family val="2"/>
    </font>
    <font>
      <b/>
      <sz val="8"/>
      <color theme="1"/>
      <name val="Meiryo UI"/>
      <family val="3"/>
      <charset val="128"/>
    </font>
    <font>
      <b/>
      <sz val="6"/>
      <color theme="1"/>
      <name val="Meiryo UI"/>
      <family val="3"/>
      <charset val="128"/>
    </font>
    <font>
      <sz val="11"/>
      <color rgb="FFFF0000"/>
      <name val="Meiryo UI"/>
      <family val="3"/>
      <charset val="128"/>
    </font>
    <font>
      <u/>
      <sz val="11"/>
      <color rgb="FFFF0000"/>
      <name val="Meiryo UI"/>
      <family val="3"/>
      <charset val="128"/>
    </font>
    <font>
      <b/>
      <u/>
      <sz val="11"/>
      <color indexed="12"/>
      <name val="明朝"/>
      <family val="1"/>
      <charset val="128"/>
    </font>
    <font>
      <b/>
      <sz val="11"/>
      <color rgb="FFFF0000"/>
      <name val="メイリオ"/>
      <family val="3"/>
      <charset val="128"/>
    </font>
    <font>
      <u/>
      <sz val="14"/>
      <color indexed="12"/>
      <name val="明朝"/>
    </font>
    <font>
      <u/>
      <sz val="14"/>
      <color indexed="12"/>
      <name val="明朝"/>
      <family val="1"/>
      <charset val="128"/>
    </font>
    <font>
      <b/>
      <sz val="16"/>
      <color theme="1"/>
      <name val="Meiryo UI"/>
      <family val="3"/>
      <charset val="128"/>
    </font>
    <font>
      <b/>
      <sz val="10"/>
      <color rgb="FFFF0000"/>
      <name val="メイリオ"/>
      <family val="3"/>
      <charset val="128"/>
    </font>
    <font>
      <b/>
      <sz val="11"/>
      <color theme="1"/>
      <name val="メイリオ"/>
      <family val="3"/>
      <charset val="128"/>
    </font>
    <font>
      <u/>
      <sz val="9"/>
      <color theme="3" tint="0.249977111117893"/>
      <name val="Meiryo UI"/>
      <family val="3"/>
      <charset val="128"/>
    </font>
    <font>
      <u/>
      <sz val="8"/>
      <color indexed="12"/>
      <name val="メイリオ"/>
      <family val="3"/>
      <charset val="128"/>
    </font>
    <font>
      <b/>
      <sz val="11"/>
      <color rgb="FFFF0000"/>
      <name val="Meiryo UI"/>
      <family val="3"/>
      <charset val="128"/>
    </font>
  </fonts>
  <fills count="13">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FFFFCC"/>
      </patternFill>
    </fill>
    <fill>
      <patternFill patternType="solid">
        <fgColor theme="1"/>
        <bgColor indexed="64"/>
      </patternFill>
    </fill>
    <fill>
      <patternFill patternType="solid">
        <fgColor theme="2"/>
        <bgColor indexed="64"/>
      </patternFill>
    </fill>
    <fill>
      <patternFill patternType="solid">
        <fgColor rgb="FFCCFFCC"/>
        <bgColor indexed="64"/>
      </patternFill>
    </fill>
    <fill>
      <patternFill patternType="solid">
        <fgColor rgb="FFFFFFCC"/>
        <bgColor indexed="64"/>
      </patternFill>
    </fill>
    <fill>
      <patternFill patternType="solid">
        <fgColor rgb="FFFFFF00"/>
        <bgColor indexed="64"/>
      </patternFill>
    </fill>
    <fill>
      <patternFill patternType="solid">
        <fgColor theme="4" tint="0.79998168889431442"/>
        <bgColor indexed="64"/>
      </patternFill>
    </fill>
    <fill>
      <patternFill patternType="solid">
        <fgColor theme="2" tint="-9.9978637043366805E-2"/>
        <bgColor indexed="64"/>
      </patternFill>
    </fill>
  </fills>
  <borders count="140">
    <border>
      <left/>
      <right/>
      <top/>
      <bottom/>
      <diagonal/>
    </border>
    <border>
      <left/>
      <right/>
      <top style="medium">
        <color indexed="64"/>
      </top>
      <bottom style="medium">
        <color indexed="64"/>
      </bottom>
      <diagonal/>
    </border>
    <border>
      <left/>
      <right/>
      <top style="thin">
        <color indexed="64"/>
      </top>
      <bottom style="thin">
        <color indexed="64"/>
      </bottom>
      <diagonal/>
    </border>
    <border>
      <left/>
      <right/>
      <top style="hair">
        <color indexed="64"/>
      </top>
      <bottom style="medium">
        <color indexed="64"/>
      </bottom>
      <diagonal/>
    </border>
    <border>
      <left/>
      <right/>
      <top style="thin">
        <color indexed="64"/>
      </top>
      <bottom/>
      <diagonal/>
    </border>
    <border>
      <left/>
      <right/>
      <top/>
      <bottom style="thin">
        <color indexed="64"/>
      </bottom>
      <diagonal/>
    </border>
    <border>
      <left style="thin">
        <color indexed="64"/>
      </left>
      <right/>
      <top/>
      <bottom/>
      <diagonal/>
    </border>
    <border>
      <left/>
      <right/>
      <top/>
      <bottom style="hair">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bottom/>
      <diagonal/>
    </border>
    <border>
      <left/>
      <right/>
      <top style="thin">
        <color rgb="FFC0C0C0"/>
      </top>
      <bottom/>
      <diagonal/>
    </border>
    <border>
      <left/>
      <right/>
      <top/>
      <bottom style="thin">
        <color rgb="FFC0C0C0"/>
      </bottom>
      <diagonal/>
    </border>
    <border>
      <left style="thin">
        <color rgb="FFC0C0C0"/>
      </left>
      <right/>
      <top/>
      <bottom/>
      <diagonal/>
    </border>
    <border>
      <left style="thin">
        <color rgb="FFC0C0C0"/>
      </left>
      <right/>
      <top/>
      <bottom style="thin">
        <color rgb="FFC0C0C0"/>
      </bottom>
      <diagonal/>
    </border>
    <border>
      <left style="thin">
        <color rgb="FFC0C0C0"/>
      </left>
      <right/>
      <top style="thin">
        <color rgb="FFC0C0C0"/>
      </top>
      <bottom/>
      <diagonal/>
    </border>
    <border>
      <left/>
      <right/>
      <top style="thin">
        <color indexed="64"/>
      </top>
      <bottom style="thin">
        <color theme="0" tint="-0.24994659260841701"/>
      </bottom>
      <diagonal/>
    </border>
    <border>
      <left/>
      <right/>
      <top/>
      <bottom style="thin">
        <color theme="0" tint="-0.24994659260841701"/>
      </bottom>
      <diagonal/>
    </border>
    <border>
      <left/>
      <right/>
      <top style="thin">
        <color rgb="FFC0C0C0"/>
      </top>
      <bottom style="thin">
        <color indexed="64"/>
      </bottom>
      <diagonal/>
    </border>
    <border>
      <left/>
      <right style="thin">
        <color rgb="FFC0C0C0"/>
      </right>
      <top/>
      <bottom/>
      <diagonal/>
    </border>
    <border>
      <left/>
      <right style="thin">
        <color rgb="FFC0C0C0"/>
      </right>
      <top/>
      <bottom style="thin">
        <color rgb="FFC0C0C0"/>
      </bottom>
      <diagonal/>
    </border>
    <border>
      <left/>
      <right/>
      <top style="thin">
        <color indexed="64"/>
      </top>
      <bottom style="thin">
        <color rgb="FFC0C0C0"/>
      </bottom>
      <diagonal/>
    </border>
    <border>
      <left/>
      <right/>
      <top style="thin">
        <color theme="0" tint="-0.34998626667073579"/>
      </top>
      <bottom/>
      <diagonal/>
    </border>
    <border>
      <left/>
      <right/>
      <top style="thin">
        <color theme="0" tint="-0.24994659260841701"/>
      </top>
      <bottom/>
      <diagonal/>
    </border>
    <border>
      <left/>
      <right/>
      <top/>
      <bottom style="thin">
        <color auto="1"/>
      </bottom>
      <diagonal/>
    </border>
    <border>
      <left style="thin">
        <color indexed="64"/>
      </left>
      <right/>
      <top/>
      <bottom style="thin">
        <color auto="1"/>
      </bottom>
      <diagonal/>
    </border>
    <border>
      <left/>
      <right style="thin">
        <color indexed="64"/>
      </right>
      <top/>
      <bottom style="thin">
        <color indexed="64"/>
      </bottom>
      <diagonal/>
    </border>
    <border>
      <left style="thin">
        <color rgb="FFB2B2B2"/>
      </left>
      <right style="thin">
        <color rgb="FFB2B2B2"/>
      </right>
      <top style="thin">
        <color rgb="FFB2B2B2"/>
      </top>
      <bottom style="thin">
        <color rgb="FFB2B2B2"/>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medium">
        <color theme="0" tint="-0.34998626667073579"/>
      </left>
      <right/>
      <top style="medium">
        <color theme="0" tint="-0.34998626667073579"/>
      </top>
      <bottom style="medium">
        <color theme="0" tint="-0.34998626667073579"/>
      </bottom>
      <diagonal/>
    </border>
    <border>
      <left/>
      <right/>
      <top style="medium">
        <color theme="0" tint="-0.34998626667073579"/>
      </top>
      <bottom style="medium">
        <color theme="0" tint="-0.34998626667073579"/>
      </bottom>
      <diagonal/>
    </border>
    <border>
      <left/>
      <right style="medium">
        <color theme="0" tint="-0.34998626667073579"/>
      </right>
      <top style="medium">
        <color theme="0" tint="-0.34998626667073579"/>
      </top>
      <bottom style="medium">
        <color theme="0" tint="-0.34998626667073579"/>
      </bottom>
      <diagonal/>
    </border>
    <border>
      <left/>
      <right style="medium">
        <color indexed="64"/>
      </right>
      <top style="medium">
        <color indexed="64"/>
      </top>
      <bottom style="medium">
        <color indexed="64"/>
      </bottom>
      <diagonal/>
    </border>
    <border>
      <left style="medium">
        <color theme="0" tint="-0.499984740745262"/>
      </left>
      <right style="medium">
        <color theme="0" tint="-0.499984740745262"/>
      </right>
      <top style="medium">
        <color theme="0" tint="-0.499984740745262"/>
      </top>
      <bottom style="medium">
        <color theme="0" tint="-0.499984740745262"/>
      </bottom>
      <diagonal/>
    </border>
    <border>
      <left style="medium">
        <color theme="0" tint="-0.499984740745262"/>
      </left>
      <right/>
      <top style="medium">
        <color theme="0" tint="-0.499984740745262"/>
      </top>
      <bottom style="medium">
        <color theme="0" tint="-0.499984740745262"/>
      </bottom>
      <diagonal/>
    </border>
    <border>
      <left/>
      <right/>
      <top style="medium">
        <color theme="0" tint="-0.499984740745262"/>
      </top>
      <bottom style="medium">
        <color theme="0" tint="-0.499984740745262"/>
      </bottom>
      <diagonal/>
    </border>
    <border>
      <left/>
      <right style="medium">
        <color theme="0" tint="-0.499984740745262"/>
      </right>
      <top style="medium">
        <color theme="0" tint="-0.499984740745262"/>
      </top>
      <bottom style="medium">
        <color theme="0" tint="-0.499984740745262"/>
      </bottom>
      <diagonal/>
    </border>
    <border>
      <left style="thin">
        <color indexed="64"/>
      </left>
      <right style="thin">
        <color indexed="64"/>
      </right>
      <top style="thin">
        <color indexed="64"/>
      </top>
      <bottom style="thin">
        <color auto="1"/>
      </bottom>
      <diagonal/>
    </border>
    <border>
      <left style="thin">
        <color auto="1"/>
      </left>
      <right/>
      <top style="thin">
        <color auto="1"/>
      </top>
      <bottom style="thin">
        <color auto="1"/>
      </bottom>
      <diagonal/>
    </border>
    <border>
      <left style="thin">
        <color indexed="64"/>
      </left>
      <right style="thin">
        <color theme="0" tint="-0.14996795556505021"/>
      </right>
      <top style="thin">
        <color indexed="64"/>
      </top>
      <bottom style="thin">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theme="0" tint="-0.24994659260841701"/>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thin">
        <color auto="1"/>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bottom style="dashed">
        <color auto="1"/>
      </bottom>
      <diagonal/>
    </border>
    <border>
      <left/>
      <right/>
      <top style="medium">
        <color indexed="64"/>
      </top>
      <bottom/>
      <diagonal/>
    </border>
    <border>
      <left style="thin">
        <color indexed="64"/>
      </left>
      <right style="medium">
        <color indexed="64"/>
      </right>
      <top style="thin">
        <color indexed="64"/>
      </top>
      <bottom style="medium">
        <color indexed="64"/>
      </bottom>
      <diagonal/>
    </border>
    <border>
      <left/>
      <right/>
      <top style="thin">
        <color indexed="64"/>
      </top>
      <bottom style="medium">
        <color indexed="64"/>
      </bottom>
      <diagonal/>
    </border>
    <border>
      <left/>
      <right style="thin">
        <color auto="1"/>
      </right>
      <top style="medium">
        <color indexed="64"/>
      </top>
      <bottom style="thin">
        <color auto="1"/>
      </bottom>
      <diagonal/>
    </border>
    <border>
      <left/>
      <right/>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bottom/>
      <diagonal/>
    </border>
    <border>
      <left/>
      <right style="thin">
        <color indexed="64"/>
      </right>
      <top/>
      <bottom style="dashed">
        <color auto="1"/>
      </bottom>
      <diagonal/>
    </border>
    <border>
      <left style="thin">
        <color indexed="64"/>
      </left>
      <right/>
      <top/>
      <bottom style="dashed">
        <color auto="1"/>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style="medium">
        <color indexed="55"/>
      </left>
      <right/>
      <top style="medium">
        <color indexed="55"/>
      </top>
      <bottom/>
      <diagonal/>
    </border>
    <border>
      <left style="medium">
        <color indexed="55"/>
      </left>
      <right/>
      <top/>
      <bottom style="medium">
        <color indexed="55"/>
      </bottom>
      <diagonal/>
    </border>
    <border>
      <left/>
      <right style="thin">
        <color indexed="55"/>
      </right>
      <top style="thin">
        <color indexed="55"/>
      </top>
      <bottom style="thin">
        <color indexed="55"/>
      </bottom>
      <diagonal/>
    </border>
    <border>
      <left/>
      <right/>
      <top style="medium">
        <color indexed="55"/>
      </top>
      <bottom/>
      <diagonal/>
    </border>
    <border>
      <left/>
      <right style="medium">
        <color indexed="55"/>
      </right>
      <top style="medium">
        <color indexed="55"/>
      </top>
      <bottom/>
      <diagonal/>
    </border>
    <border>
      <left/>
      <right/>
      <top/>
      <bottom style="medium">
        <color indexed="55"/>
      </bottom>
      <diagonal/>
    </border>
    <border>
      <left/>
      <right style="medium">
        <color indexed="55"/>
      </right>
      <top/>
      <bottom style="medium">
        <color indexed="55"/>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top style="thin">
        <color indexed="64"/>
      </top>
      <bottom style="thin">
        <color theme="0" tint="-0.34998626667073579"/>
      </bottom>
      <diagonal/>
    </border>
    <border>
      <left style="medium">
        <color theme="0" tint="-0.34998626667073579"/>
      </left>
      <right style="medium">
        <color theme="0" tint="-0.34998626667073579"/>
      </right>
      <top style="medium">
        <color theme="0" tint="-0.34998626667073579"/>
      </top>
      <bottom style="medium">
        <color theme="0" tint="-0.34998626667073579"/>
      </bottom>
      <diagonal/>
    </border>
    <border>
      <left/>
      <right style="thin">
        <color auto="1"/>
      </right>
      <top style="thin">
        <color auto="1"/>
      </top>
      <bottom style="thin">
        <color auto="1"/>
      </bottom>
      <diagonal/>
    </border>
    <border>
      <left/>
      <right/>
      <top style="thin">
        <color auto="1"/>
      </top>
      <bottom style="thin">
        <color auto="1"/>
      </bottom>
      <diagonal/>
    </border>
    <border>
      <left style="medium">
        <color indexed="64"/>
      </left>
      <right style="thin">
        <color indexed="64"/>
      </right>
      <top style="thin">
        <color indexed="64"/>
      </top>
      <bottom/>
      <diagonal/>
    </border>
    <border>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right style="thin">
        <color auto="1"/>
      </right>
      <top style="thin">
        <color auto="1"/>
      </top>
      <bottom/>
      <diagonal/>
    </border>
    <border>
      <left/>
      <right/>
      <top style="thin">
        <color indexed="64"/>
      </top>
      <bottom/>
      <diagonal/>
    </border>
    <border>
      <left style="medium">
        <color theme="0" tint="-0.499984740745262"/>
      </left>
      <right/>
      <top style="thin">
        <color indexed="64"/>
      </top>
      <bottom style="medium">
        <color theme="0" tint="-0.499984740745262"/>
      </bottom>
      <diagonal/>
    </border>
    <border>
      <left/>
      <right/>
      <top style="thin">
        <color indexed="64"/>
      </top>
      <bottom style="medium">
        <color theme="0" tint="-0.499984740745262"/>
      </bottom>
      <diagonal/>
    </border>
    <border>
      <left/>
      <right style="medium">
        <color theme="0" tint="-0.499984740745262"/>
      </right>
      <top style="thin">
        <color indexed="64"/>
      </top>
      <bottom style="medium">
        <color theme="0" tint="-0.499984740745262"/>
      </bottom>
      <diagonal/>
    </border>
    <border>
      <left style="thin">
        <color indexed="64"/>
      </left>
      <right/>
      <top style="thin">
        <color indexed="64"/>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hair">
        <color indexed="55"/>
      </right>
      <top style="thin">
        <color indexed="55"/>
      </top>
      <bottom style="thin">
        <color indexed="55"/>
      </bottom>
      <diagonal/>
    </border>
    <border>
      <left style="hair">
        <color indexed="55"/>
      </left>
      <right style="hair">
        <color indexed="55"/>
      </right>
      <top style="thin">
        <color indexed="55"/>
      </top>
      <bottom style="thin">
        <color indexed="55"/>
      </bottom>
      <diagonal/>
    </border>
    <border>
      <left style="hair">
        <color indexed="55"/>
      </left>
      <right/>
      <top style="thin">
        <color indexed="55"/>
      </top>
      <bottom style="thin">
        <color indexed="55"/>
      </bottom>
      <diagonal/>
    </border>
    <border>
      <left/>
      <right style="hair">
        <color indexed="55"/>
      </right>
      <top style="thin">
        <color indexed="55"/>
      </top>
      <bottom style="thin">
        <color indexed="55"/>
      </bottom>
      <diagonal/>
    </border>
    <border>
      <left style="hair">
        <color indexed="55"/>
      </left>
      <right style="thin">
        <color indexed="55"/>
      </right>
      <top style="thin">
        <color indexed="55"/>
      </top>
      <bottom style="thin">
        <color indexed="55"/>
      </bottom>
      <diagonal/>
    </border>
    <border>
      <left/>
      <right/>
      <top style="thin">
        <color indexed="64"/>
      </top>
      <bottom/>
      <diagonal/>
    </border>
    <border>
      <left/>
      <right style="thin">
        <color indexed="64"/>
      </right>
      <top style="thin">
        <color indexed="64"/>
      </top>
      <bottom/>
      <diagonal/>
    </border>
    <border>
      <left/>
      <right/>
      <top/>
      <bottom style="medium">
        <color theme="1" tint="0.34998626667073579"/>
      </bottom>
      <diagonal/>
    </border>
    <border>
      <left/>
      <right style="medium">
        <color indexed="64"/>
      </right>
      <top/>
      <bottom style="medium">
        <color indexed="64"/>
      </bottom>
      <diagonal/>
    </border>
    <border>
      <left style="medium">
        <color indexed="64"/>
      </left>
      <right/>
      <top/>
      <bottom style="medium">
        <color indexed="64"/>
      </bottom>
      <diagonal/>
    </border>
    <border>
      <left/>
      <right style="medium">
        <color indexed="64"/>
      </right>
      <top/>
      <bottom/>
      <diagonal/>
    </border>
    <border>
      <left/>
      <right style="medium">
        <color indexed="64"/>
      </right>
      <top style="medium">
        <color indexed="64"/>
      </top>
      <bottom/>
      <diagonal/>
    </border>
    <border>
      <left style="medium">
        <color indexed="64"/>
      </left>
      <right/>
      <top style="medium">
        <color indexed="64"/>
      </top>
      <bottom/>
      <diagonal/>
    </border>
    <border>
      <left style="thin">
        <color theme="1" tint="0.34998626667073579"/>
      </left>
      <right style="thin">
        <color theme="1" tint="0.34998626667073579"/>
      </right>
      <top style="thin">
        <color theme="1" tint="0.34998626667073579"/>
      </top>
      <bottom style="thin">
        <color theme="1" tint="0.34998626667073579"/>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theme="0" tint="-0.24994659260841701"/>
      </left>
      <right/>
      <top style="medium">
        <color theme="0" tint="-0.24994659260841701"/>
      </top>
      <bottom style="medium">
        <color theme="0" tint="-0.24994659260841701"/>
      </bottom>
      <diagonal/>
    </border>
    <border>
      <left/>
      <right style="medium">
        <color theme="0" tint="-0.24994659260841701"/>
      </right>
      <top style="medium">
        <color theme="0" tint="-0.24994659260841701"/>
      </top>
      <bottom style="medium">
        <color theme="0" tint="-0.24994659260841701"/>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right style="thin">
        <color auto="1"/>
      </right>
      <top style="thin">
        <color auto="1"/>
      </top>
      <bottom/>
      <diagonal/>
    </border>
    <border>
      <left style="medium">
        <color theme="0" tint="-0.499984740745262"/>
      </left>
      <right style="medium">
        <color theme="0" tint="-0.499984740745262"/>
      </right>
      <top style="medium">
        <color theme="0" tint="-0.499984740745262"/>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theme="1" tint="0.34998626667073579"/>
      </left>
      <right/>
      <top/>
      <bottom style="thin">
        <color theme="1" tint="0.34998626667073579"/>
      </bottom>
      <diagonal/>
    </border>
    <border>
      <left/>
      <right/>
      <top/>
      <bottom style="thin">
        <color theme="1" tint="0.34998626667073579"/>
      </bottom>
      <diagonal/>
    </border>
    <border>
      <left/>
      <right style="thin">
        <color theme="1" tint="0.34998626667073579"/>
      </right>
      <top/>
      <bottom style="thin">
        <color theme="1" tint="0.34998626667073579"/>
      </bottom>
      <diagonal/>
    </border>
  </borders>
  <cellStyleXfs count="27">
    <xf numFmtId="0" fontId="0" fillId="0" borderId="0"/>
    <xf numFmtId="176" fontId="6" fillId="0" borderId="0" applyFill="0" applyBorder="0" applyAlignment="0"/>
    <xf numFmtId="0" fontId="7" fillId="0" borderId="0"/>
    <xf numFmtId="177" fontId="8" fillId="0" borderId="0" applyFont="0" applyFill="0" applyBorder="0" applyAlignment="0" applyProtection="0"/>
    <xf numFmtId="178" fontId="8" fillId="0" borderId="0" applyFont="0" applyFill="0" applyBorder="0" applyAlignment="0" applyProtection="0"/>
    <xf numFmtId="0" fontId="9" fillId="0" borderId="1" applyNumberFormat="0" applyAlignment="0" applyProtection="0">
      <alignment horizontal="left" vertical="center"/>
    </xf>
    <xf numFmtId="0" fontId="9" fillId="0" borderId="2">
      <alignment horizontal="left" vertical="center"/>
    </xf>
    <xf numFmtId="0" fontId="8" fillId="0" borderId="0"/>
    <xf numFmtId="0" fontId="12" fillId="0" borderId="0" applyNumberFormat="0" applyFill="0" applyBorder="0" applyAlignment="0" applyProtection="0"/>
    <xf numFmtId="37" fontId="13" fillId="0" borderId="0"/>
    <xf numFmtId="0" fontId="10" fillId="0" borderId="3">
      <alignment horizontal="center" vertical="center"/>
    </xf>
    <xf numFmtId="0" fontId="39" fillId="0" borderId="0"/>
    <xf numFmtId="0" fontId="43" fillId="0" borderId="0" applyNumberFormat="0" applyFill="0" applyBorder="0" applyAlignment="0" applyProtection="0"/>
    <xf numFmtId="0" fontId="45" fillId="0" borderId="0">
      <alignment vertical="center"/>
    </xf>
    <xf numFmtId="0" fontId="30" fillId="5" borderId="29" applyNumberFormat="0" applyFont="0" applyAlignment="0" applyProtection="0">
      <alignment vertical="center"/>
    </xf>
    <xf numFmtId="0" fontId="60" fillId="0" borderId="0" applyNumberFormat="0" applyFill="0" applyBorder="0" applyAlignment="0" applyProtection="0">
      <alignment vertical="center"/>
    </xf>
    <xf numFmtId="6" fontId="30" fillId="0" borderId="0" applyFont="0" applyFill="0" applyBorder="0" applyAlignment="0" applyProtection="0">
      <alignment vertical="center"/>
    </xf>
    <xf numFmtId="0" fontId="81" fillId="0" borderId="0"/>
    <xf numFmtId="0" fontId="81" fillId="0" borderId="0"/>
    <xf numFmtId="0" fontId="80" fillId="0" borderId="0"/>
    <xf numFmtId="0" fontId="5" fillId="0" borderId="0">
      <alignment vertical="center"/>
    </xf>
    <xf numFmtId="0" fontId="4" fillId="0" borderId="0">
      <alignment vertical="center"/>
    </xf>
    <xf numFmtId="0" fontId="3" fillId="0" borderId="0">
      <alignment vertical="center"/>
    </xf>
    <xf numFmtId="0" fontId="101" fillId="0" borderId="0"/>
    <xf numFmtId="0" fontId="2" fillId="0" borderId="0">
      <alignment vertical="center"/>
    </xf>
    <xf numFmtId="0" fontId="1" fillId="0" borderId="0">
      <alignment vertical="center"/>
    </xf>
    <xf numFmtId="0" fontId="1" fillId="0" borderId="0">
      <alignment vertical="center"/>
    </xf>
  </cellStyleXfs>
  <cellXfs count="1526">
    <xf numFmtId="0" fontId="0" fillId="0" borderId="0" xfId="0"/>
    <xf numFmtId="0" fontId="24" fillId="3" borderId="0" xfId="0" applyFont="1" applyFill="1" applyAlignment="1">
      <alignment vertical="center"/>
    </xf>
    <xf numFmtId="0" fontId="24" fillId="0" borderId="0" xfId="0" applyFont="1" applyAlignment="1">
      <alignment vertical="center"/>
    </xf>
    <xf numFmtId="0" fontId="26" fillId="0" borderId="0" xfId="0" applyFont="1" applyAlignment="1">
      <alignment vertical="top"/>
    </xf>
    <xf numFmtId="0" fontId="26" fillId="0" borderId="0" xfId="0" applyFont="1" applyAlignment="1">
      <alignment vertical="top" wrapText="1"/>
    </xf>
    <xf numFmtId="0" fontId="26" fillId="0" borderId="0" xfId="0" applyFont="1" applyAlignment="1">
      <alignment horizontal="left" vertical="center"/>
    </xf>
    <xf numFmtId="0" fontId="26" fillId="0" borderId="0" xfId="0" applyFont="1" applyAlignment="1">
      <alignment vertical="center"/>
    </xf>
    <xf numFmtId="0" fontId="26" fillId="3" borderId="0" xfId="0" applyFont="1" applyFill="1" applyAlignment="1">
      <alignment vertical="center"/>
    </xf>
    <xf numFmtId="0" fontId="21" fillId="0" borderId="0" xfId="0" applyFont="1" applyAlignment="1">
      <alignment vertical="center"/>
    </xf>
    <xf numFmtId="0" fontId="24" fillId="3" borderId="0" xfId="0" applyFont="1" applyFill="1" applyAlignment="1">
      <alignment horizontal="left" vertical="center"/>
    </xf>
    <xf numFmtId="0" fontId="20" fillId="0" borderId="0" xfId="0" applyFont="1" applyAlignment="1">
      <alignment horizontal="left" vertical="center"/>
    </xf>
    <xf numFmtId="0" fontId="21" fillId="0" borderId="0" xfId="0" applyFont="1" applyAlignment="1">
      <alignment horizontal="left" vertical="center"/>
    </xf>
    <xf numFmtId="0" fontId="26" fillId="0" borderId="0" xfId="0" applyFont="1" applyAlignment="1">
      <alignment horizontal="center" vertical="center"/>
    </xf>
    <xf numFmtId="0" fontId="26" fillId="3" borderId="0" xfId="0" applyFont="1" applyFill="1" applyAlignment="1">
      <alignment horizontal="left" vertical="center"/>
    </xf>
    <xf numFmtId="5" fontId="26" fillId="3" borderId="0" xfId="0" applyNumberFormat="1" applyFont="1" applyFill="1" applyAlignment="1">
      <alignment vertical="center"/>
    </xf>
    <xf numFmtId="5" fontId="26" fillId="0" borderId="0" xfId="0" applyNumberFormat="1" applyFont="1" applyAlignment="1">
      <alignment vertical="center"/>
    </xf>
    <xf numFmtId="0" fontId="26" fillId="3" borderId="0" xfId="0" applyFont="1" applyFill="1" applyAlignment="1">
      <alignment horizontal="center" vertical="center"/>
    </xf>
    <xf numFmtId="0" fontId="34" fillId="0" borderId="0" xfId="0" applyFont="1"/>
    <xf numFmtId="0" fontId="35" fillId="0" borderId="0" xfId="0" applyFont="1"/>
    <xf numFmtId="0" fontId="37" fillId="0" borderId="0" xfId="0" applyFont="1"/>
    <xf numFmtId="0" fontId="36" fillId="0" borderId="37" xfId="0" applyFont="1" applyBorder="1" applyAlignment="1">
      <alignment horizontal="center"/>
    </xf>
    <xf numFmtId="0" fontId="35" fillId="0" borderId="37" xfId="0" applyFont="1" applyBorder="1"/>
    <xf numFmtId="0" fontId="35" fillId="0" borderId="0" xfId="0" applyFont="1" applyAlignment="1">
      <alignment horizontal="left"/>
    </xf>
    <xf numFmtId="0" fontId="47" fillId="2" borderId="0" xfId="14" applyFont="1" applyFill="1" applyBorder="1" applyAlignment="1">
      <alignment horizontal="center" vertical="center"/>
    </xf>
    <xf numFmtId="0" fontId="26" fillId="0" borderId="0" xfId="0" applyFont="1" applyAlignment="1">
      <alignment horizontal="left" vertical="top"/>
    </xf>
    <xf numFmtId="0" fontId="36" fillId="0" borderId="37" xfId="0" applyFont="1" applyBorder="1" applyAlignment="1">
      <alignment horizontal="center" vertical="center"/>
    </xf>
    <xf numFmtId="0" fontId="24" fillId="0" borderId="0" xfId="0" applyFont="1"/>
    <xf numFmtId="0" fontId="26" fillId="0" borderId="26" xfId="0" applyFont="1" applyBorder="1" applyAlignment="1">
      <alignment vertical="center" wrapText="1"/>
    </xf>
    <xf numFmtId="0" fontId="17" fillId="0" borderId="0" xfId="0" applyFont="1" applyAlignment="1">
      <alignment horizontal="left" vertical="center"/>
    </xf>
    <xf numFmtId="0" fontId="21" fillId="0" borderId="25" xfId="0" applyFont="1" applyBorder="1" applyAlignment="1">
      <alignment vertical="center" wrapText="1"/>
    </xf>
    <xf numFmtId="0" fontId="21" fillId="0" borderId="0" xfId="0" applyFont="1" applyAlignment="1">
      <alignment vertical="center" wrapText="1"/>
    </xf>
    <xf numFmtId="180" fontId="26" fillId="0" borderId="0" xfId="0" applyNumberFormat="1" applyFont="1" applyAlignment="1">
      <alignment horizontal="left" vertical="center"/>
    </xf>
    <xf numFmtId="180" fontId="26" fillId="3" borderId="0" xfId="0" applyNumberFormat="1" applyFont="1" applyFill="1" applyAlignment="1">
      <alignment horizontal="left" vertical="center"/>
    </xf>
    <xf numFmtId="0" fontId="26" fillId="0" borderId="0" xfId="0" applyFont="1" applyAlignment="1">
      <alignment horizontal="right"/>
    </xf>
    <xf numFmtId="0" fontId="27" fillId="0" borderId="6" xfId="0" applyFont="1" applyBorder="1" applyAlignment="1">
      <alignment vertical="center" wrapText="1"/>
    </xf>
    <xf numFmtId="0" fontId="21" fillId="3" borderId="0" xfId="0" applyFont="1" applyFill="1" applyAlignment="1">
      <alignment vertical="center"/>
    </xf>
    <xf numFmtId="180" fontId="26" fillId="0" borderId="0" xfId="0" applyNumberFormat="1" applyFont="1" applyAlignment="1">
      <alignment horizontal="right" vertical="center"/>
    </xf>
    <xf numFmtId="0" fontId="20" fillId="3" borderId="0" xfId="0" applyFont="1" applyFill="1" applyAlignment="1">
      <alignment horizontal="left" vertical="center"/>
    </xf>
    <xf numFmtId="0" fontId="21" fillId="0" borderId="0" xfId="0" applyFont="1" applyAlignment="1">
      <alignment horizontal="left" vertical="top"/>
    </xf>
    <xf numFmtId="0" fontId="20" fillId="0" borderId="13" xfId="0" applyFont="1" applyBorder="1" applyAlignment="1">
      <alignment horizontal="left" vertical="top"/>
    </xf>
    <xf numFmtId="37" fontId="40" fillId="0" borderId="0" xfId="9" applyFont="1" applyAlignment="1">
      <alignment horizontal="center" vertical="center"/>
    </xf>
    <xf numFmtId="0" fontId="76" fillId="0" borderId="37" xfId="8" quotePrefix="1" applyFont="1" applyBorder="1" applyAlignment="1">
      <alignment horizontal="left"/>
    </xf>
    <xf numFmtId="0" fontId="76" fillId="0" borderId="37" xfId="8" applyFont="1" applyBorder="1" applyAlignment="1">
      <alignment horizontal="left"/>
    </xf>
    <xf numFmtId="0" fontId="27" fillId="0" borderId="0" xfId="0" applyFont="1" applyAlignment="1">
      <alignment vertical="center"/>
    </xf>
    <xf numFmtId="0" fontId="22" fillId="0" borderId="0" xfId="0" applyFont="1"/>
    <xf numFmtId="0" fontId="24" fillId="0" borderId="0" xfId="0" applyFont="1" applyAlignment="1">
      <alignment horizontal="center" vertical="center"/>
    </xf>
    <xf numFmtId="37" fontId="38" fillId="0" borderId="0" xfId="9" applyFont="1" applyAlignment="1">
      <alignment horizontal="left" vertical="center"/>
    </xf>
    <xf numFmtId="56" fontId="21" fillId="0" borderId="0" xfId="0" applyNumberFormat="1" applyFont="1" applyAlignment="1">
      <alignment horizontal="right"/>
    </xf>
    <xf numFmtId="0" fontId="71" fillId="0" borderId="0" xfId="0" applyFont="1" applyAlignment="1">
      <alignment vertical="center"/>
    </xf>
    <xf numFmtId="0" fontId="21" fillId="0" borderId="0" xfId="0" applyFont="1" applyAlignment="1">
      <alignment horizontal="left" vertical="center" indent="1"/>
    </xf>
    <xf numFmtId="0" fontId="77" fillId="0" borderId="0" xfId="8" applyFont="1" applyBorder="1" applyAlignment="1" applyProtection="1">
      <alignment horizontal="left" vertical="center"/>
    </xf>
    <xf numFmtId="0" fontId="24" fillId="0" borderId="4" xfId="0" applyFont="1" applyBorder="1" applyAlignment="1">
      <alignment vertical="center" wrapText="1"/>
    </xf>
    <xf numFmtId="0" fontId="28" fillId="0" borderId="6" xfId="0" applyFont="1" applyBorder="1" applyAlignment="1">
      <alignment vertical="center"/>
    </xf>
    <xf numFmtId="0" fontId="24" fillId="0" borderId="0" xfId="0" applyFont="1" applyAlignment="1">
      <alignment vertical="center" wrapText="1"/>
    </xf>
    <xf numFmtId="0" fontId="24" fillId="0" borderId="26" xfId="0" applyFont="1" applyBorder="1" applyAlignment="1">
      <alignment vertical="center" wrapText="1"/>
    </xf>
    <xf numFmtId="0" fontId="16" fillId="0" borderId="0" xfId="0" applyFont="1" applyAlignment="1">
      <alignment horizontal="center"/>
    </xf>
    <xf numFmtId="0" fontId="24" fillId="0" borderId="0" xfId="0" applyFont="1" applyAlignment="1">
      <alignment horizontal="left" vertical="center" wrapText="1"/>
    </xf>
    <xf numFmtId="0" fontId="24" fillId="0" borderId="0" xfId="0" applyFont="1" applyAlignment="1">
      <alignment horizontal="left" wrapText="1"/>
    </xf>
    <xf numFmtId="0" fontId="28" fillId="0" borderId="0" xfId="0" applyFont="1"/>
    <xf numFmtId="0" fontId="16" fillId="0" borderId="0" xfId="0" applyFont="1" applyAlignment="1">
      <alignment horizontal="center" vertical="center"/>
    </xf>
    <xf numFmtId="0" fontId="24" fillId="0" borderId="0" xfId="0" applyFont="1" applyAlignment="1">
      <alignment horizontal="left" vertical="center"/>
    </xf>
    <xf numFmtId="0" fontId="28" fillId="0" borderId="0" xfId="0" applyFont="1" applyAlignment="1">
      <alignment vertical="center"/>
    </xf>
    <xf numFmtId="0" fontId="16" fillId="0" borderId="0" xfId="0" applyFont="1" applyAlignment="1">
      <alignment horizontal="center" vertical="top"/>
    </xf>
    <xf numFmtId="0" fontId="24" fillId="0" borderId="0" xfId="0" applyFont="1" applyAlignment="1">
      <alignment vertical="top"/>
    </xf>
    <xf numFmtId="0" fontId="24" fillId="0" borderId="0" xfId="0" applyFont="1" applyAlignment="1">
      <alignment horizontal="left" vertical="top" wrapText="1"/>
    </xf>
    <xf numFmtId="0" fontId="28" fillId="0" borderId="0" xfId="0" applyFont="1" applyAlignment="1">
      <alignment vertical="top"/>
    </xf>
    <xf numFmtId="0" fontId="19" fillId="0" borderId="4" xfId="0" applyFont="1" applyBorder="1" applyAlignment="1">
      <alignment vertical="center"/>
    </xf>
    <xf numFmtId="0" fontId="24" fillId="0" borderId="31" xfId="0" applyFont="1" applyBorder="1" applyAlignment="1">
      <alignment vertical="center"/>
    </xf>
    <xf numFmtId="0" fontId="21" fillId="0" borderId="31" xfId="0" applyFont="1" applyBorder="1" applyAlignment="1">
      <alignment horizontal="center" vertical="center" wrapText="1"/>
    </xf>
    <xf numFmtId="0" fontId="26" fillId="0" borderId="31" xfId="0" applyFont="1" applyBorder="1" applyAlignment="1">
      <alignment vertical="center" wrapText="1"/>
    </xf>
    <xf numFmtId="0" fontId="24" fillId="0" borderId="32" xfId="0" applyFont="1" applyBorder="1" applyAlignment="1">
      <alignment vertical="center" wrapText="1"/>
    </xf>
    <xf numFmtId="0" fontId="19" fillId="0" borderId="26" xfId="0" applyFont="1" applyBorder="1" applyAlignment="1">
      <alignment vertical="center"/>
    </xf>
    <xf numFmtId="0" fontId="24" fillId="0" borderId="26" xfId="0" applyFont="1" applyBorder="1" applyAlignment="1">
      <alignment vertical="center"/>
    </xf>
    <xf numFmtId="0" fontId="21" fillId="0" borderId="26" xfId="0" applyFont="1" applyBorder="1" applyAlignment="1">
      <alignment horizontal="center" vertical="center" wrapText="1"/>
    </xf>
    <xf numFmtId="0" fontId="24" fillId="0" borderId="28" xfId="0" applyFont="1" applyBorder="1" applyAlignment="1">
      <alignment vertical="center" wrapText="1"/>
    </xf>
    <xf numFmtId="0" fontId="19" fillId="0" borderId="0" xfId="0" applyFont="1" applyAlignment="1">
      <alignment horizontal="center" vertical="center"/>
    </xf>
    <xf numFmtId="49" fontId="20" fillId="0" borderId="13" xfId="0" applyNumberFormat="1" applyFont="1" applyBorder="1" applyAlignment="1">
      <alignment vertical="top"/>
    </xf>
    <xf numFmtId="0" fontId="28" fillId="0" borderId="13" xfId="0" applyFont="1" applyBorder="1" applyAlignment="1">
      <alignment vertical="top"/>
    </xf>
    <xf numFmtId="0" fontId="28" fillId="0" borderId="13" xfId="0" applyFont="1" applyBorder="1" applyAlignment="1">
      <alignment vertical="center"/>
    </xf>
    <xf numFmtId="49" fontId="28" fillId="0" borderId="13" xfId="0" applyNumberFormat="1" applyFont="1" applyBorder="1" applyAlignment="1">
      <alignment vertical="top"/>
    </xf>
    <xf numFmtId="49" fontId="28" fillId="0" borderId="13" xfId="0" applyNumberFormat="1" applyFont="1" applyBorder="1" applyAlignment="1">
      <alignment horizontal="left" vertical="top"/>
    </xf>
    <xf numFmtId="0" fontId="20" fillId="0" borderId="17" xfId="0" applyFont="1" applyBorder="1" applyAlignment="1">
      <alignment horizontal="left" vertical="top"/>
    </xf>
    <xf numFmtId="0" fontId="16" fillId="0" borderId="13" xfId="0" applyFont="1" applyBorder="1" applyAlignment="1">
      <alignment horizontal="left" vertical="top"/>
    </xf>
    <xf numFmtId="0" fontId="24" fillId="0" borderId="15" xfId="0" applyFont="1" applyBorder="1" applyAlignment="1">
      <alignment shrinkToFit="1"/>
    </xf>
    <xf numFmtId="0" fontId="24" fillId="0" borderId="0" xfId="0" applyFont="1" applyAlignment="1">
      <alignment shrinkToFit="1"/>
    </xf>
    <xf numFmtId="0" fontId="21" fillId="0" borderId="14" xfId="0" applyFont="1" applyBorder="1" applyAlignment="1">
      <alignment vertical="center"/>
    </xf>
    <xf numFmtId="0" fontId="24" fillId="0" borderId="16" xfId="0" applyFont="1" applyBorder="1" applyAlignment="1">
      <alignment vertical="center"/>
    </xf>
    <xf numFmtId="0" fontId="24" fillId="0" borderId="14" xfId="0" applyFont="1" applyBorder="1" applyAlignment="1">
      <alignment vertical="center"/>
    </xf>
    <xf numFmtId="0" fontId="21" fillId="0" borderId="13" xfId="0" applyFont="1" applyBorder="1" applyAlignment="1">
      <alignment vertical="top"/>
    </xf>
    <xf numFmtId="0" fontId="24" fillId="0" borderId="13" xfId="0" applyFont="1" applyBorder="1" applyAlignment="1">
      <alignment vertical="top"/>
    </xf>
    <xf numFmtId="0" fontId="26" fillId="0" borderId="13" xfId="0" applyFont="1" applyBorder="1" applyAlignment="1">
      <alignment vertical="top"/>
    </xf>
    <xf numFmtId="0" fontId="26" fillId="0" borderId="13" xfId="0" applyFont="1" applyBorder="1" applyAlignment="1">
      <alignment horizontal="left" vertical="center"/>
    </xf>
    <xf numFmtId="0" fontId="28" fillId="0" borderId="13" xfId="0" applyFont="1" applyBorder="1"/>
    <xf numFmtId="0" fontId="24" fillId="0" borderId="13" xfId="0" applyFont="1" applyBorder="1" applyAlignment="1">
      <alignment vertical="center"/>
    </xf>
    <xf numFmtId="49" fontId="24" fillId="0" borderId="0" xfId="0" applyNumberFormat="1" applyFont="1" applyAlignment="1">
      <alignment vertical="center" shrinkToFit="1"/>
    </xf>
    <xf numFmtId="0" fontId="21" fillId="0" borderId="15" xfId="0" applyFont="1" applyBorder="1" applyAlignment="1">
      <alignment vertical="center"/>
    </xf>
    <xf numFmtId="0" fontId="21" fillId="0" borderId="16" xfId="0" applyFont="1" applyBorder="1" applyAlignment="1">
      <alignment vertical="center"/>
    </xf>
    <xf numFmtId="0" fontId="16" fillId="0" borderId="0" xfId="0" applyFont="1" applyAlignment="1">
      <alignment vertical="top"/>
    </xf>
    <xf numFmtId="49" fontId="20" fillId="0" borderId="17" xfId="0" applyNumberFormat="1" applyFont="1" applyBorder="1" applyAlignment="1">
      <alignment horizontal="left" vertical="top"/>
    </xf>
    <xf numFmtId="49" fontId="16" fillId="0" borderId="13" xfId="0" applyNumberFormat="1" applyFont="1" applyBorder="1" applyAlignment="1">
      <alignment horizontal="left" vertical="top"/>
    </xf>
    <xf numFmtId="0" fontId="21" fillId="0" borderId="13" xfId="0" applyFont="1" applyBorder="1" applyAlignment="1">
      <alignment vertical="center"/>
    </xf>
    <xf numFmtId="0" fontId="44" fillId="0" borderId="13" xfId="0" applyFont="1" applyBorder="1" applyAlignment="1">
      <alignment vertical="center"/>
    </xf>
    <xf numFmtId="0" fontId="20" fillId="0" borderId="0" xfId="0" applyFont="1" applyAlignment="1">
      <alignment vertical="top"/>
    </xf>
    <xf numFmtId="0" fontId="28" fillId="0" borderId="15" xfId="0" applyFont="1" applyBorder="1" applyAlignment="1">
      <alignment horizontal="left" vertical="top"/>
    </xf>
    <xf numFmtId="0" fontId="28" fillId="0" borderId="0" xfId="0" applyFont="1" applyAlignment="1">
      <alignment horizontal="left" vertical="top"/>
    </xf>
    <xf numFmtId="0" fontId="71" fillId="0" borderId="13" xfId="0" applyFont="1" applyBorder="1" applyAlignment="1">
      <alignment vertical="center"/>
    </xf>
    <xf numFmtId="0" fontId="21" fillId="0" borderId="13" xfId="0" applyFont="1" applyBorder="1" applyAlignment="1">
      <alignment horizontal="left" vertical="center" indent="1"/>
    </xf>
    <xf numFmtId="0" fontId="28" fillId="0" borderId="13" xfId="0" applyFont="1" applyBorder="1" applyAlignment="1">
      <alignment horizontal="center" vertical="center"/>
    </xf>
    <xf numFmtId="49" fontId="16" fillId="0" borderId="17" xfId="0" applyNumberFormat="1" applyFont="1" applyBorder="1" applyAlignment="1">
      <alignment horizontal="left" vertical="top"/>
    </xf>
    <xf numFmtId="49" fontId="18" fillId="0" borderId="13" xfId="0" applyNumberFormat="1" applyFont="1" applyBorder="1" applyAlignment="1">
      <alignment horizontal="left" vertical="top"/>
    </xf>
    <xf numFmtId="0" fontId="21" fillId="2" borderId="0" xfId="0" applyFont="1" applyFill="1" applyAlignment="1">
      <alignment horizontal="left" vertical="top" wrapText="1"/>
    </xf>
    <xf numFmtId="0" fontId="19" fillId="2" borderId="0" xfId="0" applyFont="1" applyFill="1" applyAlignment="1">
      <alignment horizontal="left" vertical="top" wrapText="1"/>
    </xf>
    <xf numFmtId="0" fontId="33" fillId="0" borderId="0" xfId="0" applyFont="1" applyAlignment="1">
      <alignment vertical="top" wrapText="1"/>
    </xf>
    <xf numFmtId="179" fontId="28" fillId="0" borderId="0" xfId="0" applyNumberFormat="1" applyFont="1" applyAlignment="1">
      <alignment horizontal="center" vertical="center" wrapText="1"/>
    </xf>
    <xf numFmtId="0" fontId="41" fillId="0" borderId="0" xfId="0" applyFont="1" applyAlignment="1">
      <alignment wrapText="1"/>
    </xf>
    <xf numFmtId="0" fontId="27" fillId="0" borderId="0" xfId="0" applyFont="1" applyAlignment="1">
      <alignment vertical="top"/>
    </xf>
    <xf numFmtId="0" fontId="22" fillId="0" borderId="0" xfId="0" applyFont="1" applyAlignment="1">
      <alignment horizontal="left" vertical="center"/>
    </xf>
    <xf numFmtId="0" fontId="24" fillId="0" borderId="0" xfId="0" applyFont="1" applyAlignment="1">
      <alignment horizontal="left"/>
    </xf>
    <xf numFmtId="0" fontId="22" fillId="0" borderId="0" xfId="0" applyFont="1" applyAlignment="1">
      <alignment horizontal="left" vertical="top"/>
    </xf>
    <xf numFmtId="0" fontId="24" fillId="0" borderId="0" xfId="0" applyFont="1" applyAlignment="1">
      <alignment horizontal="center" vertical="top"/>
    </xf>
    <xf numFmtId="180" fontId="19" fillId="0" borderId="0" xfId="0" applyNumberFormat="1" applyFont="1" applyAlignment="1">
      <alignment horizontal="center" vertical="center"/>
    </xf>
    <xf numFmtId="37" fontId="40" fillId="0" borderId="0" xfId="9" applyFont="1" applyAlignment="1">
      <alignment horizontal="center" vertical="top"/>
    </xf>
    <xf numFmtId="0" fontId="33" fillId="0" borderId="0" xfId="0" applyFont="1" applyAlignment="1">
      <alignment horizontal="right"/>
    </xf>
    <xf numFmtId="0" fontId="17" fillId="2" borderId="0" xfId="0" applyFont="1" applyFill="1" applyAlignment="1">
      <alignment horizontal="left" vertical="center"/>
    </xf>
    <xf numFmtId="0" fontId="29" fillId="0" borderId="0" xfId="0" applyFont="1" applyAlignment="1">
      <alignment horizontal="left" vertical="center"/>
    </xf>
    <xf numFmtId="0" fontId="18" fillId="0" borderId="0" xfId="0" applyFont="1" applyAlignment="1">
      <alignment horizontal="left" vertical="center"/>
    </xf>
    <xf numFmtId="180" fontId="19" fillId="0" borderId="0" xfId="0" applyNumberFormat="1" applyFont="1" applyAlignment="1">
      <alignment vertical="center"/>
    </xf>
    <xf numFmtId="0" fontId="27" fillId="0" borderId="0" xfId="0" applyFont="1" applyAlignment="1">
      <alignment horizontal="left" vertical="center"/>
    </xf>
    <xf numFmtId="0" fontId="24" fillId="0" borderId="5" xfId="0" applyFont="1" applyBorder="1" applyAlignment="1">
      <alignment vertical="center"/>
    </xf>
    <xf numFmtId="180" fontId="21" fillId="0" borderId="0" xfId="0" applyNumberFormat="1" applyFont="1" applyAlignment="1">
      <alignment horizontal="center" vertical="center"/>
    </xf>
    <xf numFmtId="0" fontId="29" fillId="0" borderId="7" xfId="0" applyFont="1" applyBorder="1" applyAlignment="1">
      <alignment horizontal="left" vertical="center"/>
    </xf>
    <xf numFmtId="0" fontId="24" fillId="0" borderId="7" xfId="0" applyFont="1" applyBorder="1" applyAlignment="1">
      <alignment horizontal="left" vertical="center"/>
    </xf>
    <xf numFmtId="0" fontId="18" fillId="0" borderId="7" xfId="0" applyFont="1" applyBorder="1" applyAlignment="1">
      <alignment horizontal="left" vertical="center"/>
    </xf>
    <xf numFmtId="0" fontId="24" fillId="0" borderId="7" xfId="0" applyFont="1" applyBorder="1" applyAlignment="1">
      <alignment vertical="center"/>
    </xf>
    <xf numFmtId="0" fontId="16" fillId="0" borderId="7" xfId="0" applyFont="1" applyBorder="1" applyAlignment="1">
      <alignment horizontal="left" vertical="center"/>
    </xf>
    <xf numFmtId="0" fontId="22" fillId="3" borderId="0" xfId="0" applyFont="1" applyFill="1" applyAlignment="1">
      <alignment horizontal="left" vertical="center"/>
    </xf>
    <xf numFmtId="5" fontId="21" fillId="3" borderId="0" xfId="0" applyNumberFormat="1" applyFont="1" applyFill="1" applyAlignment="1">
      <alignment vertical="center"/>
    </xf>
    <xf numFmtId="5" fontId="24" fillId="3" borderId="0" xfId="0" applyNumberFormat="1" applyFont="1" applyFill="1" applyAlignment="1">
      <alignment vertical="center"/>
    </xf>
    <xf numFmtId="5" fontId="24" fillId="3" borderId="0" xfId="0" applyNumberFormat="1" applyFont="1" applyFill="1" applyAlignment="1">
      <alignment horizontal="center" vertical="center"/>
    </xf>
    <xf numFmtId="5" fontId="21" fillId="0" borderId="0" xfId="0" applyNumberFormat="1" applyFont="1" applyAlignment="1">
      <alignment vertical="center"/>
    </xf>
    <xf numFmtId="5" fontId="24" fillId="0" borderId="0" xfId="0" applyNumberFormat="1" applyFont="1" applyAlignment="1">
      <alignment vertical="center"/>
    </xf>
    <xf numFmtId="5" fontId="24" fillId="0" borderId="0" xfId="0" applyNumberFormat="1" applyFont="1" applyAlignment="1">
      <alignment horizontal="center" vertical="center"/>
    </xf>
    <xf numFmtId="180" fontId="26" fillId="0" borderId="0" xfId="0" applyNumberFormat="1" applyFont="1" applyAlignment="1">
      <alignment horizontal="center" vertical="center"/>
    </xf>
    <xf numFmtId="0" fontId="26" fillId="0" borderId="0" xfId="0" applyFont="1"/>
    <xf numFmtId="0" fontId="19" fillId="3" borderId="0" xfId="0" applyFont="1" applyFill="1" applyAlignment="1">
      <alignment horizontal="left" vertical="center"/>
    </xf>
    <xf numFmtId="5" fontId="22" fillId="3" borderId="0" xfId="0" applyNumberFormat="1" applyFont="1" applyFill="1" applyAlignment="1">
      <alignment vertical="center"/>
    </xf>
    <xf numFmtId="5" fontId="22" fillId="0" borderId="0" xfId="0" applyNumberFormat="1" applyFont="1" applyAlignment="1">
      <alignment vertical="center"/>
    </xf>
    <xf numFmtId="0" fontId="26" fillId="0" borderId="0" xfId="0" applyFont="1" applyAlignment="1">
      <alignment horizontal="left"/>
    </xf>
    <xf numFmtId="0" fontId="22" fillId="3" borderId="0" xfId="0" applyFont="1" applyFill="1" applyAlignment="1">
      <alignment horizontal="left" vertical="top"/>
    </xf>
    <xf numFmtId="0" fontId="26" fillId="3" borderId="0" xfId="0" applyFont="1" applyFill="1" applyAlignment="1">
      <alignment horizontal="left"/>
    </xf>
    <xf numFmtId="0" fontId="24" fillId="3" borderId="0" xfId="0" applyFont="1" applyFill="1" applyAlignment="1">
      <alignment horizontal="center" vertical="center"/>
    </xf>
    <xf numFmtId="180" fontId="26" fillId="0" borderId="0" xfId="0" applyNumberFormat="1" applyFont="1" applyAlignment="1">
      <alignment vertical="center"/>
    </xf>
    <xf numFmtId="180" fontId="26" fillId="3" borderId="0" xfId="0" applyNumberFormat="1" applyFont="1" applyFill="1" applyAlignment="1">
      <alignment horizontal="center" vertical="center"/>
    </xf>
    <xf numFmtId="0" fontId="19" fillId="0" borderId="0" xfId="0" applyFont="1" applyAlignment="1">
      <alignment horizontal="left" vertical="center"/>
    </xf>
    <xf numFmtId="0" fontId="21" fillId="0" borderId="0" xfId="0" applyFont="1" applyAlignment="1">
      <alignment vertical="center" shrinkToFit="1"/>
    </xf>
    <xf numFmtId="0" fontId="21" fillId="3" borderId="0" xfId="0" applyFont="1" applyFill="1" applyAlignment="1">
      <alignment vertical="center" shrinkToFit="1"/>
    </xf>
    <xf numFmtId="5" fontId="28" fillId="0" borderId="0" xfId="0" applyNumberFormat="1" applyFont="1" applyAlignment="1">
      <alignment vertical="center"/>
    </xf>
    <xf numFmtId="5" fontId="27" fillId="0" borderId="0" xfId="0" applyNumberFormat="1" applyFont="1" applyAlignment="1">
      <alignment vertical="center"/>
    </xf>
    <xf numFmtId="0" fontId="19" fillId="0" borderId="0" xfId="0" applyFont="1" applyAlignment="1">
      <alignment vertical="center"/>
    </xf>
    <xf numFmtId="0" fontId="21" fillId="3" borderId="0" xfId="0" applyFont="1" applyFill="1" applyAlignment="1">
      <alignment horizontal="center" vertical="center" shrinkToFit="1"/>
    </xf>
    <xf numFmtId="0" fontId="21" fillId="0" borderId="0" xfId="0" applyFont="1" applyAlignment="1">
      <alignment horizontal="center" vertical="center" shrinkToFit="1"/>
    </xf>
    <xf numFmtId="0" fontId="28" fillId="0" borderId="0" xfId="0" applyFont="1" applyAlignment="1">
      <alignment horizontal="left" vertical="center"/>
    </xf>
    <xf numFmtId="0" fontId="28" fillId="3" borderId="0" xfId="0" applyFont="1" applyFill="1" applyAlignment="1">
      <alignment horizontal="left" vertical="center"/>
    </xf>
    <xf numFmtId="0" fontId="71" fillId="0" borderId="14" xfId="0" applyFont="1" applyBorder="1" applyAlignment="1">
      <alignment vertical="center"/>
    </xf>
    <xf numFmtId="0" fontId="21" fillId="0" borderId="14" xfId="0" applyFont="1" applyBorder="1" applyAlignment="1">
      <alignment horizontal="left" vertical="center" indent="1"/>
    </xf>
    <xf numFmtId="0" fontId="77" fillId="0" borderId="14" xfId="8" applyFont="1" applyBorder="1" applyAlignment="1" applyProtection="1">
      <alignment horizontal="left" vertical="center"/>
    </xf>
    <xf numFmtId="0" fontId="78" fillId="0" borderId="0" xfId="0" applyFont="1" applyAlignment="1">
      <alignment vertical="center"/>
    </xf>
    <xf numFmtId="0" fontId="71" fillId="0" borderId="26" xfId="0" applyFont="1" applyBorder="1" applyAlignment="1">
      <alignment vertical="center"/>
    </xf>
    <xf numFmtId="0" fontId="21" fillId="2" borderId="0" xfId="0" applyFont="1" applyFill="1" applyAlignment="1">
      <alignment vertical="center"/>
    </xf>
    <xf numFmtId="0" fontId="24" fillId="2" borderId="0" xfId="0" applyFont="1" applyFill="1" applyAlignment="1">
      <alignment vertical="center"/>
    </xf>
    <xf numFmtId="0" fontId="79" fillId="0" borderId="0" xfId="0" applyFont="1" applyAlignment="1">
      <alignment vertical="center"/>
    </xf>
    <xf numFmtId="0" fontId="26" fillId="0" borderId="0" xfId="0" applyFont="1" applyAlignment="1">
      <alignment horizontal="right" vertical="center"/>
    </xf>
    <xf numFmtId="180" fontId="19" fillId="0" borderId="0" xfId="0" applyNumberFormat="1" applyFont="1" applyAlignment="1">
      <alignment horizontal="left"/>
    </xf>
    <xf numFmtId="0" fontId="19" fillId="0" borderId="0" xfId="0" applyFont="1" applyAlignment="1">
      <alignment horizontal="center" vertical="center" shrinkToFit="1"/>
    </xf>
    <xf numFmtId="180" fontId="21" fillId="0" borderId="0" xfId="0" applyNumberFormat="1" applyFont="1" applyAlignment="1">
      <alignment horizontal="left"/>
    </xf>
    <xf numFmtId="0" fontId="27" fillId="2" borderId="0" xfId="0" applyFont="1" applyFill="1" applyAlignment="1">
      <alignment horizontal="left" vertical="center"/>
    </xf>
    <xf numFmtId="0" fontId="26" fillId="2" borderId="0" xfId="0" applyFont="1" applyFill="1" applyAlignment="1">
      <alignment horizontal="left" vertical="top"/>
    </xf>
    <xf numFmtId="0" fontId="22" fillId="2" borderId="0" xfId="0" applyFont="1" applyFill="1" applyAlignment="1">
      <alignment horizontal="left" vertical="top"/>
    </xf>
    <xf numFmtId="0" fontId="21" fillId="0" borderId="0" xfId="0" applyFont="1" applyAlignment="1">
      <alignment vertical="top"/>
    </xf>
    <xf numFmtId="0" fontId="26" fillId="3" borderId="0" xfId="0" applyFont="1" applyFill="1"/>
    <xf numFmtId="0" fontId="21" fillId="3" borderId="19" xfId="0" applyFont="1" applyFill="1" applyBorder="1" applyAlignment="1">
      <alignment horizontal="left" vertical="top"/>
    </xf>
    <xf numFmtId="0" fontId="21" fillId="3" borderId="19" xfId="0" applyFont="1" applyFill="1" applyBorder="1" applyAlignment="1">
      <alignment horizontal="center" vertical="center"/>
    </xf>
    <xf numFmtId="5" fontId="21" fillId="3" borderId="19" xfId="0" applyNumberFormat="1" applyFont="1" applyFill="1" applyBorder="1" applyAlignment="1">
      <alignment vertical="center"/>
    </xf>
    <xf numFmtId="0" fontId="21" fillId="3" borderId="19" xfId="0" applyFont="1" applyFill="1" applyBorder="1" applyAlignment="1">
      <alignment vertical="center"/>
    </xf>
    <xf numFmtId="0" fontId="21" fillId="3" borderId="19" xfId="0" applyFont="1" applyFill="1" applyBorder="1" applyAlignment="1">
      <alignment horizontal="left" vertical="center"/>
    </xf>
    <xf numFmtId="0" fontId="21" fillId="3" borderId="19" xfId="0" applyFont="1" applyFill="1" applyBorder="1" applyAlignment="1">
      <alignment vertical="center" shrinkToFit="1"/>
    </xf>
    <xf numFmtId="5" fontId="24" fillId="3" borderId="19" xfId="0" applyNumberFormat="1" applyFont="1" applyFill="1" applyBorder="1" applyAlignment="1">
      <alignment vertical="center"/>
    </xf>
    <xf numFmtId="0" fontId="21" fillId="3" borderId="19" xfId="0" applyFont="1" applyFill="1" applyBorder="1" applyAlignment="1">
      <alignment horizontal="center" vertical="center" shrinkToFit="1"/>
    </xf>
    <xf numFmtId="0" fontId="24" fillId="3" borderId="19" xfId="0" applyFont="1" applyFill="1" applyBorder="1" applyAlignment="1">
      <alignment horizontal="left" vertical="center"/>
    </xf>
    <xf numFmtId="0" fontId="26" fillId="3" borderId="19" xfId="0" applyFont="1" applyFill="1" applyBorder="1" applyAlignment="1">
      <alignment horizontal="right" vertical="center"/>
    </xf>
    <xf numFmtId="0" fontId="77" fillId="0" borderId="0" xfId="8" applyFont="1" applyFill="1" applyBorder="1" applyAlignment="1" applyProtection="1">
      <alignment horizontal="left" wrapText="1"/>
    </xf>
    <xf numFmtId="0" fontId="77" fillId="0" borderId="0" xfId="8" applyFont="1" applyFill="1" applyBorder="1" applyAlignment="1" applyProtection="1">
      <alignment horizontal="left" vertical="center" wrapText="1"/>
    </xf>
    <xf numFmtId="180" fontId="26" fillId="3" borderId="0" xfId="0" applyNumberFormat="1" applyFont="1" applyFill="1" applyAlignment="1">
      <alignment vertical="center"/>
    </xf>
    <xf numFmtId="0" fontId="26" fillId="3" borderId="0" xfId="0" applyFont="1" applyFill="1" applyAlignment="1">
      <alignment horizontal="right" vertical="center"/>
    </xf>
    <xf numFmtId="0" fontId="28" fillId="0" borderId="0" xfId="0" applyFont="1" applyAlignment="1">
      <alignment horizontal="left"/>
    </xf>
    <xf numFmtId="0" fontId="42" fillId="0" borderId="0" xfId="0" applyFont="1" applyAlignment="1">
      <alignment vertical="top" wrapText="1"/>
    </xf>
    <xf numFmtId="180" fontId="26" fillId="3" borderId="0" xfId="0" applyNumberFormat="1" applyFont="1" applyFill="1" applyAlignment="1">
      <alignment horizontal="right" vertical="center"/>
    </xf>
    <xf numFmtId="0" fontId="27" fillId="3" borderId="0" xfId="0" applyFont="1" applyFill="1" applyAlignment="1">
      <alignment vertical="center"/>
    </xf>
    <xf numFmtId="0" fontId="24" fillId="0" borderId="31" xfId="0" applyFont="1" applyBorder="1" applyAlignment="1">
      <alignment vertical="center" wrapText="1"/>
    </xf>
    <xf numFmtId="0" fontId="22" fillId="0" borderId="0" xfId="0" applyFont="1" applyAlignment="1">
      <alignment vertical="center"/>
    </xf>
    <xf numFmtId="0" fontId="26" fillId="0" borderId="0" xfId="0" applyFont="1" applyAlignment="1">
      <alignment horizontal="left" vertical="top" wrapText="1"/>
    </xf>
    <xf numFmtId="14" fontId="35" fillId="0" borderId="0" xfId="0" applyNumberFormat="1" applyFont="1"/>
    <xf numFmtId="0" fontId="27" fillId="0" borderId="0" xfId="0" applyFont="1" applyAlignment="1">
      <alignment vertical="center" wrapText="1"/>
    </xf>
    <xf numFmtId="180" fontId="26" fillId="3" borderId="38" xfId="0" applyNumberFormat="1" applyFont="1" applyFill="1" applyBorder="1" applyAlignment="1">
      <alignment horizontal="right" vertical="center"/>
    </xf>
    <xf numFmtId="180" fontId="26" fillId="3" borderId="39" xfId="0" applyNumberFormat="1" applyFont="1" applyFill="1" applyBorder="1" applyAlignment="1">
      <alignment horizontal="right" vertical="center"/>
    </xf>
    <xf numFmtId="180" fontId="26" fillId="3" borderId="40" xfId="0" applyNumberFormat="1" applyFont="1" applyFill="1" applyBorder="1" applyAlignment="1">
      <alignment horizontal="right" vertical="center"/>
    </xf>
    <xf numFmtId="0" fontId="27" fillId="0" borderId="0" xfId="0" applyFont="1" applyAlignment="1">
      <alignment horizontal="left" vertical="center" wrapText="1"/>
    </xf>
    <xf numFmtId="0" fontId="21" fillId="0" borderId="0" xfId="0" applyFont="1" applyAlignment="1">
      <alignment horizontal="left" vertical="center" wrapText="1"/>
    </xf>
    <xf numFmtId="0" fontId="77" fillId="0" borderId="0" xfId="8" applyFont="1" applyAlignment="1" applyProtection="1">
      <alignment vertical="center"/>
    </xf>
    <xf numFmtId="0" fontId="24" fillId="0" borderId="70" xfId="0" applyFont="1" applyBorder="1" applyAlignment="1">
      <alignment vertical="center" wrapText="1"/>
    </xf>
    <xf numFmtId="0" fontId="19" fillId="0" borderId="70" xfId="0" applyFont="1" applyBorder="1" applyAlignment="1">
      <alignment vertical="center"/>
    </xf>
    <xf numFmtId="0" fontId="24" fillId="0" borderId="70" xfId="0" applyFont="1" applyBorder="1" applyAlignment="1">
      <alignment vertical="center"/>
    </xf>
    <xf numFmtId="0" fontId="21" fillId="0" borderId="70" xfId="0" applyFont="1" applyBorder="1" applyAlignment="1">
      <alignment horizontal="center" vertical="center" wrapText="1"/>
    </xf>
    <xf numFmtId="0" fontId="26" fillId="0" borderId="70" xfId="0" applyFont="1" applyBorder="1" applyAlignment="1">
      <alignment vertical="center" wrapText="1"/>
    </xf>
    <xf numFmtId="0" fontId="24" fillId="0" borderId="71" xfId="0" applyFont="1" applyBorder="1" applyAlignment="1">
      <alignment vertical="center" wrapText="1"/>
    </xf>
    <xf numFmtId="0" fontId="82" fillId="0" borderId="0" xfId="8" applyFont="1" applyFill="1" applyBorder="1" applyAlignment="1" applyProtection="1">
      <alignment horizontal="left" vertical="center" wrapText="1"/>
    </xf>
    <xf numFmtId="0" fontId="77" fillId="0" borderId="0" xfId="8" applyFont="1" applyFill="1" applyAlignment="1" applyProtection="1">
      <alignment horizontal="left" vertical="center"/>
    </xf>
    <xf numFmtId="179" fontId="28" fillId="0" borderId="0" xfId="0" applyNumberFormat="1" applyFont="1" applyAlignment="1">
      <alignment vertical="center" wrapText="1"/>
    </xf>
    <xf numFmtId="5" fontId="27" fillId="3" borderId="0" xfId="0" applyNumberFormat="1" applyFont="1" applyFill="1" applyAlignment="1">
      <alignment vertical="center"/>
    </xf>
    <xf numFmtId="0" fontId="19" fillId="3" borderId="0" xfId="0" applyFont="1" applyFill="1" applyAlignment="1">
      <alignment horizontal="center" vertical="center"/>
    </xf>
    <xf numFmtId="180" fontId="19" fillId="3" borderId="0" xfId="0" applyNumberFormat="1" applyFont="1" applyFill="1" applyAlignment="1">
      <alignment horizontal="center" vertical="center"/>
    </xf>
    <xf numFmtId="49" fontId="19" fillId="0" borderId="0" xfId="0" applyNumberFormat="1" applyFont="1" applyAlignment="1">
      <alignment horizontal="center" vertical="center"/>
    </xf>
    <xf numFmtId="0" fontId="35" fillId="0" borderId="37" xfId="0" applyFont="1" applyBorder="1" applyAlignment="1">
      <alignment horizontal="left"/>
    </xf>
    <xf numFmtId="0" fontId="12" fillId="0" borderId="37" xfId="8" quotePrefix="1" applyBorder="1" applyAlignment="1">
      <alignment horizontal="left"/>
    </xf>
    <xf numFmtId="0" fontId="12" fillId="0" borderId="37" xfId="8" applyBorder="1" applyAlignment="1">
      <alignment horizontal="left"/>
    </xf>
    <xf numFmtId="0" fontId="21" fillId="0" borderId="0" xfId="0" applyFont="1" applyAlignment="1">
      <alignment horizontal="left" vertical="top" wrapText="1"/>
    </xf>
    <xf numFmtId="0" fontId="12" fillId="0" borderId="0" xfId="8" applyAlignment="1" applyProtection="1"/>
    <xf numFmtId="6" fontId="53" fillId="2" borderId="0" xfId="16" applyFont="1" applyFill="1" applyAlignment="1">
      <alignment horizontal="center" vertical="center"/>
    </xf>
    <xf numFmtId="0" fontId="60" fillId="2" borderId="0" xfId="15" applyFill="1">
      <alignment vertical="center"/>
    </xf>
    <xf numFmtId="0" fontId="47" fillId="2" borderId="56" xfId="14" applyFont="1" applyFill="1" applyBorder="1" applyAlignment="1">
      <alignment horizontal="center" vertical="center"/>
    </xf>
    <xf numFmtId="0" fontId="47" fillId="9" borderId="61" xfId="14" applyFont="1" applyFill="1" applyBorder="1" applyAlignment="1">
      <alignment horizontal="center" vertical="center"/>
    </xf>
    <xf numFmtId="0" fontId="47" fillId="9" borderId="52" xfId="14" applyFont="1" applyFill="1" applyBorder="1" applyAlignment="1">
      <alignment horizontal="center" vertical="center"/>
    </xf>
    <xf numFmtId="0" fontId="61" fillId="2" borderId="0" xfId="15" applyFont="1" applyFill="1">
      <alignment vertical="center"/>
    </xf>
    <xf numFmtId="0" fontId="47" fillId="0" borderId="56" xfId="14" applyFont="1" applyFill="1" applyBorder="1" applyAlignment="1">
      <alignment horizontal="center" vertical="center"/>
    </xf>
    <xf numFmtId="0" fontId="77" fillId="0" borderId="0" xfId="8" applyFont="1" applyAlignment="1" applyProtection="1">
      <alignment horizontal="left" vertical="center"/>
    </xf>
    <xf numFmtId="0" fontId="24" fillId="0" borderId="93" xfId="0" applyFont="1" applyBorder="1" applyAlignment="1">
      <alignment vertical="center" wrapText="1"/>
    </xf>
    <xf numFmtId="0" fontId="19" fillId="0" borderId="93" xfId="0" applyFont="1" applyBorder="1" applyAlignment="1">
      <alignment vertical="center"/>
    </xf>
    <xf numFmtId="0" fontId="24" fillId="0" borderId="93" xfId="0" applyFont="1" applyBorder="1" applyAlignment="1">
      <alignment vertical="center"/>
    </xf>
    <xf numFmtId="0" fontId="21" fillId="0" borderId="93" xfId="0" applyFont="1" applyBorder="1" applyAlignment="1">
      <alignment horizontal="center" vertical="center" wrapText="1"/>
    </xf>
    <xf numFmtId="0" fontId="26" fillId="0" borderId="93" xfId="0" applyFont="1" applyBorder="1" applyAlignment="1">
      <alignment vertical="center" wrapText="1"/>
    </xf>
    <xf numFmtId="0" fontId="51" fillId="2" borderId="0" xfId="21" applyFont="1" applyFill="1">
      <alignment vertical="center"/>
    </xf>
    <xf numFmtId="0" fontId="4" fillId="2" borderId="0" xfId="21" applyFill="1">
      <alignment vertical="center"/>
    </xf>
    <xf numFmtId="0" fontId="4" fillId="0" borderId="0" xfId="21">
      <alignment vertical="center"/>
    </xf>
    <xf numFmtId="0" fontId="46" fillId="2" borderId="0" xfId="21" applyFont="1" applyFill="1">
      <alignment vertical="center"/>
    </xf>
    <xf numFmtId="0" fontId="54" fillId="2" borderId="0" xfId="21" applyFont="1" applyFill="1" applyAlignment="1">
      <alignment horizontal="center" vertical="center"/>
    </xf>
    <xf numFmtId="0" fontId="47" fillId="2" borderId="0" xfId="21" applyFont="1" applyFill="1" applyAlignment="1">
      <alignment horizontal="left" vertical="center"/>
    </xf>
    <xf numFmtId="0" fontId="46" fillId="0" borderId="0" xfId="21" applyFont="1">
      <alignment vertical="center"/>
    </xf>
    <xf numFmtId="14" fontId="47" fillId="2" borderId="0" xfId="21" applyNumberFormat="1" applyFont="1" applyFill="1" applyAlignment="1">
      <alignment horizontal="center" vertical="center"/>
    </xf>
    <xf numFmtId="0" fontId="53" fillId="2" borderId="0" xfId="21" applyFont="1" applyFill="1" applyAlignment="1">
      <alignment horizontal="left" vertical="center"/>
    </xf>
    <xf numFmtId="0" fontId="59" fillId="0" borderId="0" xfId="21" applyFont="1">
      <alignment vertical="center"/>
    </xf>
    <xf numFmtId="0" fontId="53" fillId="2" borderId="0" xfId="21" applyFont="1" applyFill="1" applyAlignment="1">
      <alignment vertical="top" wrapText="1"/>
    </xf>
    <xf numFmtId="0" fontId="55" fillId="2" borderId="0" xfId="21" applyFont="1" applyFill="1" applyAlignment="1">
      <alignment horizontal="left" vertical="top" wrapText="1"/>
    </xf>
    <xf numFmtId="0" fontId="53" fillId="2" borderId="0" xfId="21" applyFont="1" applyFill="1" applyAlignment="1">
      <alignment vertical="top"/>
    </xf>
    <xf numFmtId="0" fontId="49" fillId="2" borderId="0" xfId="21" applyFont="1" applyFill="1" applyAlignment="1">
      <alignment horizontal="right" vertical="center" wrapText="1"/>
    </xf>
    <xf numFmtId="0" fontId="49" fillId="2" borderId="0" xfId="21" applyFont="1" applyFill="1" applyAlignment="1">
      <alignment horizontal="right" vertical="center"/>
    </xf>
    <xf numFmtId="0" fontId="55" fillId="2" borderId="0" xfId="21" applyFont="1" applyFill="1" applyAlignment="1">
      <alignment vertical="top"/>
    </xf>
    <xf numFmtId="0" fontId="49" fillId="2" borderId="0" xfId="21" applyFont="1" applyFill="1" applyAlignment="1">
      <alignment horizontal="left" vertical="top" wrapText="1"/>
    </xf>
    <xf numFmtId="0" fontId="47" fillId="2" borderId="0" xfId="21" applyFont="1" applyFill="1" applyAlignment="1">
      <alignment horizontal="left" vertical="top" wrapText="1"/>
    </xf>
    <xf numFmtId="0" fontId="55" fillId="2" borderId="0" xfId="21" applyFont="1" applyFill="1">
      <alignment vertical="center"/>
    </xf>
    <xf numFmtId="0" fontId="49" fillId="2" borderId="0" xfId="21" applyFont="1" applyFill="1" applyAlignment="1">
      <alignment horizontal="center" vertical="center"/>
    </xf>
    <xf numFmtId="0" fontId="47" fillId="2" borderId="0" xfId="21" applyFont="1" applyFill="1" applyAlignment="1">
      <alignment horizontal="center" vertical="center"/>
    </xf>
    <xf numFmtId="0" fontId="46" fillId="2" borderId="0" xfId="21" applyFont="1" applyFill="1" applyAlignment="1">
      <alignment horizontal="center" vertical="center"/>
    </xf>
    <xf numFmtId="0" fontId="49" fillId="2" borderId="0" xfId="21" applyFont="1" applyFill="1" applyAlignment="1">
      <alignment horizontal="left" vertical="center"/>
    </xf>
    <xf numFmtId="0" fontId="58" fillId="0" borderId="0" xfId="21" applyFont="1">
      <alignment vertical="center"/>
    </xf>
    <xf numFmtId="182" fontId="52" fillId="0" borderId="50" xfId="21" applyNumberFormat="1" applyFont="1" applyBorder="1" applyAlignment="1" applyProtection="1">
      <alignment horizontal="left" vertical="center"/>
      <protection locked="0"/>
    </xf>
    <xf numFmtId="0" fontId="49" fillId="2" borderId="0" xfId="21" applyFont="1" applyFill="1" applyAlignment="1">
      <alignment vertical="top"/>
    </xf>
    <xf numFmtId="0" fontId="49" fillId="2" borderId="0" xfId="21" applyFont="1" applyFill="1">
      <alignment vertical="center"/>
    </xf>
    <xf numFmtId="0" fontId="53" fillId="2" borderId="62" xfId="21" applyFont="1" applyFill="1" applyBorder="1">
      <alignment vertical="center"/>
    </xf>
    <xf numFmtId="0" fontId="49" fillId="2" borderId="62" xfId="21" applyFont="1" applyFill="1" applyBorder="1">
      <alignment vertical="center"/>
    </xf>
    <xf numFmtId="0" fontId="53" fillId="2" borderId="0" xfId="21" applyFont="1" applyFill="1">
      <alignment vertical="center"/>
    </xf>
    <xf numFmtId="0" fontId="86" fillId="2" borderId="0" xfId="21" applyFont="1" applyFill="1">
      <alignment vertical="center"/>
    </xf>
    <xf numFmtId="0" fontId="46" fillId="2" borderId="67" xfId="21" applyFont="1" applyFill="1" applyBorder="1" applyAlignment="1">
      <alignment horizontal="center" vertical="center"/>
    </xf>
    <xf numFmtId="0" fontId="51" fillId="2" borderId="88" xfId="21" applyFont="1" applyFill="1" applyBorder="1" applyAlignment="1" applyProtection="1">
      <alignment vertical="center" shrinkToFit="1"/>
      <protection locked="0"/>
    </xf>
    <xf numFmtId="0" fontId="51" fillId="4" borderId="66" xfId="21" applyFont="1" applyFill="1" applyBorder="1" applyAlignment="1">
      <alignment vertical="center" shrinkToFit="1"/>
    </xf>
    <xf numFmtId="0" fontId="57" fillId="2" borderId="0" xfId="21" applyFont="1" applyFill="1">
      <alignment vertical="center"/>
    </xf>
    <xf numFmtId="0" fontId="48" fillId="0" borderId="0" xfId="21" applyFont="1">
      <alignment vertical="center"/>
    </xf>
    <xf numFmtId="0" fontId="51" fillId="2" borderId="63" xfId="21" applyFont="1" applyFill="1" applyBorder="1" applyAlignment="1" applyProtection="1">
      <alignment horizontal="right" vertical="center"/>
      <protection locked="0"/>
    </xf>
    <xf numFmtId="0" fontId="52" fillId="4" borderId="66" xfId="21" applyFont="1" applyFill="1" applyBorder="1" applyAlignment="1">
      <alignment horizontal="left" vertical="center"/>
    </xf>
    <xf numFmtId="0" fontId="4" fillId="0" borderId="0" xfId="21" applyAlignment="1">
      <alignment horizontal="center" vertical="center"/>
    </xf>
    <xf numFmtId="0" fontId="55" fillId="2" borderId="49" xfId="21" applyFont="1" applyFill="1" applyBorder="1" applyAlignment="1">
      <alignment horizontal="center" vertical="center"/>
    </xf>
    <xf numFmtId="0" fontId="52" fillId="2" borderId="84" xfId="21" applyFont="1" applyFill="1" applyBorder="1" applyAlignment="1" applyProtection="1">
      <alignment horizontal="center" vertical="center"/>
      <protection locked="0"/>
    </xf>
    <xf numFmtId="0" fontId="51" fillId="2" borderId="51" xfId="21" applyFont="1" applyFill="1" applyBorder="1" applyAlignment="1" applyProtection="1">
      <alignment horizontal="center" vertical="center"/>
      <protection locked="0" hidden="1"/>
    </xf>
    <xf numFmtId="0" fontId="55" fillId="2" borderId="86" xfId="21" applyFont="1" applyFill="1" applyBorder="1" applyAlignment="1">
      <alignment horizontal="center" vertical="center"/>
    </xf>
    <xf numFmtId="0" fontId="55" fillId="2" borderId="48" xfId="21" applyFont="1" applyFill="1" applyBorder="1" applyAlignment="1">
      <alignment horizontal="center" vertical="center"/>
    </xf>
    <xf numFmtId="0" fontId="52" fillId="2" borderId="47" xfId="21" applyFont="1" applyFill="1" applyBorder="1" applyAlignment="1" applyProtection="1">
      <alignment horizontal="center" vertical="center"/>
      <protection locked="0"/>
    </xf>
    <xf numFmtId="0" fontId="51" fillId="2" borderId="59" xfId="21" applyFont="1" applyFill="1" applyBorder="1" applyAlignment="1" applyProtection="1">
      <alignment horizontal="center" vertical="center"/>
      <protection locked="0" hidden="1"/>
    </xf>
    <xf numFmtId="0" fontId="46" fillId="2" borderId="58" xfId="21" applyFont="1" applyFill="1" applyBorder="1">
      <alignment vertical="center"/>
    </xf>
    <xf numFmtId="0" fontId="55" fillId="2" borderId="0" xfId="21" applyFont="1" applyFill="1" applyAlignment="1">
      <alignment horizontal="left" vertical="center"/>
    </xf>
    <xf numFmtId="0" fontId="51" fillId="2" borderId="0" xfId="21" applyFont="1" applyFill="1" applyAlignment="1">
      <alignment horizontal="center" vertical="center"/>
    </xf>
    <xf numFmtId="0" fontId="46" fillId="2" borderId="57" xfId="21" applyFont="1" applyFill="1" applyBorder="1">
      <alignment vertical="center"/>
    </xf>
    <xf numFmtId="0" fontId="54" fillId="2" borderId="57" xfId="21" applyFont="1" applyFill="1" applyBorder="1">
      <alignment vertical="center"/>
    </xf>
    <xf numFmtId="182" fontId="52" fillId="2" borderId="50" xfId="21" applyNumberFormat="1" applyFont="1" applyFill="1" applyBorder="1" applyAlignment="1" applyProtection="1">
      <alignment horizontal="left" vertical="center"/>
      <protection locked="0"/>
    </xf>
    <xf numFmtId="0" fontId="47" fillId="2" borderId="0" xfId="21" applyFont="1" applyFill="1">
      <alignment vertical="center"/>
    </xf>
    <xf numFmtId="0" fontId="47" fillId="0" borderId="0" xfId="21" applyFont="1">
      <alignment vertical="center"/>
    </xf>
    <xf numFmtId="0" fontId="46" fillId="2" borderId="0" xfId="21" applyFont="1" applyFill="1" applyAlignment="1">
      <alignment vertical="top"/>
    </xf>
    <xf numFmtId="0" fontId="49" fillId="2" borderId="0" xfId="21" applyFont="1" applyFill="1" applyAlignment="1">
      <alignment horizontal="left" vertical="top"/>
    </xf>
    <xf numFmtId="0" fontId="4" fillId="0" borderId="0" xfId="21" applyAlignment="1">
      <alignment vertical="top"/>
    </xf>
    <xf numFmtId="49" fontId="47" fillId="2" borderId="43" xfId="21" applyNumberFormat="1" applyFont="1" applyFill="1" applyBorder="1" applyAlignment="1" applyProtection="1">
      <alignment horizontal="left" vertical="center"/>
      <protection locked="0"/>
    </xf>
    <xf numFmtId="0" fontId="66" fillId="0" borderId="0" xfId="21" applyFont="1">
      <alignment vertical="center"/>
    </xf>
    <xf numFmtId="0" fontId="4" fillId="10" borderId="0" xfId="21" applyFill="1">
      <alignment vertical="center"/>
    </xf>
    <xf numFmtId="0" fontId="85" fillId="0" borderId="0" xfId="21" quotePrefix="1" applyFont="1">
      <alignment vertical="center"/>
    </xf>
    <xf numFmtId="0" fontId="51" fillId="2" borderId="90" xfId="21" applyFont="1" applyFill="1" applyBorder="1">
      <alignment vertical="center"/>
    </xf>
    <xf numFmtId="0" fontId="4" fillId="2" borderId="89" xfId="21" applyFill="1" applyBorder="1">
      <alignment vertical="center"/>
    </xf>
    <xf numFmtId="0" fontId="4" fillId="2" borderId="91" xfId="21" applyFill="1" applyBorder="1">
      <alignment vertical="center"/>
    </xf>
    <xf numFmtId="0" fontId="51" fillId="2" borderId="6" xfId="21" applyFont="1" applyFill="1" applyBorder="1">
      <alignment vertical="center"/>
    </xf>
    <xf numFmtId="0" fontId="4" fillId="2" borderId="12" xfId="21" applyFill="1" applyBorder="1">
      <alignment vertical="center"/>
    </xf>
    <xf numFmtId="0" fontId="46" fillId="2" borderId="6" xfId="21" applyFont="1" applyFill="1" applyBorder="1">
      <alignment vertical="center"/>
    </xf>
    <xf numFmtId="0" fontId="46" fillId="2" borderId="12" xfId="21" applyFont="1" applyFill="1" applyBorder="1">
      <alignment vertical="center"/>
    </xf>
    <xf numFmtId="0" fontId="52" fillId="10" borderId="50" xfId="21" applyFont="1" applyFill="1" applyBorder="1">
      <alignment vertical="center"/>
    </xf>
    <xf numFmtId="0" fontId="51" fillId="10" borderId="88" xfId="21" applyFont="1" applyFill="1" applyBorder="1" applyAlignment="1" applyProtection="1">
      <alignment vertical="center" shrinkToFit="1"/>
      <protection locked="0"/>
    </xf>
    <xf numFmtId="0" fontId="57" fillId="0" borderId="0" xfId="21" applyFont="1">
      <alignment vertical="center"/>
    </xf>
    <xf numFmtId="0" fontId="51" fillId="10" borderId="63" xfId="21" applyFont="1" applyFill="1" applyBorder="1" applyAlignment="1" applyProtection="1">
      <alignment horizontal="right" vertical="center"/>
      <protection locked="0"/>
    </xf>
    <xf numFmtId="0" fontId="55" fillId="0" borderId="49" xfId="21" applyFont="1" applyBorder="1" applyAlignment="1">
      <alignment horizontal="center" vertical="center"/>
    </xf>
    <xf numFmtId="0" fontId="51" fillId="10" borderId="51" xfId="21" applyFont="1" applyFill="1" applyBorder="1" applyAlignment="1" applyProtection="1">
      <alignment horizontal="center" vertical="center"/>
      <protection locked="0" hidden="1"/>
    </xf>
    <xf numFmtId="0" fontId="55" fillId="0" borderId="86" xfId="21" applyFont="1" applyBorder="1" applyAlignment="1">
      <alignment horizontal="center" vertical="center"/>
    </xf>
    <xf numFmtId="0" fontId="55" fillId="0" borderId="48" xfId="21" applyFont="1" applyBorder="1" applyAlignment="1">
      <alignment horizontal="center" vertical="center"/>
    </xf>
    <xf numFmtId="0" fontId="51" fillId="10" borderId="59" xfId="21" applyFont="1" applyFill="1" applyBorder="1" applyAlignment="1" applyProtection="1">
      <alignment horizontal="center" vertical="center"/>
      <protection locked="0" hidden="1"/>
    </xf>
    <xf numFmtId="0" fontId="46" fillId="2" borderId="69" xfId="21" applyFont="1" applyFill="1" applyBorder="1">
      <alignment vertical="center"/>
    </xf>
    <xf numFmtId="0" fontId="46" fillId="2" borderId="68" xfId="21" applyFont="1" applyFill="1" applyBorder="1">
      <alignment vertical="center"/>
    </xf>
    <xf numFmtId="0" fontId="51" fillId="2" borderId="43" xfId="21" applyFont="1" applyFill="1" applyBorder="1" applyProtection="1">
      <alignment vertical="center"/>
      <protection locked="0"/>
    </xf>
    <xf numFmtId="0" fontId="47" fillId="2" borderId="6" xfId="21" applyFont="1" applyFill="1" applyBorder="1">
      <alignment vertical="center"/>
    </xf>
    <xf numFmtId="0" fontId="46" fillId="2" borderId="6" xfId="21" applyFont="1" applyFill="1" applyBorder="1" applyAlignment="1">
      <alignment vertical="top"/>
    </xf>
    <xf numFmtId="0" fontId="46" fillId="2" borderId="12" xfId="21" applyFont="1" applyFill="1" applyBorder="1" applyAlignment="1">
      <alignment vertical="top"/>
    </xf>
    <xf numFmtId="49" fontId="47" fillId="10" borderId="43" xfId="21" applyNumberFormat="1" applyFont="1" applyFill="1" applyBorder="1" applyProtection="1">
      <alignment vertical="center"/>
      <protection locked="0"/>
    </xf>
    <xf numFmtId="0" fontId="4" fillId="0" borderId="27" xfId="21" applyBorder="1">
      <alignment vertical="center"/>
    </xf>
    <xf numFmtId="0" fontId="4" fillId="0" borderId="26" xfId="21" applyBorder="1">
      <alignment vertical="center"/>
    </xf>
    <xf numFmtId="0" fontId="4" fillId="0" borderId="28" xfId="21" applyBorder="1">
      <alignment vertical="center"/>
    </xf>
    <xf numFmtId="0" fontId="52" fillId="10" borderId="84" xfId="21" applyFont="1" applyFill="1" applyBorder="1" applyAlignment="1" applyProtection="1">
      <alignment horizontal="center" vertical="center"/>
      <protection locked="0"/>
    </xf>
    <xf numFmtId="0" fontId="52" fillId="10" borderId="47" xfId="21" applyFont="1" applyFill="1" applyBorder="1" applyAlignment="1" applyProtection="1">
      <alignment horizontal="center" vertical="center"/>
      <protection locked="0"/>
    </xf>
    <xf numFmtId="0" fontId="51" fillId="0" borderId="63" xfId="21" applyFont="1" applyBorder="1" applyAlignment="1" applyProtection="1">
      <alignment horizontal="right" vertical="center"/>
      <protection locked="0"/>
    </xf>
    <xf numFmtId="0" fontId="77" fillId="0" borderId="0" xfId="8" applyFont="1" applyAlignment="1" applyProtection="1"/>
    <xf numFmtId="0" fontId="24" fillId="0" borderId="92" xfId="0" applyFont="1" applyBorder="1" applyAlignment="1">
      <alignment vertical="center" wrapText="1"/>
    </xf>
    <xf numFmtId="5" fontId="19" fillId="0" borderId="0" xfId="0" applyNumberFormat="1" applyFont="1" applyAlignment="1">
      <alignment vertical="center"/>
    </xf>
    <xf numFmtId="0" fontId="12" fillId="0" borderId="0" xfId="8" applyFill="1" applyAlignment="1" applyProtection="1">
      <alignment vertical="center"/>
    </xf>
    <xf numFmtId="0" fontId="24" fillId="0" borderId="106" xfId="0" applyFont="1" applyBorder="1" applyAlignment="1">
      <alignment vertical="center" wrapText="1"/>
    </xf>
    <xf numFmtId="0" fontId="19" fillId="0" borderId="106" xfId="0" applyFont="1" applyBorder="1" applyAlignment="1">
      <alignment vertical="center"/>
    </xf>
    <xf numFmtId="0" fontId="24" fillId="0" borderId="106" xfId="0" applyFont="1" applyBorder="1" applyAlignment="1">
      <alignment vertical="center"/>
    </xf>
    <xf numFmtId="0" fontId="21" fillId="0" borderId="106" xfId="0" applyFont="1" applyBorder="1" applyAlignment="1">
      <alignment horizontal="center" vertical="center" wrapText="1"/>
    </xf>
    <xf numFmtId="0" fontId="26" fillId="0" borderId="106" xfId="0" applyFont="1" applyBorder="1" applyAlignment="1">
      <alignment vertical="center" wrapText="1"/>
    </xf>
    <xf numFmtId="0" fontId="24" fillId="0" borderId="107" xfId="0" applyFont="1" applyBorder="1" applyAlignment="1">
      <alignment vertical="center" wrapText="1"/>
    </xf>
    <xf numFmtId="0" fontId="26" fillId="0" borderId="13" xfId="0" applyFont="1" applyBorder="1" applyAlignment="1">
      <alignment vertical="center"/>
    </xf>
    <xf numFmtId="0" fontId="21" fillId="2" borderId="0" xfId="0" applyFont="1" applyFill="1" applyAlignment="1" applyProtection="1">
      <alignment horizontal="left" vertical="top" wrapText="1"/>
      <protection locked="0"/>
    </xf>
    <xf numFmtId="0" fontId="20" fillId="0" borderId="0" xfId="0" applyFont="1" applyAlignment="1">
      <alignment horizontal="left" vertical="center" wrapText="1"/>
    </xf>
    <xf numFmtId="0" fontId="21" fillId="0" borderId="26" xfId="0" applyFont="1" applyBorder="1" applyAlignment="1">
      <alignment vertical="center"/>
    </xf>
    <xf numFmtId="37" fontId="74" fillId="0" borderId="0" xfId="9" applyFont="1" applyAlignment="1">
      <alignment horizontal="center" vertical="center"/>
    </xf>
    <xf numFmtId="0" fontId="87" fillId="0" borderId="0" xfId="22" applyFont="1" applyProtection="1">
      <alignment vertical="center"/>
      <protection locked="0"/>
    </xf>
    <xf numFmtId="0" fontId="88" fillId="0" borderId="0" xfId="22" applyFont="1" applyProtection="1">
      <alignment vertical="center"/>
      <protection locked="0"/>
    </xf>
    <xf numFmtId="0" fontId="88" fillId="0" borderId="0" xfId="22" applyFont="1" applyAlignment="1" applyProtection="1">
      <alignment horizontal="right"/>
      <protection locked="0"/>
    </xf>
    <xf numFmtId="0" fontId="35" fillId="0" borderId="0" xfId="22" applyFont="1">
      <alignment vertical="center"/>
    </xf>
    <xf numFmtId="180" fontId="88" fillId="0" borderId="0" xfId="22" applyNumberFormat="1" applyFont="1" applyAlignment="1">
      <alignment horizontal="left" vertical="center"/>
    </xf>
    <xf numFmtId="0" fontId="89" fillId="0" borderId="0" xfId="22" applyFont="1" applyAlignment="1">
      <alignment horizontal="left" vertical="center"/>
    </xf>
    <xf numFmtId="0" fontId="88" fillId="0" borderId="0" xfId="22" applyFont="1">
      <alignment vertical="center"/>
    </xf>
    <xf numFmtId="0" fontId="90" fillId="0" borderId="0" xfId="22" applyFont="1" applyAlignment="1">
      <alignment horizontal="left" vertical="center"/>
    </xf>
    <xf numFmtId="0" fontId="87" fillId="0" borderId="0" xfId="22" applyFont="1">
      <alignment vertical="center"/>
    </xf>
    <xf numFmtId="0" fontId="87" fillId="0" borderId="0" xfId="22" applyFont="1" applyAlignment="1">
      <alignment vertical="center" wrapText="1"/>
    </xf>
    <xf numFmtId="0" fontId="21" fillId="0" borderId="0" xfId="22" applyFont="1" applyAlignment="1">
      <alignment vertical="center" wrapText="1"/>
    </xf>
    <xf numFmtId="0" fontId="21" fillId="0" borderId="0" xfId="22" applyFont="1" applyAlignment="1">
      <alignment horizontal="left" vertical="center" wrapText="1"/>
    </xf>
    <xf numFmtId="0" fontId="91" fillId="0" borderId="0" xfId="22" applyFont="1">
      <alignment vertical="center"/>
    </xf>
    <xf numFmtId="0" fontId="26" fillId="0" borderId="0" xfId="22" applyFont="1" applyAlignment="1">
      <alignment vertical="top" wrapText="1"/>
    </xf>
    <xf numFmtId="0" fontId="21" fillId="0" borderId="108" xfId="22" applyFont="1" applyBorder="1" applyAlignment="1">
      <alignment horizontal="left" vertical="center" wrapText="1"/>
    </xf>
    <xf numFmtId="0" fontId="91" fillId="0" borderId="108" xfId="22" applyFont="1" applyBorder="1">
      <alignment vertical="center"/>
    </xf>
    <xf numFmtId="0" fontId="21" fillId="0" borderId="0" xfId="22" applyFont="1" applyAlignment="1" applyProtection="1">
      <alignment vertical="center" wrapText="1"/>
      <protection locked="0"/>
    </xf>
    <xf numFmtId="0" fontId="21" fillId="0" borderId="0" xfId="22" applyFont="1" applyAlignment="1">
      <alignment horizontal="right" vertical="center" wrapText="1"/>
    </xf>
    <xf numFmtId="0" fontId="87" fillId="3" borderId="0" xfId="22" applyFont="1" applyFill="1">
      <alignment vertical="center"/>
    </xf>
    <xf numFmtId="0" fontId="21" fillId="3" borderId="0" xfId="22" applyFont="1" applyFill="1" applyAlignment="1">
      <alignment horizontal="left" vertical="center" wrapText="1"/>
    </xf>
    <xf numFmtId="0" fontId="21" fillId="3" borderId="0" xfId="22" applyFont="1" applyFill="1" applyAlignment="1">
      <alignment horizontal="right" vertical="center" wrapText="1"/>
    </xf>
    <xf numFmtId="0" fontId="88" fillId="3" borderId="0" xfId="22" applyFont="1" applyFill="1">
      <alignment vertical="center"/>
    </xf>
    <xf numFmtId="0" fontId="27" fillId="0" borderId="0" xfId="22" applyFont="1" applyAlignment="1">
      <alignment horizontal="left" vertical="center"/>
    </xf>
    <xf numFmtId="0" fontId="27" fillId="3" borderId="0" xfId="22" applyFont="1" applyFill="1" applyAlignment="1">
      <alignment horizontal="left" vertical="center"/>
    </xf>
    <xf numFmtId="0" fontId="29" fillId="3" borderId="0" xfId="22" applyFont="1" applyFill="1" applyAlignment="1">
      <alignment horizontal="left" vertical="center"/>
    </xf>
    <xf numFmtId="0" fontId="87" fillId="3" borderId="0" xfId="22" applyFont="1" applyFill="1" applyProtection="1">
      <alignment vertical="center"/>
      <protection locked="0"/>
    </xf>
    <xf numFmtId="0" fontId="21" fillId="3" borderId="0" xfId="22" applyFont="1" applyFill="1" applyAlignment="1" applyProtection="1">
      <alignment vertical="center" wrapText="1"/>
      <protection locked="0"/>
    </xf>
    <xf numFmtId="0" fontId="88" fillId="3" borderId="0" xfId="22" applyFont="1" applyFill="1" applyAlignment="1">
      <alignment horizontal="left" vertical="center"/>
    </xf>
    <xf numFmtId="0" fontId="21" fillId="0" borderId="0" xfId="22" applyFont="1" applyAlignment="1">
      <alignment horizontal="left" vertical="center"/>
    </xf>
    <xf numFmtId="0" fontId="21" fillId="0" borderId="0" xfId="22" applyFont="1" applyAlignment="1" applyProtection="1">
      <alignment horizontal="left" vertical="center" wrapText="1"/>
      <protection locked="0"/>
    </xf>
    <xf numFmtId="0" fontId="33" fillId="3" borderId="0" xfId="22" applyFont="1" applyFill="1" applyAlignment="1">
      <alignment horizontal="left" vertical="center"/>
    </xf>
    <xf numFmtId="0" fontId="35" fillId="3" borderId="0" xfId="22" applyFont="1" applyFill="1">
      <alignment vertical="center"/>
    </xf>
    <xf numFmtId="0" fontId="35" fillId="3" borderId="0" xfId="22" applyFont="1" applyFill="1" applyAlignment="1">
      <alignment horizontal="left" vertical="center"/>
    </xf>
    <xf numFmtId="0" fontId="88" fillId="0" borderId="0" xfId="22" applyFont="1" applyAlignment="1">
      <alignment horizontal="left" vertical="center"/>
    </xf>
    <xf numFmtId="0" fontId="35" fillId="0" borderId="0" xfId="22" applyFont="1" applyAlignment="1">
      <alignment horizontal="left" vertical="center"/>
    </xf>
    <xf numFmtId="0" fontId="88" fillId="0" borderId="0" xfId="22" applyFont="1" applyAlignment="1">
      <alignment horizontal="center" vertical="center"/>
    </xf>
    <xf numFmtId="0" fontId="93" fillId="0" borderId="0" xfId="22" applyFont="1" applyAlignment="1">
      <alignment horizontal="left" vertical="center"/>
    </xf>
    <xf numFmtId="0" fontId="87" fillId="0" borderId="0" xfId="22" applyFont="1" applyAlignment="1">
      <alignment horizontal="left" vertical="center"/>
    </xf>
    <xf numFmtId="0" fontId="21" fillId="0" borderId="0" xfId="22" applyFont="1" applyAlignment="1">
      <alignment horizontal="left" vertical="top"/>
    </xf>
    <xf numFmtId="0" fontId="87" fillId="0" borderId="28" xfId="22" applyFont="1" applyBorder="1">
      <alignment vertical="center"/>
    </xf>
    <xf numFmtId="0" fontId="87" fillId="0" borderId="26" xfId="22" applyFont="1" applyBorder="1">
      <alignment vertical="center"/>
    </xf>
    <xf numFmtId="0" fontId="87" fillId="0" borderId="26" xfId="22" applyFont="1" applyBorder="1" applyProtection="1">
      <alignment vertical="center"/>
      <protection locked="0"/>
    </xf>
    <xf numFmtId="0" fontId="87" fillId="0" borderId="107" xfId="22" applyFont="1" applyBorder="1">
      <alignment vertical="center"/>
    </xf>
    <xf numFmtId="0" fontId="87" fillId="0" borderId="106" xfId="22" applyFont="1" applyBorder="1">
      <alignment vertical="center"/>
    </xf>
    <xf numFmtId="0" fontId="87" fillId="0" borderId="106" xfId="22" applyFont="1" applyBorder="1" applyProtection="1">
      <alignment vertical="center"/>
      <protection locked="0"/>
    </xf>
    <xf numFmtId="0" fontId="96" fillId="0" borderId="0" xfId="22" applyFont="1">
      <alignment vertical="center"/>
    </xf>
    <xf numFmtId="0" fontId="97" fillId="0" borderId="0" xfId="22" applyFont="1">
      <alignment vertical="center"/>
    </xf>
    <xf numFmtId="0" fontId="87" fillId="0" borderId="0" xfId="22" applyFont="1" applyAlignment="1">
      <alignment horizontal="center" vertical="center"/>
    </xf>
    <xf numFmtId="0" fontId="87" fillId="0" borderId="0" xfId="22" applyFont="1" applyAlignment="1" applyProtection="1">
      <alignment horizontal="center" vertical="center" textRotation="255"/>
      <protection locked="0"/>
    </xf>
    <xf numFmtId="0" fontId="98" fillId="0" borderId="0" xfId="22" applyFont="1">
      <alignment vertical="center"/>
    </xf>
    <xf numFmtId="0" fontId="95" fillId="0" borderId="0" xfId="22" applyFont="1">
      <alignment vertical="center"/>
    </xf>
    <xf numFmtId="0" fontId="98" fillId="0" borderId="0" xfId="22" applyFont="1" applyAlignment="1">
      <alignment horizontal="center" vertical="center"/>
    </xf>
    <xf numFmtId="0" fontId="100" fillId="0" borderId="0" xfId="22" applyFont="1">
      <alignment vertical="center"/>
    </xf>
    <xf numFmtId="37" fontId="74" fillId="0" borderId="0" xfId="9" applyFont="1" applyAlignment="1">
      <alignment vertical="center"/>
    </xf>
    <xf numFmtId="37" fontId="74" fillId="0" borderId="0" xfId="9" applyFont="1" applyAlignment="1" applyProtection="1">
      <alignment horizontal="center" vertical="center"/>
      <protection locked="0"/>
    </xf>
    <xf numFmtId="0" fontId="12" fillId="0" borderId="0" xfId="8" quotePrefix="1" applyFill="1"/>
    <xf numFmtId="0" fontId="21" fillId="3" borderId="0" xfId="22" applyFont="1" applyFill="1" applyAlignment="1">
      <alignment vertical="center" wrapText="1"/>
    </xf>
    <xf numFmtId="0" fontId="100" fillId="0" borderId="0" xfId="22" applyFont="1" applyProtection="1">
      <alignment vertical="center"/>
      <protection locked="0"/>
    </xf>
    <xf numFmtId="0" fontId="92" fillId="0" borderId="0" xfId="15" applyFont="1" applyAlignment="1" applyProtection="1">
      <alignment vertical="top"/>
      <protection locked="0"/>
    </xf>
    <xf numFmtId="0" fontId="96" fillId="0" borderId="0" xfId="22" applyFont="1" applyProtection="1">
      <alignment vertical="center"/>
      <protection locked="0"/>
    </xf>
    <xf numFmtId="0" fontId="98" fillId="0" borderId="0" xfId="22" applyFont="1" applyProtection="1">
      <alignment vertical="center"/>
      <protection locked="0"/>
    </xf>
    <xf numFmtId="0" fontId="93" fillId="0" borderId="0" xfId="22" applyFont="1">
      <alignment vertical="center"/>
    </xf>
    <xf numFmtId="0" fontId="93" fillId="0" borderId="0" xfId="22" applyFont="1" applyProtection="1">
      <alignment vertical="center"/>
      <protection locked="0"/>
    </xf>
    <xf numFmtId="0" fontId="97" fillId="0" borderId="0" xfId="22" applyFont="1" applyProtection="1">
      <alignment vertical="center"/>
      <protection locked="0"/>
    </xf>
    <xf numFmtId="0" fontId="95" fillId="0" borderId="0" xfId="22" applyFont="1" applyProtection="1">
      <alignment vertical="center"/>
      <protection locked="0"/>
    </xf>
    <xf numFmtId="0" fontId="21" fillId="3" borderId="0" xfId="22" applyFont="1" applyFill="1" applyAlignment="1" applyProtection="1">
      <alignment horizontal="left" vertical="center" wrapText="1"/>
      <protection locked="0"/>
    </xf>
    <xf numFmtId="0" fontId="21" fillId="0" borderId="0" xfId="22" applyFont="1" applyAlignment="1" applyProtection="1">
      <alignment horizontal="center" vertical="center" wrapText="1"/>
      <protection locked="0"/>
    </xf>
    <xf numFmtId="49" fontId="19" fillId="0" borderId="6" xfId="0" applyNumberFormat="1" applyFont="1" applyBorder="1" applyAlignment="1">
      <alignment horizontal="center" vertical="center"/>
    </xf>
    <xf numFmtId="0" fontId="19" fillId="0" borderId="6" xfId="0" applyFont="1" applyBorder="1" applyAlignment="1">
      <alignment vertical="center" wrapText="1"/>
    </xf>
    <xf numFmtId="0" fontId="19" fillId="0" borderId="0" xfId="0" applyFont="1" applyAlignment="1">
      <alignment vertical="center" wrapText="1"/>
    </xf>
    <xf numFmtId="5" fontId="22" fillId="0" borderId="0" xfId="0" applyNumberFormat="1" applyFont="1" applyAlignment="1">
      <alignment horizontal="right" vertical="center"/>
    </xf>
    <xf numFmtId="0" fontId="22" fillId="12" borderId="0" xfId="0" applyFont="1" applyFill="1" applyAlignment="1">
      <alignment horizontal="left" vertical="center"/>
    </xf>
    <xf numFmtId="0" fontId="26" fillId="12" borderId="0" xfId="0" applyFont="1" applyFill="1" applyAlignment="1">
      <alignment horizontal="center" vertical="center"/>
    </xf>
    <xf numFmtId="0" fontId="26" fillId="12" borderId="0" xfId="0" applyFont="1" applyFill="1" applyAlignment="1">
      <alignment vertical="center"/>
    </xf>
    <xf numFmtId="0" fontId="24" fillId="12" borderId="0" xfId="0" applyFont="1" applyFill="1" applyAlignment="1">
      <alignment vertical="center"/>
    </xf>
    <xf numFmtId="5" fontId="22" fillId="12" borderId="0" xfId="0" applyNumberFormat="1" applyFont="1" applyFill="1" applyAlignment="1">
      <alignment vertical="center"/>
    </xf>
    <xf numFmtId="0" fontId="21" fillId="12" borderId="0" xfId="0" applyFont="1" applyFill="1" applyAlignment="1">
      <alignment vertical="center"/>
    </xf>
    <xf numFmtId="5" fontId="21" fillId="12" borderId="0" xfId="0" applyNumberFormat="1" applyFont="1" applyFill="1" applyAlignment="1">
      <alignment vertical="center"/>
    </xf>
    <xf numFmtId="0" fontId="24" fillId="12" borderId="0" xfId="0" applyFont="1" applyFill="1" applyAlignment="1">
      <alignment horizontal="left" vertical="center"/>
    </xf>
    <xf numFmtId="5" fontId="26" fillId="12" borderId="0" xfId="0" applyNumberFormat="1" applyFont="1" applyFill="1" applyAlignment="1">
      <alignment vertical="center"/>
    </xf>
    <xf numFmtId="180" fontId="26" fillId="12" borderId="0" xfId="0" applyNumberFormat="1" applyFont="1" applyFill="1" applyAlignment="1">
      <alignment vertical="center"/>
    </xf>
    <xf numFmtId="180" fontId="26" fillId="12" borderId="0" xfId="0" applyNumberFormat="1" applyFont="1" applyFill="1" applyAlignment="1">
      <alignment horizontal="left" vertical="center"/>
    </xf>
    <xf numFmtId="0" fontId="26" fillId="12" borderId="0" xfId="0" applyFont="1" applyFill="1" applyAlignment="1">
      <alignment horizontal="left" vertical="center"/>
    </xf>
    <xf numFmtId="0" fontId="24" fillId="12" borderId="0" xfId="0" applyFont="1" applyFill="1" applyAlignment="1">
      <alignment horizontal="center" vertical="center"/>
    </xf>
    <xf numFmtId="0" fontId="26" fillId="12" borderId="0" xfId="0" applyFont="1" applyFill="1" applyAlignment="1">
      <alignment horizontal="right" vertical="center"/>
    </xf>
    <xf numFmtId="5" fontId="24" fillId="12" borderId="0" xfId="0" applyNumberFormat="1" applyFont="1" applyFill="1" applyAlignment="1">
      <alignment vertical="center"/>
    </xf>
    <xf numFmtId="5" fontId="24" fillId="12" borderId="0" xfId="0" applyNumberFormat="1" applyFont="1" applyFill="1" applyAlignment="1">
      <alignment horizontal="center" vertical="center"/>
    </xf>
    <xf numFmtId="5" fontId="24" fillId="12" borderId="0" xfId="0" applyNumberFormat="1" applyFont="1" applyFill="1" applyAlignment="1">
      <alignment horizontal="left" vertical="center"/>
    </xf>
    <xf numFmtId="180" fontId="26" fillId="0" borderId="119" xfId="0" applyNumberFormat="1" applyFont="1" applyBorder="1" applyAlignment="1" applyProtection="1">
      <alignment horizontal="center" vertical="center"/>
      <protection locked="0"/>
    </xf>
    <xf numFmtId="180" fontId="26" fillId="0" borderId="120" xfId="0" applyNumberFormat="1" applyFont="1" applyBorder="1" applyAlignment="1" applyProtection="1">
      <alignment horizontal="center" vertical="center"/>
      <protection locked="0"/>
    </xf>
    <xf numFmtId="180" fontId="26" fillId="12" borderId="0" xfId="0" applyNumberFormat="1" applyFont="1" applyFill="1" applyAlignment="1">
      <alignment horizontal="center" vertical="center"/>
    </xf>
    <xf numFmtId="180" fontId="26" fillId="0" borderId="0" xfId="0" applyNumberFormat="1" applyFont="1" applyAlignment="1" applyProtection="1">
      <alignment horizontal="center" vertical="center"/>
      <protection locked="0"/>
    </xf>
    <xf numFmtId="5" fontId="24" fillId="0" borderId="0" xfId="0" applyNumberFormat="1" applyFont="1" applyAlignment="1">
      <alignment horizontal="left" vertical="center"/>
    </xf>
    <xf numFmtId="0" fontId="27" fillId="0" borderId="0" xfId="0" applyFont="1" applyAlignment="1">
      <alignment horizontal="center" vertical="center" shrinkToFit="1"/>
    </xf>
    <xf numFmtId="180" fontId="27" fillId="0" borderId="0" xfId="0" applyNumberFormat="1" applyFont="1" applyAlignment="1">
      <alignment vertical="center"/>
    </xf>
    <xf numFmtId="0" fontId="21" fillId="12" borderId="0" xfId="0" applyFont="1" applyFill="1" applyAlignment="1">
      <alignment vertical="center" shrinkToFit="1"/>
    </xf>
    <xf numFmtId="5" fontId="27" fillId="12" borderId="0" xfId="0" applyNumberFormat="1" applyFont="1" applyFill="1" applyAlignment="1">
      <alignment vertical="center"/>
    </xf>
    <xf numFmtId="0" fontId="21" fillId="12" borderId="0" xfId="0" applyFont="1" applyFill="1" applyAlignment="1">
      <alignment horizontal="center" vertical="center" shrinkToFit="1"/>
    </xf>
    <xf numFmtId="0" fontId="19" fillId="12" borderId="0" xfId="0" applyFont="1" applyFill="1" applyAlignment="1">
      <alignment horizontal="center" vertical="center"/>
    </xf>
    <xf numFmtId="180" fontId="19" fillId="12" borderId="0" xfId="0" applyNumberFormat="1" applyFont="1" applyFill="1" applyAlignment="1">
      <alignment horizontal="center" vertical="center"/>
    </xf>
    <xf numFmtId="0" fontId="28" fillId="12" borderId="0" xfId="0" applyFont="1" applyFill="1" applyAlignment="1">
      <alignment horizontal="left" vertical="center"/>
    </xf>
    <xf numFmtId="0" fontId="107" fillId="0" borderId="0" xfId="0" applyFont="1" applyAlignment="1">
      <alignment vertical="center" wrapText="1"/>
    </xf>
    <xf numFmtId="0" fontId="107" fillId="0" borderId="0" xfId="0" applyFont="1" applyAlignment="1">
      <alignment vertical="top" wrapText="1"/>
    </xf>
    <xf numFmtId="0" fontId="35" fillId="0" borderId="38" xfId="0" applyFont="1" applyBorder="1" applyAlignment="1">
      <alignment horizontal="left"/>
    </xf>
    <xf numFmtId="0" fontId="76" fillId="0" borderId="40" xfId="8" quotePrefix="1" applyFont="1" applyBorder="1" applyAlignment="1">
      <alignment horizontal="left"/>
    </xf>
    <xf numFmtId="0" fontId="36" fillId="0" borderId="129" xfId="0" applyFont="1" applyBorder="1" applyAlignment="1">
      <alignment horizontal="center" vertical="center"/>
    </xf>
    <xf numFmtId="0" fontId="12" fillId="0" borderId="41" xfId="8" quotePrefix="1" applyFill="1" applyBorder="1"/>
    <xf numFmtId="0" fontId="87" fillId="0" borderId="0" xfId="24" applyFont="1">
      <alignment vertical="center"/>
    </xf>
    <xf numFmtId="0" fontId="95" fillId="0" borderId="0" xfId="24" applyFont="1">
      <alignment vertical="center"/>
    </xf>
    <xf numFmtId="0" fontId="97" fillId="0" borderId="0" xfId="24" applyFont="1">
      <alignment vertical="center"/>
      <extLst>
        <ext xmlns:xfpb="http://schemas.microsoft.com/office/spreadsheetml/2022/featurepropertybag" uri="{C7286773-470A-42A8-94C5-96B5CB345126}">
          <xfpb:xfComplement i="0"/>
        </ext>
      </extLst>
    </xf>
    <xf numFmtId="0" fontId="108" fillId="0" borderId="0" xfId="24" applyFont="1">
      <alignment vertical="center"/>
    </xf>
    <xf numFmtId="0" fontId="97" fillId="0" borderId="0" xfId="24" applyFont="1" applyProtection="1">
      <alignment vertical="center"/>
      <protection locked="0"/>
      <extLst>
        <ext xmlns:xfpb="http://schemas.microsoft.com/office/spreadsheetml/2022/featurepropertybag" uri="{C7286773-470A-42A8-94C5-96B5CB345126}">
          <xfpb:xfComplement i="0"/>
        </ext>
      </extLst>
    </xf>
    <xf numFmtId="0" fontId="109" fillId="0" borderId="0" xfId="24" applyFont="1">
      <alignment vertical="center"/>
    </xf>
    <xf numFmtId="0" fontId="100" fillId="0" borderId="0" xfId="24" applyFont="1">
      <alignment vertical="center"/>
    </xf>
    <xf numFmtId="0" fontId="87" fillId="0" borderId="0" xfId="24" applyFont="1" applyProtection="1">
      <alignment vertical="center"/>
      <protection locked="0"/>
    </xf>
    <xf numFmtId="0" fontId="98" fillId="0" borderId="0" xfId="24" applyFont="1" applyAlignment="1">
      <alignment horizontal="center" vertical="center"/>
    </xf>
    <xf numFmtId="0" fontId="87" fillId="0" borderId="0" xfId="24" applyFont="1" applyAlignment="1">
      <alignment horizontal="center" vertical="center"/>
    </xf>
    <xf numFmtId="0" fontId="95" fillId="0" borderId="0" xfId="24" applyFont="1" applyProtection="1">
      <alignment vertical="center"/>
      <protection locked="0"/>
      <extLst>
        <ext xmlns:xfpb="http://schemas.microsoft.com/office/spreadsheetml/2022/featurepropertybag" uri="{C7286773-470A-42A8-94C5-96B5CB345126}">
          <xfpb:xfComplement i="0"/>
        </ext>
      </extLst>
    </xf>
    <xf numFmtId="0" fontId="98" fillId="0" borderId="0" xfId="24" applyFont="1">
      <alignment vertical="center"/>
    </xf>
    <xf numFmtId="0" fontId="87" fillId="0" borderId="0" xfId="24" applyFont="1" applyAlignment="1" applyProtection="1">
      <alignment horizontal="center" vertical="center" textRotation="255"/>
      <protection locked="0"/>
    </xf>
    <xf numFmtId="0" fontId="87" fillId="0" borderId="0" xfId="24" applyFont="1" applyAlignment="1" applyProtection="1">
      <alignment horizontal="center" vertical="center" textRotation="255"/>
      <protection locked="0"/>
      <extLst>
        <ext xmlns:xfpb="http://schemas.microsoft.com/office/spreadsheetml/2022/featurepropertybag" uri="{C7286773-470A-42A8-94C5-96B5CB345126}">
          <xfpb:xfComplement i="0"/>
        </ext>
      </extLst>
    </xf>
    <xf numFmtId="0" fontId="97" fillId="0" borderId="0" xfId="24" applyFont="1">
      <alignment vertical="center"/>
    </xf>
    <xf numFmtId="0" fontId="87" fillId="0" borderId="0" xfId="24" applyFont="1" applyAlignment="1">
      <alignment horizontal="left" vertical="center"/>
    </xf>
    <xf numFmtId="0" fontId="87" fillId="0" borderId="0" xfId="24" applyFont="1" applyProtection="1">
      <alignment vertical="center"/>
      <protection locked="0"/>
      <extLst>
        <ext xmlns:xfpb="http://schemas.microsoft.com/office/spreadsheetml/2022/featurepropertybag" uri="{C7286773-470A-42A8-94C5-96B5CB345126}">
          <xfpb:xfComplement i="0"/>
        </ext>
      </extLst>
    </xf>
    <xf numFmtId="0" fontId="96" fillId="0" borderId="0" xfId="24" applyFont="1">
      <alignment vertical="center"/>
    </xf>
    <xf numFmtId="0" fontId="87" fillId="0" borderId="93" xfId="24" applyFont="1" applyBorder="1" applyProtection="1">
      <alignment vertical="center"/>
      <protection locked="0"/>
    </xf>
    <xf numFmtId="0" fontId="87" fillId="0" borderId="93" xfId="24" applyFont="1" applyBorder="1">
      <alignment vertical="center"/>
    </xf>
    <xf numFmtId="0" fontId="87" fillId="0" borderId="92" xfId="24" applyFont="1" applyBorder="1">
      <alignment vertical="center"/>
    </xf>
    <xf numFmtId="0" fontId="87" fillId="0" borderId="26" xfId="24" applyFont="1" applyBorder="1" applyProtection="1">
      <alignment vertical="center"/>
      <protection locked="0"/>
    </xf>
    <xf numFmtId="0" fontId="87" fillId="0" borderId="26" xfId="24" applyFont="1" applyBorder="1">
      <alignment vertical="center"/>
    </xf>
    <xf numFmtId="0" fontId="87" fillId="0" borderId="28" xfId="24" applyFont="1" applyBorder="1">
      <alignment vertical="center"/>
    </xf>
    <xf numFmtId="0" fontId="21" fillId="0" borderId="0" xfId="24" applyFont="1" applyAlignment="1">
      <alignment horizontal="left" vertical="top"/>
    </xf>
    <xf numFmtId="0" fontId="93" fillId="0" borderId="0" xfId="24" applyFont="1" applyAlignment="1">
      <alignment horizontal="left" vertical="center"/>
    </xf>
    <xf numFmtId="0" fontId="21" fillId="0" borderId="0" xfId="24" applyFont="1" applyAlignment="1">
      <alignment horizontal="left" vertical="center" wrapText="1"/>
    </xf>
    <xf numFmtId="0" fontId="21" fillId="0" borderId="0" xfId="24" applyFont="1" applyAlignment="1">
      <alignment vertical="center" wrapText="1"/>
    </xf>
    <xf numFmtId="0" fontId="87" fillId="3" borderId="0" xfId="24" applyFont="1" applyFill="1">
      <alignment vertical="center"/>
    </xf>
    <xf numFmtId="0" fontId="35" fillId="3" borderId="0" xfId="24" applyFont="1" applyFill="1" applyAlignment="1">
      <alignment horizontal="left" vertical="center"/>
    </xf>
    <xf numFmtId="0" fontId="21" fillId="3" borderId="0" xfId="24" applyFont="1" applyFill="1" applyAlignment="1">
      <alignment horizontal="left" vertical="center" wrapText="1"/>
    </xf>
    <xf numFmtId="180" fontId="88" fillId="0" borderId="0" xfId="24" applyNumberFormat="1" applyFont="1" applyAlignment="1">
      <alignment horizontal="left" vertical="center"/>
    </xf>
    <xf numFmtId="0" fontId="21" fillId="0" borderId="0" xfId="24" applyFont="1" applyAlignment="1" applyProtection="1">
      <alignment vertical="center" wrapText="1"/>
      <protection locked="0"/>
    </xf>
    <xf numFmtId="0" fontId="88" fillId="3" borderId="0" xfId="24" applyFont="1" applyFill="1" applyAlignment="1">
      <alignment horizontal="left" vertical="center"/>
    </xf>
    <xf numFmtId="0" fontId="88" fillId="0" borderId="0" xfId="24" applyFont="1" applyAlignment="1">
      <alignment horizontal="center" vertical="center"/>
    </xf>
    <xf numFmtId="0" fontId="88" fillId="0" borderId="0" xfId="24" applyFont="1" applyAlignment="1">
      <alignment horizontal="left" vertical="center"/>
    </xf>
    <xf numFmtId="0" fontId="35" fillId="3" borderId="0" xfId="24" applyFont="1" applyFill="1">
      <alignment vertical="center"/>
    </xf>
    <xf numFmtId="0" fontId="35" fillId="0" borderId="0" xfId="24" applyFont="1">
      <alignment vertical="center"/>
    </xf>
    <xf numFmtId="0" fontId="35" fillId="0" borderId="0" xfId="24" applyFont="1" applyAlignment="1">
      <alignment horizontal="left" vertical="center"/>
    </xf>
    <xf numFmtId="0" fontId="88" fillId="3" borderId="0" xfId="24" applyFont="1" applyFill="1">
      <alignment vertical="center"/>
    </xf>
    <xf numFmtId="0" fontId="21" fillId="3" borderId="0" xfId="24" applyFont="1" applyFill="1" applyAlignment="1" applyProtection="1">
      <alignment horizontal="left" vertical="center" wrapText="1"/>
      <protection locked="0"/>
      <extLst>
        <ext xmlns:xfpb="http://schemas.microsoft.com/office/spreadsheetml/2022/featurepropertybag" uri="{C7286773-470A-42A8-94C5-96B5CB345126}">
          <xfpb:xfComplement i="0"/>
        </ext>
      </extLst>
    </xf>
    <xf numFmtId="0" fontId="33" fillId="3" borderId="0" xfId="24" applyFont="1" applyFill="1" applyAlignment="1">
      <alignment horizontal="left" vertical="center"/>
    </xf>
    <xf numFmtId="0" fontId="21" fillId="0" borderId="0" xfId="24" applyFont="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21" fillId="0" borderId="0" xfId="24" applyFont="1" applyAlignment="1" applyProtection="1">
      <alignment horizontal="left" vertical="center" wrapText="1"/>
      <protection locked="0"/>
    </xf>
    <xf numFmtId="0" fontId="21" fillId="0" borderId="0" xfId="24" applyFont="1" applyAlignment="1">
      <alignment horizontal="left" vertical="center"/>
    </xf>
    <xf numFmtId="0" fontId="88" fillId="0" borderId="0" xfId="24" applyFont="1">
      <alignment vertical="center"/>
    </xf>
    <xf numFmtId="0" fontId="21" fillId="0" borderId="0" xfId="24" applyFont="1" applyAlignment="1">
      <alignment horizontal="right" vertical="center" wrapText="1"/>
    </xf>
    <xf numFmtId="0" fontId="29" fillId="3" borderId="0" xfId="24" applyFont="1" applyFill="1" applyAlignment="1">
      <alignment horizontal="left" vertical="center"/>
    </xf>
    <xf numFmtId="0" fontId="21" fillId="3" borderId="0" xfId="24" applyFont="1" applyFill="1" applyAlignment="1">
      <alignment horizontal="right" vertical="center" wrapText="1"/>
    </xf>
    <xf numFmtId="0" fontId="27" fillId="0" borderId="0" xfId="24" applyFont="1" applyAlignment="1">
      <alignment horizontal="left" vertical="center"/>
    </xf>
    <xf numFmtId="0" fontId="27" fillId="3" borderId="0" xfId="24" applyFont="1" applyFill="1" applyAlignment="1">
      <alignment horizontal="left" vertical="center"/>
    </xf>
    <xf numFmtId="0" fontId="91" fillId="0" borderId="108" xfId="24" applyFont="1" applyBorder="1">
      <alignment vertical="center"/>
    </xf>
    <xf numFmtId="0" fontId="21" fillId="0" borderId="108" xfId="24" applyFont="1" applyBorder="1" applyAlignment="1">
      <alignment horizontal="left" vertical="center" wrapText="1"/>
    </xf>
    <xf numFmtId="0" fontId="91" fillId="0" borderId="0" xfId="24" applyFont="1">
      <alignment vertical="center"/>
    </xf>
    <xf numFmtId="0" fontId="26" fillId="0" borderId="0" xfId="24" applyFont="1" applyAlignment="1">
      <alignment vertical="top" wrapText="1"/>
    </xf>
    <xf numFmtId="0" fontId="92" fillId="0" borderId="0" xfId="15" applyFont="1" applyAlignment="1" applyProtection="1">
      <alignment vertical="top"/>
    </xf>
    <xf numFmtId="0" fontId="87" fillId="0" borderId="0" xfId="24" applyFont="1" applyAlignment="1">
      <alignment vertical="center" wrapText="1"/>
    </xf>
    <xf numFmtId="0" fontId="90" fillId="0" borderId="0" xfId="24" applyFont="1" applyAlignment="1">
      <alignment horizontal="left" vertical="center"/>
    </xf>
    <xf numFmtId="0" fontId="89" fillId="0" borderId="0" xfId="24" applyFont="1" applyAlignment="1">
      <alignment horizontal="left" vertical="center"/>
    </xf>
    <xf numFmtId="0" fontId="88" fillId="0" borderId="0" xfId="24" applyFont="1" applyProtection="1">
      <alignment vertical="center"/>
      <protection locked="0"/>
    </xf>
    <xf numFmtId="0" fontId="88" fillId="0" borderId="0" xfId="24" applyFont="1" applyAlignment="1" applyProtection="1">
      <alignment horizontal="right"/>
      <protection locked="0"/>
    </xf>
    <xf numFmtId="0" fontId="108" fillId="0" borderId="0" xfId="24" applyFont="1" applyProtection="1">
      <alignment vertical="center"/>
      <protection locked="0"/>
    </xf>
    <xf numFmtId="0" fontId="87" fillId="3" borderId="0" xfId="24" applyFont="1" applyFill="1" applyProtection="1">
      <alignment vertical="center"/>
      <protection locked="0"/>
    </xf>
    <xf numFmtId="0" fontId="12" fillId="0" borderId="0" xfId="8" applyFill="1" applyAlignment="1" applyProtection="1">
      <alignment horizontal="left" vertical="center"/>
    </xf>
    <xf numFmtId="0" fontId="112" fillId="0" borderId="0" xfId="8" applyFont="1" applyFill="1" applyAlignment="1" applyProtection="1">
      <alignment vertical="center"/>
    </xf>
    <xf numFmtId="0" fontId="26" fillId="0" borderId="0" xfId="0" applyFont="1" applyAlignment="1">
      <alignment horizontal="left" vertical="center" wrapText="1"/>
    </xf>
    <xf numFmtId="0" fontId="26" fillId="0" borderId="0" xfId="0" applyFont="1" applyAlignment="1">
      <alignment vertical="center" shrinkToFit="1"/>
    </xf>
    <xf numFmtId="5" fontId="16" fillId="0" borderId="0" xfId="0" applyNumberFormat="1" applyFont="1" applyAlignment="1">
      <alignment vertical="center"/>
    </xf>
    <xf numFmtId="0" fontId="16" fillId="0" borderId="0" xfId="0" applyFont="1" applyAlignment="1">
      <alignment horizontal="left" vertical="center"/>
    </xf>
    <xf numFmtId="0" fontId="16" fillId="0" borderId="0" xfId="0" applyFont="1" applyAlignment="1">
      <alignment vertical="center"/>
    </xf>
    <xf numFmtId="0" fontId="112" fillId="0" borderId="0" xfId="8" applyFont="1" applyFill="1" applyAlignment="1" applyProtection="1">
      <alignment horizontal="left" vertical="center"/>
    </xf>
    <xf numFmtId="0" fontId="16" fillId="0" borderId="0" xfId="0" applyFont="1" applyAlignment="1">
      <alignment vertical="center" shrinkToFit="1"/>
    </xf>
    <xf numFmtId="0" fontId="16" fillId="0" borderId="0" xfId="0" applyFont="1" applyAlignment="1">
      <alignment horizontal="center" vertical="center" shrinkToFit="1"/>
    </xf>
    <xf numFmtId="0" fontId="87" fillId="0" borderId="0" xfId="25" applyFont="1">
      <alignment vertical="center"/>
    </xf>
    <xf numFmtId="0" fontId="120" fillId="0" borderId="0" xfId="15" applyFont="1" applyFill="1" applyBorder="1" applyAlignment="1" applyProtection="1">
      <alignment horizontal="left" vertical="center" wrapText="1"/>
    </xf>
    <xf numFmtId="0" fontId="87" fillId="0" borderId="0" xfId="25" applyFont="1" applyProtection="1">
      <alignment vertical="center"/>
      <protection locked="0"/>
    </xf>
    <xf numFmtId="0" fontId="95" fillId="0" borderId="0" xfId="25" applyFont="1" applyProtection="1">
      <alignment vertical="center"/>
      <protection locked="0"/>
    </xf>
    <xf numFmtId="0" fontId="95" fillId="0" borderId="135" xfId="25" applyFont="1" applyBorder="1" applyAlignment="1" applyProtection="1">
      <alignment vertical="top"/>
      <protection locked="0"/>
    </xf>
    <xf numFmtId="0" fontId="95" fillId="0" borderId="136" xfId="25" applyFont="1" applyBorder="1" applyAlignment="1" applyProtection="1">
      <alignment vertical="top"/>
      <protection locked="0"/>
    </xf>
    <xf numFmtId="0" fontId="87" fillId="0" borderId="0" xfId="25" applyFont="1" applyAlignment="1" applyProtection="1">
      <alignment horizontal="center" vertical="center" textRotation="255"/>
      <protection locked="0"/>
    </xf>
    <xf numFmtId="0" fontId="87" fillId="0" borderId="135" xfId="25" applyFont="1" applyBorder="1" applyProtection="1">
      <alignment vertical="center"/>
      <protection locked="0"/>
    </xf>
    <xf numFmtId="0" fontId="87" fillId="0" borderId="26" xfId="25" applyFont="1" applyBorder="1" applyProtection="1">
      <alignment vertical="center"/>
      <protection locked="0"/>
    </xf>
    <xf numFmtId="0" fontId="21" fillId="0" borderId="0" xfId="25" applyFont="1" applyAlignment="1">
      <alignment vertical="center" wrapText="1"/>
    </xf>
    <xf numFmtId="0" fontId="21" fillId="0" borderId="0" xfId="25" applyFont="1" applyAlignment="1" applyProtection="1">
      <alignment vertical="center" wrapText="1"/>
      <protection locked="0"/>
    </xf>
    <xf numFmtId="0" fontId="87" fillId="0" borderId="0" xfId="25" applyFont="1" applyAlignment="1">
      <alignment vertical="center" wrapText="1"/>
    </xf>
    <xf numFmtId="0" fontId="35" fillId="0" borderId="0" xfId="25" applyFont="1">
      <alignment vertical="center"/>
    </xf>
    <xf numFmtId="0" fontId="27" fillId="0" borderId="0" xfId="26" applyFont="1" applyAlignment="1">
      <alignment vertical="top"/>
    </xf>
    <xf numFmtId="180" fontId="88" fillId="0" borderId="0" xfId="26" applyNumberFormat="1" applyFont="1" applyAlignment="1">
      <alignment horizontal="left" vertical="center"/>
    </xf>
    <xf numFmtId="0" fontId="35" fillId="0" borderId="0" xfId="26" applyFont="1">
      <alignment vertical="center"/>
    </xf>
    <xf numFmtId="0" fontId="87" fillId="0" borderId="0" xfId="26" applyFont="1">
      <alignment vertical="center"/>
    </xf>
    <xf numFmtId="0" fontId="87" fillId="0" borderId="0" xfId="26" applyFont="1" applyProtection="1">
      <alignment vertical="center"/>
      <protection locked="0"/>
    </xf>
    <xf numFmtId="0" fontId="21" fillId="0" borderId="0" xfId="26" applyFont="1" applyAlignment="1">
      <alignment vertical="center" wrapText="1"/>
    </xf>
    <xf numFmtId="0" fontId="21" fillId="0" borderId="0" xfId="26" applyFont="1" applyAlignment="1" applyProtection="1">
      <alignment vertical="center" wrapText="1"/>
      <protection locked="0"/>
    </xf>
    <xf numFmtId="0" fontId="87" fillId="0" borderId="0" xfId="26" applyFont="1" applyAlignment="1">
      <alignment vertical="center" wrapText="1"/>
    </xf>
    <xf numFmtId="37" fontId="117" fillId="0" borderId="0" xfId="9" applyFont="1" applyAlignment="1" applyProtection="1">
      <alignment horizontal="center" vertical="center"/>
      <protection locked="0"/>
    </xf>
    <xf numFmtId="0" fontId="119" fillId="0" borderId="0" xfId="15" applyFont="1" applyProtection="1">
      <alignment vertical="center"/>
      <protection locked="0"/>
    </xf>
    <xf numFmtId="0" fontId="28" fillId="0" borderId="0" xfId="25" applyFont="1" applyAlignment="1" applyProtection="1">
      <alignment horizontal="left" vertical="center"/>
      <protection locked="0"/>
    </xf>
    <xf numFmtId="0" fontId="21" fillId="0" borderId="0" xfId="25" applyFont="1" applyAlignment="1" applyProtection="1">
      <alignment horizontal="left" vertical="center" wrapText="1"/>
      <protection locked="0"/>
    </xf>
    <xf numFmtId="0" fontId="21" fillId="12" borderId="0" xfId="25" applyFont="1" applyFill="1" applyProtection="1">
      <alignment vertical="center"/>
      <protection locked="0"/>
    </xf>
    <xf numFmtId="5" fontId="21" fillId="12" borderId="0" xfId="25" applyNumberFormat="1" applyFont="1" applyFill="1" applyProtection="1">
      <alignment vertical="center"/>
      <protection locked="0"/>
    </xf>
    <xf numFmtId="0" fontId="21" fillId="12" borderId="0" xfId="25" applyFont="1" applyFill="1" applyAlignment="1" applyProtection="1">
      <alignment horizontal="left" vertical="center" wrapText="1"/>
      <protection locked="0"/>
    </xf>
    <xf numFmtId="5" fontId="21" fillId="0" borderId="0" xfId="25" applyNumberFormat="1" applyFont="1" applyProtection="1">
      <alignment vertical="center"/>
      <protection locked="0"/>
    </xf>
    <xf numFmtId="37" fontId="118" fillId="0" borderId="0" xfId="9" applyFont="1" applyAlignment="1">
      <alignment horizontal="left" vertical="center"/>
    </xf>
    <xf numFmtId="0" fontId="95" fillId="0" borderId="0" xfId="25" applyFont="1">
      <alignment vertical="center"/>
    </xf>
    <xf numFmtId="0" fontId="28" fillId="0" borderId="0" xfId="25" applyFont="1" applyAlignment="1">
      <alignment horizontal="left" vertical="center"/>
    </xf>
    <xf numFmtId="0" fontId="28" fillId="0" borderId="0" xfId="25" applyFont="1">
      <alignment vertical="center"/>
    </xf>
    <xf numFmtId="0" fontId="28" fillId="0" borderId="0" xfId="25" applyFont="1" applyAlignment="1">
      <alignment horizontal="left" vertical="center" wrapText="1"/>
    </xf>
    <xf numFmtId="0" fontId="28" fillId="0" borderId="0" xfId="25" applyFont="1" applyAlignment="1"/>
    <xf numFmtId="0" fontId="120" fillId="0" borderId="0" xfId="15" applyFont="1" applyBorder="1" applyAlignment="1" applyProtection="1">
      <alignment horizontal="left" vertical="center"/>
    </xf>
    <xf numFmtId="0" fontId="98" fillId="0" borderId="0" xfId="25" applyFont="1" applyAlignment="1">
      <alignment horizontal="center" vertical="center"/>
    </xf>
    <xf numFmtId="0" fontId="87" fillId="0" borderId="0" xfId="25" applyFont="1" applyAlignment="1">
      <alignment horizontal="center" vertical="center"/>
    </xf>
    <xf numFmtId="0" fontId="98" fillId="0" borderId="0" xfId="25" applyFont="1">
      <alignment vertical="center"/>
    </xf>
    <xf numFmtId="0" fontId="97" fillId="0" borderId="0" xfId="25" applyFont="1">
      <alignment vertical="center"/>
    </xf>
    <xf numFmtId="0" fontId="87" fillId="0" borderId="0" xfId="25" applyFont="1" applyAlignment="1">
      <alignment horizontal="left" vertical="center"/>
    </xf>
    <xf numFmtId="0" fontId="87" fillId="0" borderId="0" xfId="25" applyFont="1" applyAlignment="1">
      <alignment horizontal="center" vertical="center" textRotation="255"/>
    </xf>
    <xf numFmtId="0" fontId="96" fillId="0" borderId="0" xfId="25" applyFont="1">
      <alignment vertical="center"/>
    </xf>
    <xf numFmtId="0" fontId="87" fillId="0" borderId="135" xfId="25" applyFont="1" applyBorder="1">
      <alignment vertical="center"/>
    </xf>
    <xf numFmtId="0" fontId="87" fillId="0" borderId="136" xfId="25" applyFont="1" applyBorder="1">
      <alignment vertical="center"/>
    </xf>
    <xf numFmtId="0" fontId="87" fillId="0" borderId="26" xfId="25" applyFont="1" applyBorder="1">
      <alignment vertical="center"/>
    </xf>
    <xf numFmtId="0" fontId="87" fillId="0" borderId="28" xfId="25" applyFont="1" applyBorder="1">
      <alignment vertical="center"/>
    </xf>
    <xf numFmtId="0" fontId="21" fillId="0" borderId="0" xfId="25" applyFont="1" applyAlignment="1">
      <alignment horizontal="left" vertical="top"/>
    </xf>
    <xf numFmtId="0" fontId="93" fillId="0" borderId="0" xfId="25" applyFont="1" applyAlignment="1">
      <alignment horizontal="left" vertical="center"/>
    </xf>
    <xf numFmtId="0" fontId="21" fillId="0" borderId="0" xfId="25" applyFont="1" applyAlignment="1">
      <alignment horizontal="left" vertical="center" wrapText="1"/>
    </xf>
    <xf numFmtId="0" fontId="96" fillId="12" borderId="0" xfId="25" applyFont="1" applyFill="1">
      <alignment vertical="center"/>
    </xf>
    <xf numFmtId="0" fontId="21" fillId="12" borderId="0" xfId="25" applyFont="1" applyFill="1" applyAlignment="1">
      <alignment horizontal="left" vertical="center"/>
    </xf>
    <xf numFmtId="0" fontId="21" fillId="12" borderId="0" xfId="25" applyFont="1" applyFill="1">
      <alignment vertical="center"/>
    </xf>
    <xf numFmtId="5" fontId="21" fillId="12" borderId="0" xfId="25" applyNumberFormat="1" applyFont="1" applyFill="1">
      <alignment vertical="center"/>
    </xf>
    <xf numFmtId="0" fontId="21" fillId="0" borderId="0" xfId="25" applyFont="1" applyAlignment="1">
      <alignment horizontal="left" vertical="center"/>
    </xf>
    <xf numFmtId="0" fontId="21" fillId="0" borderId="0" xfId="25" applyFont="1" applyAlignment="1">
      <alignment horizontal="center" vertical="center"/>
    </xf>
    <xf numFmtId="0" fontId="21" fillId="0" borderId="0" xfId="25" applyFont="1">
      <alignment vertical="center"/>
    </xf>
    <xf numFmtId="5" fontId="21" fillId="0" borderId="0" xfId="25" applyNumberFormat="1" applyFont="1">
      <alignment vertical="center"/>
    </xf>
    <xf numFmtId="0" fontId="21" fillId="12" borderId="0" xfId="25" applyFont="1" applyFill="1" applyAlignment="1">
      <alignment horizontal="left" vertical="center" wrapText="1"/>
    </xf>
    <xf numFmtId="0" fontId="21" fillId="12" borderId="0" xfId="25" applyFont="1" applyFill="1" applyAlignment="1">
      <alignment horizontal="center" vertical="center"/>
    </xf>
    <xf numFmtId="0" fontId="21" fillId="0" borderId="26" xfId="25" applyFont="1" applyBorder="1" applyAlignment="1">
      <alignment horizontal="left" vertical="center" wrapText="1"/>
    </xf>
    <xf numFmtId="0" fontId="21" fillId="0" borderId="0" xfId="25" applyFont="1" applyAlignment="1">
      <alignment horizontal="right" vertical="center" wrapText="1"/>
    </xf>
    <xf numFmtId="0" fontId="21" fillId="12" borderId="0" xfId="25" applyFont="1" applyFill="1" applyAlignment="1">
      <alignment horizontal="left" vertical="top"/>
    </xf>
    <xf numFmtId="0" fontId="21" fillId="12" borderId="0" xfId="25" applyFont="1" applyFill="1" applyAlignment="1">
      <alignment vertical="center" wrapText="1"/>
    </xf>
    <xf numFmtId="0" fontId="21" fillId="12" borderId="19" xfId="25" applyFont="1" applyFill="1" applyBorder="1" applyAlignment="1">
      <alignment horizontal="left" vertical="top"/>
    </xf>
    <xf numFmtId="5" fontId="21" fillId="12" borderId="19" xfId="25" applyNumberFormat="1" applyFont="1" applyFill="1" applyBorder="1">
      <alignment vertical="center"/>
    </xf>
    <xf numFmtId="0" fontId="21" fillId="12" borderId="19" xfId="25" applyFont="1" applyFill="1" applyBorder="1">
      <alignment vertical="center"/>
    </xf>
    <xf numFmtId="0" fontId="21" fillId="12" borderId="19" xfId="25" applyFont="1" applyFill="1" applyBorder="1" applyAlignment="1">
      <alignment horizontal="left" vertical="center"/>
    </xf>
    <xf numFmtId="0" fontId="21" fillId="12" borderId="19" xfId="25" applyFont="1" applyFill="1" applyBorder="1" applyAlignment="1">
      <alignment vertical="center" shrinkToFit="1"/>
    </xf>
    <xf numFmtId="0" fontId="88" fillId="0" borderId="0" xfId="25" applyFont="1">
      <alignment vertical="center"/>
    </xf>
    <xf numFmtId="0" fontId="21" fillId="0" borderId="26" xfId="25" applyFont="1" applyBorder="1" applyAlignment="1">
      <alignment horizontal="left" vertical="center"/>
    </xf>
    <xf numFmtId="0" fontId="88" fillId="0" borderId="26" xfId="25" applyFont="1" applyBorder="1">
      <alignment vertical="center"/>
    </xf>
    <xf numFmtId="0" fontId="21" fillId="0" borderId="26" xfId="25" applyFont="1" applyBorder="1" applyAlignment="1">
      <alignment horizontal="right" vertical="center" wrapText="1"/>
    </xf>
    <xf numFmtId="0" fontId="29" fillId="0" borderId="0" xfId="25" applyFont="1" applyAlignment="1">
      <alignment horizontal="left" vertical="center"/>
    </xf>
    <xf numFmtId="0" fontId="27" fillId="0" borderId="0" xfId="25" applyFont="1" applyAlignment="1">
      <alignment horizontal="left" vertical="center"/>
    </xf>
    <xf numFmtId="0" fontId="91" fillId="0" borderId="0" xfId="25" applyFont="1">
      <alignment vertical="center"/>
    </xf>
    <xf numFmtId="0" fontId="90" fillId="0" borderId="0" xfId="25" applyFont="1" applyAlignment="1">
      <alignment horizontal="left" vertical="center"/>
    </xf>
    <xf numFmtId="180" fontId="88" fillId="0" borderId="0" xfId="25" applyNumberFormat="1" applyFont="1" applyAlignment="1">
      <alignment horizontal="left" vertical="center"/>
    </xf>
    <xf numFmtId="0" fontId="89" fillId="0" borderId="0" xfId="25" applyFont="1" applyAlignment="1">
      <alignment horizontal="left" vertical="center"/>
    </xf>
    <xf numFmtId="37" fontId="117" fillId="0" borderId="0" xfId="9" applyFont="1" applyAlignment="1">
      <alignment horizontal="left" vertical="center"/>
    </xf>
    <xf numFmtId="37" fontId="117" fillId="0" borderId="0" xfId="9" applyFont="1" applyAlignment="1">
      <alignment horizontal="center" vertical="center"/>
    </xf>
    <xf numFmtId="0" fontId="95" fillId="0" borderId="0" xfId="26" applyFont="1">
      <alignment vertical="center"/>
    </xf>
    <xf numFmtId="0" fontId="119" fillId="0" borderId="0" xfId="15" applyFont="1" applyProtection="1">
      <alignment vertical="center"/>
    </xf>
    <xf numFmtId="0" fontId="28" fillId="0" borderId="0" xfId="26" applyFont="1" applyAlignment="1">
      <alignment horizontal="left" vertical="center"/>
    </xf>
    <xf numFmtId="0" fontId="28" fillId="0" borderId="0" xfId="26" applyFont="1">
      <alignment vertical="center"/>
    </xf>
    <xf numFmtId="0" fontId="28" fillId="0" borderId="0" xfId="26" applyFont="1" applyAlignment="1">
      <alignment horizontal="left" vertical="center" wrapText="1"/>
    </xf>
    <xf numFmtId="0" fontId="28" fillId="0" borderId="0" xfId="26" applyFont="1" applyAlignment="1"/>
    <xf numFmtId="0" fontId="98" fillId="0" borderId="0" xfId="26" applyFont="1" applyAlignment="1">
      <alignment horizontal="center" vertical="center"/>
    </xf>
    <xf numFmtId="0" fontId="87" fillId="0" borderId="0" xfId="26" applyFont="1" applyAlignment="1">
      <alignment horizontal="center" vertical="center"/>
    </xf>
    <xf numFmtId="0" fontId="121" fillId="0" borderId="0" xfId="26" applyFont="1">
      <alignment vertical="center"/>
    </xf>
    <xf numFmtId="0" fontId="98" fillId="0" borderId="0" xfId="26" applyFont="1">
      <alignment vertical="center"/>
    </xf>
    <xf numFmtId="0" fontId="95" fillId="0" borderId="135" xfId="26" applyFont="1" applyBorder="1" applyAlignment="1">
      <alignment vertical="top"/>
    </xf>
    <xf numFmtId="0" fontId="95" fillId="0" borderId="136" xfId="26" applyFont="1" applyBorder="1" applyAlignment="1">
      <alignment vertical="top"/>
    </xf>
    <xf numFmtId="0" fontId="87" fillId="0" borderId="0" xfId="26" applyFont="1" applyAlignment="1">
      <alignment horizontal="center" vertical="center" textRotation="255"/>
    </xf>
    <xf numFmtId="0" fontId="97" fillId="0" borderId="0" xfId="26" applyFont="1">
      <alignment vertical="center"/>
    </xf>
    <xf numFmtId="0" fontId="87" fillId="0" borderId="0" xfId="26" applyFont="1" applyAlignment="1">
      <alignment horizontal="left" vertical="center"/>
    </xf>
    <xf numFmtId="0" fontId="96" fillId="0" borderId="0" xfId="26" applyFont="1">
      <alignment vertical="center"/>
    </xf>
    <xf numFmtId="0" fontId="87" fillId="0" borderId="135" xfId="26" applyFont="1" applyBorder="1">
      <alignment vertical="center"/>
    </xf>
    <xf numFmtId="0" fontId="87" fillId="0" borderId="136" xfId="26" applyFont="1" applyBorder="1">
      <alignment vertical="center"/>
    </xf>
    <xf numFmtId="0" fontId="87" fillId="0" borderId="26" xfId="26" applyFont="1" applyBorder="1">
      <alignment vertical="center"/>
    </xf>
    <xf numFmtId="0" fontId="87" fillId="0" borderId="28" xfId="26" applyFont="1" applyBorder="1">
      <alignment vertical="center"/>
    </xf>
    <xf numFmtId="0" fontId="21" fillId="0" borderId="0" xfId="26" applyFont="1" applyAlignment="1">
      <alignment horizontal="left" vertical="top"/>
    </xf>
    <xf numFmtId="0" fontId="93" fillId="0" borderId="0" xfId="26" applyFont="1" applyAlignment="1">
      <alignment horizontal="left" vertical="center"/>
    </xf>
    <xf numFmtId="0" fontId="21" fillId="0" borderId="0" xfId="26" applyFont="1" applyAlignment="1">
      <alignment horizontal="left" vertical="center" wrapText="1"/>
    </xf>
    <xf numFmtId="0" fontId="96" fillId="12" borderId="0" xfId="26" applyFont="1" applyFill="1">
      <alignment vertical="center"/>
    </xf>
    <xf numFmtId="0" fontId="21" fillId="12" borderId="0" xfId="26" applyFont="1" applyFill="1" applyAlignment="1">
      <alignment horizontal="left" vertical="center"/>
    </xf>
    <xf numFmtId="0" fontId="21" fillId="12" borderId="0" xfId="26" applyFont="1" applyFill="1">
      <alignment vertical="center"/>
    </xf>
    <xf numFmtId="5" fontId="21" fillId="12" borderId="0" xfId="26" applyNumberFormat="1" applyFont="1" applyFill="1">
      <alignment vertical="center"/>
    </xf>
    <xf numFmtId="0" fontId="21" fillId="12" borderId="0" xfId="26" applyFont="1" applyFill="1" applyAlignment="1">
      <alignment horizontal="left" vertical="center" wrapText="1"/>
    </xf>
    <xf numFmtId="0" fontId="21" fillId="0" borderId="0" xfId="26" applyFont="1" applyAlignment="1">
      <alignment horizontal="left" vertical="center"/>
    </xf>
    <xf numFmtId="0" fontId="21" fillId="0" borderId="0" xfId="26" applyFont="1" applyAlignment="1">
      <alignment horizontal="center" vertical="center"/>
    </xf>
    <xf numFmtId="0" fontId="21" fillId="0" borderId="0" xfId="26" applyFont="1">
      <alignment vertical="center"/>
    </xf>
    <xf numFmtId="5" fontId="21" fillId="0" borderId="0" xfId="26" applyNumberFormat="1" applyFont="1">
      <alignment vertical="center"/>
    </xf>
    <xf numFmtId="0" fontId="21" fillId="12" borderId="0" xfId="26" applyFont="1" applyFill="1" applyAlignment="1">
      <alignment horizontal="center" vertical="center"/>
    </xf>
    <xf numFmtId="0" fontId="21" fillId="0" borderId="0" xfId="26" applyFont="1" applyAlignment="1">
      <alignment horizontal="right" vertical="center" wrapText="1"/>
    </xf>
    <xf numFmtId="0" fontId="21" fillId="12" borderId="0" xfId="26" applyFont="1" applyFill="1" applyAlignment="1">
      <alignment horizontal="left" vertical="top"/>
    </xf>
    <xf numFmtId="0" fontId="21" fillId="12" borderId="0" xfId="26" applyFont="1" applyFill="1" applyAlignment="1">
      <alignment vertical="center" wrapText="1"/>
    </xf>
    <xf numFmtId="0" fontId="21" fillId="12" borderId="19" xfId="26" applyFont="1" applyFill="1" applyBorder="1" applyAlignment="1">
      <alignment horizontal="left" vertical="top"/>
    </xf>
    <xf numFmtId="5" fontId="21" fillId="12" borderId="19" xfId="26" applyNumberFormat="1" applyFont="1" applyFill="1" applyBorder="1">
      <alignment vertical="center"/>
    </xf>
    <xf numFmtId="0" fontId="21" fillId="12" borderId="19" xfId="26" applyFont="1" applyFill="1" applyBorder="1">
      <alignment vertical="center"/>
    </xf>
    <xf numFmtId="0" fontId="21" fillId="12" borderId="19" xfId="26" applyFont="1" applyFill="1" applyBorder="1" applyAlignment="1">
      <alignment horizontal="left" vertical="center"/>
    </xf>
    <xf numFmtId="0" fontId="21" fillId="12" borderId="19" xfId="26" applyFont="1" applyFill="1" applyBorder="1" applyAlignment="1">
      <alignment vertical="center" shrinkToFit="1"/>
    </xf>
    <xf numFmtId="0" fontId="88" fillId="0" borderId="0" xfId="26" applyFont="1">
      <alignment vertical="center"/>
    </xf>
    <xf numFmtId="0" fontId="21" fillId="0" borderId="26" xfId="26" applyFont="1" applyBorder="1" applyAlignment="1">
      <alignment horizontal="left" vertical="center"/>
    </xf>
    <xf numFmtId="0" fontId="88" fillId="0" borderId="26" xfId="26" applyFont="1" applyBorder="1">
      <alignment vertical="center"/>
    </xf>
    <xf numFmtId="0" fontId="21" fillId="0" borderId="26" xfId="26" applyFont="1" applyBorder="1" applyAlignment="1">
      <alignment horizontal="left" vertical="center" wrapText="1"/>
    </xf>
    <xf numFmtId="0" fontId="21" fillId="0" borderId="26" xfId="26" applyFont="1" applyBorder="1" applyAlignment="1">
      <alignment horizontal="right" vertical="center" wrapText="1"/>
    </xf>
    <xf numFmtId="0" fontId="29" fillId="0" borderId="0" xfId="26" applyFont="1" applyAlignment="1">
      <alignment horizontal="left" vertical="center"/>
    </xf>
    <xf numFmtId="0" fontId="27" fillId="0" borderId="0" xfId="26" applyFont="1" applyAlignment="1">
      <alignment horizontal="left" vertical="center"/>
    </xf>
    <xf numFmtId="0" fontId="91" fillId="0" borderId="0" xfId="26" applyFont="1">
      <alignment vertical="center"/>
    </xf>
    <xf numFmtId="0" fontId="90" fillId="0" borderId="0" xfId="26" applyFont="1" applyAlignment="1">
      <alignment horizontal="left" vertical="center"/>
    </xf>
    <xf numFmtId="0" fontId="89" fillId="0" borderId="0" xfId="26" applyFont="1" applyAlignment="1">
      <alignment horizontal="left" vertical="center"/>
    </xf>
    <xf numFmtId="180" fontId="88" fillId="0" borderId="0" xfId="26" applyNumberFormat="1" applyFont="1" applyAlignment="1">
      <alignment horizontal="center" vertical="center"/>
    </xf>
    <xf numFmtId="0" fontId="93" fillId="0" borderId="0" xfId="22" applyFont="1" applyAlignment="1">
      <alignment horizontal="center" vertical="center"/>
    </xf>
    <xf numFmtId="0" fontId="99" fillId="11" borderId="41" xfId="22" applyFont="1" applyFill="1" applyBorder="1" applyAlignment="1">
      <alignment horizontal="center" vertical="center"/>
    </xf>
    <xf numFmtId="14" fontId="87" fillId="0" borderId="42" xfId="22" applyNumberFormat="1" applyFont="1" applyBorder="1" applyAlignment="1" applyProtection="1">
      <alignment horizontal="center" vertical="center"/>
      <protection locked="0"/>
    </xf>
    <xf numFmtId="14" fontId="87" fillId="0" borderId="85" xfId="22" applyNumberFormat="1" applyFont="1" applyBorder="1" applyAlignment="1" applyProtection="1">
      <alignment horizontal="center" vertical="center"/>
      <protection locked="0"/>
    </xf>
    <xf numFmtId="14" fontId="87" fillId="0" borderId="84" xfId="22" applyNumberFormat="1" applyFont="1" applyBorder="1" applyAlignment="1" applyProtection="1">
      <alignment horizontal="center" vertical="center"/>
      <protection locked="0"/>
    </xf>
    <xf numFmtId="0" fontId="93" fillId="11" borderId="42" xfId="22" applyFont="1" applyFill="1" applyBorder="1" applyAlignment="1">
      <alignment horizontal="center" vertical="center"/>
    </xf>
    <xf numFmtId="0" fontId="93" fillId="11" borderId="85" xfId="22" applyFont="1" applyFill="1" applyBorder="1" applyAlignment="1">
      <alignment horizontal="center" vertical="center"/>
    </xf>
    <xf numFmtId="0" fontId="93" fillId="11" borderId="84" xfId="22" applyFont="1" applyFill="1" applyBorder="1" applyAlignment="1">
      <alignment horizontal="center" vertical="center"/>
    </xf>
    <xf numFmtId="0" fontId="95" fillId="0" borderId="97" xfId="22" applyFont="1" applyBorder="1" applyAlignment="1" applyProtection="1">
      <alignment horizontal="left" vertical="top"/>
      <protection locked="0"/>
    </xf>
    <xf numFmtId="0" fontId="95" fillId="0" borderId="106" xfId="22" applyFont="1" applyBorder="1" applyAlignment="1" applyProtection="1">
      <alignment horizontal="left" vertical="top"/>
      <protection locked="0"/>
    </xf>
    <xf numFmtId="0" fontId="95" fillId="0" borderId="107" xfId="22" applyFont="1" applyBorder="1" applyAlignment="1" applyProtection="1">
      <alignment horizontal="left" vertical="top"/>
      <protection locked="0"/>
    </xf>
    <xf numFmtId="0" fontId="95" fillId="0" borderId="6" xfId="22" applyFont="1" applyBorder="1" applyAlignment="1" applyProtection="1">
      <alignment horizontal="left" vertical="top"/>
      <protection locked="0"/>
    </xf>
    <xf numFmtId="0" fontId="95" fillId="0" borderId="0" xfId="22" applyFont="1" applyAlignment="1" applyProtection="1">
      <alignment horizontal="left" vertical="top"/>
      <protection locked="0"/>
    </xf>
    <xf numFmtId="0" fontId="95" fillId="0" borderId="12" xfId="22" applyFont="1" applyBorder="1" applyAlignment="1" applyProtection="1">
      <alignment horizontal="left" vertical="top"/>
      <protection locked="0"/>
    </xf>
    <xf numFmtId="0" fontId="95" fillId="0" borderId="27" xfId="22" applyFont="1" applyBorder="1" applyAlignment="1" applyProtection="1">
      <alignment horizontal="left" vertical="top"/>
      <protection locked="0"/>
    </xf>
    <xf numFmtId="0" fontId="95" fillId="0" borderId="26" xfId="22" applyFont="1" applyBorder="1" applyAlignment="1" applyProtection="1">
      <alignment horizontal="left" vertical="top"/>
      <protection locked="0"/>
    </xf>
    <xf numFmtId="0" fontId="95" fillId="0" borderId="28" xfId="22" applyFont="1" applyBorder="1" applyAlignment="1" applyProtection="1">
      <alignment horizontal="left" vertical="top"/>
      <protection locked="0"/>
    </xf>
    <xf numFmtId="37" fontId="74" fillId="0" borderId="0" xfId="9" applyFont="1" applyAlignment="1">
      <alignment horizontal="center" vertical="center"/>
    </xf>
    <xf numFmtId="0" fontId="87" fillId="11" borderId="41" xfId="22" applyFont="1" applyFill="1" applyBorder="1" applyAlignment="1">
      <alignment horizontal="center" vertical="center" textRotation="255"/>
    </xf>
    <xf numFmtId="0" fontId="87" fillId="0" borderId="41" xfId="22" applyFont="1" applyBorder="1" applyAlignment="1">
      <alignment horizontal="center" vertical="center"/>
    </xf>
    <xf numFmtId="0" fontId="87" fillId="0" borderId="41" xfId="22" applyFont="1" applyBorder="1" applyAlignment="1" applyProtection="1">
      <alignment horizontal="center" vertical="center"/>
      <protection locked="0"/>
    </xf>
    <xf numFmtId="0" fontId="87" fillId="0" borderId="41" xfId="22" applyFont="1" applyBorder="1" applyAlignment="1">
      <alignment horizontal="center" vertical="center" wrapText="1"/>
    </xf>
    <xf numFmtId="0" fontId="87" fillId="11" borderId="97" xfId="22" applyFont="1" applyFill="1" applyBorder="1" applyAlignment="1">
      <alignment horizontal="center" vertical="center" textRotation="255"/>
    </xf>
    <xf numFmtId="0" fontId="87" fillId="11" borderId="107" xfId="22" applyFont="1" applyFill="1" applyBorder="1" applyAlignment="1">
      <alignment horizontal="center" vertical="center" textRotation="255"/>
    </xf>
    <xf numFmtId="0" fontId="87" fillId="11" borderId="6" xfId="22" applyFont="1" applyFill="1" applyBorder="1" applyAlignment="1">
      <alignment horizontal="center" vertical="center" textRotation="255"/>
    </xf>
    <xf numFmtId="0" fontId="87" fillId="11" borderId="12" xfId="22" applyFont="1" applyFill="1" applyBorder="1" applyAlignment="1">
      <alignment horizontal="center" vertical="center" textRotation="255"/>
    </xf>
    <xf numFmtId="0" fontId="87" fillId="11" borderId="27" xfId="22" applyFont="1" applyFill="1" applyBorder="1" applyAlignment="1">
      <alignment horizontal="center" vertical="center" textRotation="255"/>
    </xf>
    <xf numFmtId="0" fontId="87" fillId="11" borderId="28" xfId="22" applyFont="1" applyFill="1" applyBorder="1" applyAlignment="1">
      <alignment horizontal="center" vertical="center" textRotation="255"/>
    </xf>
    <xf numFmtId="0" fontId="97" fillId="11" borderId="41" xfId="22" applyFont="1" applyFill="1" applyBorder="1" applyAlignment="1">
      <alignment horizontal="center" vertical="center" textRotation="255"/>
    </xf>
    <xf numFmtId="0" fontId="95" fillId="0" borderId="0" xfId="22" applyFont="1" applyAlignment="1">
      <alignment horizontal="left" vertical="center" wrapText="1"/>
    </xf>
    <xf numFmtId="0" fontId="95" fillId="0" borderId="0" xfId="22" applyFont="1" applyAlignment="1">
      <alignment horizontal="left" vertical="center"/>
    </xf>
    <xf numFmtId="0" fontId="87" fillId="0" borderId="106" xfId="22" applyFont="1" applyBorder="1" applyAlignment="1" applyProtection="1">
      <alignment horizontal="center" vertical="center"/>
      <protection locked="0"/>
    </xf>
    <xf numFmtId="0" fontId="87" fillId="0" borderId="26" xfId="22" applyFont="1" applyBorder="1" applyAlignment="1" applyProtection="1">
      <alignment horizontal="center" vertical="center"/>
      <protection locked="0"/>
    </xf>
    <xf numFmtId="0" fontId="87" fillId="0" borderId="106" xfId="22" applyFont="1" applyBorder="1" applyAlignment="1">
      <alignment horizontal="center" vertical="center"/>
    </xf>
    <xf numFmtId="0" fontId="87" fillId="0" borderId="26" xfId="22" applyFont="1" applyBorder="1" applyAlignment="1">
      <alignment horizontal="center" vertical="center"/>
    </xf>
    <xf numFmtId="0" fontId="93" fillId="11" borderId="97" xfId="22" applyFont="1" applyFill="1" applyBorder="1" applyAlignment="1">
      <alignment horizontal="center" vertical="center"/>
    </xf>
    <xf numFmtId="0" fontId="93" fillId="11" borderId="106" xfId="22" applyFont="1" applyFill="1" applyBorder="1" applyAlignment="1">
      <alignment horizontal="center" vertical="center"/>
    </xf>
    <xf numFmtId="0" fontId="93" fillId="11" borderId="107" xfId="22" applyFont="1" applyFill="1" applyBorder="1" applyAlignment="1">
      <alignment horizontal="center" vertical="center"/>
    </xf>
    <xf numFmtId="0" fontId="93" fillId="11" borderId="27" xfId="22" applyFont="1" applyFill="1" applyBorder="1" applyAlignment="1">
      <alignment horizontal="center" vertical="center"/>
    </xf>
    <xf numFmtId="0" fontId="93" fillId="11" borderId="26" xfId="22" applyFont="1" applyFill="1" applyBorder="1" applyAlignment="1">
      <alignment horizontal="center" vertical="center"/>
    </xf>
    <xf numFmtId="0" fontId="93" fillId="11" borderId="28" xfId="22" applyFont="1" applyFill="1" applyBorder="1" applyAlignment="1">
      <alignment horizontal="center" vertical="center"/>
    </xf>
    <xf numFmtId="14" fontId="87" fillId="0" borderId="97" xfId="22" applyNumberFormat="1" applyFont="1" applyBorder="1" applyAlignment="1" applyProtection="1">
      <alignment horizontal="center" vertical="center"/>
      <protection locked="0"/>
    </xf>
    <xf numFmtId="14" fontId="87" fillId="0" borderId="106" xfId="22" applyNumberFormat="1" applyFont="1" applyBorder="1" applyAlignment="1" applyProtection="1">
      <alignment horizontal="center" vertical="center"/>
      <protection locked="0"/>
    </xf>
    <xf numFmtId="14" fontId="87" fillId="0" borderId="27" xfId="22" applyNumberFormat="1" applyFont="1" applyBorder="1" applyAlignment="1" applyProtection="1">
      <alignment horizontal="center" vertical="center"/>
      <protection locked="0"/>
    </xf>
    <xf numFmtId="14" fontId="87" fillId="0" borderId="26" xfId="22" applyNumberFormat="1" applyFont="1" applyBorder="1" applyAlignment="1" applyProtection="1">
      <alignment horizontal="center" vertical="center"/>
      <protection locked="0"/>
    </xf>
    <xf numFmtId="14" fontId="87" fillId="0" borderId="107" xfId="22" applyNumberFormat="1" applyFont="1" applyBorder="1" applyAlignment="1" applyProtection="1">
      <alignment horizontal="center" vertical="center"/>
      <protection locked="0"/>
    </xf>
    <xf numFmtId="14" fontId="87" fillId="0" borderId="28" xfId="22" applyNumberFormat="1" applyFont="1" applyBorder="1" applyAlignment="1" applyProtection="1">
      <alignment horizontal="center" vertical="center"/>
      <protection locked="0"/>
    </xf>
    <xf numFmtId="0" fontId="87" fillId="0" borderId="106" xfId="22" applyFont="1" applyBorder="1" applyAlignment="1" applyProtection="1">
      <alignment horizontal="right" vertical="center"/>
      <protection locked="0"/>
    </xf>
    <xf numFmtId="0" fontId="87" fillId="0" borderId="107" xfId="22" applyFont="1" applyBorder="1" applyAlignment="1" applyProtection="1">
      <alignment horizontal="right" vertical="center"/>
      <protection locked="0"/>
    </xf>
    <xf numFmtId="0" fontId="87" fillId="0" borderId="26" xfId="22" applyFont="1" applyBorder="1" applyAlignment="1" applyProtection="1">
      <alignment horizontal="right" vertical="center"/>
      <protection locked="0"/>
    </xf>
    <xf numFmtId="0" fontId="87" fillId="0" borderId="28" xfId="22" applyFont="1" applyBorder="1" applyAlignment="1" applyProtection="1">
      <alignment horizontal="right" vertical="center"/>
      <protection locked="0"/>
    </xf>
    <xf numFmtId="0" fontId="91" fillId="11" borderId="41" xfId="22" applyFont="1" applyFill="1" applyBorder="1" applyAlignment="1">
      <alignment horizontal="center" vertical="center"/>
    </xf>
    <xf numFmtId="0" fontId="87" fillId="11" borderId="41" xfId="22" applyFont="1" applyFill="1" applyBorder="1" applyAlignment="1">
      <alignment horizontal="center" vertical="center"/>
    </xf>
    <xf numFmtId="0" fontId="94" fillId="11" borderId="41" xfId="22" applyFont="1" applyFill="1" applyBorder="1" applyAlignment="1">
      <alignment horizontal="center" vertical="center"/>
    </xf>
    <xf numFmtId="0" fontId="87" fillId="0" borderId="0" xfId="22" applyFont="1" applyAlignment="1">
      <alignment horizontal="left" vertical="center"/>
    </xf>
    <xf numFmtId="0" fontId="91" fillId="11" borderId="97" xfId="22" applyFont="1" applyFill="1" applyBorder="1" applyAlignment="1">
      <alignment horizontal="center" vertical="center"/>
    </xf>
    <xf numFmtId="0" fontId="91" fillId="11" borderId="106" xfId="22" applyFont="1" applyFill="1" applyBorder="1" applyAlignment="1">
      <alignment horizontal="center" vertical="center"/>
    </xf>
    <xf numFmtId="0" fontId="91" fillId="11" borderId="27" xfId="22" applyFont="1" applyFill="1" applyBorder="1" applyAlignment="1">
      <alignment horizontal="center" vertical="center"/>
    </xf>
    <xf numFmtId="0" fontId="91" fillId="11" borderId="26" xfId="22" applyFont="1" applyFill="1" applyBorder="1" applyAlignment="1">
      <alignment horizontal="center" vertical="center"/>
    </xf>
    <xf numFmtId="0" fontId="93" fillId="11" borderId="0" xfId="22" applyFont="1" applyFill="1" applyAlignment="1">
      <alignment horizontal="left" vertical="center"/>
    </xf>
    <xf numFmtId="0" fontId="21" fillId="0" borderId="0" xfId="22" applyFont="1" applyAlignment="1">
      <alignment horizontal="left" vertical="center" wrapText="1"/>
    </xf>
    <xf numFmtId="0" fontId="27" fillId="0" borderId="0" xfId="22" applyFont="1" applyAlignment="1">
      <alignment horizontal="center" vertical="center" wrapText="1"/>
    </xf>
    <xf numFmtId="0" fontId="21" fillId="0" borderId="0" xfId="22" applyFont="1" applyAlignment="1">
      <alignment horizontal="center" vertical="center" wrapText="1"/>
    </xf>
    <xf numFmtId="0" fontId="21" fillId="3" borderId="114" xfId="22" applyFont="1" applyFill="1" applyBorder="1" applyAlignment="1" applyProtection="1">
      <alignment horizontal="right" vertical="center" wrapText="1"/>
      <protection locked="0"/>
    </xf>
    <xf numFmtId="180" fontId="88" fillId="0" borderId="0" xfId="22" applyNumberFormat="1" applyFont="1" applyAlignment="1">
      <alignment horizontal="left" vertical="center"/>
    </xf>
    <xf numFmtId="0" fontId="21" fillId="0" borderId="114" xfId="22" applyFont="1" applyBorder="1" applyAlignment="1" applyProtection="1">
      <alignment horizontal="right" vertical="center" wrapText="1"/>
      <protection locked="0"/>
    </xf>
    <xf numFmtId="0" fontId="21" fillId="3" borderId="114" xfId="22" applyFont="1" applyFill="1" applyBorder="1" applyAlignment="1" applyProtection="1">
      <alignment horizontal="center" vertical="center" wrapText="1"/>
      <protection locked="0"/>
    </xf>
    <xf numFmtId="0" fontId="21" fillId="0" borderId="113" xfId="22" applyFont="1" applyBorder="1" applyAlignment="1" applyProtection="1">
      <alignment horizontal="left" vertical="top" wrapText="1"/>
      <protection locked="0"/>
    </xf>
    <xf numFmtId="0" fontId="21" fillId="0" borderId="58" xfId="22" applyFont="1" applyBorder="1" applyAlignment="1" applyProtection="1">
      <alignment horizontal="left" vertical="top" wrapText="1"/>
      <protection locked="0"/>
    </xf>
    <xf numFmtId="0" fontId="21" fillId="0" borderId="112" xfId="22" applyFont="1" applyBorder="1" applyAlignment="1" applyProtection="1">
      <alignment horizontal="left" vertical="top" wrapText="1"/>
      <protection locked="0"/>
    </xf>
    <xf numFmtId="0" fontId="21" fillId="0" borderId="67" xfId="22" applyFont="1" applyBorder="1" applyAlignment="1" applyProtection="1">
      <alignment horizontal="left" vertical="top" wrapText="1"/>
      <protection locked="0"/>
    </xf>
    <xf numFmtId="0" fontId="21" fillId="0" borderId="0" xfId="22" applyFont="1" applyAlignment="1" applyProtection="1">
      <alignment horizontal="left" vertical="top" wrapText="1"/>
      <protection locked="0"/>
    </xf>
    <xf numFmtId="0" fontId="21" fillId="0" borderId="111" xfId="22" applyFont="1" applyBorder="1" applyAlignment="1" applyProtection="1">
      <alignment horizontal="left" vertical="top" wrapText="1"/>
      <protection locked="0"/>
    </xf>
    <xf numFmtId="0" fontId="21" fillId="0" borderId="110" xfId="22" applyFont="1" applyBorder="1" applyAlignment="1" applyProtection="1">
      <alignment horizontal="left" vertical="top" wrapText="1"/>
      <protection locked="0"/>
    </xf>
    <xf numFmtId="0" fontId="21" fillId="0" borderId="62" xfId="22" applyFont="1" applyBorder="1" applyAlignment="1" applyProtection="1">
      <alignment horizontal="left" vertical="top" wrapText="1"/>
      <protection locked="0"/>
    </xf>
    <xf numFmtId="0" fontId="21" fillId="0" borderId="109" xfId="22" applyFont="1" applyBorder="1" applyAlignment="1" applyProtection="1">
      <alignment horizontal="left" vertical="top" wrapText="1"/>
      <protection locked="0"/>
    </xf>
    <xf numFmtId="0" fontId="21" fillId="0" borderId="0" xfId="22" applyFont="1" applyAlignment="1">
      <alignment vertical="top" wrapText="1"/>
    </xf>
    <xf numFmtId="0" fontId="27" fillId="0" borderId="0" xfId="22" applyFont="1" applyAlignment="1">
      <alignment horizontal="left" vertical="top" wrapText="1"/>
    </xf>
    <xf numFmtId="0" fontId="27" fillId="0" borderId="0" xfId="22" applyFont="1" applyAlignment="1">
      <alignment horizontal="left" vertical="top"/>
    </xf>
    <xf numFmtId="180" fontId="88" fillId="0" borderId="0" xfId="22" applyNumberFormat="1" applyFont="1" applyAlignment="1">
      <alignment horizontal="center" vertical="center"/>
    </xf>
    <xf numFmtId="0" fontId="91" fillId="11" borderId="115" xfId="22" applyFont="1" applyFill="1" applyBorder="1" applyAlignment="1">
      <alignment horizontal="center" vertical="center"/>
    </xf>
    <xf numFmtId="0" fontId="87" fillId="0" borderId="115" xfId="22" applyFont="1" applyBorder="1" applyAlignment="1" applyProtection="1">
      <alignment horizontal="center" vertical="center"/>
      <protection locked="0"/>
    </xf>
    <xf numFmtId="0" fontId="27" fillId="0" borderId="0" xfId="22" applyFont="1" applyAlignment="1">
      <alignment horizontal="left" vertical="center" wrapText="1"/>
    </xf>
    <xf numFmtId="0" fontId="93" fillId="0" borderId="0" xfId="24" applyFont="1" applyAlignment="1">
      <alignment horizontal="center" vertical="center"/>
    </xf>
    <xf numFmtId="0" fontId="99" fillId="11" borderId="41" xfId="24" applyFont="1" applyFill="1" applyBorder="1" applyAlignment="1">
      <alignment horizontal="center" vertical="center"/>
    </xf>
    <xf numFmtId="14" fontId="110" fillId="0" borderId="116" xfId="24" applyNumberFormat="1" applyFont="1" applyBorder="1" applyAlignment="1" applyProtection="1">
      <alignment horizontal="center" vertical="center"/>
      <protection locked="0"/>
    </xf>
    <xf numFmtId="14" fontId="110" fillId="0" borderId="2" xfId="24" applyNumberFormat="1" applyFont="1" applyBorder="1" applyAlignment="1" applyProtection="1">
      <alignment horizontal="center" vertical="center"/>
      <protection locked="0"/>
    </xf>
    <xf numFmtId="14" fontId="110" fillId="0" borderId="130" xfId="24" applyNumberFormat="1" applyFont="1" applyBorder="1" applyAlignment="1" applyProtection="1">
      <alignment horizontal="center" vertical="center"/>
      <protection locked="0"/>
    </xf>
    <xf numFmtId="0" fontId="91" fillId="11" borderId="115" xfId="24" applyFont="1" applyFill="1" applyBorder="1" applyAlignment="1">
      <alignment horizontal="center" vertical="center"/>
    </xf>
    <xf numFmtId="0" fontId="110" fillId="0" borderId="115" xfId="24" applyFont="1" applyBorder="1" applyAlignment="1">
      <alignment horizontal="center" vertical="center"/>
    </xf>
    <xf numFmtId="0" fontId="93" fillId="11" borderId="116" xfId="24" applyFont="1" applyFill="1" applyBorder="1" applyAlignment="1">
      <alignment horizontal="center" vertical="center"/>
    </xf>
    <xf numFmtId="0" fontId="93" fillId="11" borderId="2" xfId="24" applyFont="1" applyFill="1" applyBorder="1" applyAlignment="1">
      <alignment horizontal="center" vertical="center"/>
    </xf>
    <xf numFmtId="0" fontId="93" fillId="11" borderId="130" xfId="24" applyFont="1" applyFill="1" applyBorder="1" applyAlignment="1">
      <alignment horizontal="center" vertical="center"/>
    </xf>
    <xf numFmtId="0" fontId="95" fillId="0" borderId="97" xfId="24" applyFont="1" applyBorder="1" applyAlignment="1" applyProtection="1">
      <alignment horizontal="left" vertical="top"/>
      <protection locked="0"/>
    </xf>
    <xf numFmtId="0" fontId="95" fillId="0" borderId="93" xfId="24" applyFont="1" applyBorder="1" applyAlignment="1" applyProtection="1">
      <alignment horizontal="left" vertical="top"/>
      <protection locked="0"/>
    </xf>
    <xf numFmtId="0" fontId="95" fillId="0" borderId="92" xfId="24" applyFont="1" applyBorder="1" applyAlignment="1" applyProtection="1">
      <alignment horizontal="left" vertical="top"/>
      <protection locked="0"/>
    </xf>
    <xf numFmtId="0" fontId="95" fillId="0" borderId="6" xfId="24" applyFont="1" applyBorder="1" applyAlignment="1" applyProtection="1">
      <alignment horizontal="left" vertical="top"/>
      <protection locked="0"/>
    </xf>
    <xf numFmtId="0" fontId="95" fillId="0" borderId="0" xfId="24" applyFont="1" applyAlignment="1" applyProtection="1">
      <alignment horizontal="left" vertical="top"/>
      <protection locked="0"/>
    </xf>
    <xf numFmtId="0" fontId="95" fillId="0" borderId="12" xfId="24" applyFont="1" applyBorder="1" applyAlignment="1" applyProtection="1">
      <alignment horizontal="left" vertical="top"/>
      <protection locked="0"/>
    </xf>
    <xf numFmtId="0" fontId="95" fillId="0" borderId="27" xfId="24" applyFont="1" applyBorder="1" applyAlignment="1" applyProtection="1">
      <alignment horizontal="left" vertical="top"/>
      <protection locked="0"/>
    </xf>
    <xf numFmtId="0" fontId="95" fillId="0" borderId="26" xfId="24" applyFont="1" applyBorder="1" applyAlignment="1" applyProtection="1">
      <alignment horizontal="left" vertical="top"/>
      <protection locked="0"/>
    </xf>
    <xf numFmtId="0" fontId="95" fillId="0" borderId="28" xfId="24" applyFont="1" applyBorder="1" applyAlignment="1" applyProtection="1">
      <alignment horizontal="left" vertical="top"/>
      <protection locked="0"/>
    </xf>
    <xf numFmtId="0" fontId="87" fillId="11" borderId="41" xfId="24" applyFont="1" applyFill="1" applyBorder="1" applyAlignment="1">
      <alignment horizontal="center" vertical="center" textRotation="255"/>
    </xf>
    <xf numFmtId="0" fontId="87" fillId="0" borderId="41" xfId="24" applyFont="1" applyBorder="1" applyAlignment="1">
      <alignment horizontal="center" vertical="center"/>
    </xf>
    <xf numFmtId="0" fontId="110" fillId="0" borderId="41" xfId="24" applyFont="1" applyBorder="1" applyAlignment="1" applyProtection="1">
      <alignment horizontal="left" vertical="center"/>
      <protection locked="0"/>
    </xf>
    <xf numFmtId="0" fontId="87" fillId="0" borderId="41" xfId="24" applyFont="1" applyBorder="1" applyAlignment="1" applyProtection="1">
      <alignment horizontal="left" vertical="center"/>
      <protection locked="0"/>
    </xf>
    <xf numFmtId="0" fontId="87" fillId="0" borderId="41" xfId="24" applyFont="1" applyBorder="1" applyAlignment="1">
      <alignment horizontal="center" vertical="center" wrapText="1"/>
    </xf>
    <xf numFmtId="0" fontId="111" fillId="0" borderId="41" xfId="8" applyFont="1" applyBorder="1" applyAlignment="1" applyProtection="1">
      <alignment horizontal="left" vertical="center"/>
      <protection locked="0"/>
    </xf>
    <xf numFmtId="0" fontId="87" fillId="11" borderId="97" xfId="24" applyFont="1" applyFill="1" applyBorder="1" applyAlignment="1">
      <alignment horizontal="center" vertical="center" textRotation="255"/>
    </xf>
    <xf numFmtId="0" fontId="87" fillId="11" borderId="92" xfId="24" applyFont="1" applyFill="1" applyBorder="1" applyAlignment="1">
      <alignment horizontal="center" vertical="center" textRotation="255"/>
    </xf>
    <xf numFmtId="0" fontId="87" fillId="11" borderId="6" xfId="24" applyFont="1" applyFill="1" applyBorder="1" applyAlignment="1">
      <alignment horizontal="center" vertical="center" textRotation="255"/>
    </xf>
    <xf numFmtId="0" fontId="87" fillId="11" borderId="12" xfId="24" applyFont="1" applyFill="1" applyBorder="1" applyAlignment="1">
      <alignment horizontal="center" vertical="center" textRotation="255"/>
    </xf>
    <xf numFmtId="0" fontId="87" fillId="11" borderId="27" xfId="24" applyFont="1" applyFill="1" applyBorder="1" applyAlignment="1">
      <alignment horizontal="center" vertical="center" textRotation="255"/>
    </xf>
    <xf numFmtId="0" fontId="87" fillId="11" borderId="28" xfId="24" applyFont="1" applyFill="1" applyBorder="1" applyAlignment="1">
      <alignment horizontal="center" vertical="center" textRotation="255"/>
    </xf>
    <xf numFmtId="0" fontId="97" fillId="11" borderId="41" xfId="24" applyFont="1" applyFill="1" applyBorder="1" applyAlignment="1">
      <alignment horizontal="center" vertical="center" textRotation="255"/>
    </xf>
    <xf numFmtId="0" fontId="93" fillId="11" borderId="97" xfId="24" applyFont="1" applyFill="1" applyBorder="1" applyAlignment="1">
      <alignment horizontal="center" vertical="center"/>
    </xf>
    <xf numFmtId="0" fontId="93" fillId="11" borderId="93" xfId="24" applyFont="1" applyFill="1" applyBorder="1" applyAlignment="1">
      <alignment horizontal="center" vertical="center"/>
    </xf>
    <xf numFmtId="0" fontId="93" fillId="11" borderId="92" xfId="24" applyFont="1" applyFill="1" applyBorder="1" applyAlignment="1">
      <alignment horizontal="center" vertical="center"/>
    </xf>
    <xf numFmtId="0" fontId="93" fillId="11" borderId="27" xfId="24" applyFont="1" applyFill="1" applyBorder="1" applyAlignment="1">
      <alignment horizontal="center" vertical="center"/>
    </xf>
    <xf numFmtId="0" fontId="93" fillId="11" borderId="26" xfId="24" applyFont="1" applyFill="1" applyBorder="1" applyAlignment="1">
      <alignment horizontal="center" vertical="center"/>
    </xf>
    <xf numFmtId="0" fontId="93" fillId="11" borderId="28" xfId="24" applyFont="1" applyFill="1" applyBorder="1" applyAlignment="1">
      <alignment horizontal="center" vertical="center"/>
    </xf>
    <xf numFmtId="14" fontId="110" fillId="0" borderId="97" xfId="24" applyNumberFormat="1" applyFont="1" applyBorder="1" applyAlignment="1" applyProtection="1">
      <alignment horizontal="center" vertical="center"/>
      <protection locked="0"/>
    </xf>
    <xf numFmtId="14" fontId="110" fillId="0" borderId="93" xfId="24" applyNumberFormat="1" applyFont="1" applyBorder="1" applyAlignment="1" applyProtection="1">
      <alignment horizontal="center" vertical="center"/>
      <protection locked="0"/>
    </xf>
    <xf numFmtId="14" fontId="110" fillId="0" borderId="27" xfId="24" applyNumberFormat="1" applyFont="1" applyBorder="1" applyAlignment="1" applyProtection="1">
      <alignment horizontal="center" vertical="center"/>
      <protection locked="0"/>
    </xf>
    <xf numFmtId="14" fontId="110" fillId="0" borderId="26" xfId="24" applyNumberFormat="1" applyFont="1" applyBorder="1" applyAlignment="1" applyProtection="1">
      <alignment horizontal="center" vertical="center"/>
      <protection locked="0"/>
    </xf>
    <xf numFmtId="0" fontId="87" fillId="0" borderId="93" xfId="24" applyFont="1" applyBorder="1" applyAlignment="1" applyProtection="1">
      <alignment horizontal="center" vertical="center"/>
      <protection locked="0"/>
    </xf>
    <xf numFmtId="0" fontId="87" fillId="0" borderId="26" xfId="24" applyFont="1" applyBorder="1" applyAlignment="1" applyProtection="1">
      <alignment horizontal="center" vertical="center"/>
      <protection locked="0"/>
    </xf>
    <xf numFmtId="14" fontId="110" fillId="0" borderId="92" xfId="24" applyNumberFormat="1" applyFont="1" applyBorder="1" applyAlignment="1" applyProtection="1">
      <alignment horizontal="center" vertical="center"/>
      <protection locked="0"/>
    </xf>
    <xf numFmtId="14" fontId="110" fillId="0" borderId="28" xfId="24" applyNumberFormat="1" applyFont="1" applyBorder="1" applyAlignment="1" applyProtection="1">
      <alignment horizontal="center" vertical="center"/>
      <protection locked="0"/>
    </xf>
    <xf numFmtId="0" fontId="95" fillId="0" borderId="0" xfId="24" applyFont="1" applyAlignment="1">
      <alignment horizontal="left" vertical="center" wrapText="1"/>
    </xf>
    <xf numFmtId="0" fontId="95" fillId="0" borderId="0" xfId="24" applyFont="1" applyAlignment="1">
      <alignment horizontal="left" vertical="center"/>
    </xf>
    <xf numFmtId="0" fontId="87" fillId="0" borderId="93" xfId="24" applyFont="1" applyBorder="1" applyAlignment="1" applyProtection="1">
      <alignment horizontal="right" vertical="center"/>
      <protection locked="0"/>
    </xf>
    <xf numFmtId="0" fontId="87" fillId="0" borderId="92" xfId="24" applyFont="1" applyBorder="1" applyAlignment="1" applyProtection="1">
      <alignment horizontal="right" vertical="center"/>
      <protection locked="0"/>
    </xf>
    <xf numFmtId="0" fontId="87" fillId="0" borderId="26" xfId="24" applyFont="1" applyBorder="1" applyAlignment="1" applyProtection="1">
      <alignment horizontal="right" vertical="center"/>
      <protection locked="0"/>
    </xf>
    <xf numFmtId="0" fontId="87" fillId="0" borderId="28" xfId="24" applyFont="1" applyBorder="1" applyAlignment="1" applyProtection="1">
      <alignment horizontal="right" vertical="center"/>
      <protection locked="0"/>
    </xf>
    <xf numFmtId="0" fontId="87" fillId="0" borderId="93" xfId="24" applyFont="1" applyBorder="1" applyAlignment="1">
      <alignment horizontal="center" vertical="center"/>
    </xf>
    <xf numFmtId="0" fontId="87" fillId="0" borderId="26" xfId="24" applyFont="1" applyBorder="1" applyAlignment="1">
      <alignment horizontal="center" vertical="center"/>
    </xf>
    <xf numFmtId="0" fontId="91" fillId="11" borderId="41" xfId="24" applyFont="1" applyFill="1" applyBorder="1" applyAlignment="1">
      <alignment horizontal="center" vertical="center"/>
    </xf>
    <xf numFmtId="0" fontId="87" fillId="11" borderId="41" xfId="24" applyFont="1" applyFill="1" applyBorder="1" applyAlignment="1">
      <alignment horizontal="center" vertical="center"/>
    </xf>
    <xf numFmtId="0" fontId="110" fillId="0" borderId="41" xfId="24" applyFont="1" applyBorder="1" applyAlignment="1" applyProtection="1">
      <alignment horizontal="center" vertical="center"/>
      <protection locked="0"/>
    </xf>
    <xf numFmtId="0" fontId="87" fillId="0" borderId="41" xfId="24" applyFont="1" applyBorder="1" applyAlignment="1" applyProtection="1">
      <alignment horizontal="center" vertical="center"/>
      <protection locked="0"/>
    </xf>
    <xf numFmtId="0" fontId="94" fillId="11" borderId="41" xfId="24" applyFont="1" applyFill="1" applyBorder="1" applyAlignment="1">
      <alignment horizontal="center" vertical="center"/>
    </xf>
    <xf numFmtId="0" fontId="87" fillId="0" borderId="0" xfId="24" applyFont="1" applyAlignment="1">
      <alignment horizontal="left" vertical="center"/>
    </xf>
    <xf numFmtId="0" fontId="91" fillId="11" borderId="97" xfId="24" applyFont="1" applyFill="1" applyBorder="1" applyAlignment="1">
      <alignment horizontal="center" vertical="center"/>
    </xf>
    <xf numFmtId="0" fontId="91" fillId="11" borderId="93" xfId="24" applyFont="1" applyFill="1" applyBorder="1" applyAlignment="1">
      <alignment horizontal="center" vertical="center"/>
    </xf>
    <xf numFmtId="0" fontId="91" fillId="11" borderId="27" xfId="24" applyFont="1" applyFill="1" applyBorder="1" applyAlignment="1">
      <alignment horizontal="center" vertical="center"/>
    </xf>
    <xf numFmtId="0" fontId="91" fillId="11" borderId="26" xfId="24" applyFont="1" applyFill="1" applyBorder="1" applyAlignment="1">
      <alignment horizontal="center" vertical="center"/>
    </xf>
    <xf numFmtId="0" fontId="87" fillId="0" borderId="93" xfId="24" applyFont="1" applyBorder="1" applyAlignment="1" applyProtection="1">
      <alignment horizontal="center" vertical="center"/>
      <protection locked="0"/>
      <extLst>
        <ext xmlns:xfpb="http://schemas.microsoft.com/office/spreadsheetml/2022/featurepropertybag" uri="{C7286773-470A-42A8-94C5-96B5CB345126}">
          <xfpb:xfComplement i="0"/>
        </ext>
      </extLst>
    </xf>
    <xf numFmtId="0" fontId="87" fillId="0" borderId="26" xfId="24" applyFont="1" applyBorder="1" applyAlignment="1" applyProtection="1">
      <alignment horizontal="center" vertical="center"/>
      <protection locked="0"/>
      <extLst>
        <ext xmlns:xfpb="http://schemas.microsoft.com/office/spreadsheetml/2022/featurepropertybag" uri="{C7286773-470A-42A8-94C5-96B5CB345126}">
          <xfpb:xfComplement i="0"/>
        </ext>
      </extLst>
    </xf>
    <xf numFmtId="180" fontId="88" fillId="0" borderId="0" xfId="24" applyNumberFormat="1" applyFont="1" applyAlignment="1">
      <alignment horizontal="left" vertical="center"/>
    </xf>
    <xf numFmtId="0" fontId="21" fillId="0" borderId="114" xfId="24" applyFont="1" applyBorder="1" applyAlignment="1" applyProtection="1">
      <alignment horizontal="right" vertical="center" wrapText="1"/>
      <protection locked="0"/>
    </xf>
    <xf numFmtId="0" fontId="72" fillId="0" borderId="114" xfId="24" applyFont="1" applyBorder="1" applyAlignment="1" applyProtection="1">
      <alignment vertical="center" wrapText="1"/>
      <protection locked="0"/>
    </xf>
    <xf numFmtId="0" fontId="72" fillId="0" borderId="114" xfId="24" applyFont="1" applyBorder="1" applyAlignment="1" applyProtection="1">
      <alignment horizontal="right" vertical="center" wrapText="1"/>
      <protection locked="0"/>
    </xf>
    <xf numFmtId="0" fontId="21" fillId="3" borderId="114" xfId="24" applyFont="1" applyFill="1" applyBorder="1" applyAlignment="1" applyProtection="1">
      <alignment horizontal="right" vertical="center" wrapText="1"/>
      <protection locked="0"/>
    </xf>
    <xf numFmtId="0" fontId="72" fillId="3" borderId="114" xfId="24" applyFont="1" applyFill="1" applyBorder="1" applyAlignment="1" applyProtection="1">
      <alignment vertical="center" wrapText="1"/>
      <protection locked="0"/>
    </xf>
    <xf numFmtId="0" fontId="72" fillId="3" borderId="114" xfId="24" applyFont="1" applyFill="1" applyBorder="1" applyAlignment="1" applyProtection="1">
      <alignment horizontal="right" vertical="center" wrapText="1"/>
      <protection locked="0"/>
    </xf>
    <xf numFmtId="0" fontId="93" fillId="11" borderId="0" xfId="24" applyFont="1" applyFill="1" applyAlignment="1">
      <alignment horizontal="left" vertical="center"/>
    </xf>
    <xf numFmtId="0" fontId="21" fillId="0" borderId="0" xfId="24" applyFont="1" applyAlignment="1">
      <alignment horizontal="left" vertical="center" wrapText="1"/>
    </xf>
    <xf numFmtId="0" fontId="27" fillId="0" borderId="0" xfId="24" applyFont="1" applyAlignment="1">
      <alignment horizontal="center" vertical="center" wrapText="1"/>
    </xf>
    <xf numFmtId="0" fontId="21" fillId="0" borderId="0" xfId="24" applyFont="1" applyAlignment="1">
      <alignment horizontal="center" vertical="center" wrapText="1"/>
    </xf>
    <xf numFmtId="0" fontId="21" fillId="3" borderId="114" xfId="24" applyFont="1" applyFill="1" applyBorder="1" applyAlignment="1" applyProtection="1">
      <alignment vertical="center" wrapText="1"/>
      <protection locked="0"/>
    </xf>
    <xf numFmtId="0" fontId="21" fillId="3" borderId="114" xfId="24" applyFont="1" applyFill="1" applyBorder="1" applyAlignment="1" applyProtection="1">
      <alignment horizontal="center" vertical="center" wrapText="1"/>
      <protection locked="0"/>
    </xf>
    <xf numFmtId="0" fontId="21" fillId="0" borderId="114" xfId="24" applyFont="1" applyBorder="1" applyAlignment="1" applyProtection="1">
      <alignment vertical="center" wrapText="1"/>
      <protection locked="0"/>
    </xf>
    <xf numFmtId="0" fontId="27" fillId="0" borderId="0" xfId="24" applyFont="1" applyAlignment="1">
      <alignment horizontal="left" vertical="center" wrapText="1"/>
    </xf>
    <xf numFmtId="0" fontId="21" fillId="0" borderId="113" xfId="24" applyFont="1" applyBorder="1" applyAlignment="1" applyProtection="1">
      <alignment horizontal="left" vertical="top" wrapText="1"/>
      <protection locked="0"/>
    </xf>
    <xf numFmtId="0" fontId="21" fillId="0" borderId="58" xfId="24" applyFont="1" applyBorder="1" applyAlignment="1" applyProtection="1">
      <alignment horizontal="left" vertical="top" wrapText="1"/>
      <protection locked="0"/>
    </xf>
    <xf numFmtId="0" fontId="21" fillId="0" borderId="112" xfId="24" applyFont="1" applyBorder="1" applyAlignment="1" applyProtection="1">
      <alignment horizontal="left" vertical="top" wrapText="1"/>
      <protection locked="0"/>
    </xf>
    <xf numFmtId="0" fontId="21" fillId="0" borderId="67" xfId="24" applyFont="1" applyBorder="1" applyAlignment="1" applyProtection="1">
      <alignment horizontal="left" vertical="top" wrapText="1"/>
      <protection locked="0"/>
    </xf>
    <xf numFmtId="0" fontId="21" fillId="0" borderId="0" xfId="24" applyFont="1" applyAlignment="1" applyProtection="1">
      <alignment horizontal="left" vertical="top" wrapText="1"/>
      <protection locked="0"/>
    </xf>
    <xf numFmtId="0" fontId="21" fillId="0" borderId="111" xfId="24" applyFont="1" applyBorder="1" applyAlignment="1" applyProtection="1">
      <alignment horizontal="left" vertical="top" wrapText="1"/>
      <protection locked="0"/>
    </xf>
    <xf numFmtId="0" fontId="21" fillId="0" borderId="110" xfId="24" applyFont="1" applyBorder="1" applyAlignment="1" applyProtection="1">
      <alignment horizontal="left" vertical="top" wrapText="1"/>
      <protection locked="0"/>
    </xf>
    <xf numFmtId="0" fontId="21" fillId="0" borderId="62" xfId="24" applyFont="1" applyBorder="1" applyAlignment="1" applyProtection="1">
      <alignment horizontal="left" vertical="top" wrapText="1"/>
      <protection locked="0"/>
    </xf>
    <xf numFmtId="0" fontId="21" fillId="0" borderId="109" xfId="24" applyFont="1" applyBorder="1" applyAlignment="1" applyProtection="1">
      <alignment horizontal="left" vertical="top" wrapText="1"/>
      <protection locked="0"/>
    </xf>
    <xf numFmtId="0" fontId="21" fillId="0" borderId="0" xfId="24" applyFont="1" applyAlignment="1">
      <alignment vertical="top" wrapText="1"/>
    </xf>
    <xf numFmtId="0" fontId="27" fillId="0" borderId="0" xfId="24" applyFont="1" applyAlignment="1">
      <alignment horizontal="left" vertical="top" wrapText="1"/>
    </xf>
    <xf numFmtId="0" fontId="27" fillId="0" borderId="0" xfId="24" applyFont="1" applyAlignment="1">
      <alignment horizontal="left" vertical="top"/>
    </xf>
    <xf numFmtId="180" fontId="88" fillId="0" borderId="0" xfId="24" applyNumberFormat="1" applyFont="1" applyAlignment="1">
      <alignment horizontal="center" vertical="center"/>
    </xf>
    <xf numFmtId="0" fontId="21" fillId="0" borderId="0" xfId="22" applyFont="1" applyAlignment="1">
      <alignment horizontal="right" vertical="center" wrapText="1"/>
    </xf>
    <xf numFmtId="0" fontId="21" fillId="3" borderId="0" xfId="22" applyFont="1" applyFill="1" applyAlignment="1">
      <alignment horizontal="right" vertical="center" wrapText="1"/>
    </xf>
    <xf numFmtId="180" fontId="88" fillId="3" borderId="0" xfId="22" applyNumberFormat="1" applyFont="1" applyFill="1" applyAlignment="1">
      <alignment horizontal="left" vertical="center"/>
    </xf>
    <xf numFmtId="0" fontId="110" fillId="0" borderId="115" xfId="24" applyFont="1" applyBorder="1" applyAlignment="1" applyProtection="1">
      <alignment horizontal="center" vertical="center"/>
      <protection locked="0"/>
    </xf>
    <xf numFmtId="14" fontId="87" fillId="0" borderId="97" xfId="24" applyNumberFormat="1" applyFont="1" applyBorder="1" applyAlignment="1" applyProtection="1">
      <alignment horizontal="center" vertical="center"/>
      <protection locked="0"/>
    </xf>
    <xf numFmtId="14" fontId="87" fillId="0" borderId="93" xfId="24" applyNumberFormat="1" applyFont="1" applyBorder="1" applyAlignment="1" applyProtection="1">
      <alignment horizontal="center" vertical="center"/>
      <protection locked="0"/>
    </xf>
    <xf numFmtId="14" fontId="87" fillId="0" borderId="27" xfId="24" applyNumberFormat="1" applyFont="1" applyBorder="1" applyAlignment="1" applyProtection="1">
      <alignment horizontal="center" vertical="center"/>
      <protection locked="0"/>
    </xf>
    <xf numFmtId="14" fontId="87" fillId="0" borderId="26" xfId="24" applyNumberFormat="1" applyFont="1" applyBorder="1" applyAlignment="1" applyProtection="1">
      <alignment horizontal="center" vertical="center"/>
      <protection locked="0"/>
    </xf>
    <xf numFmtId="14" fontId="87" fillId="0" borderId="92" xfId="24" applyNumberFormat="1" applyFont="1" applyBorder="1" applyAlignment="1" applyProtection="1">
      <alignment horizontal="center" vertical="center"/>
      <protection locked="0"/>
    </xf>
    <xf numFmtId="14" fontId="87" fillId="0" borderId="28" xfId="24" applyNumberFormat="1" applyFont="1" applyBorder="1" applyAlignment="1" applyProtection="1">
      <alignment horizontal="center" vertical="center"/>
      <protection locked="0"/>
    </xf>
    <xf numFmtId="0" fontId="21" fillId="3" borderId="0" xfId="24" applyFont="1" applyFill="1" applyAlignment="1" applyProtection="1">
      <alignment horizontal="right" vertical="center" wrapText="1"/>
      <protection locked="0"/>
    </xf>
    <xf numFmtId="0" fontId="21" fillId="0" borderId="0" xfId="24" applyFont="1" applyAlignment="1" applyProtection="1">
      <alignment horizontal="right" vertical="center" wrapText="1"/>
      <protection locked="0"/>
    </xf>
    <xf numFmtId="37" fontId="40" fillId="0" borderId="0" xfId="9" applyFont="1" applyAlignment="1">
      <alignment horizontal="center" vertical="center"/>
    </xf>
    <xf numFmtId="0" fontId="77" fillId="0" borderId="0" xfId="8" applyFont="1" applyProtection="1">
      <protection locked="0"/>
    </xf>
    <xf numFmtId="0" fontId="24" fillId="0" borderId="0" xfId="0" applyFont="1" applyProtection="1">
      <protection locked="0"/>
    </xf>
    <xf numFmtId="0" fontId="20" fillId="4" borderId="72" xfId="0" applyFont="1" applyFill="1" applyBorder="1" applyAlignment="1">
      <alignment horizontal="left" vertical="center"/>
    </xf>
    <xf numFmtId="0" fontId="20" fillId="4" borderId="70" xfId="0" applyFont="1" applyFill="1" applyBorder="1" applyAlignment="1">
      <alignment horizontal="left" vertical="center"/>
    </xf>
    <xf numFmtId="0" fontId="20" fillId="4" borderId="6" xfId="0" applyFont="1" applyFill="1" applyBorder="1" applyAlignment="1">
      <alignment horizontal="left" vertical="center"/>
    </xf>
    <xf numFmtId="0" fontId="20" fillId="4" borderId="0" xfId="0" applyFont="1" applyFill="1" applyAlignment="1">
      <alignment horizontal="left" vertical="center"/>
    </xf>
    <xf numFmtId="0" fontId="20" fillId="4" borderId="27" xfId="0" applyFont="1" applyFill="1" applyBorder="1" applyAlignment="1">
      <alignment horizontal="left" vertical="center"/>
    </xf>
    <xf numFmtId="0" fontId="20" fillId="4" borderId="26" xfId="0" applyFont="1" applyFill="1" applyBorder="1" applyAlignment="1">
      <alignment horizontal="left" vertical="center"/>
    </xf>
    <xf numFmtId="0" fontId="24" fillId="0" borderId="70" xfId="0" applyFont="1" applyBorder="1" applyAlignment="1">
      <alignment horizontal="left" vertical="center" wrapText="1"/>
    </xf>
    <xf numFmtId="0" fontId="24" fillId="0" borderId="71" xfId="0" applyFont="1" applyBorder="1" applyAlignment="1">
      <alignment horizontal="left" vertical="center" wrapText="1"/>
    </xf>
    <xf numFmtId="0" fontId="24" fillId="0" borderId="0" xfId="0" applyFont="1" applyAlignment="1">
      <alignment horizontal="left" vertical="center" wrapText="1"/>
    </xf>
    <xf numFmtId="0" fontId="24" fillId="0" borderId="12" xfId="0" applyFont="1" applyBorder="1" applyAlignment="1">
      <alignment horizontal="left" vertical="center" wrapText="1"/>
    </xf>
    <xf numFmtId="0" fontId="24" fillId="0" borderId="26" xfId="0" applyFont="1" applyBorder="1" applyAlignment="1">
      <alignment horizontal="left" vertical="center" wrapText="1"/>
    </xf>
    <xf numFmtId="0" fontId="24" fillId="0" borderId="28" xfId="0" applyFont="1" applyBorder="1" applyAlignment="1">
      <alignment horizontal="left" vertical="center" wrapText="1"/>
    </xf>
    <xf numFmtId="0" fontId="12" fillId="0" borderId="0" xfId="8" applyAlignment="1" applyProtection="1">
      <alignment horizontal="left" vertical="center"/>
      <protection locked="0"/>
    </xf>
    <xf numFmtId="0" fontId="24" fillId="0" borderId="0" xfId="0" applyFont="1" applyAlignment="1" applyProtection="1">
      <alignment horizontal="left" vertical="center"/>
      <protection locked="0"/>
    </xf>
    <xf numFmtId="0" fontId="21" fillId="0" borderId="0" xfId="0" applyFont="1" applyAlignment="1">
      <alignment horizontal="left" vertical="top" wrapText="1"/>
    </xf>
    <xf numFmtId="0" fontId="16" fillId="4" borderId="72" xfId="0" applyFont="1" applyFill="1" applyBorder="1" applyAlignment="1">
      <alignment horizontal="left" vertical="center" wrapText="1"/>
    </xf>
    <xf numFmtId="0" fontId="16" fillId="4" borderId="70" xfId="0" applyFont="1" applyFill="1" applyBorder="1" applyAlignment="1">
      <alignment horizontal="left" vertical="center" wrapText="1"/>
    </xf>
    <xf numFmtId="0" fontId="16" fillId="4" borderId="27" xfId="0" applyFont="1" applyFill="1" applyBorder="1" applyAlignment="1">
      <alignment horizontal="left" vertical="center" wrapText="1"/>
    </xf>
    <xf numFmtId="0" fontId="16" fillId="4" borderId="26" xfId="0" applyFont="1" applyFill="1" applyBorder="1" applyAlignment="1">
      <alignment horizontal="left" vertical="center" wrapText="1"/>
    </xf>
    <xf numFmtId="0" fontId="19" fillId="0" borderId="70" xfId="0" applyFont="1" applyBorder="1" applyAlignment="1" applyProtection="1">
      <alignment horizontal="center" vertical="center"/>
      <protection locked="0"/>
    </xf>
    <xf numFmtId="0" fontId="19" fillId="0" borderId="26" xfId="0" applyFont="1" applyBorder="1" applyAlignment="1" applyProtection="1">
      <alignment horizontal="center" vertical="center"/>
      <protection locked="0"/>
    </xf>
    <xf numFmtId="0" fontId="19" fillId="0" borderId="70" xfId="0" applyFont="1" applyBorder="1" applyAlignment="1">
      <alignment horizontal="center" vertical="center"/>
    </xf>
    <xf numFmtId="0" fontId="19" fillId="0" borderId="26" xfId="0" applyFont="1" applyBorder="1" applyAlignment="1">
      <alignment horizontal="center" vertical="center"/>
    </xf>
    <xf numFmtId="0" fontId="27" fillId="0" borderId="0" xfId="0" applyFont="1" applyAlignment="1">
      <alignment horizontal="left" vertical="center" wrapText="1"/>
    </xf>
    <xf numFmtId="0" fontId="19" fillId="0" borderId="71" xfId="0" applyFont="1" applyBorder="1" applyAlignment="1">
      <alignment horizontal="center" vertical="center"/>
    </xf>
    <xf numFmtId="0" fontId="19" fillId="0" borderId="28" xfId="0" applyFont="1" applyBorder="1" applyAlignment="1">
      <alignment horizontal="center" vertical="center"/>
    </xf>
    <xf numFmtId="0" fontId="26" fillId="0" borderId="70" xfId="0" applyFont="1" applyBorder="1" applyAlignment="1">
      <alignment horizontal="center" vertical="center" wrapText="1"/>
    </xf>
    <xf numFmtId="0" fontId="26" fillId="0" borderId="26" xfId="0" applyFont="1" applyBorder="1" applyAlignment="1">
      <alignment horizontal="center" vertical="center" wrapText="1"/>
    </xf>
    <xf numFmtId="0" fontId="26" fillId="0" borderId="70" xfId="0" applyFont="1" applyBorder="1" applyAlignment="1">
      <alignment horizontal="left" vertical="center" wrapText="1"/>
    </xf>
    <xf numFmtId="0" fontId="26" fillId="0" borderId="26" xfId="0" applyFont="1" applyBorder="1" applyAlignment="1">
      <alignment horizontal="left" vertical="center" wrapText="1"/>
    </xf>
    <xf numFmtId="0" fontId="24" fillId="0" borderId="70" xfId="0" applyFont="1" applyBorder="1" applyAlignment="1">
      <alignment horizontal="center" vertical="center" wrapText="1"/>
    </xf>
    <xf numFmtId="0" fontId="24" fillId="0" borderId="26" xfId="0" applyFont="1" applyBorder="1" applyAlignment="1">
      <alignment horizontal="center" vertical="center" wrapText="1"/>
    </xf>
    <xf numFmtId="0" fontId="20" fillId="4" borderId="23" xfId="0" applyFont="1" applyFill="1" applyBorder="1" applyAlignment="1">
      <alignment horizontal="left" vertical="center"/>
    </xf>
    <xf numFmtId="181" fontId="22" fillId="0" borderId="0" xfId="0" applyNumberFormat="1" applyFont="1" applyAlignment="1" applyProtection="1">
      <alignment horizontal="center" vertical="center" shrinkToFit="1"/>
      <protection locked="0"/>
    </xf>
    <xf numFmtId="181" fontId="22" fillId="0" borderId="21" xfId="0" applyNumberFormat="1" applyFont="1" applyBorder="1" applyAlignment="1" applyProtection="1">
      <alignment horizontal="center" vertical="center" shrinkToFit="1"/>
      <protection locked="0"/>
    </xf>
    <xf numFmtId="181" fontId="22" fillId="0" borderId="14" xfId="0" applyNumberFormat="1" applyFont="1" applyBorder="1" applyAlignment="1" applyProtection="1">
      <alignment horizontal="center" vertical="center" shrinkToFit="1"/>
      <protection locked="0"/>
    </xf>
    <xf numFmtId="181" fontId="22" fillId="0" borderId="22" xfId="0" applyNumberFormat="1" applyFont="1" applyBorder="1" applyAlignment="1" applyProtection="1">
      <alignment horizontal="center" vertical="center" shrinkToFit="1"/>
      <protection locked="0"/>
    </xf>
    <xf numFmtId="49" fontId="22" fillId="0" borderId="0" xfId="0" applyNumberFormat="1" applyFont="1" applyAlignment="1">
      <alignment horizontal="center" vertical="center" shrinkToFit="1"/>
    </xf>
    <xf numFmtId="49" fontId="22" fillId="0" borderId="14" xfId="0" applyNumberFormat="1" applyFont="1" applyBorder="1" applyAlignment="1">
      <alignment horizontal="center" vertical="center" shrinkToFit="1"/>
    </xf>
    <xf numFmtId="0" fontId="26" fillId="0" borderId="13" xfId="0" applyFont="1" applyBorder="1" applyAlignment="1" applyProtection="1">
      <alignment horizontal="left" vertical="center"/>
      <protection locked="0"/>
    </xf>
    <xf numFmtId="49" fontId="28" fillId="0" borderId="13" xfId="0" applyNumberFormat="1" applyFont="1" applyBorder="1" applyAlignment="1">
      <alignment horizontal="left" vertical="top"/>
    </xf>
    <xf numFmtId="0" fontId="20" fillId="4" borderId="72" xfId="0" applyFont="1" applyFill="1" applyBorder="1" applyAlignment="1">
      <alignment horizontal="left" vertical="center" wrapText="1"/>
    </xf>
    <xf numFmtId="0" fontId="20" fillId="4" borderId="70" xfId="0" applyFont="1" applyFill="1" applyBorder="1" applyAlignment="1">
      <alignment horizontal="left" vertical="center" wrapText="1"/>
    </xf>
    <xf numFmtId="0" fontId="20" fillId="4" borderId="27" xfId="0" applyFont="1" applyFill="1" applyBorder="1" applyAlignment="1">
      <alignment horizontal="left" vertical="center" wrapText="1"/>
    </xf>
    <xf numFmtId="0" fontId="20" fillId="4" borderId="26" xfId="0" applyFont="1" applyFill="1" applyBorder="1" applyAlignment="1">
      <alignment horizontal="left" vertical="center" wrapText="1"/>
    </xf>
    <xf numFmtId="49" fontId="23" fillId="0" borderId="0" xfId="8" applyNumberFormat="1" applyFont="1" applyBorder="1" applyAlignment="1" applyProtection="1">
      <alignment horizontal="left" vertical="center" shrinkToFit="1"/>
      <protection locked="0"/>
    </xf>
    <xf numFmtId="49" fontId="23" fillId="0" borderId="14" xfId="8" applyNumberFormat="1" applyFont="1" applyBorder="1" applyAlignment="1" applyProtection="1">
      <alignment horizontal="left" vertical="center" shrinkToFit="1"/>
      <protection locked="0"/>
    </xf>
    <xf numFmtId="0" fontId="22" fillId="0" borderId="0" xfId="0" applyFont="1" applyAlignment="1" applyProtection="1">
      <alignment horizontal="center" vertical="center" shrinkToFit="1"/>
      <protection locked="0"/>
    </xf>
    <xf numFmtId="0" fontId="22" fillId="0" borderId="21" xfId="0" applyFont="1" applyBorder="1" applyAlignment="1" applyProtection="1">
      <alignment horizontal="center" vertical="center" shrinkToFit="1"/>
      <protection locked="0"/>
    </xf>
    <xf numFmtId="0" fontId="22" fillId="0" borderId="14" xfId="0" applyFont="1" applyBorder="1" applyAlignment="1" applyProtection="1">
      <alignment horizontal="center" vertical="center" shrinkToFit="1"/>
      <protection locked="0"/>
    </xf>
    <xf numFmtId="0" fontId="22" fillId="0" borderId="22" xfId="0" applyFont="1" applyBorder="1" applyAlignment="1" applyProtection="1">
      <alignment horizontal="center" vertical="center" shrinkToFit="1"/>
      <protection locked="0"/>
    </xf>
    <xf numFmtId="0" fontId="24" fillId="0" borderId="20" xfId="0" applyFont="1" applyBorder="1" applyAlignment="1">
      <alignment horizontal="left" vertical="top" wrapText="1"/>
    </xf>
    <xf numFmtId="0" fontId="22" fillId="0" borderId="0" xfId="0" applyFont="1" applyAlignment="1" applyProtection="1">
      <alignment horizontal="left" vertical="center" shrinkToFit="1"/>
      <protection locked="0"/>
    </xf>
    <xf numFmtId="0" fontId="22" fillId="0" borderId="14" xfId="0" applyFont="1" applyBorder="1" applyAlignment="1" applyProtection="1">
      <alignment horizontal="left" vertical="center" shrinkToFit="1"/>
      <protection locked="0"/>
    </xf>
    <xf numFmtId="0" fontId="20" fillId="0" borderId="17" xfId="0" applyFont="1" applyBorder="1" applyAlignment="1">
      <alignment horizontal="left" vertical="top"/>
    </xf>
    <xf numFmtId="0" fontId="20" fillId="0" borderId="13" xfId="0" applyFont="1" applyBorder="1" applyAlignment="1">
      <alignment horizontal="left" vertical="top"/>
    </xf>
    <xf numFmtId="0" fontId="22" fillId="0" borderId="0" xfId="0" applyFont="1" applyAlignment="1" applyProtection="1">
      <alignment horizontal="center" vertical="center"/>
      <protection locked="0"/>
    </xf>
    <xf numFmtId="0" fontId="22" fillId="0" borderId="14" xfId="0" applyFont="1" applyBorder="1" applyAlignment="1" applyProtection="1">
      <alignment horizontal="center" vertical="center"/>
      <protection locked="0"/>
    </xf>
    <xf numFmtId="0" fontId="24" fillId="0" borderId="13" xfId="0" applyFont="1" applyBorder="1" applyAlignment="1" applyProtection="1">
      <alignment vertical="center"/>
      <protection locked="0"/>
    </xf>
    <xf numFmtId="49" fontId="70" fillId="0" borderId="0" xfId="8" applyNumberFormat="1" applyFont="1" applyBorder="1" applyAlignment="1" applyProtection="1">
      <alignment horizontal="left" vertical="center" shrinkToFit="1"/>
      <protection locked="0"/>
    </xf>
    <xf numFmtId="49" fontId="70" fillId="0" borderId="14" xfId="8" applyNumberFormat="1" applyFont="1" applyBorder="1" applyAlignment="1" applyProtection="1">
      <alignment horizontal="left" vertical="center" shrinkToFit="1"/>
      <protection locked="0"/>
    </xf>
    <xf numFmtId="0" fontId="21" fillId="0" borderId="0" xfId="0" applyFont="1" applyAlignment="1">
      <alignment horizontal="left" vertical="center" wrapText="1"/>
    </xf>
    <xf numFmtId="0" fontId="26" fillId="2" borderId="72" xfId="0" applyFont="1" applyFill="1" applyBorder="1" applyAlignment="1">
      <alignment horizontal="left" vertical="top" wrapText="1"/>
    </xf>
    <xf numFmtId="0" fontId="26" fillId="2" borderId="70" xfId="0" applyFont="1" applyFill="1" applyBorder="1" applyAlignment="1">
      <alignment horizontal="left" vertical="top" wrapText="1"/>
    </xf>
    <xf numFmtId="0" fontId="26" fillId="2" borderId="71" xfId="0" applyFont="1" applyFill="1" applyBorder="1" applyAlignment="1">
      <alignment horizontal="left" vertical="top" wrapText="1"/>
    </xf>
    <xf numFmtId="0" fontId="21" fillId="2" borderId="6" xfId="0" applyFont="1" applyFill="1" applyBorder="1" applyAlignment="1" applyProtection="1">
      <alignment horizontal="left" vertical="top" wrapText="1"/>
      <protection locked="0"/>
    </xf>
    <xf numFmtId="0" fontId="21" fillId="2" borderId="0" xfId="0" applyFont="1" applyFill="1" applyAlignment="1" applyProtection="1">
      <alignment horizontal="left" vertical="top" wrapText="1"/>
      <protection locked="0"/>
    </xf>
    <xf numFmtId="0" fontId="21" fillId="2" borderId="12" xfId="0" applyFont="1" applyFill="1" applyBorder="1" applyAlignment="1" applyProtection="1">
      <alignment horizontal="left" vertical="top" wrapText="1"/>
      <protection locked="0"/>
    </xf>
    <xf numFmtId="0" fontId="21" fillId="2" borderId="27" xfId="0" applyFont="1" applyFill="1" applyBorder="1" applyAlignment="1" applyProtection="1">
      <alignment horizontal="left" vertical="top" wrapText="1"/>
      <protection locked="0"/>
    </xf>
    <xf numFmtId="0" fontId="21" fillId="2" borderId="26" xfId="0" applyFont="1" applyFill="1" applyBorder="1" applyAlignment="1" applyProtection="1">
      <alignment horizontal="left" vertical="top" wrapText="1"/>
      <protection locked="0"/>
    </xf>
    <xf numFmtId="0" fontId="21" fillId="2" borderId="28" xfId="0" applyFont="1" applyFill="1" applyBorder="1" applyAlignment="1" applyProtection="1">
      <alignment horizontal="left" vertical="top" wrapText="1"/>
      <protection locked="0"/>
    </xf>
    <xf numFmtId="0" fontId="20" fillId="4" borderId="18" xfId="0" applyFont="1" applyFill="1" applyBorder="1" applyAlignment="1">
      <alignment horizontal="left" vertical="center"/>
    </xf>
    <xf numFmtId="0" fontId="21" fillId="0" borderId="25" xfId="0" applyFont="1" applyBorder="1" applyAlignment="1">
      <alignment horizontal="left" vertical="center" wrapText="1"/>
    </xf>
    <xf numFmtId="0" fontId="24" fillId="0" borderId="7" xfId="0" applyFont="1" applyBorder="1" applyAlignment="1">
      <alignment horizontal="center" vertical="center"/>
    </xf>
    <xf numFmtId="180" fontId="26" fillId="0" borderId="83" xfId="0" applyNumberFormat="1" applyFont="1" applyBorder="1" applyAlignment="1" applyProtection="1">
      <alignment horizontal="right" vertical="center"/>
      <protection locked="0"/>
    </xf>
    <xf numFmtId="180" fontId="26" fillId="0" borderId="83" xfId="0" applyNumberFormat="1" applyFont="1" applyBorder="1" applyAlignment="1">
      <alignment horizontal="right" vertical="center"/>
    </xf>
    <xf numFmtId="0" fontId="20" fillId="4" borderId="82" xfId="0" applyFont="1" applyFill="1" applyBorder="1" applyAlignment="1">
      <alignment horizontal="left" vertical="center"/>
    </xf>
    <xf numFmtId="49" fontId="19" fillId="0" borderId="80" xfId="0" applyNumberFormat="1" applyFont="1" applyBorder="1" applyAlignment="1" applyProtection="1">
      <alignment horizontal="center" vertical="center"/>
      <protection locked="0"/>
    </xf>
    <xf numFmtId="49" fontId="19" fillId="0" borderId="81" xfId="0" applyNumberFormat="1" applyFont="1" applyBorder="1" applyAlignment="1" applyProtection="1">
      <alignment horizontal="center" vertical="center"/>
      <protection locked="0"/>
    </xf>
    <xf numFmtId="49" fontId="19" fillId="0" borderId="75" xfId="0" applyNumberFormat="1" applyFont="1" applyBorder="1" applyAlignment="1" applyProtection="1">
      <alignment horizontal="center" vertical="center"/>
      <protection locked="0"/>
    </xf>
    <xf numFmtId="180" fontId="26" fillId="3" borderId="83" xfId="0" applyNumberFormat="1" applyFont="1" applyFill="1" applyBorder="1" applyAlignment="1" applyProtection="1">
      <alignment horizontal="right" vertical="center"/>
      <protection locked="0"/>
    </xf>
    <xf numFmtId="180" fontId="26" fillId="3" borderId="83" xfId="0" applyNumberFormat="1" applyFont="1" applyFill="1" applyBorder="1" applyAlignment="1">
      <alignment horizontal="right" vertical="center"/>
    </xf>
    <xf numFmtId="0" fontId="19" fillId="2" borderId="26" xfId="0" applyFont="1" applyFill="1" applyBorder="1" applyAlignment="1">
      <alignment vertical="top" wrapText="1"/>
    </xf>
    <xf numFmtId="0" fontId="26" fillId="0" borderId="0" xfId="0" applyFont="1" applyAlignment="1">
      <alignment vertical="top" wrapText="1"/>
    </xf>
    <xf numFmtId="0" fontId="12" fillId="0" borderId="0" xfId="8" applyAlignment="1" applyProtection="1">
      <alignment horizontal="left"/>
      <protection locked="0"/>
    </xf>
    <xf numFmtId="0" fontId="78" fillId="0" borderId="33" xfId="0" applyFont="1" applyBorder="1" applyAlignment="1" applyProtection="1">
      <alignment horizontal="left" vertical="center"/>
      <protection locked="0"/>
    </xf>
    <xf numFmtId="0" fontId="78" fillId="0" borderId="34" xfId="0" applyFont="1" applyBorder="1" applyAlignment="1" applyProtection="1">
      <alignment horizontal="left" vertical="center"/>
      <protection locked="0"/>
    </xf>
    <xf numFmtId="0" fontId="78" fillId="0" borderId="35" xfId="0" applyFont="1" applyBorder="1" applyAlignment="1" applyProtection="1">
      <alignment horizontal="left" vertical="center"/>
      <protection locked="0"/>
    </xf>
    <xf numFmtId="0" fontId="22" fillId="0" borderId="21" xfId="0" applyFont="1" applyBorder="1" applyAlignment="1" applyProtection="1">
      <alignment horizontal="center" vertical="center"/>
      <protection locked="0"/>
    </xf>
    <xf numFmtId="0" fontId="22" fillId="0" borderId="22" xfId="0" applyFont="1" applyBorder="1" applyAlignment="1" applyProtection="1">
      <alignment horizontal="center" vertical="center"/>
      <protection locked="0"/>
    </xf>
    <xf numFmtId="0" fontId="26" fillId="2" borderId="0" xfId="0" applyFont="1" applyFill="1" applyAlignment="1" applyProtection="1">
      <alignment horizontal="left" vertical="top"/>
      <protection locked="0"/>
    </xf>
    <xf numFmtId="180" fontId="19" fillId="0" borderId="0" xfId="0" applyNumberFormat="1" applyFont="1" applyAlignment="1">
      <alignment horizontal="center"/>
    </xf>
    <xf numFmtId="180" fontId="21" fillId="0" borderId="0" xfId="0" applyNumberFormat="1" applyFont="1" applyAlignment="1">
      <alignment horizontal="center" vertical="center"/>
    </xf>
    <xf numFmtId="180" fontId="21" fillId="0" borderId="0" xfId="0" applyNumberFormat="1" applyFont="1" applyAlignment="1">
      <alignment horizontal="left"/>
    </xf>
    <xf numFmtId="180" fontId="21" fillId="0" borderId="0" xfId="0" applyNumberFormat="1" applyFont="1" applyAlignment="1">
      <alignment horizontal="center"/>
    </xf>
    <xf numFmtId="0" fontId="77" fillId="0" borderId="0" xfId="8" applyFont="1" applyProtection="1"/>
    <xf numFmtId="0" fontId="24" fillId="0" borderId="0" xfId="0" applyFont="1"/>
    <xf numFmtId="0" fontId="12" fillId="0" borderId="0" xfId="8" applyAlignment="1" applyProtection="1">
      <alignment horizontal="left" vertical="center"/>
    </xf>
    <xf numFmtId="0" fontId="24" fillId="0" borderId="0" xfId="0" applyFont="1" applyAlignment="1">
      <alignment horizontal="left" vertical="center"/>
    </xf>
    <xf numFmtId="0" fontId="67" fillId="0" borderId="70" xfId="0" applyFont="1" applyBorder="1" applyAlignment="1">
      <alignment horizontal="center" vertical="center"/>
    </xf>
    <xf numFmtId="0" fontId="67" fillId="0" borderId="26" xfId="0" applyFont="1" applyBorder="1" applyAlignment="1">
      <alignment horizontal="center" vertical="center"/>
    </xf>
    <xf numFmtId="181" fontId="69" fillId="0" borderId="0" xfId="0" applyNumberFormat="1" applyFont="1" applyAlignment="1">
      <alignment horizontal="center" vertical="center" shrinkToFit="1"/>
    </xf>
    <xf numFmtId="181" fontId="69" fillId="0" borderId="21" xfId="0" applyNumberFormat="1" applyFont="1" applyBorder="1" applyAlignment="1">
      <alignment horizontal="center" vertical="center" shrinkToFit="1"/>
    </xf>
    <xf numFmtId="181" fontId="69" fillId="0" borderId="14" xfId="0" applyNumberFormat="1" applyFont="1" applyBorder="1" applyAlignment="1">
      <alignment horizontal="center" vertical="center" shrinkToFit="1"/>
    </xf>
    <xf numFmtId="181" fontId="69" fillId="0" borderId="22" xfId="0" applyNumberFormat="1" applyFont="1" applyBorder="1" applyAlignment="1">
      <alignment horizontal="center" vertical="center" shrinkToFit="1"/>
    </xf>
    <xf numFmtId="0" fontId="32" fillId="0" borderId="13" xfId="0" applyFont="1" applyBorder="1" applyAlignment="1">
      <alignment horizontal="left" vertical="center"/>
    </xf>
    <xf numFmtId="0" fontId="26" fillId="0" borderId="13" xfId="0" applyFont="1" applyBorder="1" applyAlignment="1">
      <alignment horizontal="left" vertical="center"/>
    </xf>
    <xf numFmtId="49" fontId="68" fillId="0" borderId="0" xfId="8" applyNumberFormat="1" applyFont="1" applyBorder="1" applyAlignment="1" applyProtection="1">
      <alignment horizontal="left" vertical="center" shrinkToFit="1"/>
    </xf>
    <xf numFmtId="49" fontId="68" fillId="0" borderId="14" xfId="8" applyNumberFormat="1" applyFont="1" applyBorder="1" applyAlignment="1" applyProtection="1">
      <alignment horizontal="left" vertical="center" shrinkToFit="1"/>
    </xf>
    <xf numFmtId="0" fontId="69" fillId="0" borderId="0" xfId="0" applyFont="1" applyAlignment="1">
      <alignment horizontal="left" vertical="center"/>
    </xf>
    <xf numFmtId="0" fontId="22" fillId="0" borderId="0" xfId="0" applyFont="1" applyAlignment="1">
      <alignment horizontal="left" vertical="center"/>
    </xf>
    <xf numFmtId="0" fontId="22" fillId="0" borderId="14" xfId="0" applyFont="1" applyBorder="1" applyAlignment="1">
      <alignment horizontal="left" vertical="center"/>
    </xf>
    <xf numFmtId="0" fontId="69" fillId="0" borderId="0" xfId="0" applyFont="1" applyAlignment="1">
      <alignment horizontal="left" vertical="center" shrinkToFit="1"/>
    </xf>
    <xf numFmtId="0" fontId="22" fillId="0" borderId="0" xfId="0" applyFont="1" applyAlignment="1">
      <alignment horizontal="left" vertical="center" shrinkToFit="1"/>
    </xf>
    <xf numFmtId="0" fontId="22" fillId="0" borderId="14" xfId="0" applyFont="1" applyBorder="1" applyAlignment="1">
      <alignment horizontal="left" vertical="center" shrinkToFit="1"/>
    </xf>
    <xf numFmtId="0" fontId="69" fillId="0" borderId="0" xfId="0" applyFont="1" applyAlignment="1">
      <alignment horizontal="center" vertical="center"/>
    </xf>
    <xf numFmtId="0" fontId="22" fillId="0" borderId="0" xfId="0" applyFont="1" applyAlignment="1">
      <alignment horizontal="center" vertical="center"/>
    </xf>
    <xf numFmtId="0" fontId="22" fillId="0" borderId="14" xfId="0" applyFont="1" applyBorder="1" applyAlignment="1">
      <alignment horizontal="center" vertical="center"/>
    </xf>
    <xf numFmtId="0" fontId="79" fillId="0" borderId="13" xfId="0" applyFont="1" applyBorder="1" applyAlignment="1">
      <alignment vertical="center"/>
    </xf>
    <xf numFmtId="0" fontId="24" fillId="0" borderId="13" xfId="0" applyFont="1" applyBorder="1" applyAlignment="1">
      <alignment vertical="center"/>
    </xf>
    <xf numFmtId="49" fontId="70" fillId="0" borderId="0" xfId="8" applyNumberFormat="1" applyFont="1" applyBorder="1" applyAlignment="1" applyProtection="1">
      <alignment horizontal="left" vertical="center" shrinkToFit="1"/>
    </xf>
    <xf numFmtId="49" fontId="70" fillId="0" borderId="14" xfId="8" applyNumberFormat="1" applyFont="1" applyBorder="1" applyAlignment="1" applyProtection="1">
      <alignment horizontal="left" vertical="center" shrinkToFit="1"/>
    </xf>
    <xf numFmtId="0" fontId="21" fillId="2" borderId="6" xfId="0" applyFont="1" applyFill="1" applyBorder="1" applyAlignment="1">
      <alignment horizontal="left" vertical="top" wrapText="1"/>
    </xf>
    <xf numFmtId="0" fontId="21" fillId="2" borderId="0" xfId="0" applyFont="1" applyFill="1" applyAlignment="1">
      <alignment horizontal="left" vertical="top" wrapText="1"/>
    </xf>
    <xf numFmtId="0" fontId="21" fillId="2" borderId="12" xfId="0" applyFont="1" applyFill="1" applyBorder="1" applyAlignment="1">
      <alignment horizontal="left" vertical="top" wrapText="1"/>
    </xf>
    <xf numFmtId="0" fontId="21" fillId="2" borderId="27" xfId="0" applyFont="1" applyFill="1" applyBorder="1" applyAlignment="1">
      <alignment horizontal="left" vertical="top" wrapText="1"/>
    </xf>
    <xf numFmtId="0" fontId="21" fillId="2" borderId="26" xfId="0" applyFont="1" applyFill="1" applyBorder="1" applyAlignment="1">
      <alignment horizontal="left" vertical="top" wrapText="1"/>
    </xf>
    <xf numFmtId="0" fontId="21" fillId="2" borderId="28" xfId="0" applyFont="1" applyFill="1" applyBorder="1" applyAlignment="1">
      <alignment horizontal="left" vertical="top" wrapText="1"/>
    </xf>
    <xf numFmtId="180" fontId="32" fillId="0" borderId="83" xfId="0" applyNumberFormat="1" applyFont="1" applyBorder="1" applyAlignment="1">
      <alignment horizontal="right" vertical="center"/>
    </xf>
    <xf numFmtId="49" fontId="67" fillId="0" borderId="80" xfId="0" applyNumberFormat="1" applyFont="1" applyBorder="1" applyAlignment="1">
      <alignment horizontal="center" vertical="center"/>
    </xf>
    <xf numFmtId="49" fontId="19" fillId="0" borderId="81" xfId="0" applyNumberFormat="1" applyFont="1" applyBorder="1" applyAlignment="1">
      <alignment horizontal="center" vertical="center"/>
    </xf>
    <xf numFmtId="49" fontId="19" fillId="0" borderId="75" xfId="0" applyNumberFormat="1" applyFont="1" applyBorder="1" applyAlignment="1">
      <alignment horizontal="center" vertical="center"/>
    </xf>
    <xf numFmtId="49" fontId="19" fillId="0" borderId="80" xfId="0" applyNumberFormat="1" applyFont="1" applyBorder="1" applyAlignment="1">
      <alignment horizontal="center" vertical="center"/>
    </xf>
    <xf numFmtId="0" fontId="12" fillId="0" borderId="0" xfId="8" applyProtection="1"/>
    <xf numFmtId="181" fontId="22" fillId="0" borderId="0" xfId="0" applyNumberFormat="1" applyFont="1" applyAlignment="1">
      <alignment horizontal="center" vertical="center" shrinkToFit="1"/>
    </xf>
    <xf numFmtId="181" fontId="22" fillId="0" borderId="21" xfId="0" applyNumberFormat="1" applyFont="1" applyBorder="1" applyAlignment="1">
      <alignment horizontal="center" vertical="center" shrinkToFit="1"/>
    </xf>
    <xf numFmtId="181" fontId="22" fillId="0" borderId="14" xfId="0" applyNumberFormat="1" applyFont="1" applyBorder="1" applyAlignment="1">
      <alignment horizontal="center" vertical="center" shrinkToFit="1"/>
    </xf>
    <xf numFmtId="181" fontId="22" fillId="0" borderId="22" xfId="0" applyNumberFormat="1" applyFont="1" applyBorder="1" applyAlignment="1">
      <alignment horizontal="center" vertical="center" shrinkToFit="1"/>
    </xf>
    <xf numFmtId="0" fontId="72" fillId="0" borderId="33" xfId="0" applyFont="1" applyBorder="1" applyAlignment="1">
      <alignment horizontal="left" vertical="center"/>
    </xf>
    <xf numFmtId="0" fontId="78" fillId="0" borderId="34" xfId="0" applyFont="1" applyBorder="1" applyAlignment="1">
      <alignment horizontal="left" vertical="center"/>
    </xf>
    <xf numFmtId="0" fontId="78" fillId="0" borderId="35" xfId="0" applyFont="1" applyBorder="1" applyAlignment="1">
      <alignment horizontal="left" vertical="center"/>
    </xf>
    <xf numFmtId="0" fontId="26" fillId="2" borderId="0" xfId="0" applyFont="1" applyFill="1" applyAlignment="1">
      <alignment horizontal="left" vertical="top"/>
    </xf>
    <xf numFmtId="0" fontId="12" fillId="0" borderId="0" xfId="8" applyAlignment="1" applyProtection="1">
      <alignment vertical="center"/>
      <protection locked="0"/>
    </xf>
    <xf numFmtId="0" fontId="24" fillId="0" borderId="0" xfId="0" applyFont="1" applyAlignment="1" applyProtection="1">
      <alignment vertical="center"/>
      <protection locked="0"/>
    </xf>
    <xf numFmtId="0" fontId="20" fillId="4" borderId="97" xfId="0" applyFont="1" applyFill="1" applyBorder="1" applyAlignment="1">
      <alignment horizontal="left" vertical="center"/>
    </xf>
    <xf numFmtId="0" fontId="20" fillId="4" borderId="106" xfId="0" applyFont="1" applyFill="1" applyBorder="1" applyAlignment="1">
      <alignment horizontal="left" vertical="center"/>
    </xf>
    <xf numFmtId="0" fontId="24" fillId="0" borderId="106" xfId="0" applyFont="1" applyBorder="1" applyAlignment="1">
      <alignment horizontal="left" vertical="center" wrapText="1"/>
    </xf>
    <xf numFmtId="0" fontId="24" fillId="0" borderId="107" xfId="0" applyFont="1" applyBorder="1" applyAlignment="1">
      <alignment horizontal="left" vertical="center" wrapText="1"/>
    </xf>
    <xf numFmtId="0" fontId="77" fillId="0" borderId="106" xfId="8" applyFont="1" applyBorder="1" applyAlignment="1" applyProtection="1">
      <alignment horizontal="left"/>
      <protection locked="0"/>
    </xf>
    <xf numFmtId="0" fontId="19" fillId="0" borderId="107" xfId="0" applyFont="1" applyBorder="1" applyAlignment="1">
      <alignment horizontal="center" vertical="center"/>
    </xf>
    <xf numFmtId="0" fontId="26" fillId="0" borderId="106" xfId="0" applyFont="1" applyBorder="1" applyAlignment="1">
      <alignment horizontal="center" vertical="center" wrapText="1"/>
    </xf>
    <xf numFmtId="0" fontId="26" fillId="0" borderId="106" xfId="0" applyFont="1" applyBorder="1" applyAlignment="1">
      <alignment horizontal="left" vertical="center" wrapText="1"/>
    </xf>
    <xf numFmtId="0" fontId="19" fillId="0" borderId="106" xfId="0" applyFont="1" applyBorder="1" applyAlignment="1" applyProtection="1">
      <alignment horizontal="center" vertical="center"/>
      <protection locked="0"/>
    </xf>
    <xf numFmtId="0" fontId="19" fillId="0" borderId="106" xfId="0" applyFont="1" applyBorder="1" applyAlignment="1">
      <alignment horizontal="center" vertical="center"/>
    </xf>
    <xf numFmtId="0" fontId="16" fillId="4" borderId="97" xfId="0" applyFont="1" applyFill="1" applyBorder="1" applyAlignment="1">
      <alignment horizontal="left" vertical="center" wrapText="1"/>
    </xf>
    <xf numFmtId="0" fontId="16" fillId="4" borderId="106" xfId="0" applyFont="1" applyFill="1" applyBorder="1" applyAlignment="1">
      <alignment horizontal="left" vertical="center" wrapText="1"/>
    </xf>
    <xf numFmtId="0" fontId="105" fillId="0" borderId="0" xfId="0" applyFont="1" applyAlignment="1">
      <alignment vertical="center" wrapText="1"/>
    </xf>
    <xf numFmtId="0" fontId="24" fillId="0" borderId="26" xfId="0" applyFont="1" applyBorder="1" applyAlignment="1">
      <alignment horizontal="left" vertical="center"/>
    </xf>
    <xf numFmtId="0" fontId="20" fillId="4" borderId="97" xfId="0" applyFont="1" applyFill="1" applyBorder="1" applyAlignment="1">
      <alignment horizontal="left" vertical="center" wrapText="1"/>
    </xf>
    <xf numFmtId="0" fontId="20" fillId="4" borderId="106" xfId="0" applyFont="1" applyFill="1" applyBorder="1" applyAlignment="1">
      <alignment horizontal="left" vertical="center" wrapText="1"/>
    </xf>
    <xf numFmtId="0" fontId="22" fillId="0" borderId="0" xfId="0" applyFont="1" applyAlignment="1" applyProtection="1">
      <alignment horizontal="left" vertical="center"/>
      <protection locked="0"/>
    </xf>
    <xf numFmtId="0" fontId="22" fillId="0" borderId="14" xfId="0" applyFont="1" applyBorder="1" applyAlignment="1" applyProtection="1">
      <alignment horizontal="left" vertical="center"/>
      <protection locked="0"/>
    </xf>
    <xf numFmtId="0" fontId="26" fillId="2" borderId="97" xfId="0" applyFont="1" applyFill="1" applyBorder="1" applyAlignment="1">
      <alignment horizontal="left" vertical="top" wrapText="1"/>
    </xf>
    <xf numFmtId="0" fontId="26" fillId="2" borderId="106" xfId="0" applyFont="1" applyFill="1" applyBorder="1" applyAlignment="1">
      <alignment horizontal="left" vertical="top" wrapText="1"/>
    </xf>
    <xf numFmtId="0" fontId="26" fillId="2" borderId="107" xfId="0" applyFont="1" applyFill="1" applyBorder="1" applyAlignment="1">
      <alignment horizontal="left" vertical="top" wrapText="1"/>
    </xf>
    <xf numFmtId="0" fontId="24" fillId="0" borderId="116" xfId="0" applyFont="1" applyBorder="1" applyAlignment="1">
      <alignment horizontal="left" vertical="top"/>
    </xf>
    <xf numFmtId="0" fontId="0" fillId="0" borderId="117" xfId="0" applyBorder="1" applyAlignment="1">
      <alignment horizontal="left"/>
    </xf>
    <xf numFmtId="0" fontId="0" fillId="0" borderId="118" xfId="0" applyBorder="1" applyAlignment="1">
      <alignment horizontal="left"/>
    </xf>
    <xf numFmtId="0" fontId="24" fillId="0" borderId="116" xfId="0" applyFont="1" applyBorder="1" applyAlignment="1" applyProtection="1">
      <alignment horizontal="left"/>
      <protection locked="0"/>
    </xf>
    <xf numFmtId="0" fontId="0" fillId="0" borderId="117" xfId="0" applyBorder="1" applyAlignment="1" applyProtection="1">
      <alignment horizontal="left"/>
      <protection locked="0"/>
    </xf>
    <xf numFmtId="0" fontId="0" fillId="0" borderId="118" xfId="0" applyBorder="1" applyAlignment="1" applyProtection="1">
      <alignment horizontal="left"/>
      <protection locked="0"/>
    </xf>
    <xf numFmtId="0" fontId="0" fillId="0" borderId="117" xfId="0" applyBorder="1" applyAlignment="1">
      <alignment vertical="top"/>
    </xf>
    <xf numFmtId="0" fontId="0" fillId="0" borderId="118" xfId="0" applyBorder="1" applyAlignment="1">
      <alignment vertical="top"/>
    </xf>
    <xf numFmtId="0" fontId="24" fillId="0" borderId="24" xfId="0" applyFont="1" applyBorder="1" applyAlignment="1">
      <alignment horizontal="left" vertical="top" wrapText="1"/>
    </xf>
    <xf numFmtId="49" fontId="19" fillId="0" borderId="98" xfId="0" applyNumberFormat="1" applyFont="1" applyBorder="1" applyAlignment="1" applyProtection="1">
      <alignment horizontal="center" vertical="center"/>
      <protection locked="0"/>
    </xf>
    <xf numFmtId="49" fontId="19" fillId="0" borderId="99" xfId="0" applyNumberFormat="1" applyFont="1" applyBorder="1" applyAlignment="1" applyProtection="1">
      <alignment horizontal="center" vertical="center"/>
      <protection locked="0"/>
    </xf>
    <xf numFmtId="49" fontId="19" fillId="0" borderId="100" xfId="0" applyNumberFormat="1" applyFont="1" applyBorder="1" applyAlignment="1" applyProtection="1">
      <alignment horizontal="center" vertical="center"/>
      <protection locked="0"/>
    </xf>
    <xf numFmtId="0" fontId="0" fillId="0" borderId="24" xfId="0" applyBorder="1" applyAlignment="1">
      <alignment horizontal="left" vertical="top" wrapText="1"/>
    </xf>
    <xf numFmtId="180" fontId="26" fillId="0" borderId="0" xfId="0" applyNumberFormat="1" applyFont="1" applyAlignment="1">
      <alignment horizontal="right" vertical="center"/>
    </xf>
    <xf numFmtId="180" fontId="26" fillId="0" borderId="119" xfId="0" applyNumberFormat="1" applyFont="1" applyBorder="1" applyAlignment="1" applyProtection="1">
      <alignment horizontal="center" vertical="center"/>
      <protection locked="0"/>
    </xf>
    <xf numFmtId="180" fontId="26" fillId="0" borderId="120" xfId="0" applyNumberFormat="1" applyFont="1" applyBorder="1" applyAlignment="1" applyProtection="1">
      <alignment horizontal="center" vertical="center"/>
      <protection locked="0"/>
    </xf>
    <xf numFmtId="0" fontId="77" fillId="0" borderId="0" xfId="8" applyFont="1" applyAlignment="1" applyProtection="1">
      <alignment horizontal="left"/>
      <protection locked="0"/>
    </xf>
    <xf numFmtId="0" fontId="26" fillId="0" borderId="97" xfId="0" applyFont="1" applyBorder="1" applyAlignment="1">
      <alignment horizontal="left" vertical="top" wrapText="1"/>
    </xf>
    <xf numFmtId="0" fontId="26" fillId="0" borderId="93" xfId="0" applyFont="1" applyBorder="1" applyAlignment="1">
      <alignment horizontal="left" vertical="top"/>
    </xf>
    <xf numFmtId="0" fontId="26" fillId="0" borderId="92" xfId="0" applyFont="1" applyBorder="1" applyAlignment="1">
      <alignment horizontal="left" vertical="top"/>
    </xf>
    <xf numFmtId="0" fontId="26" fillId="0" borderId="6" xfId="0" applyFont="1" applyBorder="1" applyAlignment="1">
      <alignment horizontal="left" vertical="top"/>
    </xf>
    <xf numFmtId="0" fontId="26" fillId="0" borderId="0" xfId="0" applyFont="1" applyAlignment="1">
      <alignment horizontal="left" vertical="top"/>
    </xf>
    <xf numFmtId="0" fontId="26" fillId="0" borderId="12" xfId="0" applyFont="1" applyBorder="1" applyAlignment="1">
      <alignment horizontal="left" vertical="top"/>
    </xf>
    <xf numFmtId="0" fontId="26" fillId="0" borderId="27" xfId="0" applyFont="1" applyBorder="1" applyAlignment="1">
      <alignment horizontal="left" vertical="top"/>
    </xf>
    <xf numFmtId="0" fontId="26" fillId="0" borderId="26" xfId="0" applyFont="1" applyBorder="1" applyAlignment="1">
      <alignment horizontal="left" vertical="top"/>
    </xf>
    <xf numFmtId="0" fontId="26" fillId="0" borderId="28" xfId="0" applyFont="1" applyBorder="1" applyAlignment="1">
      <alignment horizontal="left" vertical="top"/>
    </xf>
    <xf numFmtId="0" fontId="77" fillId="0" borderId="0" xfId="8" applyFont="1" applyAlignment="1" applyProtection="1">
      <alignment vertical="center"/>
      <protection locked="0"/>
    </xf>
    <xf numFmtId="0" fontId="20" fillId="4" borderId="93" xfId="0" applyFont="1" applyFill="1" applyBorder="1" applyAlignment="1">
      <alignment horizontal="left" vertical="center"/>
    </xf>
    <xf numFmtId="0" fontId="24" fillId="0" borderId="93" xfId="0" applyFont="1" applyBorder="1" applyAlignment="1">
      <alignment horizontal="left" vertical="center" wrapText="1"/>
    </xf>
    <xf numFmtId="0" fontId="24" fillId="0" borderId="92" xfId="0" applyFont="1" applyBorder="1" applyAlignment="1">
      <alignment horizontal="left" vertical="center" wrapText="1"/>
    </xf>
    <xf numFmtId="0" fontId="77" fillId="0" borderId="93" xfId="8" applyFont="1" applyBorder="1" applyAlignment="1" applyProtection="1">
      <alignment horizontal="left"/>
      <protection locked="0"/>
    </xf>
    <xf numFmtId="0" fontId="19" fillId="0" borderId="92" xfId="0" applyFont="1" applyBorder="1" applyAlignment="1">
      <alignment horizontal="center" vertical="center"/>
    </xf>
    <xf numFmtId="0" fontId="26" fillId="0" borderId="93" xfId="0" applyFont="1" applyBorder="1" applyAlignment="1">
      <alignment horizontal="center" vertical="center" wrapText="1"/>
    </xf>
    <xf numFmtId="0" fontId="26" fillId="0" borderId="93" xfId="0" applyFont="1" applyBorder="1" applyAlignment="1">
      <alignment horizontal="left" vertical="center" wrapText="1"/>
    </xf>
    <xf numFmtId="0" fontId="67" fillId="0" borderId="93" xfId="0" applyFont="1" applyBorder="1" applyAlignment="1" applyProtection="1">
      <alignment horizontal="center" vertical="center"/>
      <protection locked="0"/>
    </xf>
    <xf numFmtId="0" fontId="67" fillId="0" borderId="26" xfId="0" applyFont="1" applyBorder="1" applyAlignment="1" applyProtection="1">
      <alignment horizontal="center" vertical="center"/>
      <protection locked="0"/>
    </xf>
    <xf numFmtId="0" fontId="19" fillId="0" borderId="93" xfId="0" applyFont="1" applyBorder="1" applyAlignment="1">
      <alignment horizontal="center" vertical="center"/>
    </xf>
    <xf numFmtId="0" fontId="16" fillId="4" borderId="93" xfId="0" applyFont="1" applyFill="1" applyBorder="1" applyAlignment="1">
      <alignment horizontal="left" vertical="center" wrapText="1"/>
    </xf>
    <xf numFmtId="0" fontId="27" fillId="0" borderId="0" xfId="0" applyFont="1" applyAlignment="1">
      <alignment horizontal="left" vertical="top" wrapText="1"/>
    </xf>
    <xf numFmtId="0" fontId="20" fillId="4" borderId="93" xfId="0" applyFont="1" applyFill="1" applyBorder="1" applyAlignment="1">
      <alignment horizontal="left" vertical="center" wrapText="1"/>
    </xf>
    <xf numFmtId="0" fontId="19" fillId="0" borderId="93" xfId="0" applyFont="1" applyBorder="1" applyAlignment="1" applyProtection="1">
      <alignment horizontal="center" vertical="center"/>
      <protection locked="0"/>
    </xf>
    <xf numFmtId="0" fontId="69" fillId="0" borderId="0" xfId="8" applyNumberFormat="1" applyFont="1" applyBorder="1" applyAlignment="1" applyProtection="1">
      <alignment horizontal="left" vertical="center" shrinkToFit="1"/>
    </xf>
    <xf numFmtId="0" fontId="69" fillId="0" borderId="14" xfId="8" applyNumberFormat="1" applyFont="1" applyBorder="1" applyAlignment="1" applyProtection="1">
      <alignment horizontal="left" vertical="center" shrinkToFit="1"/>
    </xf>
    <xf numFmtId="0" fontId="26" fillId="2" borderId="93" xfId="0" applyFont="1" applyFill="1" applyBorder="1" applyAlignment="1">
      <alignment horizontal="left" vertical="top" wrapText="1"/>
    </xf>
    <xf numFmtId="0" fontId="26" fillId="2" borderId="92" xfId="0" applyFont="1" applyFill="1" applyBorder="1" applyAlignment="1">
      <alignment horizontal="left" vertical="top" wrapText="1"/>
    </xf>
    <xf numFmtId="0" fontId="24" fillId="0" borderId="124" xfId="0" applyFont="1" applyBorder="1" applyAlignment="1">
      <alignment horizontal="left" vertical="top"/>
    </xf>
    <xf numFmtId="0" fontId="0" fillId="0" borderId="125" xfId="0" applyBorder="1" applyAlignment="1">
      <alignment horizontal="left"/>
    </xf>
    <xf numFmtId="0" fontId="0" fillId="0" borderId="126" xfId="0" applyBorder="1" applyAlignment="1">
      <alignment horizontal="left"/>
    </xf>
    <xf numFmtId="0" fontId="24" fillId="0" borderId="124" xfId="0" applyFont="1" applyBorder="1" applyAlignment="1" applyProtection="1">
      <alignment horizontal="left"/>
      <protection locked="0"/>
    </xf>
    <xf numFmtId="0" fontId="0" fillId="0" borderId="125" xfId="0" applyBorder="1" applyAlignment="1" applyProtection="1">
      <alignment horizontal="left"/>
      <protection locked="0"/>
    </xf>
    <xf numFmtId="0" fontId="0" fillId="0" borderId="126" xfId="0" applyBorder="1" applyAlignment="1" applyProtection="1">
      <alignment horizontal="left"/>
      <protection locked="0"/>
    </xf>
    <xf numFmtId="0" fontId="0" fillId="0" borderId="125" xfId="0" applyBorder="1" applyAlignment="1">
      <alignment vertical="top"/>
    </xf>
    <xf numFmtId="0" fontId="0" fillId="0" borderId="126" xfId="0" applyBorder="1" applyAlignment="1">
      <alignment vertical="top"/>
    </xf>
    <xf numFmtId="49" fontId="67" fillId="0" borderId="121" xfId="0" applyNumberFormat="1" applyFont="1" applyBorder="1" applyAlignment="1">
      <alignment horizontal="center" vertical="center"/>
    </xf>
    <xf numFmtId="49" fontId="19" fillId="0" borderId="122" xfId="0" applyNumberFormat="1" applyFont="1" applyBorder="1" applyAlignment="1">
      <alignment horizontal="center" vertical="center"/>
    </xf>
    <xf numFmtId="49" fontId="19" fillId="0" borderId="123" xfId="0" applyNumberFormat="1" applyFont="1" applyBorder="1" applyAlignment="1">
      <alignment horizontal="center" vertical="center"/>
    </xf>
    <xf numFmtId="49" fontId="19" fillId="0" borderId="121" xfId="0" applyNumberFormat="1" applyFont="1" applyBorder="1" applyAlignment="1" applyProtection="1">
      <alignment horizontal="center" vertical="center"/>
      <protection locked="0"/>
    </xf>
    <xf numFmtId="49" fontId="19" fillId="0" borderId="122" xfId="0" applyNumberFormat="1" applyFont="1" applyBorder="1" applyAlignment="1" applyProtection="1">
      <alignment horizontal="center" vertical="center"/>
      <protection locked="0"/>
    </xf>
    <xf numFmtId="49" fontId="19" fillId="0" borderId="123" xfId="0" applyNumberFormat="1" applyFont="1" applyBorder="1" applyAlignment="1" applyProtection="1">
      <alignment horizontal="center" vertical="center"/>
      <protection locked="0"/>
    </xf>
    <xf numFmtId="180" fontId="32" fillId="0" borderId="119" xfId="0" applyNumberFormat="1" applyFont="1" applyBorder="1" applyAlignment="1" applyProtection="1">
      <alignment horizontal="center" vertical="center"/>
      <protection locked="0"/>
    </xf>
    <xf numFmtId="180" fontId="32" fillId="0" borderId="120" xfId="0" applyNumberFormat="1" applyFont="1" applyBorder="1" applyAlignment="1" applyProtection="1">
      <alignment horizontal="center" vertical="center"/>
      <protection locked="0"/>
    </xf>
    <xf numFmtId="0" fontId="26" fillId="0" borderId="127" xfId="0" applyFont="1" applyBorder="1" applyAlignment="1">
      <alignment horizontal="left" vertical="top" wrapText="1"/>
    </xf>
    <xf numFmtId="0" fontId="26" fillId="0" borderId="128" xfId="0" applyFont="1" applyBorder="1" applyAlignment="1">
      <alignment horizontal="left" vertical="top" wrapText="1"/>
    </xf>
    <xf numFmtId="0" fontId="26" fillId="0" borderId="6" xfId="0" applyFont="1" applyBorder="1" applyAlignment="1">
      <alignment horizontal="left" vertical="top" wrapText="1"/>
    </xf>
    <xf numFmtId="0" fontId="26" fillId="0" borderId="0" xfId="0" applyFont="1" applyAlignment="1">
      <alignment horizontal="left" vertical="top" wrapText="1"/>
    </xf>
    <xf numFmtId="0" fontId="26" fillId="0" borderId="12" xfId="0" applyFont="1" applyBorder="1" applyAlignment="1">
      <alignment horizontal="left" vertical="top" wrapText="1"/>
    </xf>
    <xf numFmtId="0" fontId="26" fillId="0" borderId="27" xfId="0" applyFont="1" applyBorder="1" applyAlignment="1">
      <alignment horizontal="left" vertical="top" wrapText="1"/>
    </xf>
    <xf numFmtId="0" fontId="26" fillId="0" borderId="26" xfId="0" applyFont="1" applyBorder="1" applyAlignment="1">
      <alignment horizontal="left" vertical="top" wrapText="1"/>
    </xf>
    <xf numFmtId="0" fontId="26" fillId="0" borderId="28" xfId="0" applyFont="1" applyBorder="1" applyAlignment="1">
      <alignment horizontal="left" vertical="top" wrapText="1"/>
    </xf>
    <xf numFmtId="0" fontId="102" fillId="0" borderId="0" xfId="0" applyFont="1" applyAlignment="1">
      <alignment horizontal="center" vertical="center"/>
    </xf>
    <xf numFmtId="0" fontId="103" fillId="0" borderId="0" xfId="8" applyFont="1" applyFill="1" applyAlignment="1" applyProtection="1">
      <alignment horizontal="center" vertical="center"/>
    </xf>
    <xf numFmtId="0" fontId="104" fillId="0" borderId="0" xfId="0" applyFont="1" applyAlignment="1">
      <alignment horizontal="center" vertical="center"/>
    </xf>
    <xf numFmtId="0" fontId="21" fillId="0" borderId="113" xfId="25" applyFont="1" applyBorder="1" applyAlignment="1" applyProtection="1">
      <alignment horizontal="left" vertical="top" wrapText="1"/>
      <protection locked="0"/>
    </xf>
    <xf numFmtId="0" fontId="21" fillId="0" borderId="58" xfId="25" applyFont="1" applyBorder="1" applyAlignment="1" applyProtection="1">
      <alignment horizontal="left" vertical="top" wrapText="1"/>
      <protection locked="0"/>
    </xf>
    <xf numFmtId="0" fontId="21" fillId="0" borderId="112" xfId="25" applyFont="1" applyBorder="1" applyAlignment="1" applyProtection="1">
      <alignment horizontal="left" vertical="top" wrapText="1"/>
      <protection locked="0"/>
    </xf>
    <xf numFmtId="0" fontId="21" fillId="0" borderId="67" xfId="25" applyFont="1" applyBorder="1" applyAlignment="1" applyProtection="1">
      <alignment horizontal="left" vertical="top" wrapText="1"/>
      <protection locked="0"/>
    </xf>
    <xf numFmtId="0" fontId="21" fillId="0" borderId="0" xfId="25" applyFont="1" applyAlignment="1" applyProtection="1">
      <alignment horizontal="left" vertical="top" wrapText="1"/>
      <protection locked="0"/>
    </xf>
    <xf numFmtId="0" fontId="21" fillId="0" borderId="111" xfId="25" applyFont="1" applyBorder="1" applyAlignment="1" applyProtection="1">
      <alignment horizontal="left" vertical="top" wrapText="1"/>
      <protection locked="0"/>
    </xf>
    <xf numFmtId="0" fontId="21" fillId="0" borderId="110" xfId="25" applyFont="1" applyBorder="1" applyAlignment="1" applyProtection="1">
      <alignment horizontal="left" vertical="top" wrapText="1"/>
      <protection locked="0"/>
    </xf>
    <xf numFmtId="0" fontId="21" fillId="0" borderId="62" xfId="25" applyFont="1" applyBorder="1" applyAlignment="1" applyProtection="1">
      <alignment horizontal="left" vertical="top" wrapText="1"/>
      <protection locked="0"/>
    </xf>
    <xf numFmtId="0" fontId="21" fillId="0" borderId="109" xfId="25" applyFont="1" applyBorder="1" applyAlignment="1" applyProtection="1">
      <alignment horizontal="left" vertical="top" wrapText="1"/>
      <protection locked="0"/>
    </xf>
    <xf numFmtId="0" fontId="27" fillId="0" borderId="0" xfId="25" applyFont="1" applyAlignment="1">
      <alignment horizontal="left" vertical="top" wrapText="1"/>
    </xf>
    <xf numFmtId="180" fontId="88" fillId="0" borderId="0" xfId="25" applyNumberFormat="1" applyFont="1" applyAlignment="1">
      <alignment horizontal="left" vertical="center"/>
    </xf>
    <xf numFmtId="180" fontId="88" fillId="0" borderId="0" xfId="25" applyNumberFormat="1" applyFont="1" applyAlignment="1">
      <alignment horizontal="center" vertical="center"/>
    </xf>
    <xf numFmtId="0" fontId="21" fillId="12" borderId="0" xfId="25" applyFont="1" applyFill="1" applyAlignment="1">
      <alignment horizontal="right" vertical="center" wrapText="1"/>
    </xf>
    <xf numFmtId="0" fontId="21" fillId="12" borderId="41" xfId="25" applyFont="1" applyFill="1" applyBorder="1" applyAlignment="1" applyProtection="1">
      <alignment horizontal="right" vertical="center" wrapText="1"/>
      <protection locked="0"/>
    </xf>
    <xf numFmtId="0" fontId="21" fillId="0" borderId="0" xfId="25" applyFont="1" applyAlignment="1">
      <alignment horizontal="right" vertical="center" wrapText="1"/>
    </xf>
    <xf numFmtId="0" fontId="21" fillId="12" borderId="131" xfId="25" applyFont="1" applyFill="1" applyBorder="1" applyAlignment="1" applyProtection="1">
      <alignment horizontal="right" vertical="center" wrapText="1"/>
      <protection locked="0"/>
    </xf>
    <xf numFmtId="0" fontId="21" fillId="12" borderId="132" xfId="25" applyFont="1" applyFill="1" applyBorder="1" applyAlignment="1" applyProtection="1">
      <alignment horizontal="right" vertical="center" wrapText="1"/>
      <protection locked="0"/>
    </xf>
    <xf numFmtId="0" fontId="21" fillId="12" borderId="133" xfId="25" applyFont="1" applyFill="1" applyBorder="1" applyAlignment="1" applyProtection="1">
      <alignment horizontal="right" vertical="center" wrapText="1"/>
      <protection locked="0"/>
    </xf>
    <xf numFmtId="0" fontId="21" fillId="12" borderId="137" xfId="25" applyFont="1" applyFill="1" applyBorder="1" applyAlignment="1" applyProtection="1">
      <alignment horizontal="right" vertical="center" wrapText="1"/>
      <protection locked="0"/>
    </xf>
    <xf numFmtId="0" fontId="21" fillId="12" borderId="138" xfId="25" applyFont="1" applyFill="1" applyBorder="1" applyAlignment="1" applyProtection="1">
      <alignment horizontal="right" vertical="center" wrapText="1"/>
      <protection locked="0"/>
    </xf>
    <xf numFmtId="0" fontId="21" fillId="12" borderId="139" xfId="25" applyFont="1" applyFill="1" applyBorder="1" applyAlignment="1" applyProtection="1">
      <alignment horizontal="right" vertical="center" wrapText="1"/>
      <protection locked="0"/>
    </xf>
    <xf numFmtId="0" fontId="21" fillId="12" borderId="41" xfId="25" applyFont="1" applyFill="1" applyBorder="1" applyAlignment="1" applyProtection="1">
      <alignment horizontal="center" vertical="center" wrapText="1"/>
      <protection locked="0"/>
    </xf>
    <xf numFmtId="0" fontId="21" fillId="0" borderId="41" xfId="25" applyFont="1" applyBorder="1" applyAlignment="1" applyProtection="1">
      <alignment horizontal="right" vertical="center" wrapText="1"/>
      <protection locked="0"/>
    </xf>
    <xf numFmtId="0" fontId="93" fillId="11" borderId="0" xfId="25" applyFont="1" applyFill="1" applyAlignment="1">
      <alignment horizontal="left" vertical="center"/>
    </xf>
    <xf numFmtId="0" fontId="21" fillId="0" borderId="0" xfId="25" applyFont="1" applyAlignment="1">
      <alignment horizontal="left" vertical="center" wrapText="1"/>
    </xf>
    <xf numFmtId="0" fontId="27" fillId="0" borderId="0" xfId="25" applyFont="1" applyAlignment="1">
      <alignment horizontal="center" vertical="center" wrapText="1"/>
    </xf>
    <xf numFmtId="0" fontId="21" fillId="0" borderId="0" xfId="25" applyFont="1" applyAlignment="1">
      <alignment horizontal="center" vertical="center" wrapText="1"/>
    </xf>
    <xf numFmtId="0" fontId="87" fillId="0" borderId="135" xfId="25" applyFont="1" applyBorder="1" applyAlignment="1">
      <alignment horizontal="center" vertical="center"/>
    </xf>
    <xf numFmtId="0" fontId="87" fillId="0" borderId="26" xfId="25" applyFont="1" applyBorder="1" applyAlignment="1">
      <alignment horizontal="center" vertical="center"/>
    </xf>
    <xf numFmtId="0" fontId="91" fillId="11" borderId="41" xfId="25" applyFont="1" applyFill="1" applyBorder="1" applyAlignment="1">
      <alignment horizontal="center" vertical="center" wrapText="1"/>
    </xf>
    <xf numFmtId="0" fontId="87" fillId="11" borderId="134" xfId="25" applyFont="1" applyFill="1" applyBorder="1" applyAlignment="1">
      <alignment horizontal="center" vertical="center"/>
    </xf>
    <xf numFmtId="0" fontId="87" fillId="11" borderId="135" xfId="25" applyFont="1" applyFill="1" applyBorder="1" applyAlignment="1">
      <alignment horizontal="center" vertical="center"/>
    </xf>
    <xf numFmtId="0" fontId="87" fillId="11" borderId="136" xfId="25" applyFont="1" applyFill="1" applyBorder="1" applyAlignment="1">
      <alignment horizontal="center" vertical="center"/>
    </xf>
    <xf numFmtId="0" fontId="87" fillId="11" borderId="27" xfId="25" applyFont="1" applyFill="1" applyBorder="1" applyAlignment="1">
      <alignment horizontal="center" vertical="center"/>
    </xf>
    <xf numFmtId="0" fontId="87" fillId="11" borderId="26" xfId="25" applyFont="1" applyFill="1" applyBorder="1" applyAlignment="1">
      <alignment horizontal="center" vertical="center"/>
    </xf>
    <xf numFmtId="0" fontId="87" fillId="11" borderId="28" xfId="25" applyFont="1" applyFill="1" applyBorder="1" applyAlignment="1">
      <alignment horizontal="center" vertical="center"/>
    </xf>
    <xf numFmtId="0" fontId="87" fillId="0" borderId="134" xfId="25" applyFont="1" applyBorder="1" applyAlignment="1" applyProtection="1">
      <alignment horizontal="center" vertical="center"/>
      <protection locked="0"/>
    </xf>
    <xf numFmtId="0" fontId="87" fillId="0" borderId="135" xfId="25" applyFont="1" applyBorder="1" applyAlignment="1" applyProtection="1">
      <alignment horizontal="center" vertical="center"/>
      <protection locked="0"/>
    </xf>
    <xf numFmtId="0" fontId="87" fillId="0" borderId="136" xfId="25" applyFont="1" applyBorder="1" applyAlignment="1" applyProtection="1">
      <alignment horizontal="center" vertical="center"/>
      <protection locked="0"/>
    </xf>
    <xf numFmtId="0" fontId="87" fillId="0" borderId="27" xfId="25" applyFont="1" applyBorder="1" applyAlignment="1" applyProtection="1">
      <alignment horizontal="center" vertical="center"/>
      <protection locked="0"/>
    </xf>
    <xf numFmtId="0" fontId="87" fillId="0" borderId="26" xfId="25" applyFont="1" applyBorder="1" applyAlignment="1" applyProtection="1">
      <alignment horizontal="center" vertical="center"/>
      <protection locked="0"/>
    </xf>
    <xf numFmtId="0" fontId="87" fillId="0" borderId="28" xfId="25" applyFont="1" applyBorder="1" applyAlignment="1" applyProtection="1">
      <alignment horizontal="center" vertical="center"/>
      <protection locked="0"/>
    </xf>
    <xf numFmtId="0" fontId="94" fillId="11" borderId="41" xfId="25" applyFont="1" applyFill="1" applyBorder="1" applyAlignment="1">
      <alignment horizontal="center" vertical="center"/>
    </xf>
    <xf numFmtId="0" fontId="87" fillId="0" borderId="41" xfId="25" applyFont="1" applyBorder="1" applyAlignment="1" applyProtection="1">
      <alignment horizontal="center" vertical="center"/>
      <protection locked="0"/>
    </xf>
    <xf numFmtId="0" fontId="87" fillId="0" borderId="0" xfId="25" applyFont="1" applyAlignment="1">
      <alignment horizontal="left" vertical="center"/>
    </xf>
    <xf numFmtId="0" fontId="91" fillId="11" borderId="134" xfId="25" applyFont="1" applyFill="1" applyBorder="1" applyAlignment="1">
      <alignment horizontal="center" vertical="center"/>
    </xf>
    <xf numFmtId="0" fontId="91" fillId="11" borderId="135" xfId="25" applyFont="1" applyFill="1" applyBorder="1" applyAlignment="1">
      <alignment horizontal="center" vertical="center"/>
    </xf>
    <xf numFmtId="0" fontId="91" fillId="11" borderId="136" xfId="25" applyFont="1" applyFill="1" applyBorder="1" applyAlignment="1">
      <alignment horizontal="center" vertical="center"/>
    </xf>
    <xf numFmtId="0" fontId="91" fillId="11" borderId="27" xfId="25" applyFont="1" applyFill="1" applyBorder="1" applyAlignment="1">
      <alignment horizontal="center" vertical="center"/>
    </xf>
    <xf numFmtId="0" fontId="91" fillId="11" borderId="26" xfId="25" applyFont="1" applyFill="1" applyBorder="1" applyAlignment="1">
      <alignment horizontal="center" vertical="center"/>
    </xf>
    <xf numFmtId="0" fontId="91" fillId="11" borderId="28" xfId="25" applyFont="1" applyFill="1" applyBorder="1" applyAlignment="1">
      <alignment horizontal="center" vertical="center"/>
    </xf>
    <xf numFmtId="0" fontId="93" fillId="11" borderId="134" xfId="25" applyFont="1" applyFill="1" applyBorder="1" applyAlignment="1">
      <alignment horizontal="center" vertical="center"/>
    </xf>
    <xf numFmtId="0" fontId="93" fillId="11" borderId="135" xfId="25" applyFont="1" applyFill="1" applyBorder="1" applyAlignment="1">
      <alignment horizontal="center" vertical="center"/>
    </xf>
    <xf numFmtId="0" fontId="93" fillId="11" borderId="136" xfId="25" applyFont="1" applyFill="1" applyBorder="1" applyAlignment="1">
      <alignment horizontal="center" vertical="center"/>
    </xf>
    <xf numFmtId="0" fontId="93" fillId="11" borderId="27" xfId="25" applyFont="1" applyFill="1" applyBorder="1" applyAlignment="1">
      <alignment horizontal="center" vertical="center"/>
    </xf>
    <xf numFmtId="0" fontId="93" fillId="11" borderId="26" xfId="25" applyFont="1" applyFill="1" applyBorder="1" applyAlignment="1">
      <alignment horizontal="center" vertical="center"/>
    </xf>
    <xf numFmtId="0" fontId="93" fillId="11" borderId="28" xfId="25" applyFont="1" applyFill="1" applyBorder="1" applyAlignment="1">
      <alignment horizontal="center" vertical="center"/>
    </xf>
    <xf numFmtId="14" fontId="87" fillId="0" borderId="134" xfId="25" applyNumberFormat="1" applyFont="1" applyBorder="1" applyAlignment="1" applyProtection="1">
      <alignment horizontal="center" vertical="center"/>
      <protection locked="0"/>
    </xf>
    <xf numFmtId="14" fontId="87" fillId="0" borderId="135" xfId="25" applyNumberFormat="1" applyFont="1" applyBorder="1" applyAlignment="1" applyProtection="1">
      <alignment horizontal="center" vertical="center"/>
      <protection locked="0"/>
    </xf>
    <xf numFmtId="14" fontId="87" fillId="0" borderId="27" xfId="25" applyNumberFormat="1" applyFont="1" applyBorder="1" applyAlignment="1" applyProtection="1">
      <alignment horizontal="center" vertical="center"/>
      <protection locked="0"/>
    </xf>
    <xf numFmtId="14" fontId="87" fillId="0" borderId="26" xfId="25" applyNumberFormat="1" applyFont="1" applyBorder="1" applyAlignment="1" applyProtection="1">
      <alignment horizontal="center" vertical="center"/>
      <protection locked="0"/>
    </xf>
    <xf numFmtId="14" fontId="87" fillId="0" borderId="136" xfId="25" applyNumberFormat="1" applyFont="1" applyBorder="1" applyAlignment="1" applyProtection="1">
      <alignment horizontal="center" vertical="center"/>
      <protection locked="0"/>
    </xf>
    <xf numFmtId="14" fontId="87" fillId="0" borderId="28" xfId="25" applyNumberFormat="1" applyFont="1" applyBorder="1" applyAlignment="1" applyProtection="1">
      <alignment horizontal="center" vertical="center"/>
      <protection locked="0"/>
    </xf>
    <xf numFmtId="0" fontId="95" fillId="0" borderId="0" xfId="25" applyFont="1" applyAlignment="1">
      <alignment horizontal="left" vertical="center" wrapText="1"/>
    </xf>
    <xf numFmtId="0" fontId="95" fillId="0" borderId="0" xfId="25" applyFont="1" applyAlignment="1">
      <alignment horizontal="left" vertical="center"/>
    </xf>
    <xf numFmtId="0" fontId="87" fillId="0" borderId="41" xfId="25" applyFont="1" applyBorder="1" applyAlignment="1">
      <alignment horizontal="center" vertical="center"/>
    </xf>
    <xf numFmtId="0" fontId="97" fillId="11" borderId="41" xfId="25" applyFont="1" applyFill="1" applyBorder="1" applyAlignment="1">
      <alignment horizontal="center" vertical="center" textRotation="255"/>
    </xf>
    <xf numFmtId="0" fontId="87" fillId="0" borderId="41" xfId="25" applyFont="1" applyBorder="1" applyAlignment="1">
      <alignment horizontal="center" vertical="center" wrapText="1"/>
    </xf>
    <xf numFmtId="0" fontId="96" fillId="11" borderId="134" xfId="25" applyFont="1" applyFill="1" applyBorder="1" applyAlignment="1">
      <alignment horizontal="center" vertical="center" textRotation="255"/>
    </xf>
    <xf numFmtId="0" fontId="96" fillId="11" borderId="136" xfId="25" applyFont="1" applyFill="1" applyBorder="1" applyAlignment="1">
      <alignment horizontal="center" vertical="center" textRotation="255"/>
    </xf>
    <xf numFmtId="0" fontId="96" fillId="11" borderId="6" xfId="25" applyFont="1" applyFill="1" applyBorder="1" applyAlignment="1">
      <alignment horizontal="center" vertical="center" textRotation="255"/>
    </xf>
    <xf numFmtId="0" fontId="96" fillId="11" borderId="12" xfId="25" applyFont="1" applyFill="1" applyBorder="1" applyAlignment="1">
      <alignment horizontal="center" vertical="center" textRotation="255"/>
    </xf>
    <xf numFmtId="0" fontId="96" fillId="11" borderId="27" xfId="25" applyFont="1" applyFill="1" applyBorder="1" applyAlignment="1">
      <alignment horizontal="center" vertical="center" textRotation="255"/>
    </xf>
    <xf numFmtId="0" fontId="96" fillId="11" borderId="28" xfId="25" applyFont="1" applyFill="1" applyBorder="1" applyAlignment="1">
      <alignment horizontal="center" vertical="center" textRotation="255"/>
    </xf>
    <xf numFmtId="0" fontId="95" fillId="0" borderId="6" xfId="25" applyFont="1" applyBorder="1" applyAlignment="1" applyProtection="1">
      <alignment horizontal="left" vertical="top"/>
      <protection locked="0"/>
    </xf>
    <xf numFmtId="0" fontId="95" fillId="0" borderId="0" xfId="25" applyFont="1" applyAlignment="1" applyProtection="1">
      <alignment horizontal="left" vertical="top"/>
      <protection locked="0"/>
    </xf>
    <xf numFmtId="0" fontId="95" fillId="0" borderId="12" xfId="25" applyFont="1" applyBorder="1" applyAlignment="1" applyProtection="1">
      <alignment horizontal="left" vertical="top"/>
      <protection locked="0"/>
    </xf>
    <xf numFmtId="0" fontId="95" fillId="0" borderId="27" xfId="25" applyFont="1" applyBorder="1" applyAlignment="1" applyProtection="1">
      <alignment horizontal="left" vertical="top"/>
      <protection locked="0"/>
    </xf>
    <xf numFmtId="0" fontId="95" fillId="0" borderId="26" xfId="25" applyFont="1" applyBorder="1" applyAlignment="1" applyProtection="1">
      <alignment horizontal="left" vertical="top"/>
      <protection locked="0"/>
    </xf>
    <xf numFmtId="0" fontId="95" fillId="0" borderId="28" xfId="25" applyFont="1" applyBorder="1" applyAlignment="1" applyProtection="1">
      <alignment horizontal="left" vertical="top"/>
      <protection locked="0"/>
    </xf>
    <xf numFmtId="0" fontId="87" fillId="11" borderId="41" xfId="25" applyFont="1" applyFill="1" applyBorder="1" applyAlignment="1">
      <alignment horizontal="center" vertical="center" textRotation="255"/>
    </xf>
    <xf numFmtId="0" fontId="99" fillId="11" borderId="41" xfId="25" applyFont="1" applyFill="1" applyBorder="1" applyAlignment="1">
      <alignment horizontal="center" vertical="center"/>
    </xf>
    <xf numFmtId="14" fontId="87" fillId="0" borderId="131" xfId="25" applyNumberFormat="1" applyFont="1" applyBorder="1" applyAlignment="1" applyProtection="1">
      <alignment horizontal="center" vertical="center"/>
      <protection locked="0"/>
    </xf>
    <xf numFmtId="14" fontId="87" fillId="0" borderId="132" xfId="25" applyNumberFormat="1" applyFont="1" applyBorder="1" applyAlignment="1" applyProtection="1">
      <alignment horizontal="center" vertical="center"/>
      <protection locked="0"/>
    </xf>
    <xf numFmtId="14" fontId="87" fillId="0" borderId="133" xfId="25" applyNumberFormat="1" applyFont="1" applyBorder="1" applyAlignment="1" applyProtection="1">
      <alignment horizontal="center" vertical="center"/>
      <protection locked="0"/>
    </xf>
    <xf numFmtId="0" fontId="91" fillId="11" borderId="131" xfId="25" applyFont="1" applyFill="1" applyBorder="1" applyAlignment="1">
      <alignment horizontal="center" vertical="center"/>
    </xf>
    <xf numFmtId="0" fontId="91" fillId="11" borderId="132" xfId="25" applyFont="1" applyFill="1" applyBorder="1" applyAlignment="1">
      <alignment horizontal="center" vertical="center"/>
    </xf>
    <xf numFmtId="0" fontId="87" fillId="0" borderId="131" xfId="25" applyFont="1" applyBorder="1" applyAlignment="1" applyProtection="1">
      <alignment horizontal="center" vertical="center"/>
      <protection locked="0"/>
    </xf>
    <xf numFmtId="0" fontId="87" fillId="0" borderId="132" xfId="25" applyFont="1" applyBorder="1" applyAlignment="1" applyProtection="1">
      <alignment horizontal="center" vertical="center"/>
      <protection locked="0"/>
    </xf>
    <xf numFmtId="0" fontId="87" fillId="0" borderId="133" xfId="25" applyFont="1" applyBorder="1" applyAlignment="1" applyProtection="1">
      <alignment horizontal="center" vertical="center"/>
      <protection locked="0"/>
    </xf>
    <xf numFmtId="0" fontId="93" fillId="11" borderId="131" xfId="25" applyFont="1" applyFill="1" applyBorder="1" applyAlignment="1">
      <alignment horizontal="center" vertical="center"/>
    </xf>
    <xf numFmtId="0" fontId="93" fillId="11" borderId="132" xfId="25" applyFont="1" applyFill="1" applyBorder="1" applyAlignment="1">
      <alignment horizontal="center" vertical="center"/>
    </xf>
    <xf numFmtId="0" fontId="93" fillId="11" borderId="133" xfId="25" applyFont="1" applyFill="1" applyBorder="1" applyAlignment="1">
      <alignment horizontal="center" vertical="center"/>
    </xf>
    <xf numFmtId="0" fontId="95" fillId="0" borderId="134" xfId="25" applyFont="1" applyBorder="1" applyAlignment="1" applyProtection="1">
      <alignment horizontal="left" vertical="top"/>
      <protection locked="0"/>
    </xf>
    <xf numFmtId="0" fontId="95" fillId="0" borderId="135" xfId="25" applyFont="1" applyBorder="1" applyAlignment="1" applyProtection="1">
      <alignment horizontal="left" vertical="top"/>
      <protection locked="0"/>
    </xf>
    <xf numFmtId="0" fontId="116" fillId="0" borderId="0" xfId="25" applyFont="1" applyAlignment="1">
      <alignment horizontal="center" vertical="center"/>
    </xf>
    <xf numFmtId="0" fontId="120" fillId="0" borderId="0" xfId="15" applyFont="1" applyBorder="1" applyAlignment="1" applyProtection="1">
      <alignment horizontal="left" vertical="center"/>
      <protection locked="0"/>
    </xf>
    <xf numFmtId="0" fontId="21" fillId="0" borderId="113" xfId="26" applyFont="1" applyBorder="1" applyAlignment="1">
      <alignment horizontal="left" vertical="top" wrapText="1"/>
    </xf>
    <xf numFmtId="0" fontId="21" fillId="0" borderId="58" xfId="26" applyFont="1" applyBorder="1" applyAlignment="1">
      <alignment horizontal="left" vertical="top" wrapText="1"/>
    </xf>
    <xf numFmtId="0" fontId="21" fillId="0" borderId="112" xfId="26" applyFont="1" applyBorder="1" applyAlignment="1">
      <alignment horizontal="left" vertical="top" wrapText="1"/>
    </xf>
    <xf numFmtId="0" fontId="21" fillId="0" borderId="67" xfId="26" applyFont="1" applyBorder="1" applyAlignment="1">
      <alignment horizontal="left" vertical="top" wrapText="1"/>
    </xf>
    <xf numFmtId="0" fontId="21" fillId="0" borderId="0" xfId="26" applyFont="1" applyAlignment="1">
      <alignment horizontal="left" vertical="top" wrapText="1"/>
    </xf>
    <xf numFmtId="0" fontId="21" fillId="0" borderId="111" xfId="26" applyFont="1" applyBorder="1" applyAlignment="1">
      <alignment horizontal="left" vertical="top" wrapText="1"/>
    </xf>
    <xf numFmtId="0" fontId="21" fillId="0" borderId="110" xfId="26" applyFont="1" applyBorder="1" applyAlignment="1">
      <alignment horizontal="left" vertical="top" wrapText="1"/>
    </xf>
    <xf numFmtId="0" fontId="21" fillId="0" borderId="62" xfId="26" applyFont="1" applyBorder="1" applyAlignment="1">
      <alignment horizontal="left" vertical="top" wrapText="1"/>
    </xf>
    <xf numFmtId="0" fontId="21" fillId="0" borderId="109" xfId="26" applyFont="1" applyBorder="1" applyAlignment="1">
      <alignment horizontal="left" vertical="top" wrapText="1"/>
    </xf>
    <xf numFmtId="0" fontId="27" fillId="0" borderId="0" xfId="26" applyFont="1" applyAlignment="1">
      <alignment horizontal="left" vertical="top" wrapText="1"/>
    </xf>
    <xf numFmtId="0" fontId="21" fillId="12" borderId="0" xfId="26" applyFont="1" applyFill="1" applyAlignment="1">
      <alignment horizontal="right" vertical="center" wrapText="1"/>
    </xf>
    <xf numFmtId="0" fontId="72" fillId="12" borderId="41" xfId="26" applyFont="1" applyFill="1" applyBorder="1" applyAlignment="1">
      <alignment horizontal="right" vertical="center" wrapText="1"/>
    </xf>
    <xf numFmtId="0" fontId="21" fillId="0" borderId="0" xfId="26" applyFont="1" applyAlignment="1">
      <alignment horizontal="right" vertical="center" wrapText="1"/>
    </xf>
    <xf numFmtId="0" fontId="21" fillId="12" borderId="41" xfId="26" applyFont="1" applyFill="1" applyBorder="1" applyAlignment="1">
      <alignment horizontal="right" vertical="center" wrapText="1"/>
    </xf>
    <xf numFmtId="0" fontId="21" fillId="12" borderId="131" xfId="26" applyFont="1" applyFill="1" applyBorder="1" applyAlignment="1">
      <alignment horizontal="right" vertical="center" wrapText="1"/>
    </xf>
    <xf numFmtId="0" fontId="21" fillId="12" borderId="132" xfId="26" applyFont="1" applyFill="1" applyBorder="1" applyAlignment="1">
      <alignment horizontal="right" vertical="center" wrapText="1"/>
    </xf>
    <xf numFmtId="0" fontId="21" fillId="12" borderId="133" xfId="26" applyFont="1" applyFill="1" applyBorder="1" applyAlignment="1">
      <alignment horizontal="right" vertical="center" wrapText="1"/>
    </xf>
    <xf numFmtId="0" fontId="21" fillId="12" borderId="137" xfId="26" applyFont="1" applyFill="1" applyBorder="1" applyAlignment="1">
      <alignment horizontal="right" vertical="center" wrapText="1"/>
    </xf>
    <xf numFmtId="0" fontId="21" fillId="12" borderId="138" xfId="26" applyFont="1" applyFill="1" applyBorder="1" applyAlignment="1">
      <alignment horizontal="right" vertical="center" wrapText="1"/>
    </xf>
    <xf numFmtId="0" fontId="21" fillId="12" borderId="139" xfId="26" applyFont="1" applyFill="1" applyBorder="1" applyAlignment="1">
      <alignment horizontal="right" vertical="center" wrapText="1"/>
    </xf>
    <xf numFmtId="0" fontId="21" fillId="12" borderId="41" xfId="26" applyFont="1" applyFill="1" applyBorder="1" applyAlignment="1">
      <alignment horizontal="center" vertical="center" wrapText="1"/>
    </xf>
    <xf numFmtId="0" fontId="21" fillId="0" borderId="41" xfId="26" applyFont="1" applyBorder="1" applyAlignment="1">
      <alignment horizontal="right" vertical="center" wrapText="1"/>
    </xf>
    <xf numFmtId="0" fontId="93" fillId="11" borderId="0" xfId="26" applyFont="1" applyFill="1" applyAlignment="1">
      <alignment horizontal="left" vertical="center"/>
    </xf>
    <xf numFmtId="0" fontId="21" fillId="0" borderId="0" xfId="26" applyFont="1" applyAlignment="1">
      <alignment horizontal="left" vertical="center" wrapText="1"/>
    </xf>
    <xf numFmtId="0" fontId="27" fillId="0" borderId="0" xfId="26" applyFont="1" applyAlignment="1">
      <alignment horizontal="center" vertical="center" wrapText="1"/>
    </xf>
    <xf numFmtId="0" fontId="21" fillId="0" borderId="0" xfId="26" applyFont="1" applyAlignment="1">
      <alignment horizontal="center" vertical="center" wrapText="1"/>
    </xf>
    <xf numFmtId="0" fontId="72" fillId="0" borderId="41" xfId="26" applyFont="1" applyBorder="1" applyAlignment="1">
      <alignment horizontal="right" vertical="center" wrapText="1"/>
    </xf>
    <xf numFmtId="0" fontId="87" fillId="0" borderId="135" xfId="26" applyFont="1" applyBorder="1" applyAlignment="1">
      <alignment horizontal="center" vertical="center"/>
    </xf>
    <xf numFmtId="0" fontId="87" fillId="0" borderId="26" xfId="26" applyFont="1" applyBorder="1" applyAlignment="1">
      <alignment horizontal="center" vertical="center"/>
    </xf>
    <xf numFmtId="0" fontId="91" fillId="11" borderId="41" xfId="26" applyFont="1" applyFill="1" applyBorder="1" applyAlignment="1">
      <alignment horizontal="center" vertical="center" wrapText="1"/>
    </xf>
    <xf numFmtId="0" fontId="87" fillId="11" borderId="134" xfId="26" applyFont="1" applyFill="1" applyBorder="1" applyAlignment="1">
      <alignment horizontal="center" vertical="center"/>
    </xf>
    <xf numFmtId="0" fontId="87" fillId="11" borderId="135" xfId="26" applyFont="1" applyFill="1" applyBorder="1" applyAlignment="1">
      <alignment horizontal="center" vertical="center"/>
    </xf>
    <xf numFmtId="0" fontId="87" fillId="11" borderId="136" xfId="26" applyFont="1" applyFill="1" applyBorder="1" applyAlignment="1">
      <alignment horizontal="center" vertical="center"/>
    </xf>
    <xf numFmtId="0" fontId="87" fillId="11" borderId="27" xfId="26" applyFont="1" applyFill="1" applyBorder="1" applyAlignment="1">
      <alignment horizontal="center" vertical="center"/>
    </xf>
    <xf numFmtId="0" fontId="87" fillId="11" borderId="26" xfId="26" applyFont="1" applyFill="1" applyBorder="1" applyAlignment="1">
      <alignment horizontal="center" vertical="center"/>
    </xf>
    <xf numFmtId="0" fontId="87" fillId="11" borderId="28" xfId="26" applyFont="1" applyFill="1" applyBorder="1" applyAlignment="1">
      <alignment horizontal="center" vertical="center"/>
    </xf>
    <xf numFmtId="0" fontId="87" fillId="0" borderId="134" xfId="26" applyFont="1" applyBorder="1" applyAlignment="1">
      <alignment horizontal="center" vertical="center"/>
    </xf>
    <xf numFmtId="0" fontId="87" fillId="0" borderId="136" xfId="26" applyFont="1" applyBorder="1" applyAlignment="1">
      <alignment horizontal="center" vertical="center"/>
    </xf>
    <xf numFmtId="0" fontId="87" fillId="0" borderId="27" xfId="26" applyFont="1" applyBorder="1" applyAlignment="1">
      <alignment horizontal="center" vertical="center"/>
    </xf>
    <xf numFmtId="0" fontId="87" fillId="0" borderId="28" xfId="26" applyFont="1" applyBorder="1" applyAlignment="1">
      <alignment horizontal="center" vertical="center"/>
    </xf>
    <xf numFmtId="0" fontId="94" fillId="11" borderId="41" xfId="26" applyFont="1" applyFill="1" applyBorder="1" applyAlignment="1">
      <alignment horizontal="center" vertical="center"/>
    </xf>
    <xf numFmtId="0" fontId="87" fillId="0" borderId="41" xfId="26" applyFont="1" applyBorder="1" applyAlignment="1">
      <alignment horizontal="center" vertical="center"/>
    </xf>
    <xf numFmtId="0" fontId="87" fillId="0" borderId="0" xfId="26" applyFont="1" applyAlignment="1">
      <alignment horizontal="left" vertical="center"/>
    </xf>
    <xf numFmtId="0" fontId="91" fillId="11" borderId="134" xfId="26" applyFont="1" applyFill="1" applyBorder="1" applyAlignment="1">
      <alignment horizontal="center" vertical="center"/>
    </xf>
    <xf numFmtId="0" fontId="91" fillId="11" borderId="135" xfId="26" applyFont="1" applyFill="1" applyBorder="1" applyAlignment="1">
      <alignment horizontal="center" vertical="center"/>
    </xf>
    <xf numFmtId="0" fontId="91" fillId="11" borderId="136" xfId="26" applyFont="1" applyFill="1" applyBorder="1" applyAlignment="1">
      <alignment horizontal="center" vertical="center"/>
    </xf>
    <xf numFmtId="0" fontId="91" fillId="11" borderId="27" xfId="26" applyFont="1" applyFill="1" applyBorder="1" applyAlignment="1">
      <alignment horizontal="center" vertical="center"/>
    </xf>
    <xf numFmtId="0" fontId="91" fillId="11" borderId="26" xfId="26" applyFont="1" applyFill="1" applyBorder="1" applyAlignment="1">
      <alignment horizontal="center" vertical="center"/>
    </xf>
    <xf numFmtId="0" fontId="91" fillId="11" borderId="28" xfId="26" applyFont="1" applyFill="1" applyBorder="1" applyAlignment="1">
      <alignment horizontal="center" vertical="center"/>
    </xf>
    <xf numFmtId="0" fontId="93" fillId="11" borderId="134" xfId="26" applyFont="1" applyFill="1" applyBorder="1" applyAlignment="1">
      <alignment horizontal="center" vertical="center"/>
    </xf>
    <xf numFmtId="0" fontId="93" fillId="11" borderId="135" xfId="26" applyFont="1" applyFill="1" applyBorder="1" applyAlignment="1">
      <alignment horizontal="center" vertical="center"/>
    </xf>
    <xf numFmtId="0" fontId="93" fillId="11" borderId="136" xfId="26" applyFont="1" applyFill="1" applyBorder="1" applyAlignment="1">
      <alignment horizontal="center" vertical="center"/>
    </xf>
    <xf numFmtId="0" fontId="93" fillId="11" borderId="27" xfId="26" applyFont="1" applyFill="1" applyBorder="1" applyAlignment="1">
      <alignment horizontal="center" vertical="center"/>
    </xf>
    <xf numFmtId="0" fontId="93" fillId="11" borderId="26" xfId="26" applyFont="1" applyFill="1" applyBorder="1" applyAlignment="1">
      <alignment horizontal="center" vertical="center"/>
    </xf>
    <xf numFmtId="0" fontId="93" fillId="11" borderId="28" xfId="26" applyFont="1" applyFill="1" applyBorder="1" applyAlignment="1">
      <alignment horizontal="center" vertical="center"/>
    </xf>
    <xf numFmtId="14" fontId="110" fillId="0" borderId="134" xfId="26" applyNumberFormat="1" applyFont="1" applyBorder="1" applyAlignment="1">
      <alignment horizontal="center" vertical="center"/>
    </xf>
    <xf numFmtId="14" fontId="110" fillId="0" borderId="135" xfId="26" applyNumberFormat="1" applyFont="1" applyBorder="1" applyAlignment="1">
      <alignment horizontal="center" vertical="center"/>
    </xf>
    <xf numFmtId="14" fontId="110" fillId="0" borderId="27" xfId="26" applyNumberFormat="1" applyFont="1" applyBorder="1" applyAlignment="1">
      <alignment horizontal="center" vertical="center"/>
    </xf>
    <xf numFmtId="14" fontId="110" fillId="0" borderId="26" xfId="26" applyNumberFormat="1" applyFont="1" applyBorder="1" applyAlignment="1">
      <alignment horizontal="center" vertical="center"/>
    </xf>
    <xf numFmtId="14" fontId="110" fillId="0" borderId="136" xfId="26" applyNumberFormat="1" applyFont="1" applyBorder="1" applyAlignment="1">
      <alignment horizontal="center" vertical="center"/>
    </xf>
    <xf numFmtId="14" fontId="110" fillId="0" borderId="28" xfId="26" applyNumberFormat="1" applyFont="1" applyBorder="1" applyAlignment="1">
      <alignment horizontal="center" vertical="center"/>
    </xf>
    <xf numFmtId="0" fontId="95" fillId="0" borderId="0" xfId="26" applyFont="1" applyAlignment="1">
      <alignment horizontal="left" vertical="center" wrapText="1"/>
    </xf>
    <xf numFmtId="0" fontId="95" fillId="0" borderId="0" xfId="26" applyFont="1" applyAlignment="1">
      <alignment horizontal="left" vertical="center"/>
    </xf>
    <xf numFmtId="0" fontId="97" fillId="11" borderId="41" xfId="26" applyFont="1" applyFill="1" applyBorder="1" applyAlignment="1">
      <alignment horizontal="center" vertical="center" textRotation="255"/>
    </xf>
    <xf numFmtId="0" fontId="110" fillId="0" borderId="41" xfId="26" applyFont="1" applyBorder="1" applyAlignment="1">
      <alignment horizontal="center" vertical="center"/>
    </xf>
    <xf numFmtId="0" fontId="111" fillId="0" borderId="41" xfId="15" applyFont="1" applyBorder="1" applyAlignment="1" applyProtection="1">
      <alignment horizontal="center" vertical="center"/>
    </xf>
    <xf numFmtId="0" fontId="87" fillId="0" borderId="41" xfId="26" applyFont="1" applyBorder="1" applyAlignment="1">
      <alignment horizontal="center" vertical="center" wrapText="1"/>
    </xf>
    <xf numFmtId="0" fontId="96" fillId="11" borderId="134" xfId="26" applyFont="1" applyFill="1" applyBorder="1" applyAlignment="1">
      <alignment horizontal="center" vertical="center" textRotation="255"/>
    </xf>
    <xf numFmtId="0" fontId="96" fillId="11" borderId="136" xfId="26" applyFont="1" applyFill="1" applyBorder="1" applyAlignment="1">
      <alignment horizontal="center" vertical="center" textRotation="255"/>
    </xf>
    <xf numFmtId="0" fontId="96" fillId="11" borderId="6" xfId="26" applyFont="1" applyFill="1" applyBorder="1" applyAlignment="1">
      <alignment horizontal="center" vertical="center" textRotation="255"/>
    </xf>
    <xf numFmtId="0" fontId="96" fillId="11" borderId="12" xfId="26" applyFont="1" applyFill="1" applyBorder="1" applyAlignment="1">
      <alignment horizontal="center" vertical="center" textRotation="255"/>
    </xf>
    <xf numFmtId="0" fontId="96" fillId="11" borderId="27" xfId="26" applyFont="1" applyFill="1" applyBorder="1" applyAlignment="1">
      <alignment horizontal="center" vertical="center" textRotation="255"/>
    </xf>
    <xf numFmtId="0" fontId="96" fillId="11" borderId="28" xfId="26" applyFont="1" applyFill="1" applyBorder="1" applyAlignment="1">
      <alignment horizontal="center" vertical="center" textRotation="255"/>
    </xf>
    <xf numFmtId="0" fontId="95" fillId="0" borderId="6" xfId="26" applyFont="1" applyBorder="1" applyAlignment="1">
      <alignment horizontal="left" vertical="top"/>
    </xf>
    <xf numFmtId="0" fontId="95" fillId="0" borderId="0" xfId="26" applyFont="1" applyAlignment="1">
      <alignment horizontal="left" vertical="top"/>
    </xf>
    <xf numFmtId="0" fontId="95" fillId="0" borderId="12" xfId="26" applyFont="1" applyBorder="1" applyAlignment="1">
      <alignment horizontal="left" vertical="top"/>
    </xf>
    <xf numFmtId="0" fontId="95" fillId="0" borderId="27" xfId="26" applyFont="1" applyBorder="1" applyAlignment="1">
      <alignment horizontal="left" vertical="top"/>
    </xf>
    <xf numFmtId="0" fontId="95" fillId="0" borderId="26" xfId="26" applyFont="1" applyBorder="1" applyAlignment="1">
      <alignment horizontal="left" vertical="top"/>
    </xf>
    <xf numFmtId="0" fontId="95" fillId="0" borderId="28" xfId="26" applyFont="1" applyBorder="1" applyAlignment="1">
      <alignment horizontal="left" vertical="top"/>
    </xf>
    <xf numFmtId="0" fontId="87" fillId="11" borderId="41" xfId="26" applyFont="1" applyFill="1" applyBorder="1" applyAlignment="1">
      <alignment horizontal="center" vertical="center" textRotation="255"/>
    </xf>
    <xf numFmtId="0" fontId="99" fillId="11" borderId="41" xfId="26" applyFont="1" applyFill="1" applyBorder="1" applyAlignment="1">
      <alignment horizontal="center" vertical="center"/>
    </xf>
    <xf numFmtId="14" fontId="110" fillId="0" borderId="131" xfId="26" applyNumberFormat="1" applyFont="1" applyBorder="1" applyAlignment="1">
      <alignment horizontal="center" vertical="center"/>
    </xf>
    <xf numFmtId="14" fontId="110" fillId="0" borderId="132" xfId="26" applyNumberFormat="1" applyFont="1" applyBorder="1" applyAlignment="1">
      <alignment horizontal="center" vertical="center"/>
    </xf>
    <xf numFmtId="14" fontId="110" fillId="0" borderId="133" xfId="26" applyNumberFormat="1" applyFont="1" applyBorder="1" applyAlignment="1">
      <alignment horizontal="center" vertical="center"/>
    </xf>
    <xf numFmtId="0" fontId="91" fillId="11" borderId="131" xfId="26" applyFont="1" applyFill="1" applyBorder="1" applyAlignment="1">
      <alignment horizontal="center" vertical="center"/>
    </xf>
    <xf numFmtId="0" fontId="91" fillId="11" borderId="132" xfId="26" applyFont="1" applyFill="1" applyBorder="1" applyAlignment="1">
      <alignment horizontal="center" vertical="center"/>
    </xf>
    <xf numFmtId="0" fontId="110" fillId="0" borderId="131" xfId="26" applyFont="1" applyBorder="1" applyAlignment="1">
      <alignment horizontal="center" vertical="center"/>
    </xf>
    <xf numFmtId="0" fontId="110" fillId="0" borderId="132" xfId="26" applyFont="1" applyBorder="1" applyAlignment="1">
      <alignment horizontal="center" vertical="center"/>
    </xf>
    <xf numFmtId="0" fontId="110" fillId="0" borderId="133" xfId="26" applyFont="1" applyBorder="1" applyAlignment="1">
      <alignment horizontal="center" vertical="center"/>
    </xf>
    <xf numFmtId="0" fontId="93" fillId="11" borderId="131" xfId="26" applyFont="1" applyFill="1" applyBorder="1" applyAlignment="1">
      <alignment horizontal="center" vertical="center"/>
    </xf>
    <xf numFmtId="0" fontId="93" fillId="11" borderId="132" xfId="26" applyFont="1" applyFill="1" applyBorder="1" applyAlignment="1">
      <alignment horizontal="center" vertical="center"/>
    </xf>
    <xf numFmtId="0" fontId="93" fillId="11" borderId="133" xfId="26" applyFont="1" applyFill="1" applyBorder="1" applyAlignment="1">
      <alignment horizontal="center" vertical="center"/>
    </xf>
    <xf numFmtId="0" fontId="95" fillId="0" borderId="134" xfId="26" applyFont="1" applyBorder="1" applyAlignment="1">
      <alignment horizontal="left" vertical="top"/>
    </xf>
    <xf numFmtId="0" fontId="95" fillId="0" borderId="135" xfId="26" applyFont="1" applyBorder="1" applyAlignment="1">
      <alignment horizontal="left" vertical="top"/>
    </xf>
    <xf numFmtId="0" fontId="116" fillId="0" borderId="0" xfId="26" applyFont="1" applyAlignment="1">
      <alignment horizontal="center" vertical="center"/>
    </xf>
    <xf numFmtId="0" fontId="120" fillId="0" borderId="0" xfId="15" applyFont="1" applyBorder="1" applyAlignment="1" applyProtection="1">
      <alignment horizontal="left" vertical="center"/>
    </xf>
    <xf numFmtId="0" fontId="54" fillId="2" borderId="0" xfId="21" applyFont="1" applyFill="1" applyAlignment="1">
      <alignment horizontal="center" vertical="center"/>
    </xf>
    <xf numFmtId="0" fontId="63" fillId="6" borderId="0" xfId="21" applyFont="1" applyFill="1" applyAlignment="1">
      <alignment horizontal="center" vertical="center"/>
    </xf>
    <xf numFmtId="0" fontId="47" fillId="9" borderId="65" xfId="14" applyFont="1" applyFill="1" applyBorder="1" applyAlignment="1">
      <alignment horizontal="center" vertical="center"/>
    </xf>
    <xf numFmtId="0" fontId="47" fillId="9" borderId="64" xfId="14" applyFont="1" applyFill="1" applyBorder="1" applyAlignment="1">
      <alignment horizontal="center" vertical="center"/>
    </xf>
    <xf numFmtId="6" fontId="62" fillId="2" borderId="64" xfId="16" applyFont="1" applyFill="1" applyBorder="1" applyAlignment="1" applyProtection="1">
      <alignment horizontal="center" vertical="center"/>
      <protection locked="0"/>
    </xf>
    <xf numFmtId="0" fontId="51" fillId="0" borderId="64" xfId="21" applyFont="1" applyBorder="1" applyAlignment="1" applyProtection="1">
      <alignment horizontal="center" vertical="center"/>
      <protection locked="0"/>
    </xf>
    <xf numFmtId="0" fontId="51" fillId="0" borderId="66" xfId="21" applyFont="1" applyBorder="1" applyAlignment="1" applyProtection="1">
      <alignment horizontal="center" vertical="center"/>
      <protection locked="0"/>
    </xf>
    <xf numFmtId="0" fontId="53" fillId="2" borderId="0" xfId="21" applyFont="1" applyFill="1" applyAlignment="1">
      <alignment horizontal="left" vertical="center"/>
    </xf>
    <xf numFmtId="0" fontId="55" fillId="2" borderId="0" xfId="21" applyFont="1" applyFill="1" applyAlignment="1">
      <alignment horizontal="left" vertical="top" wrapText="1"/>
    </xf>
    <xf numFmtId="0" fontId="53" fillId="0" borderId="0" xfId="21" applyFont="1">
      <alignment vertical="center"/>
    </xf>
    <xf numFmtId="0" fontId="47" fillId="9" borderId="56" xfId="14" applyFont="1" applyFill="1" applyBorder="1" applyAlignment="1">
      <alignment horizontal="center" vertical="center"/>
    </xf>
    <xf numFmtId="0" fontId="47" fillId="9" borderId="55" xfId="14" applyFont="1" applyFill="1" applyBorder="1" applyAlignment="1">
      <alignment horizontal="center" vertical="center"/>
    </xf>
    <xf numFmtId="49" fontId="51" fillId="0" borderId="55" xfId="21" applyNumberFormat="1" applyFont="1" applyBorder="1" applyAlignment="1" applyProtection="1">
      <alignment horizontal="left" vertical="center"/>
      <protection locked="0"/>
    </xf>
    <xf numFmtId="0" fontId="47" fillId="9" borderId="55" xfId="21" applyFont="1" applyFill="1" applyBorder="1" applyAlignment="1">
      <alignment horizontal="center" vertical="center"/>
    </xf>
    <xf numFmtId="14" fontId="51" fillId="0" borderId="54" xfId="21" applyNumberFormat="1" applyFont="1" applyBorder="1" applyAlignment="1" applyProtection="1">
      <alignment horizontal="center" vertical="center"/>
      <protection locked="0"/>
    </xf>
    <xf numFmtId="14" fontId="51" fillId="0" borderId="52" xfId="21" applyNumberFormat="1" applyFont="1" applyBorder="1" applyAlignment="1" applyProtection="1">
      <alignment horizontal="center" vertical="center"/>
      <protection locked="0"/>
    </xf>
    <xf numFmtId="0" fontId="47" fillId="9" borderId="49" xfId="14" applyFont="1" applyFill="1" applyBorder="1" applyAlignment="1">
      <alignment horizontal="center" vertical="center"/>
    </xf>
    <xf numFmtId="0" fontId="47" fillId="9" borderId="41" xfId="14" applyFont="1" applyFill="1" applyBorder="1" applyAlignment="1">
      <alignment horizontal="center" vertical="center"/>
    </xf>
    <xf numFmtId="0" fontId="52" fillId="0" borderId="41" xfId="21" applyFont="1" applyBorder="1" applyAlignment="1" applyProtection="1">
      <alignment horizontal="left" vertical="center"/>
      <protection locked="0"/>
    </xf>
    <xf numFmtId="0" fontId="52" fillId="0" borderId="51" xfId="21" applyFont="1" applyBorder="1" applyAlignment="1" applyProtection="1">
      <alignment horizontal="left" vertical="center"/>
      <protection locked="0"/>
    </xf>
    <xf numFmtId="0" fontId="51" fillId="2" borderId="84" xfId="21" applyFont="1" applyFill="1" applyBorder="1" applyAlignment="1" applyProtection="1">
      <alignment horizontal="left" vertical="center"/>
      <protection locked="0"/>
    </xf>
    <xf numFmtId="0" fontId="51" fillId="2" borderId="41" xfId="21" applyFont="1" applyFill="1" applyBorder="1" applyAlignment="1" applyProtection="1">
      <alignment horizontal="left" vertical="center"/>
      <protection locked="0"/>
    </xf>
    <xf numFmtId="0" fontId="51" fillId="2" borderId="51" xfId="21" applyFont="1" applyFill="1" applyBorder="1" applyAlignment="1" applyProtection="1">
      <alignment horizontal="left" vertical="center"/>
      <protection locked="0"/>
    </xf>
    <xf numFmtId="0" fontId="53" fillId="2" borderId="62" xfId="14" applyFont="1" applyFill="1" applyBorder="1" applyAlignment="1">
      <alignment vertical="center"/>
    </xf>
    <xf numFmtId="0" fontId="47" fillId="9" borderId="48" xfId="14" applyFont="1" applyFill="1" applyBorder="1" applyAlignment="1">
      <alignment horizontal="center" vertical="center"/>
    </xf>
    <xf numFmtId="0" fontId="47" fillId="9" borderId="46" xfId="14" applyFont="1" applyFill="1" applyBorder="1" applyAlignment="1">
      <alignment horizontal="center" vertical="center"/>
    </xf>
    <xf numFmtId="0" fontId="52" fillId="0" borderId="46" xfId="21" applyFont="1" applyBorder="1" applyAlignment="1" applyProtection="1">
      <alignment horizontal="left" vertical="center"/>
      <protection locked="0"/>
    </xf>
    <xf numFmtId="0" fontId="52" fillId="0" borderId="59" xfId="21" applyFont="1" applyBorder="1" applyAlignment="1" applyProtection="1">
      <alignment horizontal="left" vertical="center"/>
      <protection locked="0"/>
    </xf>
    <xf numFmtId="0" fontId="53" fillId="2" borderId="62" xfId="21" applyFont="1" applyFill="1" applyBorder="1">
      <alignment vertical="center"/>
    </xf>
    <xf numFmtId="0" fontId="53" fillId="2" borderId="62" xfId="21" applyFont="1" applyFill="1" applyBorder="1" applyAlignment="1">
      <alignment horizontal="center" vertical="center"/>
    </xf>
    <xf numFmtId="14" fontId="51" fillId="2" borderId="1" xfId="21" applyNumberFormat="1" applyFont="1" applyFill="1" applyBorder="1" applyAlignment="1" applyProtection="1">
      <alignment horizontal="center" vertical="center"/>
      <protection locked="0"/>
    </xf>
    <xf numFmtId="14" fontId="51" fillId="2" borderId="36" xfId="21" applyNumberFormat="1" applyFont="1" applyFill="1" applyBorder="1" applyAlignment="1" applyProtection="1">
      <alignment horizontal="center" vertical="center"/>
      <protection locked="0"/>
    </xf>
    <xf numFmtId="0" fontId="49" fillId="2" borderId="67" xfId="21" applyFont="1" applyFill="1" applyBorder="1" applyAlignment="1">
      <alignment vertical="center" wrapText="1"/>
    </xf>
    <xf numFmtId="0" fontId="49" fillId="2" borderId="0" xfId="21" applyFont="1" applyFill="1" applyAlignment="1">
      <alignment vertical="center" wrapText="1"/>
    </xf>
    <xf numFmtId="14" fontId="51" fillId="2" borderId="63" xfId="21" applyNumberFormat="1" applyFont="1" applyFill="1" applyBorder="1" applyAlignment="1" applyProtection="1">
      <alignment horizontal="center" vertical="center"/>
      <protection locked="0" hidden="1"/>
    </xf>
    <xf numFmtId="14" fontId="52" fillId="2" borderId="36" xfId="21" applyNumberFormat="1" applyFont="1" applyFill="1" applyBorder="1" applyAlignment="1" applyProtection="1">
      <alignment horizontal="center" vertical="center"/>
      <protection locked="0" hidden="1"/>
    </xf>
    <xf numFmtId="0" fontId="47" fillId="9" borderId="54" xfId="14" applyFont="1" applyFill="1" applyBorder="1" applyAlignment="1">
      <alignment horizontal="center" vertical="center"/>
    </xf>
    <xf numFmtId="0" fontId="47" fillId="9" borderId="53" xfId="14" applyFont="1" applyFill="1" applyBorder="1" applyAlignment="1">
      <alignment horizontal="center" vertical="center"/>
    </xf>
    <xf numFmtId="0" fontId="56" fillId="9" borderId="53" xfId="21" applyFont="1" applyFill="1" applyBorder="1" applyAlignment="1">
      <alignment horizontal="center" vertical="center"/>
    </xf>
    <xf numFmtId="0" fontId="52" fillId="2" borderId="42" xfId="21" applyFont="1" applyFill="1" applyBorder="1" applyAlignment="1" applyProtection="1">
      <alignment horizontal="center" vertical="center" shrinkToFit="1"/>
      <protection locked="0"/>
    </xf>
    <xf numFmtId="0" fontId="52" fillId="2" borderId="84" xfId="21" applyFont="1" applyFill="1" applyBorder="1" applyAlignment="1" applyProtection="1">
      <alignment horizontal="center" vertical="center" shrinkToFit="1"/>
      <protection locked="0"/>
    </xf>
    <xf numFmtId="0" fontId="51" fillId="2" borderId="42" xfId="21" applyFont="1" applyFill="1" applyBorder="1" applyAlignment="1" applyProtection="1">
      <alignment horizontal="left" vertical="center" shrinkToFit="1"/>
      <protection hidden="1"/>
    </xf>
    <xf numFmtId="0" fontId="51" fillId="2" borderId="85" xfId="21" applyFont="1" applyFill="1" applyBorder="1" applyAlignment="1" applyProtection="1">
      <alignment horizontal="left" vertical="center" shrinkToFit="1"/>
      <protection hidden="1"/>
    </xf>
    <xf numFmtId="0" fontId="52" fillId="2" borderId="85" xfId="21" applyFont="1" applyFill="1" applyBorder="1" applyAlignment="1" applyProtection="1">
      <alignment horizontal="center" vertical="center"/>
      <protection locked="0"/>
    </xf>
    <xf numFmtId="0" fontId="47" fillId="8" borderId="49" xfId="14" applyFont="1" applyFill="1" applyBorder="1" applyAlignment="1">
      <alignment horizontal="center" vertical="center"/>
    </xf>
    <xf numFmtId="0" fontId="47" fillId="8" borderId="41" xfId="14" applyFont="1" applyFill="1" applyBorder="1" applyAlignment="1">
      <alignment horizontal="center" vertical="center"/>
    </xf>
    <xf numFmtId="0" fontId="51" fillId="2" borderId="85" xfId="21" applyFont="1" applyFill="1" applyBorder="1" applyAlignment="1" applyProtection="1">
      <alignment horizontal="left" vertical="center"/>
      <protection locked="0"/>
    </xf>
    <xf numFmtId="0" fontId="51" fillId="2" borderId="87" xfId="21" applyFont="1" applyFill="1" applyBorder="1" applyAlignment="1" applyProtection="1">
      <alignment horizontal="left" vertical="center"/>
      <protection locked="0"/>
    </xf>
    <xf numFmtId="0" fontId="52" fillId="2" borderId="45" xfId="21" applyFont="1" applyFill="1" applyBorder="1" applyAlignment="1" applyProtection="1">
      <alignment horizontal="center" vertical="center" shrinkToFit="1"/>
      <protection locked="0"/>
    </xf>
    <xf numFmtId="0" fontId="52" fillId="2" borderId="47" xfId="21" applyFont="1" applyFill="1" applyBorder="1" applyAlignment="1" applyProtection="1">
      <alignment horizontal="center" vertical="center" shrinkToFit="1"/>
      <protection locked="0"/>
    </xf>
    <xf numFmtId="0" fontId="52" fillId="2" borderId="60" xfId="21" applyFont="1" applyFill="1" applyBorder="1" applyAlignment="1" applyProtection="1">
      <alignment horizontal="center" vertical="center"/>
      <protection locked="0"/>
    </xf>
    <xf numFmtId="0" fontId="55" fillId="2" borderId="0" xfId="21" applyFont="1" applyFill="1" applyAlignment="1">
      <alignment horizontal="left" vertical="center"/>
    </xf>
    <xf numFmtId="0" fontId="47" fillId="8" borderId="56" xfId="21" applyFont="1" applyFill="1" applyBorder="1" applyAlignment="1">
      <alignment horizontal="center" vertical="center"/>
    </xf>
    <xf numFmtId="0" fontId="47" fillId="8" borderId="55" xfId="21" applyFont="1" applyFill="1" applyBorder="1" applyAlignment="1">
      <alignment horizontal="center" vertical="center"/>
    </xf>
    <xf numFmtId="0" fontId="51" fillId="2" borderId="54" xfId="21" applyFont="1" applyFill="1" applyBorder="1" applyAlignment="1" applyProtection="1">
      <alignment horizontal="left" vertical="center"/>
      <protection locked="0"/>
    </xf>
    <xf numFmtId="0" fontId="51" fillId="2" borderId="53" xfId="21" applyFont="1" applyFill="1" applyBorder="1" applyAlignment="1" applyProtection="1">
      <alignment horizontal="left" vertical="center"/>
      <protection locked="0"/>
    </xf>
    <xf numFmtId="0" fontId="51" fillId="2" borderId="52" xfId="21" applyFont="1" applyFill="1" applyBorder="1" applyAlignment="1" applyProtection="1">
      <alignment horizontal="left" vertical="center"/>
      <protection locked="0"/>
    </xf>
    <xf numFmtId="0" fontId="51" fillId="2" borderId="42" xfId="21" applyFont="1" applyFill="1" applyBorder="1" applyAlignment="1" applyProtection="1">
      <alignment horizontal="left" vertical="center"/>
      <protection locked="0"/>
    </xf>
    <xf numFmtId="0" fontId="47" fillId="8" borderId="48" xfId="14" applyFont="1" applyFill="1" applyBorder="1" applyAlignment="1">
      <alignment horizontal="center" vertical="center"/>
    </xf>
    <xf numFmtId="0" fontId="47" fillId="8" borderId="46" xfId="14" applyFont="1" applyFill="1" applyBorder="1" applyAlignment="1">
      <alignment horizontal="center" vertical="center"/>
    </xf>
    <xf numFmtId="0" fontId="51" fillId="2" borderId="45" xfId="21" applyFont="1" applyFill="1" applyBorder="1" applyAlignment="1" applyProtection="1">
      <alignment horizontal="left" vertical="center"/>
      <protection locked="0"/>
    </xf>
    <xf numFmtId="0" fontId="4" fillId="2" borderId="47" xfId="21" applyFill="1" applyBorder="1" applyAlignment="1" applyProtection="1">
      <alignment horizontal="left" vertical="center"/>
      <protection locked="0"/>
    </xf>
    <xf numFmtId="0" fontId="47" fillId="8" borderId="47" xfId="14" applyFont="1" applyFill="1" applyBorder="1" applyAlignment="1">
      <alignment horizontal="center" vertical="center"/>
    </xf>
    <xf numFmtId="0" fontId="4" fillId="2" borderId="44" xfId="21" applyFill="1" applyBorder="1" applyAlignment="1" applyProtection="1">
      <alignment horizontal="left" vertical="center"/>
      <protection locked="0"/>
    </xf>
    <xf numFmtId="0" fontId="49" fillId="2" borderId="0" xfId="21" applyFont="1" applyFill="1" applyAlignment="1">
      <alignment horizontal="left" vertical="center" wrapText="1"/>
    </xf>
    <xf numFmtId="0" fontId="47" fillId="4" borderId="0" xfId="21" applyFont="1" applyFill="1" applyAlignment="1">
      <alignment horizontal="left" vertical="center"/>
    </xf>
    <xf numFmtId="0" fontId="49" fillId="7" borderId="41" xfId="21" applyFont="1" applyFill="1" applyBorder="1" applyAlignment="1">
      <alignment horizontal="left" vertical="top"/>
    </xf>
    <xf numFmtId="0" fontId="48" fillId="7" borderId="41" xfId="21" applyFont="1" applyFill="1" applyBorder="1" applyAlignment="1">
      <alignment horizontal="left" vertical="top"/>
    </xf>
    <xf numFmtId="0" fontId="49" fillId="2" borderId="85" xfId="21" applyFont="1" applyFill="1" applyBorder="1">
      <alignment vertical="center"/>
    </xf>
    <xf numFmtId="0" fontId="49" fillId="2" borderId="84" xfId="21" applyFont="1" applyFill="1" applyBorder="1">
      <alignment vertical="center"/>
    </xf>
    <xf numFmtId="0" fontId="49" fillId="7" borderId="42" xfId="21" applyFont="1" applyFill="1" applyBorder="1" applyAlignment="1">
      <alignment horizontal="left" vertical="top"/>
    </xf>
    <xf numFmtId="0" fontId="48" fillId="7" borderId="85" xfId="21" applyFont="1" applyFill="1" applyBorder="1" applyAlignment="1">
      <alignment horizontal="left" vertical="top"/>
    </xf>
    <xf numFmtId="0" fontId="48" fillId="7" borderId="84" xfId="21" applyFont="1" applyFill="1" applyBorder="1" applyAlignment="1">
      <alignment horizontal="left" vertical="top"/>
    </xf>
    <xf numFmtId="0" fontId="47" fillId="2" borderId="42" xfId="21" applyFont="1" applyFill="1" applyBorder="1" applyAlignment="1" applyProtection="1">
      <alignment horizontal="left" vertical="center"/>
      <protection locked="0"/>
    </xf>
    <xf numFmtId="0" fontId="4" fillId="2" borderId="84" xfId="21" applyFill="1" applyBorder="1" applyAlignment="1" applyProtection="1">
      <alignment horizontal="left" vertical="center"/>
      <protection locked="0"/>
    </xf>
    <xf numFmtId="0" fontId="49" fillId="7" borderId="41" xfId="21" applyFont="1" applyFill="1" applyBorder="1" applyAlignment="1">
      <alignment horizontal="left" vertical="center"/>
    </xf>
    <xf numFmtId="0" fontId="48" fillId="7" borderId="41" xfId="21" applyFont="1" applyFill="1" applyBorder="1" applyAlignment="1">
      <alignment horizontal="left" vertical="center"/>
    </xf>
    <xf numFmtId="0" fontId="47" fillId="2" borderId="41" xfId="21" applyFont="1" applyFill="1" applyBorder="1" applyAlignment="1" applyProtection="1">
      <alignment horizontal="left" vertical="center" wrapText="1"/>
      <protection locked="0"/>
    </xf>
    <xf numFmtId="0" fontId="47" fillId="2" borderId="41" xfId="21" applyFont="1" applyFill="1" applyBorder="1" applyAlignment="1" applyProtection="1">
      <alignment horizontal="left" vertical="center"/>
      <protection locked="0"/>
    </xf>
    <xf numFmtId="0" fontId="51" fillId="0" borderId="55" xfId="21" applyFont="1" applyBorder="1" applyProtection="1">
      <alignment vertical="center"/>
      <protection locked="0"/>
    </xf>
    <xf numFmtId="14" fontId="51" fillId="10" borderId="54" xfId="21" applyNumberFormat="1" applyFont="1" applyFill="1" applyBorder="1" applyAlignment="1" applyProtection="1">
      <alignment horizontal="center" vertical="center"/>
      <protection locked="0"/>
    </xf>
    <xf numFmtId="14" fontId="51" fillId="10" borderId="52" xfId="21" applyNumberFormat="1" applyFont="1" applyFill="1" applyBorder="1" applyAlignment="1" applyProtection="1">
      <alignment horizontal="center" vertical="center"/>
      <protection locked="0"/>
    </xf>
    <xf numFmtId="0" fontId="63" fillId="6" borderId="6" xfId="21" applyFont="1" applyFill="1" applyBorder="1" applyAlignment="1">
      <alignment horizontal="center" vertical="center"/>
    </xf>
    <xf numFmtId="0" fontId="63" fillId="6" borderId="12" xfId="21" applyFont="1" applyFill="1" applyBorder="1" applyAlignment="1">
      <alignment horizontal="center" vertical="center"/>
    </xf>
    <xf numFmtId="6" fontId="62" fillId="10" borderId="64" xfId="16" applyFont="1" applyFill="1" applyBorder="1" applyAlignment="1" applyProtection="1">
      <alignment horizontal="center" vertical="center"/>
      <protection locked="0"/>
    </xf>
    <xf numFmtId="0" fontId="52" fillId="10" borderId="41" xfId="21" applyFont="1" applyFill="1" applyBorder="1">
      <alignment vertical="center"/>
    </xf>
    <xf numFmtId="0" fontId="52" fillId="10" borderId="51" xfId="21" applyFont="1" applyFill="1" applyBorder="1">
      <alignment vertical="center"/>
    </xf>
    <xf numFmtId="0" fontId="60" fillId="10" borderId="46" xfId="15" applyFill="1" applyBorder="1" applyAlignment="1">
      <alignment vertical="center"/>
    </xf>
    <xf numFmtId="0" fontId="52" fillId="10" borderId="46" xfId="21" applyFont="1" applyFill="1" applyBorder="1">
      <alignment vertical="center"/>
    </xf>
    <xf numFmtId="0" fontId="60" fillId="0" borderId="46" xfId="15" applyBorder="1" applyAlignment="1">
      <alignment vertical="center"/>
    </xf>
    <xf numFmtId="0" fontId="52" fillId="0" borderId="59" xfId="21" applyFont="1" applyBorder="1">
      <alignment vertical="center"/>
    </xf>
    <xf numFmtId="0" fontId="51" fillId="10" borderId="84" xfId="21" applyFont="1" applyFill="1" applyBorder="1" applyProtection="1">
      <alignment vertical="center"/>
      <protection locked="0"/>
    </xf>
    <xf numFmtId="0" fontId="51" fillId="10" borderId="41" xfId="21" applyFont="1" applyFill="1" applyBorder="1" applyProtection="1">
      <alignment vertical="center"/>
      <protection locked="0"/>
    </xf>
    <xf numFmtId="0" fontId="51" fillId="10" borderId="51" xfId="21" applyFont="1" applyFill="1" applyBorder="1" applyProtection="1">
      <alignment vertical="center"/>
      <protection locked="0"/>
    </xf>
    <xf numFmtId="14" fontId="51" fillId="0" borderId="63" xfId="21" applyNumberFormat="1" applyFont="1" applyBorder="1" applyAlignment="1" applyProtection="1">
      <alignment horizontal="center" vertical="center"/>
      <protection locked="0" hidden="1"/>
    </xf>
    <xf numFmtId="14" fontId="52" fillId="0" borderId="36" xfId="21" applyNumberFormat="1" applyFont="1" applyBorder="1" applyAlignment="1" applyProtection="1">
      <alignment horizontal="center" vertical="center"/>
      <protection locked="0" hidden="1"/>
    </xf>
    <xf numFmtId="14" fontId="51" fillId="10" borderId="1" xfId="21" applyNumberFormat="1" applyFont="1" applyFill="1" applyBorder="1" applyAlignment="1" applyProtection="1">
      <alignment horizontal="center" vertical="center"/>
      <protection locked="0"/>
    </xf>
    <xf numFmtId="14" fontId="52" fillId="10" borderId="36" xfId="21" applyNumberFormat="1" applyFont="1" applyFill="1" applyBorder="1" applyAlignment="1" applyProtection="1">
      <alignment horizontal="center" vertical="center"/>
      <protection locked="0"/>
    </xf>
    <xf numFmtId="0" fontId="49" fillId="2" borderId="67" xfId="21" applyFont="1" applyFill="1" applyBorder="1" applyAlignment="1">
      <alignment wrapText="1"/>
    </xf>
    <xf numFmtId="0" fontId="49" fillId="2" borderId="0" xfId="21" applyFont="1" applyFill="1" applyAlignment="1">
      <alignment wrapText="1"/>
    </xf>
    <xf numFmtId="0" fontId="53" fillId="0" borderId="62" xfId="14" applyFont="1" applyFill="1" applyBorder="1" applyAlignment="1">
      <alignment vertical="center"/>
    </xf>
    <xf numFmtId="0" fontId="52" fillId="10" borderId="42" xfId="21" applyFont="1" applyFill="1" applyBorder="1" applyAlignment="1" applyProtection="1">
      <alignment horizontal="center" vertical="center" shrinkToFit="1"/>
      <protection locked="0"/>
    </xf>
    <xf numFmtId="0" fontId="52" fillId="10" borderId="84" xfId="21" applyFont="1" applyFill="1" applyBorder="1" applyAlignment="1" applyProtection="1">
      <alignment horizontal="center" vertical="center" shrinkToFit="1"/>
      <protection locked="0"/>
    </xf>
    <xf numFmtId="0" fontId="52" fillId="10" borderId="45" xfId="21" applyFont="1" applyFill="1" applyBorder="1" applyAlignment="1" applyProtection="1">
      <alignment horizontal="center" vertical="center" shrinkToFit="1"/>
      <protection locked="0"/>
    </xf>
    <xf numFmtId="0" fontId="52" fillId="10" borderId="47" xfId="21" applyFont="1" applyFill="1" applyBorder="1" applyAlignment="1" applyProtection="1">
      <alignment horizontal="center" vertical="center" shrinkToFit="1"/>
      <protection locked="0"/>
    </xf>
    <xf numFmtId="0" fontId="51" fillId="2" borderId="45" xfId="21" applyFont="1" applyFill="1" applyBorder="1" applyProtection="1">
      <alignment vertical="center"/>
      <protection locked="0"/>
    </xf>
    <xf numFmtId="0" fontId="4" fillId="0" borderId="47" xfId="21" applyBorder="1" applyProtection="1">
      <alignment vertical="center"/>
      <protection locked="0"/>
    </xf>
    <xf numFmtId="0" fontId="4" fillId="0" borderId="44" xfId="21" applyBorder="1" applyProtection="1">
      <alignment vertical="center"/>
      <protection locked="0"/>
    </xf>
    <xf numFmtId="0" fontId="53" fillId="0" borderId="0" xfId="21" applyFont="1" applyAlignment="1">
      <alignment horizontal="left" vertical="center"/>
    </xf>
    <xf numFmtId="0" fontId="51" fillId="2" borderId="41" xfId="21" applyFont="1" applyFill="1" applyBorder="1" applyProtection="1">
      <alignment vertical="center"/>
      <protection locked="0"/>
    </xf>
    <xf numFmtId="0" fontId="51" fillId="2" borderId="51" xfId="21" applyFont="1" applyFill="1" applyBorder="1" applyProtection="1">
      <alignment vertical="center"/>
      <protection locked="0"/>
    </xf>
    <xf numFmtId="0" fontId="51" fillId="2" borderId="85" xfId="21" applyFont="1" applyFill="1" applyBorder="1" applyAlignment="1" applyProtection="1">
      <alignment horizontal="center" vertical="center"/>
      <protection locked="0"/>
    </xf>
    <xf numFmtId="0" fontId="51" fillId="2" borderId="87" xfId="21" applyFont="1" applyFill="1" applyBorder="1" applyAlignment="1" applyProtection="1">
      <alignment horizontal="center" vertical="center"/>
      <protection locked="0"/>
    </xf>
    <xf numFmtId="0" fontId="4" fillId="10" borderId="42" xfId="21" applyFill="1" applyBorder="1">
      <alignment vertical="center"/>
    </xf>
    <xf numFmtId="0" fontId="4" fillId="10" borderId="84" xfId="21" applyFill="1" applyBorder="1">
      <alignment vertical="center"/>
    </xf>
    <xf numFmtId="0" fontId="64" fillId="2" borderId="41" xfId="21" applyFont="1" applyFill="1" applyBorder="1" applyProtection="1">
      <alignment vertical="center"/>
      <protection locked="0"/>
    </xf>
    <xf numFmtId="0" fontId="47" fillId="10" borderId="42" xfId="21" applyFont="1" applyFill="1" applyBorder="1" applyProtection="1">
      <alignment vertical="center"/>
      <protection locked="0"/>
    </xf>
    <xf numFmtId="0" fontId="4" fillId="10" borderId="84" xfId="21" applyFill="1" applyBorder="1" applyProtection="1">
      <alignment vertical="center"/>
      <protection locked="0"/>
    </xf>
    <xf numFmtId="0" fontId="51" fillId="10" borderId="64" xfId="21" applyFont="1" applyFill="1" applyBorder="1" applyAlignment="1" applyProtection="1">
      <alignment horizontal="center" vertical="center"/>
      <protection locked="0"/>
    </xf>
    <xf numFmtId="0" fontId="51" fillId="10" borderId="66" xfId="21" applyFont="1" applyFill="1" applyBorder="1" applyAlignment="1" applyProtection="1">
      <alignment horizontal="center" vertical="center"/>
      <protection locked="0"/>
    </xf>
    <xf numFmtId="0" fontId="52" fillId="10" borderId="85" xfId="21" applyFont="1" applyFill="1" applyBorder="1" applyAlignment="1" applyProtection="1">
      <alignment horizontal="center" vertical="center"/>
      <protection locked="0"/>
    </xf>
    <xf numFmtId="0" fontId="52" fillId="10" borderId="60" xfId="21" applyFont="1" applyFill="1" applyBorder="1" applyAlignment="1" applyProtection="1">
      <alignment horizontal="center" vertical="center"/>
      <protection locked="0"/>
    </xf>
    <xf numFmtId="0" fontId="65" fillId="0" borderId="42" xfId="21" applyFont="1" applyBorder="1" applyAlignment="1" applyProtection="1">
      <alignment horizontal="center" vertical="center" shrinkToFit="1"/>
      <protection locked="0"/>
    </xf>
    <xf numFmtId="0" fontId="65" fillId="0" borderId="84" xfId="21" applyFont="1" applyBorder="1" applyAlignment="1" applyProtection="1">
      <alignment horizontal="center" vertical="center" shrinkToFit="1"/>
      <protection locked="0"/>
    </xf>
    <xf numFmtId="0" fontId="55" fillId="0" borderId="42" xfId="21" applyFont="1" applyBorder="1" applyAlignment="1" applyProtection="1">
      <alignment horizontal="left" vertical="center" shrinkToFit="1"/>
      <protection hidden="1"/>
    </xf>
    <xf numFmtId="0" fontId="55" fillId="0" borderId="85" xfId="21" applyFont="1" applyBorder="1" applyAlignment="1" applyProtection="1">
      <alignment horizontal="left" vertical="center" shrinkToFit="1"/>
      <protection hidden="1"/>
    </xf>
    <xf numFmtId="0" fontId="65" fillId="0" borderId="45" xfId="21" applyFont="1" applyBorder="1" applyAlignment="1" applyProtection="1">
      <alignment horizontal="center" vertical="center" shrinkToFit="1"/>
      <protection locked="0"/>
    </xf>
    <xf numFmtId="0" fontId="65" fillId="0" borderId="47" xfId="21" applyFont="1" applyBorder="1" applyAlignment="1" applyProtection="1">
      <alignment horizontal="center" vertical="center" shrinkToFit="1"/>
      <protection locked="0"/>
    </xf>
    <xf numFmtId="0" fontId="55" fillId="0" borderId="45" xfId="21" applyFont="1" applyBorder="1" applyAlignment="1" applyProtection="1">
      <alignment horizontal="left" vertical="center" shrinkToFit="1"/>
      <protection hidden="1"/>
    </xf>
    <xf numFmtId="0" fontId="55" fillId="0" borderId="60" xfId="21" applyFont="1" applyBorder="1" applyAlignment="1" applyProtection="1">
      <alignment horizontal="left" vertical="center" shrinkToFit="1"/>
      <protection hidden="1"/>
    </xf>
    <xf numFmtId="0" fontId="20" fillId="4" borderId="10" xfId="0" applyFont="1" applyFill="1" applyBorder="1" applyAlignment="1">
      <alignment horizontal="left" vertical="center"/>
    </xf>
    <xf numFmtId="0" fontId="20" fillId="4" borderId="4" xfId="0" applyFont="1" applyFill="1" applyBorder="1" applyAlignment="1">
      <alignment horizontal="left" vertical="center"/>
    </xf>
    <xf numFmtId="0" fontId="20" fillId="4" borderId="11" xfId="0" applyFont="1" applyFill="1" applyBorder="1" applyAlignment="1">
      <alignment horizontal="left" vertical="center"/>
    </xf>
    <xf numFmtId="0" fontId="24" fillId="0" borderId="31" xfId="0" applyFont="1" applyBorder="1" applyAlignment="1">
      <alignment horizontal="left" vertical="center" wrapText="1"/>
    </xf>
    <xf numFmtId="0" fontId="24" fillId="0" borderId="32" xfId="0" applyFont="1" applyBorder="1" applyAlignment="1">
      <alignment horizontal="left" vertical="center" wrapText="1"/>
    </xf>
    <xf numFmtId="0" fontId="69" fillId="0" borderId="14" xfId="0" applyFont="1" applyBorder="1" applyAlignment="1">
      <alignment horizontal="left" vertical="center"/>
    </xf>
    <xf numFmtId="0" fontId="69" fillId="0" borderId="14" xfId="0" applyFont="1" applyBorder="1" applyAlignment="1">
      <alignment horizontal="left" vertical="center" shrinkToFit="1"/>
    </xf>
    <xf numFmtId="0" fontId="68" fillId="0" borderId="0" xfId="0" applyFont="1" applyAlignment="1">
      <alignment horizontal="center" vertical="center"/>
    </xf>
    <xf numFmtId="0" fontId="68" fillId="0" borderId="14" xfId="0" applyFont="1" applyBorder="1" applyAlignment="1">
      <alignment horizontal="center" vertical="center"/>
    </xf>
    <xf numFmtId="0" fontId="72" fillId="0" borderId="34" xfId="0" applyFont="1" applyBorder="1" applyAlignment="1">
      <alignment horizontal="left" vertical="center"/>
    </xf>
    <xf numFmtId="0" fontId="72" fillId="0" borderId="35" xfId="0" applyFont="1" applyBorder="1" applyAlignment="1">
      <alignment horizontal="left" vertical="center"/>
    </xf>
    <xf numFmtId="0" fontId="77" fillId="0" borderId="0" xfId="8" applyFont="1" applyAlignment="1" applyProtection="1">
      <alignment vertical="center"/>
    </xf>
    <xf numFmtId="0" fontId="24" fillId="0" borderId="0" xfId="0" applyFont="1" applyAlignment="1">
      <alignment vertical="center"/>
    </xf>
    <xf numFmtId="0" fontId="77" fillId="0" borderId="26" xfId="8" applyFont="1" applyBorder="1" applyAlignment="1" applyProtection="1">
      <alignment horizontal="left" vertical="center"/>
      <protection locked="0"/>
    </xf>
    <xf numFmtId="0" fontId="77" fillId="0" borderId="0" xfId="8" applyFont="1" applyAlignment="1" applyProtection="1">
      <alignment horizontal="left" vertical="center"/>
    </xf>
    <xf numFmtId="0" fontId="24" fillId="0" borderId="93" xfId="0" applyFont="1" applyBorder="1" applyAlignment="1">
      <alignment horizontal="center" vertical="center" wrapText="1"/>
    </xf>
    <xf numFmtId="0" fontId="20" fillId="0" borderId="17" xfId="0" applyFont="1" applyBorder="1" applyAlignment="1" applyProtection="1">
      <alignment horizontal="left" vertical="top"/>
      <protection locked="0"/>
    </xf>
    <xf numFmtId="0" fontId="20" fillId="0" borderId="13" xfId="0" applyFont="1" applyBorder="1" applyAlignment="1" applyProtection="1">
      <alignment horizontal="left" vertical="top"/>
      <protection locked="0"/>
    </xf>
    <xf numFmtId="180" fontId="26" fillId="0" borderId="0" xfId="0" applyNumberFormat="1" applyFont="1" applyAlignment="1">
      <alignment horizontal="left" vertical="center"/>
    </xf>
    <xf numFmtId="180" fontId="26" fillId="3" borderId="0" xfId="0" applyNumberFormat="1" applyFont="1" applyFill="1" applyAlignment="1">
      <alignment horizontal="left" vertical="center"/>
    </xf>
    <xf numFmtId="180" fontId="26" fillId="3" borderId="33" xfId="0" applyNumberFormat="1" applyFont="1" applyFill="1" applyBorder="1" applyAlignment="1" applyProtection="1">
      <alignment horizontal="right" vertical="center"/>
      <protection locked="0"/>
    </xf>
    <xf numFmtId="180" fontId="26" fillId="3" borderId="34" xfId="0" applyNumberFormat="1" applyFont="1" applyFill="1" applyBorder="1" applyAlignment="1" applyProtection="1">
      <alignment horizontal="right" vertical="center"/>
      <protection locked="0"/>
    </xf>
    <xf numFmtId="180" fontId="26" fillId="3" borderId="35" xfId="0" applyNumberFormat="1" applyFont="1" applyFill="1" applyBorder="1" applyAlignment="1" applyProtection="1">
      <alignment horizontal="right" vertical="center"/>
      <protection locked="0"/>
    </xf>
    <xf numFmtId="49" fontId="19" fillId="0" borderId="101" xfId="0" applyNumberFormat="1" applyFont="1" applyBorder="1" applyAlignment="1" applyProtection="1">
      <alignment horizontal="center" vertical="center"/>
      <protection locked="0"/>
    </xf>
    <xf numFmtId="49" fontId="19" fillId="0" borderId="102" xfId="0" applyNumberFormat="1" applyFont="1" applyBorder="1" applyAlignment="1" applyProtection="1">
      <alignment horizontal="center" vertical="center"/>
      <protection locked="0"/>
    </xf>
    <xf numFmtId="49" fontId="19" fillId="0" borderId="103" xfId="0" applyNumberFormat="1" applyFont="1" applyBorder="1" applyAlignment="1" applyProtection="1">
      <alignment horizontal="center" vertical="center"/>
      <protection locked="0"/>
    </xf>
    <xf numFmtId="49" fontId="19" fillId="0" borderId="104" xfId="0" applyNumberFormat="1" applyFont="1" applyBorder="1" applyAlignment="1" applyProtection="1">
      <alignment horizontal="center" vertical="center"/>
      <protection locked="0"/>
    </xf>
    <xf numFmtId="0" fontId="26" fillId="0" borderId="25" xfId="0" applyFont="1" applyBorder="1" applyAlignment="1">
      <alignment horizontal="left" vertical="center" wrapText="1"/>
    </xf>
    <xf numFmtId="49" fontId="25" fillId="0" borderId="14" xfId="8" applyNumberFormat="1" applyFont="1" applyBorder="1" applyAlignment="1" applyProtection="1">
      <alignment horizontal="left" vertical="center" shrinkToFit="1"/>
    </xf>
    <xf numFmtId="0" fontId="26" fillId="0" borderId="0" xfId="0" applyFont="1" applyAlignment="1">
      <alignment horizontal="left" vertical="center" wrapText="1"/>
    </xf>
    <xf numFmtId="0" fontId="114" fillId="0" borderId="0" xfId="8" applyFont="1" applyFill="1" applyAlignment="1" applyProtection="1">
      <alignment horizontal="center"/>
      <protection locked="0"/>
    </xf>
    <xf numFmtId="49" fontId="19" fillId="0" borderId="105" xfId="0" applyNumberFormat="1" applyFont="1" applyBorder="1" applyAlignment="1" applyProtection="1">
      <alignment horizontal="center" vertical="center"/>
      <protection locked="0"/>
    </xf>
    <xf numFmtId="0" fontId="12" fillId="0" borderId="0" xfId="8" applyFill="1" applyAlignment="1" applyProtection="1">
      <alignment horizontal="left" vertical="center"/>
      <protection locked="0"/>
    </xf>
    <xf numFmtId="49" fontId="19" fillId="0" borderId="103" xfId="0" applyNumberFormat="1" applyFont="1" applyBorder="1" applyAlignment="1">
      <alignment horizontal="center" vertical="center"/>
    </xf>
    <xf numFmtId="49" fontId="19" fillId="0" borderId="104" xfId="0" applyNumberFormat="1" applyFont="1" applyBorder="1" applyAlignment="1">
      <alignment horizontal="center" vertical="center"/>
    </xf>
    <xf numFmtId="49" fontId="19" fillId="0" borderId="102" xfId="0" applyNumberFormat="1" applyFont="1" applyBorder="1" applyAlignment="1">
      <alignment horizontal="center" vertical="center"/>
    </xf>
    <xf numFmtId="49" fontId="19" fillId="0" borderId="105" xfId="0" applyNumberFormat="1" applyFont="1" applyBorder="1" applyAlignment="1">
      <alignment horizontal="center" vertical="center"/>
    </xf>
    <xf numFmtId="0" fontId="12" fillId="0" borderId="0" xfId="8" applyFill="1" applyAlignment="1" applyProtection="1">
      <alignment horizontal="left" vertical="center"/>
    </xf>
    <xf numFmtId="49" fontId="19" fillId="0" borderId="101" xfId="0" applyNumberFormat="1" applyFont="1" applyBorder="1" applyAlignment="1">
      <alignment horizontal="center" vertical="center"/>
    </xf>
    <xf numFmtId="0" fontId="77" fillId="0" borderId="0" xfId="8" applyFont="1" applyAlignment="1" applyProtection="1">
      <alignment horizontal="left"/>
    </xf>
    <xf numFmtId="0" fontId="77" fillId="0" borderId="26" xfId="8" applyFont="1" applyBorder="1" applyAlignment="1" applyProtection="1">
      <alignment horizontal="left" vertical="center"/>
    </xf>
    <xf numFmtId="0" fontId="67" fillId="0" borderId="106" xfId="0" applyFont="1" applyBorder="1" applyAlignment="1">
      <alignment horizontal="center" vertical="center"/>
    </xf>
    <xf numFmtId="0" fontId="24" fillId="0" borderId="106" xfId="0" applyFont="1" applyBorder="1" applyAlignment="1">
      <alignment horizontal="center" vertical="center" wrapText="1"/>
    </xf>
    <xf numFmtId="0" fontId="69" fillId="0" borderId="14" xfId="0" applyFont="1" applyBorder="1" applyAlignment="1">
      <alignment horizontal="center" vertical="center"/>
    </xf>
    <xf numFmtId="49" fontId="19" fillId="0" borderId="98" xfId="0" applyNumberFormat="1" applyFont="1" applyBorder="1" applyAlignment="1">
      <alignment horizontal="center" vertical="center"/>
    </xf>
    <xf numFmtId="49" fontId="19" fillId="0" borderId="99" xfId="0" applyNumberFormat="1" applyFont="1" applyBorder="1" applyAlignment="1">
      <alignment horizontal="center" vertical="center"/>
    </xf>
    <xf numFmtId="49" fontId="19" fillId="0" borderId="100" xfId="0" applyNumberFormat="1" applyFont="1" applyBorder="1" applyAlignment="1">
      <alignment horizontal="center" vertical="center"/>
    </xf>
    <xf numFmtId="180" fontId="26" fillId="3" borderId="33" xfId="0" applyNumberFormat="1" applyFont="1" applyFill="1" applyBorder="1" applyAlignment="1">
      <alignment horizontal="right" vertical="center"/>
    </xf>
    <xf numFmtId="180" fontId="26" fillId="3" borderId="34" xfId="0" applyNumberFormat="1" applyFont="1" applyFill="1" applyBorder="1" applyAlignment="1">
      <alignment horizontal="right" vertical="center"/>
    </xf>
    <xf numFmtId="180" fontId="26" fillId="3" borderId="35" xfId="0" applyNumberFormat="1" applyFont="1" applyFill="1" applyBorder="1" applyAlignment="1">
      <alignment horizontal="right" vertical="center"/>
    </xf>
    <xf numFmtId="180" fontId="32" fillId="3" borderId="83" xfId="0" applyNumberFormat="1" applyFont="1" applyFill="1" applyBorder="1" applyAlignment="1">
      <alignment horizontal="right" vertical="center"/>
    </xf>
    <xf numFmtId="0" fontId="114" fillId="0" borderId="0" xfId="8" applyFont="1" applyFill="1" applyAlignment="1" applyProtection="1">
      <alignment horizontal="center"/>
    </xf>
    <xf numFmtId="180" fontId="26" fillId="3" borderId="38" xfId="0" applyNumberFormat="1" applyFont="1" applyFill="1" applyBorder="1" applyAlignment="1" applyProtection="1">
      <alignment horizontal="right" vertical="center"/>
      <protection locked="0"/>
    </xf>
    <xf numFmtId="180" fontId="26" fillId="3" borderId="39" xfId="0" applyNumberFormat="1" applyFont="1" applyFill="1" applyBorder="1" applyAlignment="1" applyProtection="1">
      <alignment horizontal="right" vertical="center"/>
      <protection locked="0"/>
    </xf>
    <xf numFmtId="180" fontId="26" fillId="3" borderId="40" xfId="0" applyNumberFormat="1" applyFont="1" applyFill="1" applyBorder="1" applyAlignment="1" applyProtection="1">
      <alignment horizontal="right" vertical="center"/>
      <protection locked="0"/>
    </xf>
    <xf numFmtId="180" fontId="26" fillId="3" borderId="38" xfId="0" applyNumberFormat="1" applyFont="1" applyFill="1" applyBorder="1" applyAlignment="1">
      <alignment horizontal="right" vertical="center"/>
    </xf>
    <xf numFmtId="180" fontId="26" fillId="3" borderId="39" xfId="0" applyNumberFormat="1" applyFont="1" applyFill="1" applyBorder="1" applyAlignment="1">
      <alignment horizontal="right" vertical="center"/>
    </xf>
    <xf numFmtId="180" fontId="26" fillId="3" borderId="40" xfId="0" applyNumberFormat="1" applyFont="1" applyFill="1" applyBorder="1" applyAlignment="1">
      <alignment horizontal="right" vertical="center"/>
    </xf>
    <xf numFmtId="180" fontId="26" fillId="3" borderId="94" xfId="0" applyNumberFormat="1" applyFont="1" applyFill="1" applyBorder="1" applyAlignment="1" applyProtection="1">
      <alignment horizontal="right" vertical="center"/>
      <protection locked="0"/>
    </xf>
    <xf numFmtId="180" fontId="26" fillId="3" borderId="95" xfId="0" applyNumberFormat="1" applyFont="1" applyFill="1" applyBorder="1" applyAlignment="1" applyProtection="1">
      <alignment horizontal="right" vertical="center"/>
      <protection locked="0"/>
    </xf>
    <xf numFmtId="180" fontId="26" fillId="3" borderId="96" xfId="0" applyNumberFormat="1" applyFont="1" applyFill="1" applyBorder="1" applyAlignment="1" applyProtection="1">
      <alignment horizontal="right" vertical="center"/>
      <protection locked="0"/>
    </xf>
    <xf numFmtId="180" fontId="26" fillId="3" borderId="94" xfId="0" applyNumberFormat="1" applyFont="1" applyFill="1" applyBorder="1" applyAlignment="1">
      <alignment horizontal="right" vertical="center"/>
    </xf>
    <xf numFmtId="180" fontId="26" fillId="3" borderId="95" xfId="0" applyNumberFormat="1" applyFont="1" applyFill="1" applyBorder="1" applyAlignment="1">
      <alignment horizontal="right" vertical="center"/>
    </xf>
    <xf numFmtId="180" fontId="26" fillId="3" borderId="96" xfId="0" applyNumberFormat="1" applyFont="1" applyFill="1" applyBorder="1" applyAlignment="1">
      <alignment horizontal="right" vertical="center"/>
    </xf>
    <xf numFmtId="0" fontId="77" fillId="0" borderId="0" xfId="8" applyFont="1" applyBorder="1" applyAlignment="1" applyProtection="1">
      <alignment horizontal="left" vertical="center"/>
      <protection locked="0"/>
    </xf>
    <xf numFmtId="0" fontId="77" fillId="0" borderId="0" xfId="8" applyFont="1" applyFill="1" applyBorder="1" applyAlignment="1" applyProtection="1">
      <alignment horizontal="left" wrapText="1"/>
    </xf>
    <xf numFmtId="0" fontId="77" fillId="0" borderId="0" xfId="8" applyFont="1" applyFill="1" applyAlignment="1" applyProtection="1">
      <alignment horizontal="left" vertical="top"/>
    </xf>
    <xf numFmtId="0" fontId="19" fillId="0" borderId="4" xfId="0" applyFont="1" applyBorder="1" applyAlignment="1" applyProtection="1">
      <alignment horizontal="center" vertical="center"/>
      <protection locked="0"/>
    </xf>
    <xf numFmtId="0" fontId="19" fillId="0" borderId="4" xfId="0" applyFont="1" applyBorder="1" applyAlignment="1">
      <alignment horizontal="center" vertical="center"/>
    </xf>
    <xf numFmtId="0" fontId="19" fillId="0" borderId="8" xfId="0" applyFont="1" applyBorder="1" applyAlignment="1">
      <alignment horizontal="center" vertical="center"/>
    </xf>
    <xf numFmtId="0" fontId="19" fillId="0" borderId="9" xfId="0" applyFont="1" applyBorder="1" applyAlignment="1">
      <alignment horizontal="center" vertical="center"/>
    </xf>
    <xf numFmtId="0" fontId="20" fillId="4" borderId="30" xfId="0" applyFont="1" applyFill="1" applyBorder="1" applyAlignment="1">
      <alignment horizontal="left" vertical="center"/>
    </xf>
    <xf numFmtId="0" fontId="20" fillId="4" borderId="31" xfId="0" applyFont="1" applyFill="1" applyBorder="1" applyAlignment="1">
      <alignment horizontal="left" vertical="center"/>
    </xf>
    <xf numFmtId="49" fontId="25" fillId="0" borderId="0" xfId="8" applyNumberFormat="1" applyFont="1" applyBorder="1" applyAlignment="1" applyProtection="1">
      <alignment horizontal="left" vertical="center" shrinkToFit="1"/>
      <protection locked="0"/>
    </xf>
    <xf numFmtId="49" fontId="25" fillId="0" borderId="14" xfId="8" applyNumberFormat="1" applyFont="1" applyBorder="1" applyAlignment="1" applyProtection="1">
      <alignment horizontal="left" vertical="center" shrinkToFit="1"/>
      <protection locked="0"/>
    </xf>
    <xf numFmtId="0" fontId="26" fillId="2" borderId="30" xfId="0" applyFont="1" applyFill="1" applyBorder="1" applyAlignment="1">
      <alignment horizontal="left" vertical="top" wrapText="1"/>
    </xf>
    <xf numFmtId="0" fontId="26" fillId="2" borderId="31" xfId="0" applyFont="1" applyFill="1" applyBorder="1" applyAlignment="1">
      <alignment horizontal="left" vertical="top" wrapText="1"/>
    </xf>
    <xf numFmtId="0" fontId="26" fillId="2" borderId="32" xfId="0" applyFont="1" applyFill="1" applyBorder="1" applyAlignment="1">
      <alignment horizontal="left" vertical="top" wrapText="1"/>
    </xf>
    <xf numFmtId="0" fontId="26" fillId="2" borderId="6" xfId="0" applyFont="1" applyFill="1" applyBorder="1" applyAlignment="1" applyProtection="1">
      <alignment horizontal="left" vertical="top" wrapText="1"/>
      <protection locked="0"/>
    </xf>
    <xf numFmtId="0" fontId="26" fillId="2" borderId="0" xfId="0" applyFont="1" applyFill="1" applyAlignment="1" applyProtection="1">
      <alignment horizontal="left" vertical="top" wrapText="1"/>
      <protection locked="0"/>
    </xf>
    <xf numFmtId="0" fontId="26" fillId="2" borderId="12" xfId="0" applyFont="1" applyFill="1" applyBorder="1" applyAlignment="1" applyProtection="1">
      <alignment horizontal="left" vertical="top" wrapText="1"/>
      <protection locked="0"/>
    </xf>
    <xf numFmtId="0" fontId="26" fillId="2" borderId="11" xfId="0" applyFont="1" applyFill="1" applyBorder="1" applyAlignment="1" applyProtection="1">
      <alignment horizontal="left" vertical="top" wrapText="1"/>
      <protection locked="0"/>
    </xf>
    <xf numFmtId="0" fontId="26" fillId="2" borderId="26" xfId="0" applyFont="1" applyFill="1" applyBorder="1" applyAlignment="1" applyProtection="1">
      <alignment horizontal="left" vertical="top" wrapText="1"/>
      <protection locked="0"/>
    </xf>
    <xf numFmtId="0" fontId="26" fillId="2" borderId="9" xfId="0" applyFont="1" applyFill="1" applyBorder="1" applyAlignment="1" applyProtection="1">
      <alignment horizontal="left" vertical="top" wrapText="1"/>
      <protection locked="0"/>
    </xf>
    <xf numFmtId="0" fontId="21" fillId="0" borderId="0" xfId="0" applyFont="1" applyAlignment="1" applyProtection="1">
      <alignment horizontal="center" vertical="center" wrapText="1"/>
      <protection locked="0"/>
    </xf>
    <xf numFmtId="0" fontId="22" fillId="0" borderId="0" xfId="0" applyFont="1" applyAlignment="1">
      <alignment horizontal="left" vertical="top"/>
    </xf>
    <xf numFmtId="0" fontId="22" fillId="0" borderId="0" xfId="0" applyFont="1" applyAlignment="1">
      <alignment horizontal="left" vertical="top" wrapText="1"/>
    </xf>
    <xf numFmtId="0" fontId="24" fillId="0" borderId="7" xfId="0" applyFont="1" applyBorder="1" applyAlignment="1">
      <alignment horizontal="left" vertical="center"/>
    </xf>
    <xf numFmtId="0" fontId="26" fillId="0" borderId="0" xfId="0" applyFont="1" applyAlignment="1">
      <alignment horizontal="left" vertical="center"/>
    </xf>
    <xf numFmtId="49" fontId="17" fillId="2" borderId="73" xfId="0" applyNumberFormat="1" applyFont="1" applyFill="1" applyBorder="1" applyAlignment="1" applyProtection="1">
      <alignment horizontal="center" vertical="center"/>
      <protection locked="0"/>
    </xf>
    <xf numFmtId="49" fontId="17" fillId="2" borderId="76" xfId="0" applyNumberFormat="1" applyFont="1" applyFill="1" applyBorder="1" applyAlignment="1" applyProtection="1">
      <alignment horizontal="center" vertical="center"/>
      <protection locked="0"/>
    </xf>
    <xf numFmtId="49" fontId="17" fillId="2" borderId="77" xfId="0" applyNumberFormat="1" applyFont="1" applyFill="1" applyBorder="1" applyAlignment="1" applyProtection="1">
      <alignment horizontal="center" vertical="center"/>
      <protection locked="0"/>
    </xf>
    <xf numFmtId="49" fontId="17" fillId="2" borderId="74" xfId="0" applyNumberFormat="1" applyFont="1" applyFill="1" applyBorder="1" applyAlignment="1" applyProtection="1">
      <alignment horizontal="center" vertical="center"/>
      <protection locked="0"/>
    </xf>
    <xf numFmtId="49" fontId="17" fillId="2" borderId="78" xfId="0" applyNumberFormat="1" applyFont="1" applyFill="1" applyBorder="1" applyAlignment="1" applyProtection="1">
      <alignment horizontal="center" vertical="center"/>
      <protection locked="0"/>
    </xf>
    <xf numFmtId="49" fontId="17" fillId="2" borderId="79" xfId="0" applyNumberFormat="1" applyFont="1" applyFill="1" applyBorder="1" applyAlignment="1" applyProtection="1">
      <alignment horizontal="center" vertical="center"/>
      <protection locked="0"/>
    </xf>
    <xf numFmtId="0" fontId="26" fillId="0" borderId="31" xfId="0" applyFont="1" applyBorder="1" applyAlignment="1">
      <alignment horizontal="center" vertical="center" wrapText="1"/>
    </xf>
    <xf numFmtId="0" fontId="26" fillId="0" borderId="31" xfId="0" applyFont="1" applyBorder="1" applyAlignment="1">
      <alignment horizontal="left" vertical="center" wrapText="1"/>
    </xf>
    <xf numFmtId="0" fontId="77" fillId="0" borderId="0" xfId="8" applyFont="1" applyBorder="1" applyAlignment="1" applyProtection="1">
      <alignment horizontal="left" vertical="center"/>
    </xf>
    <xf numFmtId="0" fontId="67" fillId="0" borderId="4" xfId="0" applyFont="1" applyBorder="1" applyAlignment="1">
      <alignment horizontal="center" vertical="center"/>
    </xf>
    <xf numFmtId="49" fontId="25" fillId="0" borderId="0" xfId="8" applyNumberFormat="1" applyFont="1" applyBorder="1" applyAlignment="1" applyProtection="1">
      <alignment horizontal="left" vertical="center" shrinkToFit="1"/>
    </xf>
    <xf numFmtId="0" fontId="26" fillId="2" borderId="6" xfId="0" applyFont="1" applyFill="1" applyBorder="1" applyAlignment="1">
      <alignment horizontal="left" vertical="top" wrapText="1"/>
    </xf>
    <xf numFmtId="0" fontId="26" fillId="2" borderId="0" xfId="0" applyFont="1" applyFill="1" applyAlignment="1">
      <alignment horizontal="left" vertical="top" wrapText="1"/>
    </xf>
    <xf numFmtId="0" fontId="26" fillId="2" borderId="12" xfId="0" applyFont="1" applyFill="1" applyBorder="1" applyAlignment="1">
      <alignment horizontal="left" vertical="top" wrapText="1"/>
    </xf>
    <xf numFmtId="0" fontId="26" fillId="2" borderId="11" xfId="0" applyFont="1" applyFill="1" applyBorder="1" applyAlignment="1">
      <alignment horizontal="left" vertical="top" wrapText="1"/>
    </xf>
    <xf numFmtId="0" fontId="26" fillId="2" borderId="26" xfId="0" applyFont="1" applyFill="1" applyBorder="1" applyAlignment="1">
      <alignment horizontal="left" vertical="top" wrapText="1"/>
    </xf>
    <xf numFmtId="0" fontId="26" fillId="2" borderId="9" xfId="0" applyFont="1" applyFill="1" applyBorder="1" applyAlignment="1">
      <alignment horizontal="left" vertical="top" wrapText="1"/>
    </xf>
    <xf numFmtId="49" fontId="75" fillId="2" borderId="73" xfId="0" applyNumberFormat="1" applyFont="1" applyFill="1" applyBorder="1" applyAlignment="1">
      <alignment horizontal="center" vertical="center"/>
    </xf>
    <xf numFmtId="49" fontId="75" fillId="2" borderId="76" xfId="0" applyNumberFormat="1" applyFont="1" applyFill="1" applyBorder="1" applyAlignment="1">
      <alignment horizontal="center" vertical="center"/>
    </xf>
    <xf numFmtId="49" fontId="75" fillId="2" borderId="77" xfId="0" applyNumberFormat="1" applyFont="1" applyFill="1" applyBorder="1" applyAlignment="1">
      <alignment horizontal="center" vertical="center"/>
    </xf>
    <xf numFmtId="49" fontId="75" fillId="2" borderId="74" xfId="0" applyNumberFormat="1" applyFont="1" applyFill="1" applyBorder="1" applyAlignment="1">
      <alignment horizontal="center" vertical="center"/>
    </xf>
    <xf numFmtId="49" fontId="75" fillId="2" borderId="78" xfId="0" applyNumberFormat="1" applyFont="1" applyFill="1" applyBorder="1" applyAlignment="1">
      <alignment horizontal="center" vertical="center"/>
    </xf>
    <xf numFmtId="49" fontId="75" fillId="2" borderId="79" xfId="0" applyNumberFormat="1" applyFont="1" applyFill="1" applyBorder="1" applyAlignment="1">
      <alignment horizontal="center" vertical="center"/>
    </xf>
    <xf numFmtId="0" fontId="74" fillId="0" borderId="0" xfId="0" applyFont="1" applyAlignment="1">
      <alignment horizontal="center" vertical="center" wrapText="1"/>
    </xf>
    <xf numFmtId="180" fontId="32" fillId="3" borderId="38" xfId="0" applyNumberFormat="1" applyFont="1" applyFill="1" applyBorder="1" applyAlignment="1">
      <alignment horizontal="right" vertical="center"/>
    </xf>
    <xf numFmtId="180" fontId="32" fillId="3" borderId="39" xfId="0" applyNumberFormat="1" applyFont="1" applyFill="1" applyBorder="1" applyAlignment="1">
      <alignment horizontal="right" vertical="center"/>
    </xf>
    <xf numFmtId="180" fontId="32" fillId="3" borderId="40" xfId="0" applyNumberFormat="1" applyFont="1" applyFill="1" applyBorder="1" applyAlignment="1">
      <alignment horizontal="right" vertical="center"/>
    </xf>
  </cellXfs>
  <cellStyles count="27">
    <cellStyle name="Calc Currency (0)" xfId="1" xr:uid="{00000000-0005-0000-0000-000000000000}"/>
    <cellStyle name="coop" xfId="2" xr:uid="{00000000-0005-0000-0000-000001000000}"/>
    <cellStyle name="Currency [0]_Full Year FY96" xfId="3" xr:uid="{00000000-0005-0000-0000-000002000000}"/>
    <cellStyle name="Currency_Full Year FY96" xfId="4" xr:uid="{00000000-0005-0000-0000-000003000000}"/>
    <cellStyle name="Header1" xfId="5" xr:uid="{00000000-0005-0000-0000-000004000000}"/>
    <cellStyle name="Header2" xfId="6" xr:uid="{00000000-0005-0000-0000-000005000000}"/>
    <cellStyle name="Normal_#18-Internet" xfId="7" xr:uid="{00000000-0005-0000-0000-000006000000}"/>
    <cellStyle name="ハイパーリンク" xfId="8" builtinId="8"/>
    <cellStyle name="ハイパーリンク 2" xfId="15" xr:uid="{00000000-0005-0000-0000-000008000000}"/>
    <cellStyle name="ハイパーリンク 4" xfId="12" xr:uid="{00000000-0005-0000-0000-000009000000}"/>
    <cellStyle name="メモ 2" xfId="14" xr:uid="{00000000-0005-0000-0000-00000A000000}"/>
    <cellStyle name="通貨 2" xfId="16" xr:uid="{00000000-0005-0000-0000-00000B000000}"/>
    <cellStyle name="標準" xfId="0" builtinId="0"/>
    <cellStyle name="標準 2" xfId="13" xr:uid="{00000000-0005-0000-0000-00000D000000}"/>
    <cellStyle name="標準 2 2" xfId="19" xr:uid="{00000000-0005-0000-0000-00000E000000}"/>
    <cellStyle name="標準 3" xfId="20" xr:uid="{93FE6BCF-85DB-4496-9728-965E2DAE5F2E}"/>
    <cellStyle name="標準 3 3" xfId="11" xr:uid="{00000000-0005-0000-0000-00000F000000}"/>
    <cellStyle name="標準 4" xfId="18" xr:uid="{00000000-0005-0000-0000-000010000000}"/>
    <cellStyle name="標準 5" xfId="21" xr:uid="{80F6559A-AED1-49A9-A667-CEE0136214BE}"/>
    <cellStyle name="標準 6" xfId="17" xr:uid="{00000000-0005-0000-0000-000011000000}"/>
    <cellStyle name="標準 7" xfId="23" xr:uid="{84298C0B-38AD-4E37-9B30-5EE82E2CE7CF}"/>
    <cellStyle name="標準 8" xfId="22" xr:uid="{65F5C723-1BD7-4F83-9611-F40D6AE5D2BE}"/>
    <cellStyle name="標準 8 2" xfId="24" xr:uid="{38FB8001-20A7-4AA2-AA47-C98E559E766D}"/>
    <cellStyle name="標準 8 3" xfId="26" xr:uid="{CA012E19-2809-4056-A869-692F19A05522}"/>
    <cellStyle name="標準 9" xfId="25" xr:uid="{472AA22F-2817-4816-A375-3FD3C3F20F9A}"/>
    <cellStyle name="標準_発送費スタンドシール" xfId="9" xr:uid="{00000000-0005-0000-0000-000012000000}"/>
    <cellStyle name="標準2" xfId="10" xr:uid="{00000000-0005-0000-0000-000013000000}"/>
  </cellStyles>
  <dxfs count="203">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ill>
        <patternFill>
          <bgColor theme="0" tint="-0.14996795556505021"/>
        </patternFill>
      </fill>
    </dxf>
    <dxf>
      <fill>
        <patternFill>
          <bgColor theme="0" tint="-0.499984740745262"/>
        </patternFill>
      </fill>
    </dxf>
    <dxf>
      <fill>
        <patternFill>
          <bgColor theme="0" tint="-0.14996795556505021"/>
        </patternFill>
      </fill>
    </dxf>
    <dxf>
      <fill>
        <patternFill>
          <bgColor theme="0" tint="-0.499984740745262"/>
        </patternFill>
      </fill>
    </dxf>
    <dxf>
      <fill>
        <patternFill>
          <bgColor theme="0" tint="-0.14996795556505021"/>
        </patternFill>
      </fill>
    </dxf>
    <dxf>
      <fill>
        <patternFill>
          <bgColor theme="0" tint="-0.499984740745262"/>
        </patternFill>
      </fill>
    </dxf>
    <dxf>
      <fill>
        <patternFill>
          <bgColor theme="0" tint="-0.14996795556505021"/>
        </patternFill>
      </fill>
    </dxf>
    <dxf>
      <fill>
        <patternFill>
          <bgColor theme="0" tint="-0.499984740745262"/>
        </patternFill>
      </fill>
    </dxf>
    <dxf>
      <fill>
        <patternFill>
          <bgColor theme="0" tint="-0.14996795556505021"/>
        </patternFill>
      </fill>
    </dxf>
    <dxf>
      <fill>
        <patternFill>
          <bgColor theme="0" tint="-0.499984740745262"/>
        </patternFill>
      </fill>
    </dxf>
    <dxf>
      <font>
        <color auto="1"/>
      </font>
      <fill>
        <patternFill>
          <fgColor auto="1"/>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ont>
        <color theme="0"/>
      </font>
      <fill>
        <patternFill>
          <bgColor theme="0"/>
        </patternFill>
      </fill>
      <border>
        <left/>
        <right/>
        <top/>
        <bottom/>
        <vertical/>
        <horizontal/>
      </border>
    </dxf>
    <dxf>
      <fill>
        <patternFill>
          <bgColor theme="0" tint="-0.14996795556505021"/>
        </patternFill>
      </fill>
    </dxf>
    <dxf>
      <border>
        <left style="thin">
          <color auto="1"/>
        </left>
        <right style="thin">
          <color auto="1"/>
        </right>
        <vertical/>
        <horizontal/>
      </border>
    </dxf>
    <dxf>
      <border>
        <left style="thin">
          <color auto="1"/>
        </left>
        <right style="thin">
          <color auto="1"/>
        </right>
        <vertical/>
        <horizontal/>
      </border>
    </dxf>
    <dxf>
      <fill>
        <patternFill>
          <bgColor theme="0" tint="-0.14996795556505021"/>
        </patternFill>
      </fill>
    </dxf>
    <dxf>
      <border>
        <left style="thin">
          <color auto="1"/>
        </left>
        <right style="thin">
          <color auto="1"/>
        </right>
        <vertical/>
        <horizontal/>
      </border>
    </dxf>
    <dxf>
      <border>
        <left style="thin">
          <color auto="1"/>
        </left>
        <right style="thin">
          <color auto="1"/>
        </right>
        <vertical/>
        <horizontal/>
      </border>
    </dxf>
    <dxf>
      <fill>
        <patternFill>
          <bgColor theme="0" tint="-0.14996795556505021"/>
        </patternFill>
      </fill>
    </dxf>
    <dxf>
      <border>
        <left style="thin">
          <color auto="1"/>
        </left>
        <right style="thin">
          <color auto="1"/>
        </right>
        <vertical/>
        <horizontal/>
      </border>
    </dxf>
    <dxf>
      <border>
        <left style="thin">
          <color auto="1"/>
        </left>
        <right style="thin">
          <color auto="1"/>
        </right>
        <vertical/>
        <horizontal/>
      </border>
    </dxf>
    <dxf>
      <border>
        <left style="thin">
          <color auto="1"/>
        </left>
        <right style="thin">
          <color auto="1"/>
        </right>
        <vertical/>
        <horizontal/>
      </border>
    </dxf>
    <dxf>
      <border>
        <left style="thin">
          <color auto="1"/>
        </left>
        <right style="thin">
          <color auto="1"/>
        </right>
        <vertical/>
        <horizontal/>
      </border>
    </dxf>
    <dxf>
      <fill>
        <patternFill>
          <bgColor theme="0" tint="-0.14996795556505021"/>
        </patternFill>
      </fill>
    </dxf>
    <dxf>
      <border>
        <left style="thin">
          <color auto="1"/>
        </left>
        <right style="thin">
          <color auto="1"/>
        </right>
        <vertical/>
        <horizontal/>
      </border>
    </dxf>
    <dxf>
      <border>
        <left style="thin">
          <color auto="1"/>
        </left>
        <right style="thin">
          <color auto="1"/>
        </right>
        <vertical/>
        <horizontal/>
      </border>
    </dxf>
    <dxf>
      <fill>
        <patternFill>
          <bgColor theme="0" tint="-0.14996795556505021"/>
        </patternFill>
      </fill>
    </dxf>
    <dxf>
      <border>
        <left style="thin">
          <color auto="1"/>
        </left>
        <right style="thin">
          <color auto="1"/>
        </right>
        <vertical/>
        <horizontal/>
      </border>
    </dxf>
    <dxf>
      <border>
        <left style="thin">
          <color auto="1"/>
        </left>
        <right style="thin">
          <color auto="1"/>
        </right>
        <vertical/>
        <horizontal/>
      </border>
    </dxf>
    <dxf>
      <border>
        <left style="thin">
          <color auto="1"/>
        </left>
        <right style="thin">
          <color auto="1"/>
        </right>
        <vertical/>
        <horizontal/>
      </border>
    </dxf>
    <dxf>
      <border>
        <left style="thin">
          <color auto="1"/>
        </left>
        <right style="thin">
          <color auto="1"/>
        </right>
        <vertical/>
        <horizontal/>
      </border>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ont>
        <b/>
        <i val="0"/>
        <color rgb="FFFF0000"/>
      </font>
    </dxf>
    <dxf>
      <fill>
        <patternFill>
          <bgColor theme="0" tint="-0.14996795556505021"/>
        </patternFill>
      </fill>
    </dxf>
    <dxf>
      <font>
        <b/>
        <i val="0"/>
        <color rgb="FFFF0000"/>
      </font>
    </dxf>
    <dxf>
      <fill>
        <patternFill>
          <bgColor theme="0" tint="-0.14996795556505021"/>
        </patternFill>
      </fill>
    </dxf>
    <dxf>
      <font>
        <b/>
        <i val="0"/>
        <color rgb="FFFF0000"/>
      </font>
    </dxf>
    <dxf>
      <fill>
        <patternFill>
          <bgColor theme="0" tint="-0.14996795556505021"/>
        </patternFill>
      </fill>
    </dxf>
    <dxf>
      <font>
        <b/>
        <i val="0"/>
        <color rgb="FFFF0000"/>
      </font>
    </dxf>
    <dxf>
      <fill>
        <patternFill>
          <bgColor theme="0" tint="-0.14996795556505021"/>
        </patternFill>
      </fill>
    </dxf>
    <dxf>
      <font>
        <b/>
        <i val="0"/>
        <color rgb="FFFF0000"/>
      </font>
    </dxf>
    <dxf>
      <font>
        <color auto="1"/>
      </font>
      <fill>
        <patternFill>
          <fgColor auto="1"/>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ont>
        <color auto="1"/>
      </font>
      <fill>
        <patternFill>
          <fgColor auto="1"/>
          <bgColor theme="0" tint="-0.499984740745262"/>
        </patternFill>
      </fill>
    </dxf>
    <dxf>
      <fill>
        <patternFill>
          <bgColor theme="0" tint="-0.499984740745262"/>
        </patternFill>
      </fill>
    </dxf>
    <dxf>
      <font>
        <color auto="1"/>
      </font>
      <fill>
        <patternFill>
          <fgColor auto="1"/>
          <bgColor theme="0" tint="-0.499984740745262"/>
        </patternFill>
      </fill>
    </dxf>
    <dxf>
      <fill>
        <patternFill>
          <bgColor theme="0" tint="-0.499984740745262"/>
        </patternFill>
      </fill>
    </dxf>
    <dxf>
      <fill>
        <patternFill>
          <bgColor theme="0" tint="-0.499984740745262"/>
        </patternFill>
      </fill>
    </dxf>
    <dxf>
      <font>
        <color auto="1"/>
      </font>
      <fill>
        <patternFill>
          <fgColor auto="1"/>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ont>
        <color auto="1"/>
      </font>
      <fill>
        <patternFill>
          <fgColor auto="1"/>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ont>
        <color auto="1"/>
      </font>
      <fill>
        <patternFill>
          <fgColor auto="1"/>
          <bgColor theme="0" tint="-0.499984740745262"/>
        </patternFill>
      </fill>
    </dxf>
    <dxf>
      <fill>
        <patternFill>
          <bgColor theme="0" tint="-0.499984740745262"/>
        </patternFill>
      </fill>
    </dxf>
    <dxf>
      <fill>
        <patternFill>
          <bgColor theme="0" tint="-0.14996795556505021"/>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499984740745262"/>
        </patternFill>
      </fill>
    </dxf>
    <dxf>
      <fill>
        <patternFill>
          <bgColor theme="0" tint="-0.34998626667073579"/>
        </patternFill>
      </fill>
    </dxf>
    <dxf>
      <fill>
        <patternFill>
          <bgColor theme="0" tint="-0.34998626667073579"/>
        </patternFill>
      </fill>
    </dxf>
    <dxf>
      <fill>
        <patternFill>
          <bgColor theme="0" tint="-0.499984740745262"/>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14996795556505021"/>
        </patternFill>
      </fill>
    </dxf>
    <dxf>
      <fill>
        <patternFill>
          <bgColor theme="0" tint="-0.499984740745262"/>
        </patternFill>
      </fill>
    </dxf>
    <dxf>
      <font>
        <color theme="0"/>
      </font>
      <fill>
        <patternFill>
          <bgColor theme="0"/>
        </patternFill>
      </fill>
      <border>
        <left/>
        <right/>
        <top/>
        <bottom/>
        <vertical/>
        <horizontal/>
      </border>
    </dxf>
    <dxf>
      <fill>
        <patternFill>
          <bgColor theme="0" tint="-0.14996795556505021"/>
        </patternFill>
      </fill>
    </dxf>
    <dxf>
      <border>
        <left style="thin">
          <color auto="1"/>
        </left>
        <right style="thin">
          <color auto="1"/>
        </right>
        <vertical/>
        <horizontal/>
      </border>
    </dxf>
    <dxf>
      <border>
        <left style="thin">
          <color auto="1"/>
        </left>
        <right style="thin">
          <color auto="1"/>
        </right>
        <vertical/>
        <horizontal/>
      </border>
    </dxf>
    <dxf>
      <fill>
        <patternFill>
          <bgColor theme="0" tint="-0.499984740745262"/>
        </patternFill>
      </fill>
    </dxf>
    <dxf>
      <fill>
        <patternFill>
          <bgColor theme="0" tint="-0.14996795556505021"/>
        </patternFill>
      </fill>
    </dxf>
    <dxf>
      <fill>
        <patternFill>
          <bgColor theme="0" tint="-0.14996795556505021"/>
        </patternFill>
      </fill>
    </dxf>
    <dxf>
      <font>
        <b/>
        <i val="0"/>
        <color rgb="FFFF0000"/>
      </font>
    </dxf>
    <dxf>
      <fill>
        <patternFill>
          <bgColor theme="0" tint="-0.499984740745262"/>
        </patternFill>
      </fill>
    </dxf>
    <dxf>
      <fill>
        <patternFill>
          <bgColor theme="0" tint="-0.499984740745262"/>
        </patternFill>
      </fill>
    </dxf>
    <dxf>
      <fill>
        <patternFill>
          <bgColor theme="0" tint="-0.499984740745262"/>
        </patternFill>
      </fill>
    </dxf>
    <dxf>
      <font>
        <color auto="1"/>
      </font>
      <fill>
        <patternFill>
          <fgColor auto="1"/>
          <bgColor theme="0" tint="-0.499984740745262"/>
        </patternFill>
      </fill>
    </dxf>
    <dxf>
      <fill>
        <patternFill>
          <bgColor theme="0" tint="-0.14996795556505021"/>
        </patternFill>
      </fill>
    </dxf>
    <dxf>
      <fill>
        <patternFill>
          <bgColor theme="0" tint="-0.14996795556505021"/>
        </patternFill>
      </fill>
    </dxf>
    <dxf>
      <fill>
        <patternFill>
          <bgColor theme="0" tint="-0.34998626667073579"/>
        </patternFill>
      </fill>
    </dxf>
    <dxf>
      <fill>
        <patternFill>
          <bgColor theme="0" tint="-0.34998626667073579"/>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microsoft.com/office/2022/11/relationships/FeaturePropertyBag" Target="featurePropertyBag/featurePropertyBag.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1.xml"/><Relationship Id="rId27" Type="http://schemas.openxmlformats.org/officeDocument/2006/relationships/calcChain" Target="calcChain.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checked="Checked"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checked="Checked"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checked="Checked"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checked="Checked"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checked="Checked"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checked="Checked"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checked="Checked"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noThreeD="1"/>
</file>

<file path=xl/ctrlProps/ctrlProp88.xml><?xml version="1.0" encoding="utf-8"?>
<formControlPr xmlns="http://schemas.microsoft.com/office/spreadsheetml/2009/9/main" objectType="CheckBox" noThreeD="1"/>
</file>

<file path=xl/ctrlProps/ctrlProp89.xml><?xml version="1.0" encoding="utf-8"?>
<formControlPr xmlns="http://schemas.microsoft.com/office/spreadsheetml/2009/9/main" objectType="CheckBox" noThreeD="1"/>
</file>

<file path=xl/ctrlProps/ctrlProp90.xml><?xml version="1.0" encoding="utf-8"?>
<formControlPr xmlns="http://schemas.microsoft.com/office/spreadsheetml/2009/9/main" objectType="CheckBox" noThreeD="1"/>
</file>

<file path=xl/ctrlProps/ctrlProp91.xml><?xml version="1.0" encoding="utf-8"?>
<formControlPr xmlns="http://schemas.microsoft.com/office/spreadsheetml/2009/9/main" objectType="CheckBox" noThreeD="1"/>
</file>

<file path=xl/ctrlProps/ctrlProp92.xml><?xml version="1.0" encoding="utf-8"?>
<formControlPr xmlns="http://schemas.microsoft.com/office/spreadsheetml/2009/9/main" objectType="CheckBox" noThreeD="1"/>
</file>

<file path=xl/ctrlProps/ctrlProp93.xml><?xml version="1.0" encoding="utf-8"?>
<formControlPr xmlns="http://schemas.microsoft.com/office/spreadsheetml/2009/9/main" objectType="CheckBox" noThreeD="1"/>
</file>

<file path=xl/ctrlProps/ctrlProp94.xml><?xml version="1.0" encoding="utf-8"?>
<formControlPr xmlns="http://schemas.microsoft.com/office/spreadsheetml/2009/9/main" objectType="CheckBox" noThreeD="1"/>
</file>

<file path=xl/ctrlProps/ctrlProp95.xml><?xml version="1.0" encoding="utf-8"?>
<formControlPr xmlns="http://schemas.microsoft.com/office/spreadsheetml/2009/9/main" objectType="CheckBox" noThreeD="1"/>
</file>

<file path=xl/ctrlProps/ctrlProp96.xml><?xml version="1.0" encoding="utf-8"?>
<formControlPr xmlns="http://schemas.microsoft.com/office/spreadsheetml/2009/9/main" objectType="CheckBox" noThreeD="1"/>
</file>

<file path=xl/ctrlProps/ctrlProp97.xml><?xml version="1.0" encoding="utf-8"?>
<formControlPr xmlns="http://schemas.microsoft.com/office/spreadsheetml/2009/9/main" objectType="CheckBox" noThreeD="1"/>
</file>

<file path=xl/ctrlProps/ctrlProp98.xml><?xml version="1.0" encoding="utf-8"?>
<formControlPr xmlns="http://schemas.microsoft.com/office/spreadsheetml/2009/9/main" objectType="CheckBox" noThreeD="1"/>
</file>

<file path=xl/ctrlProps/ctrlProp99.xml><?xml version="1.0" encoding="utf-8"?>
<formControlPr xmlns="http://schemas.microsoft.com/office/spreadsheetml/2009/9/main" objectType="CheckBox" noThreeD="1"/>
</file>

<file path=xl/ctrlProps/ctrlProp100.xml><?xml version="1.0" encoding="utf-8"?>
<formControlPr xmlns="http://schemas.microsoft.com/office/spreadsheetml/2009/9/main" objectType="CheckBox" noThreeD="1"/>
</file>

<file path=xl/ctrlProps/ctrlProp101.xml><?xml version="1.0" encoding="utf-8"?>
<formControlPr xmlns="http://schemas.microsoft.com/office/spreadsheetml/2009/9/main" objectType="CheckBox" noThreeD="1"/>
</file>

<file path=xl/ctrlProps/ctrlProp102.xml><?xml version="1.0" encoding="utf-8"?>
<formControlPr xmlns="http://schemas.microsoft.com/office/spreadsheetml/2009/9/main" objectType="CheckBox" noThreeD="1"/>
</file>

<file path=xl/ctrlProps/ctrlProp103.xml><?xml version="1.0" encoding="utf-8"?>
<formControlPr xmlns="http://schemas.microsoft.com/office/spreadsheetml/2009/9/main" objectType="CheckBox" noThreeD="1"/>
</file>

<file path=xl/ctrlProps/ctrlProp104.xml><?xml version="1.0" encoding="utf-8"?>
<formControlPr xmlns="http://schemas.microsoft.com/office/spreadsheetml/2009/9/main" objectType="CheckBox" noThreeD="1"/>
</file>

<file path=xl/ctrlProps/ctrlProp105.xml><?xml version="1.0" encoding="utf-8"?>
<formControlPr xmlns="http://schemas.microsoft.com/office/spreadsheetml/2009/9/main" objectType="CheckBox" noThreeD="1"/>
</file>

<file path=xl/ctrlProps/ctrlProp106.xml><?xml version="1.0" encoding="utf-8"?>
<formControlPr xmlns="http://schemas.microsoft.com/office/spreadsheetml/2009/9/main" objectType="CheckBox" noThreeD="1"/>
</file>

<file path=xl/ctrlProps/ctrlProp107.xml><?xml version="1.0" encoding="utf-8"?>
<formControlPr xmlns="http://schemas.microsoft.com/office/spreadsheetml/2009/9/main" objectType="CheckBox" noThreeD="1"/>
</file>

<file path=xl/ctrlProps/ctrlProp108.xml><?xml version="1.0" encoding="utf-8"?>
<formControlPr xmlns="http://schemas.microsoft.com/office/spreadsheetml/2009/9/main" objectType="CheckBox" noThreeD="1"/>
</file>

<file path=xl/ctrlProps/ctrlProp109.xml><?xml version="1.0" encoding="utf-8"?>
<formControlPr xmlns="http://schemas.microsoft.com/office/spreadsheetml/2009/9/main" objectType="CheckBox" noThreeD="1"/>
</file>

<file path=xl/ctrlProps/ctrlProp110.xml><?xml version="1.0" encoding="utf-8"?>
<formControlPr xmlns="http://schemas.microsoft.com/office/spreadsheetml/2009/9/main" objectType="CheckBox" noThreeD="1"/>
</file>

<file path=xl/ctrlProps/ctrlProp111.xml><?xml version="1.0" encoding="utf-8"?>
<formControlPr xmlns="http://schemas.microsoft.com/office/spreadsheetml/2009/9/main" objectType="CheckBox" noThreeD="1"/>
</file>

<file path=xl/ctrlProps/ctrlProp112.xml><?xml version="1.0" encoding="utf-8"?>
<formControlPr xmlns="http://schemas.microsoft.com/office/spreadsheetml/2009/9/main" objectType="CheckBox" noThreeD="1"/>
</file>

<file path=xl/ctrlProps/ctrlProp113.xml><?xml version="1.0" encoding="utf-8"?>
<formControlPr xmlns="http://schemas.microsoft.com/office/spreadsheetml/2009/9/main" objectType="CheckBox" noThreeD="1"/>
</file>

<file path=xl/ctrlProps/ctrlProp114.xml><?xml version="1.0" encoding="utf-8"?>
<formControlPr xmlns="http://schemas.microsoft.com/office/spreadsheetml/2009/9/main" objectType="CheckBox" noThreeD="1"/>
</file>

<file path=xl/ctrlProps/ctrlProp115.xml><?xml version="1.0" encoding="utf-8"?>
<formControlPr xmlns="http://schemas.microsoft.com/office/spreadsheetml/2009/9/main" objectType="CheckBox" noThreeD="1"/>
</file>

<file path=xl/ctrlProps/ctrlProp116.xml><?xml version="1.0" encoding="utf-8"?>
<formControlPr xmlns="http://schemas.microsoft.com/office/spreadsheetml/2009/9/main" objectType="CheckBox" noThreeD="1"/>
</file>

<file path=xl/ctrlProps/ctrlProp117.xml><?xml version="1.0" encoding="utf-8"?>
<formControlPr xmlns="http://schemas.microsoft.com/office/spreadsheetml/2009/9/main" objectType="CheckBox" noThreeD="1"/>
</file>

<file path=xl/ctrlProps/ctrlProp118.xml><?xml version="1.0" encoding="utf-8"?>
<formControlPr xmlns="http://schemas.microsoft.com/office/spreadsheetml/2009/9/main" objectType="CheckBox" noThreeD="1"/>
</file>

<file path=xl/ctrlProps/ctrlProp119.xml><?xml version="1.0" encoding="utf-8"?>
<formControlPr xmlns="http://schemas.microsoft.com/office/spreadsheetml/2009/9/main" objectType="CheckBox" noThreeD="1"/>
</file>

<file path=xl/ctrlProps/ctrlProp120.xml><?xml version="1.0" encoding="utf-8"?>
<formControlPr xmlns="http://schemas.microsoft.com/office/spreadsheetml/2009/9/main" objectType="CheckBox" noThreeD="1"/>
</file>

<file path=xl/ctrlProps/ctrlProp121.xml><?xml version="1.0" encoding="utf-8"?>
<formControlPr xmlns="http://schemas.microsoft.com/office/spreadsheetml/2009/9/main" objectType="CheckBox" noThreeD="1"/>
</file>

<file path=xl/ctrlProps/ctrlProp122.xml><?xml version="1.0" encoding="utf-8"?>
<formControlPr xmlns="http://schemas.microsoft.com/office/spreadsheetml/2009/9/main" objectType="CheckBox" noThreeD="1"/>
</file>

<file path=xl/ctrlProps/ctrlProp123.xml><?xml version="1.0" encoding="utf-8"?>
<formControlPr xmlns="http://schemas.microsoft.com/office/spreadsheetml/2009/9/main" objectType="CheckBox" noThreeD="1"/>
</file>

<file path=xl/ctrlProps/ctrlProp124.xml><?xml version="1.0" encoding="utf-8"?>
<formControlPr xmlns="http://schemas.microsoft.com/office/spreadsheetml/2009/9/main" objectType="CheckBox" noThreeD="1"/>
</file>

<file path=xl/ctrlProps/ctrlProp125.xml><?xml version="1.0" encoding="utf-8"?>
<formControlPr xmlns="http://schemas.microsoft.com/office/spreadsheetml/2009/9/main" objectType="CheckBox" noThreeD="1"/>
</file>

<file path=xl/ctrlProps/ctrlProp126.xml><?xml version="1.0" encoding="utf-8"?>
<formControlPr xmlns="http://schemas.microsoft.com/office/spreadsheetml/2009/9/main" objectType="CheckBox" noThreeD="1"/>
</file>

<file path=xl/ctrlProps/ctrlProp127.xml><?xml version="1.0" encoding="utf-8"?>
<formControlPr xmlns="http://schemas.microsoft.com/office/spreadsheetml/2009/9/main" objectType="CheckBox" noThreeD="1"/>
</file>

<file path=xl/ctrlProps/ctrlProp128.xml><?xml version="1.0" encoding="utf-8"?>
<formControlPr xmlns="http://schemas.microsoft.com/office/spreadsheetml/2009/9/main" objectType="CheckBox" noThreeD="1"/>
</file>

<file path=xl/ctrlProps/ctrlProp129.xml><?xml version="1.0" encoding="utf-8"?>
<formControlPr xmlns="http://schemas.microsoft.com/office/spreadsheetml/2009/9/main" objectType="CheckBox" noThreeD="1"/>
</file>

<file path=xl/ctrlProps/ctrlProp130.xml><?xml version="1.0" encoding="utf-8"?>
<formControlPr xmlns="http://schemas.microsoft.com/office/spreadsheetml/2009/9/main" objectType="CheckBox" noThreeD="1"/>
</file>

<file path=xl/ctrlProps/ctrlProp131.xml><?xml version="1.0" encoding="utf-8"?>
<formControlPr xmlns="http://schemas.microsoft.com/office/spreadsheetml/2009/9/main" objectType="CheckBox" noThreeD="1"/>
</file>

<file path=xl/ctrlProps/ctrlProp132.xml><?xml version="1.0" encoding="utf-8"?>
<formControlPr xmlns="http://schemas.microsoft.com/office/spreadsheetml/2009/9/main" objectType="CheckBox" noThreeD="1"/>
</file>

<file path=xl/ctrlProps/ctrlProp133.xml><?xml version="1.0" encoding="utf-8"?>
<formControlPr xmlns="http://schemas.microsoft.com/office/spreadsheetml/2009/9/main" objectType="CheckBox" noThreeD="1"/>
</file>

<file path=xl/ctrlProps/ctrlProp134.xml><?xml version="1.0" encoding="utf-8"?>
<formControlPr xmlns="http://schemas.microsoft.com/office/spreadsheetml/2009/9/main" objectType="CheckBox" noThreeD="1"/>
</file>

<file path=xl/ctrlProps/ctrlProp135.xml><?xml version="1.0" encoding="utf-8"?>
<formControlPr xmlns="http://schemas.microsoft.com/office/spreadsheetml/2009/9/main" objectType="CheckBox" noThreeD="1"/>
</file>

<file path=xl/ctrlProps/ctrlProp136.xml><?xml version="1.0" encoding="utf-8"?>
<formControlPr xmlns="http://schemas.microsoft.com/office/spreadsheetml/2009/9/main" objectType="CheckBox" noThreeD="1"/>
</file>

<file path=xl/ctrlProps/ctrlProp137.xml><?xml version="1.0" encoding="utf-8"?>
<formControlPr xmlns="http://schemas.microsoft.com/office/spreadsheetml/2009/9/main" objectType="CheckBox" noThreeD="1"/>
</file>

<file path=xl/ctrlProps/ctrlProp138.xml><?xml version="1.0" encoding="utf-8"?>
<formControlPr xmlns="http://schemas.microsoft.com/office/spreadsheetml/2009/9/main" objectType="CheckBox" noThreeD="1"/>
</file>

<file path=xl/ctrlProps/ctrlProp139.xml><?xml version="1.0" encoding="utf-8"?>
<formControlPr xmlns="http://schemas.microsoft.com/office/spreadsheetml/2009/9/main" objectType="CheckBox" noThreeD="1"/>
</file>

<file path=xl/ctrlProps/ctrlProp140.xml><?xml version="1.0" encoding="utf-8"?>
<formControlPr xmlns="http://schemas.microsoft.com/office/spreadsheetml/2009/9/main" objectType="CheckBox" noThreeD="1"/>
</file>

<file path=xl/ctrlProps/ctrlProp141.xml><?xml version="1.0" encoding="utf-8"?>
<formControlPr xmlns="http://schemas.microsoft.com/office/spreadsheetml/2009/9/main" objectType="CheckBox" noThreeD="1"/>
</file>

<file path=xl/ctrlProps/ctrlProp142.xml><?xml version="1.0" encoding="utf-8"?>
<formControlPr xmlns="http://schemas.microsoft.com/office/spreadsheetml/2009/9/main" objectType="CheckBox" noThreeD="1"/>
</file>

<file path=xl/ctrlProps/ctrlProp143.xml><?xml version="1.0" encoding="utf-8"?>
<formControlPr xmlns="http://schemas.microsoft.com/office/spreadsheetml/2009/9/main" objectType="CheckBox" noThreeD="1"/>
</file>

<file path=xl/ctrlProps/ctrlProp144.xml><?xml version="1.0" encoding="utf-8"?>
<formControlPr xmlns="http://schemas.microsoft.com/office/spreadsheetml/2009/9/main" objectType="CheckBox" noThreeD="1"/>
</file>

<file path=xl/ctrlProps/ctrlProp145.xml><?xml version="1.0" encoding="utf-8"?>
<formControlPr xmlns="http://schemas.microsoft.com/office/spreadsheetml/2009/9/main" objectType="CheckBox" noThreeD="1"/>
</file>

<file path=xl/ctrlProps/ctrlProp146.xml><?xml version="1.0" encoding="utf-8"?>
<formControlPr xmlns="http://schemas.microsoft.com/office/spreadsheetml/2009/9/main" objectType="CheckBox" noThreeD="1"/>
</file>

<file path=xl/ctrlProps/ctrlProp147.xml><?xml version="1.0" encoding="utf-8"?>
<formControlPr xmlns="http://schemas.microsoft.com/office/spreadsheetml/2009/9/main" objectType="CheckBox" noThreeD="1"/>
</file>

<file path=xl/ctrlProps/ctrlProp148.xml><?xml version="1.0" encoding="utf-8"?>
<formControlPr xmlns="http://schemas.microsoft.com/office/spreadsheetml/2009/9/main" objectType="CheckBox" noThreeD="1"/>
</file>

<file path=xl/ctrlProps/ctrlProp149.xml><?xml version="1.0" encoding="utf-8"?>
<formControlPr xmlns="http://schemas.microsoft.com/office/spreadsheetml/2009/9/main" objectType="CheckBox" noThreeD="1"/>
</file>

<file path=xl/ctrlProps/ctrlProp150.xml><?xml version="1.0" encoding="utf-8"?>
<formControlPr xmlns="http://schemas.microsoft.com/office/spreadsheetml/2009/9/main" objectType="CheckBox" noThreeD="1"/>
</file>

<file path=xl/ctrlProps/ctrlProp151.xml><?xml version="1.0" encoding="utf-8"?>
<formControlPr xmlns="http://schemas.microsoft.com/office/spreadsheetml/2009/9/main" objectType="CheckBox" noThreeD="1"/>
</file>

<file path=xl/ctrlProps/ctrlProp152.xml><?xml version="1.0" encoding="utf-8"?>
<formControlPr xmlns="http://schemas.microsoft.com/office/spreadsheetml/2009/9/main" objectType="CheckBox" noThreeD="1"/>
</file>

<file path=xl/ctrlProps/ctrlProp153.xml><?xml version="1.0" encoding="utf-8"?>
<formControlPr xmlns="http://schemas.microsoft.com/office/spreadsheetml/2009/9/main" objectType="CheckBox" noThreeD="1"/>
</file>

<file path=xl/ctrlProps/ctrlProp154.xml><?xml version="1.0" encoding="utf-8"?>
<formControlPr xmlns="http://schemas.microsoft.com/office/spreadsheetml/2009/9/main" objectType="CheckBox" noThreeD="1"/>
</file>

<file path=xl/ctrlProps/ctrlProp155.xml><?xml version="1.0" encoding="utf-8"?>
<formControlPr xmlns="http://schemas.microsoft.com/office/spreadsheetml/2009/9/main" objectType="CheckBox" noThreeD="1"/>
</file>

<file path=xl/ctrlProps/ctrlProp156.xml><?xml version="1.0" encoding="utf-8"?>
<formControlPr xmlns="http://schemas.microsoft.com/office/spreadsheetml/2009/9/main" objectType="CheckBox" noThreeD="1"/>
</file>

<file path=xl/ctrlProps/ctrlProp157.xml><?xml version="1.0" encoding="utf-8"?>
<formControlPr xmlns="http://schemas.microsoft.com/office/spreadsheetml/2009/9/main" objectType="CheckBox" noThreeD="1"/>
</file>

<file path=xl/ctrlProps/ctrlProp158.xml><?xml version="1.0" encoding="utf-8"?>
<formControlPr xmlns="http://schemas.microsoft.com/office/spreadsheetml/2009/9/main" objectType="CheckBox" noThreeD="1"/>
</file>

<file path=xl/ctrlProps/ctrlProp159.xml><?xml version="1.0" encoding="utf-8"?>
<formControlPr xmlns="http://schemas.microsoft.com/office/spreadsheetml/2009/9/main" objectType="CheckBox" noThreeD="1"/>
</file>

<file path=xl/ctrlProps/ctrlProp160.xml><?xml version="1.0" encoding="utf-8"?>
<formControlPr xmlns="http://schemas.microsoft.com/office/spreadsheetml/2009/9/main" objectType="CheckBox" noThreeD="1"/>
</file>

<file path=xl/ctrlProps/ctrlProp161.xml><?xml version="1.0" encoding="utf-8"?>
<formControlPr xmlns="http://schemas.microsoft.com/office/spreadsheetml/2009/9/main" objectType="CheckBox" noThreeD="1"/>
</file>

<file path=xl/ctrlProps/ctrlProp162.xml><?xml version="1.0" encoding="utf-8"?>
<formControlPr xmlns="http://schemas.microsoft.com/office/spreadsheetml/2009/9/main" objectType="CheckBox" noThreeD="1"/>
</file>

<file path=xl/ctrlProps/ctrlProp163.xml><?xml version="1.0" encoding="utf-8"?>
<formControlPr xmlns="http://schemas.microsoft.com/office/spreadsheetml/2009/9/main" objectType="CheckBox" noThreeD="1"/>
</file>

<file path=xl/ctrlProps/ctrlProp164.xml><?xml version="1.0" encoding="utf-8"?>
<formControlPr xmlns="http://schemas.microsoft.com/office/spreadsheetml/2009/9/main" objectType="CheckBox" noThreeD="1"/>
</file>

<file path=xl/ctrlProps/ctrlProp165.xml><?xml version="1.0" encoding="utf-8"?>
<formControlPr xmlns="http://schemas.microsoft.com/office/spreadsheetml/2009/9/main" objectType="CheckBox" noThreeD="1"/>
</file>

<file path=xl/ctrlProps/ctrlProp166.xml><?xml version="1.0" encoding="utf-8"?>
<formControlPr xmlns="http://schemas.microsoft.com/office/spreadsheetml/2009/9/main" objectType="CheckBox" noThreeD="1"/>
</file>

<file path=xl/ctrlProps/ctrlProp167.xml><?xml version="1.0" encoding="utf-8"?>
<formControlPr xmlns="http://schemas.microsoft.com/office/spreadsheetml/2009/9/main" objectType="CheckBox" noThreeD="1"/>
</file>

<file path=xl/ctrlProps/ctrlProp168.xml><?xml version="1.0" encoding="utf-8"?>
<formControlPr xmlns="http://schemas.microsoft.com/office/spreadsheetml/2009/9/main" objectType="CheckBox" noThreeD="1"/>
</file>

<file path=xl/ctrlProps/ctrlProp169.xml><?xml version="1.0" encoding="utf-8"?>
<formControlPr xmlns="http://schemas.microsoft.com/office/spreadsheetml/2009/9/main" objectType="CheckBox" noThreeD="1"/>
</file>

<file path=xl/ctrlProps/ctrlProp170.xml><?xml version="1.0" encoding="utf-8"?>
<formControlPr xmlns="http://schemas.microsoft.com/office/spreadsheetml/2009/9/main" objectType="CheckBox" noThreeD="1"/>
</file>

<file path=xl/ctrlProps/ctrlProp171.xml><?xml version="1.0" encoding="utf-8"?>
<formControlPr xmlns="http://schemas.microsoft.com/office/spreadsheetml/2009/9/main" objectType="CheckBox" noThreeD="1"/>
</file>

<file path=xl/ctrlProps/ctrlProp172.xml><?xml version="1.0" encoding="utf-8"?>
<formControlPr xmlns="http://schemas.microsoft.com/office/spreadsheetml/2009/9/main" objectType="CheckBox" noThreeD="1"/>
</file>

<file path=xl/ctrlProps/ctrlProp173.xml><?xml version="1.0" encoding="utf-8"?>
<formControlPr xmlns="http://schemas.microsoft.com/office/spreadsheetml/2009/9/main" objectType="CheckBox" noThreeD="1"/>
</file>

<file path=xl/ctrlProps/ctrlProp174.xml><?xml version="1.0" encoding="utf-8"?>
<formControlPr xmlns="http://schemas.microsoft.com/office/spreadsheetml/2009/9/main" objectType="CheckBox" noThreeD="1"/>
</file>

<file path=xl/ctrlProps/ctrlProp175.xml><?xml version="1.0" encoding="utf-8"?>
<formControlPr xmlns="http://schemas.microsoft.com/office/spreadsheetml/2009/9/main" objectType="CheckBox" noThreeD="1"/>
</file>

<file path=xl/ctrlProps/ctrlProp176.xml><?xml version="1.0" encoding="utf-8"?>
<formControlPr xmlns="http://schemas.microsoft.com/office/spreadsheetml/2009/9/main" objectType="CheckBox" noThreeD="1"/>
</file>

<file path=xl/ctrlProps/ctrlProp177.xml><?xml version="1.0" encoding="utf-8"?>
<formControlPr xmlns="http://schemas.microsoft.com/office/spreadsheetml/2009/9/main" objectType="CheckBox" noThreeD="1"/>
</file>

<file path=xl/ctrlProps/ctrlProp178.xml><?xml version="1.0" encoding="utf-8"?>
<formControlPr xmlns="http://schemas.microsoft.com/office/spreadsheetml/2009/9/main" objectType="CheckBox" lockText="1" noThreeD="1"/>
</file>

<file path=xl/ctrlProps/ctrlProp179.xml><?xml version="1.0" encoding="utf-8"?>
<formControlPr xmlns="http://schemas.microsoft.com/office/spreadsheetml/2009/9/main" objectType="CheckBox" lockText="1" noThreeD="1"/>
</file>

<file path=xl/ctrlProps/ctrlProp180.xml><?xml version="1.0" encoding="utf-8"?>
<formControlPr xmlns="http://schemas.microsoft.com/office/spreadsheetml/2009/9/main" objectType="CheckBox" lockText="1" noThreeD="1"/>
</file>

<file path=xl/ctrlProps/ctrlProp181.xml><?xml version="1.0" encoding="utf-8"?>
<formControlPr xmlns="http://schemas.microsoft.com/office/spreadsheetml/2009/9/main" objectType="CheckBox" lockText="1" noThreeD="1"/>
</file>

<file path=xl/ctrlProps/ctrlProp182.xml><?xml version="1.0" encoding="utf-8"?>
<formControlPr xmlns="http://schemas.microsoft.com/office/spreadsheetml/2009/9/main" objectType="CheckBox" noThreeD="1"/>
</file>

<file path=xl/ctrlProps/ctrlProp183.xml><?xml version="1.0" encoding="utf-8"?>
<formControlPr xmlns="http://schemas.microsoft.com/office/spreadsheetml/2009/9/main" objectType="CheckBox" noThreeD="1"/>
</file>

<file path=xl/ctrlProps/ctrlProp184.xml><?xml version="1.0" encoding="utf-8"?>
<formControlPr xmlns="http://schemas.microsoft.com/office/spreadsheetml/2009/9/main" objectType="CheckBox" noThreeD="1"/>
</file>

<file path=xl/ctrlProps/ctrlProp185.xml><?xml version="1.0" encoding="utf-8"?>
<formControlPr xmlns="http://schemas.microsoft.com/office/spreadsheetml/2009/9/main" objectType="CheckBox" noThreeD="1"/>
</file>

<file path=xl/ctrlProps/ctrlProp186.xml><?xml version="1.0" encoding="utf-8"?>
<formControlPr xmlns="http://schemas.microsoft.com/office/spreadsheetml/2009/9/main" objectType="CheckBox" noThreeD="1"/>
</file>

<file path=xl/ctrlProps/ctrlProp187.xml><?xml version="1.0" encoding="utf-8"?>
<formControlPr xmlns="http://schemas.microsoft.com/office/spreadsheetml/2009/9/main" objectType="CheckBox" noThreeD="1"/>
</file>

<file path=xl/ctrlProps/ctrlProp188.xml><?xml version="1.0" encoding="utf-8"?>
<formControlPr xmlns="http://schemas.microsoft.com/office/spreadsheetml/2009/9/main" objectType="CheckBox" noThreeD="1"/>
</file>

<file path=xl/ctrlProps/ctrlProp189.xml><?xml version="1.0" encoding="utf-8"?>
<formControlPr xmlns="http://schemas.microsoft.com/office/spreadsheetml/2009/9/main" objectType="CheckBox" noThreeD="1"/>
</file>

<file path=xl/ctrlProps/ctrlProp190.xml><?xml version="1.0" encoding="utf-8"?>
<formControlPr xmlns="http://schemas.microsoft.com/office/spreadsheetml/2009/9/main" objectType="CheckBox" noThreeD="1"/>
</file>

<file path=xl/ctrlProps/ctrlProp191.xml><?xml version="1.0" encoding="utf-8"?>
<formControlPr xmlns="http://schemas.microsoft.com/office/spreadsheetml/2009/9/main" objectType="CheckBox" noThreeD="1"/>
</file>

<file path=xl/ctrlProps/ctrlProp192.xml><?xml version="1.0" encoding="utf-8"?>
<formControlPr xmlns="http://schemas.microsoft.com/office/spreadsheetml/2009/9/main" objectType="CheckBox" noThreeD="1"/>
</file>

<file path=xl/ctrlProps/ctrlProp193.xml><?xml version="1.0" encoding="utf-8"?>
<formControlPr xmlns="http://schemas.microsoft.com/office/spreadsheetml/2009/9/main" objectType="CheckBox" noThreeD="1"/>
</file>

<file path=xl/ctrlProps/ctrlProp194.xml><?xml version="1.0" encoding="utf-8"?>
<formControlPr xmlns="http://schemas.microsoft.com/office/spreadsheetml/2009/9/main" objectType="CheckBox" noThreeD="1"/>
</file>

<file path=xl/ctrlProps/ctrlProp195.xml><?xml version="1.0" encoding="utf-8"?>
<formControlPr xmlns="http://schemas.microsoft.com/office/spreadsheetml/2009/9/main" objectType="CheckBox" noThreeD="1"/>
</file>

<file path=xl/ctrlProps/ctrlProp196.xml><?xml version="1.0" encoding="utf-8"?>
<formControlPr xmlns="http://schemas.microsoft.com/office/spreadsheetml/2009/9/main" objectType="CheckBox" noThreeD="1"/>
</file>

<file path=xl/ctrlProps/ctrlProp197.xml><?xml version="1.0" encoding="utf-8"?>
<formControlPr xmlns="http://schemas.microsoft.com/office/spreadsheetml/2009/9/main" objectType="CheckBox" noThreeD="1"/>
</file>

<file path=xl/ctrlProps/ctrlProp198.xml><?xml version="1.0" encoding="utf-8"?>
<formControlPr xmlns="http://schemas.microsoft.com/office/spreadsheetml/2009/9/main" objectType="CheckBox" noThreeD="1"/>
</file>

<file path=xl/ctrlProps/ctrlProp199.xml><?xml version="1.0" encoding="utf-8"?>
<formControlPr xmlns="http://schemas.microsoft.com/office/spreadsheetml/2009/9/main" objectType="CheckBox" noThreeD="1"/>
</file>

<file path=xl/ctrlProps/ctrlProp200.xml><?xml version="1.0" encoding="utf-8"?>
<formControlPr xmlns="http://schemas.microsoft.com/office/spreadsheetml/2009/9/main" objectType="CheckBox" noThreeD="1"/>
</file>

<file path=xl/ctrlProps/ctrlProp201.xml><?xml version="1.0" encoding="utf-8"?>
<formControlPr xmlns="http://schemas.microsoft.com/office/spreadsheetml/2009/9/main" objectType="CheckBox" noThreeD="1"/>
</file>

<file path=xl/ctrlProps/ctrlProp202.xml><?xml version="1.0" encoding="utf-8"?>
<formControlPr xmlns="http://schemas.microsoft.com/office/spreadsheetml/2009/9/main" objectType="CheckBox" noThreeD="1"/>
</file>

<file path=xl/ctrlProps/ctrlProp203.xml><?xml version="1.0" encoding="utf-8"?>
<formControlPr xmlns="http://schemas.microsoft.com/office/spreadsheetml/2009/9/main" objectType="CheckBox" noThreeD="1"/>
</file>

<file path=xl/ctrlProps/ctrlProp204.xml><?xml version="1.0" encoding="utf-8"?>
<formControlPr xmlns="http://schemas.microsoft.com/office/spreadsheetml/2009/9/main" objectType="CheckBox" noThreeD="1"/>
</file>

<file path=xl/ctrlProps/ctrlProp205.xml><?xml version="1.0" encoding="utf-8"?>
<formControlPr xmlns="http://schemas.microsoft.com/office/spreadsheetml/2009/9/main" objectType="CheckBox" noThreeD="1"/>
</file>

<file path=xl/ctrlProps/ctrlProp206.xml><?xml version="1.0" encoding="utf-8"?>
<formControlPr xmlns="http://schemas.microsoft.com/office/spreadsheetml/2009/9/main" objectType="CheckBox" noThreeD="1"/>
</file>

<file path=xl/ctrlProps/ctrlProp207.xml><?xml version="1.0" encoding="utf-8"?>
<formControlPr xmlns="http://schemas.microsoft.com/office/spreadsheetml/2009/9/main" objectType="CheckBox" noThreeD="1"/>
</file>

<file path=xl/ctrlProps/ctrlProp208.xml><?xml version="1.0" encoding="utf-8"?>
<formControlPr xmlns="http://schemas.microsoft.com/office/spreadsheetml/2009/9/main" objectType="CheckBox" noThreeD="1"/>
</file>

<file path=xl/ctrlProps/ctrlProp209.xml><?xml version="1.0" encoding="utf-8"?>
<formControlPr xmlns="http://schemas.microsoft.com/office/spreadsheetml/2009/9/main" objectType="CheckBox" noThreeD="1"/>
</file>

<file path=xl/ctrlProps/ctrlProp210.xml><?xml version="1.0" encoding="utf-8"?>
<formControlPr xmlns="http://schemas.microsoft.com/office/spreadsheetml/2009/9/main" objectType="CheckBox" noThreeD="1"/>
</file>

<file path=xl/ctrlProps/ctrlProp211.xml><?xml version="1.0" encoding="utf-8"?>
<formControlPr xmlns="http://schemas.microsoft.com/office/spreadsheetml/2009/9/main" objectType="CheckBox" noThreeD="1"/>
</file>

<file path=xl/ctrlProps/ctrlProp212.xml><?xml version="1.0" encoding="utf-8"?>
<formControlPr xmlns="http://schemas.microsoft.com/office/spreadsheetml/2009/9/main" objectType="CheckBox" noThreeD="1"/>
</file>

<file path=xl/ctrlProps/ctrlProp213.xml><?xml version="1.0" encoding="utf-8"?>
<formControlPr xmlns="http://schemas.microsoft.com/office/spreadsheetml/2009/9/main" objectType="CheckBox" noThreeD="1"/>
</file>

<file path=xl/ctrlProps/ctrlProp214.xml><?xml version="1.0" encoding="utf-8"?>
<formControlPr xmlns="http://schemas.microsoft.com/office/spreadsheetml/2009/9/main" objectType="CheckBox" noThreeD="1"/>
</file>

<file path=xl/ctrlProps/ctrlProp215.xml><?xml version="1.0" encoding="utf-8"?>
<formControlPr xmlns="http://schemas.microsoft.com/office/spreadsheetml/2009/9/main" objectType="CheckBox" noThreeD="1"/>
</file>

<file path=xl/ctrlProps/ctrlProp216.xml><?xml version="1.0" encoding="utf-8"?>
<formControlPr xmlns="http://schemas.microsoft.com/office/spreadsheetml/2009/9/main" objectType="CheckBox" noThreeD="1"/>
</file>

<file path=xl/ctrlProps/ctrlProp217.xml><?xml version="1.0" encoding="utf-8"?>
<formControlPr xmlns="http://schemas.microsoft.com/office/spreadsheetml/2009/9/main" objectType="CheckBox" noThreeD="1"/>
</file>

<file path=xl/ctrlProps/ctrlProp218.xml><?xml version="1.0" encoding="utf-8"?>
<formControlPr xmlns="http://schemas.microsoft.com/office/spreadsheetml/2009/9/main" objectType="CheckBox" noThreeD="1"/>
</file>

<file path=xl/ctrlProps/ctrlProp219.xml><?xml version="1.0" encoding="utf-8"?>
<formControlPr xmlns="http://schemas.microsoft.com/office/spreadsheetml/2009/9/main" objectType="CheckBox" noThreeD="1"/>
</file>

<file path=xl/ctrlProps/ctrlProp220.xml><?xml version="1.0" encoding="utf-8"?>
<formControlPr xmlns="http://schemas.microsoft.com/office/spreadsheetml/2009/9/main" objectType="CheckBox" noThreeD="1"/>
</file>

<file path=xl/ctrlProps/ctrlProp221.xml><?xml version="1.0" encoding="utf-8"?>
<formControlPr xmlns="http://schemas.microsoft.com/office/spreadsheetml/2009/9/main" objectType="CheckBox" noThreeD="1"/>
</file>

<file path=xl/ctrlProps/ctrlProp222.xml><?xml version="1.0" encoding="utf-8"?>
<formControlPr xmlns="http://schemas.microsoft.com/office/spreadsheetml/2009/9/main" objectType="CheckBox" noThreeD="1"/>
</file>

<file path=xl/ctrlProps/ctrlProp223.xml><?xml version="1.0" encoding="utf-8"?>
<formControlPr xmlns="http://schemas.microsoft.com/office/spreadsheetml/2009/9/main" objectType="CheckBox" noThreeD="1"/>
</file>

<file path=xl/ctrlProps/ctrlProp224.xml><?xml version="1.0" encoding="utf-8"?>
<formControlPr xmlns="http://schemas.microsoft.com/office/spreadsheetml/2009/9/main" objectType="CheckBox" noThreeD="1"/>
</file>

<file path=xl/ctrlProps/ctrlProp225.xml><?xml version="1.0" encoding="utf-8"?>
<formControlPr xmlns="http://schemas.microsoft.com/office/spreadsheetml/2009/9/main" objectType="CheckBox" noThreeD="1"/>
</file>

<file path=xl/ctrlProps/ctrlProp226.xml><?xml version="1.0" encoding="utf-8"?>
<formControlPr xmlns="http://schemas.microsoft.com/office/spreadsheetml/2009/9/main" objectType="CheckBox" noThreeD="1"/>
</file>

<file path=xl/ctrlProps/ctrlProp227.xml><?xml version="1.0" encoding="utf-8"?>
<formControlPr xmlns="http://schemas.microsoft.com/office/spreadsheetml/2009/9/main" objectType="CheckBox" noThreeD="1"/>
</file>

<file path=xl/ctrlProps/ctrlProp228.xml><?xml version="1.0" encoding="utf-8"?>
<formControlPr xmlns="http://schemas.microsoft.com/office/spreadsheetml/2009/9/main" objectType="CheckBox" noThreeD="1"/>
</file>

<file path=xl/ctrlProps/ctrlProp229.xml><?xml version="1.0" encoding="utf-8"?>
<formControlPr xmlns="http://schemas.microsoft.com/office/spreadsheetml/2009/9/main" objectType="CheckBox" noThreeD="1"/>
</file>

<file path=xl/ctrlProps/ctrlProp230.xml><?xml version="1.0" encoding="utf-8"?>
<formControlPr xmlns="http://schemas.microsoft.com/office/spreadsheetml/2009/9/main" objectType="CheckBox" noThreeD="1"/>
</file>

<file path=xl/ctrlProps/ctrlProp231.xml><?xml version="1.0" encoding="utf-8"?>
<formControlPr xmlns="http://schemas.microsoft.com/office/spreadsheetml/2009/9/main" objectType="CheckBox" noThreeD="1"/>
</file>

<file path=xl/ctrlProps/ctrlProp232.xml><?xml version="1.0" encoding="utf-8"?>
<formControlPr xmlns="http://schemas.microsoft.com/office/spreadsheetml/2009/9/main" objectType="CheckBox" noThreeD="1"/>
</file>

<file path=xl/ctrlProps/ctrlProp233.xml><?xml version="1.0" encoding="utf-8"?>
<formControlPr xmlns="http://schemas.microsoft.com/office/spreadsheetml/2009/9/main" objectType="CheckBox" noThreeD="1"/>
</file>

<file path=xl/ctrlProps/ctrlProp234.xml><?xml version="1.0" encoding="utf-8"?>
<formControlPr xmlns="http://schemas.microsoft.com/office/spreadsheetml/2009/9/main" objectType="CheckBox" noThreeD="1"/>
</file>

<file path=xl/ctrlProps/ctrlProp235.xml><?xml version="1.0" encoding="utf-8"?>
<formControlPr xmlns="http://schemas.microsoft.com/office/spreadsheetml/2009/9/main" objectType="CheckBox" noThreeD="1"/>
</file>

<file path=xl/ctrlProps/ctrlProp236.xml><?xml version="1.0" encoding="utf-8"?>
<formControlPr xmlns="http://schemas.microsoft.com/office/spreadsheetml/2009/9/main" objectType="CheckBox" noThreeD="1"/>
</file>

<file path=xl/ctrlProps/ctrlProp237.xml><?xml version="1.0" encoding="utf-8"?>
<formControlPr xmlns="http://schemas.microsoft.com/office/spreadsheetml/2009/9/main" objectType="CheckBox" noThreeD="1"/>
</file>

<file path=xl/ctrlProps/ctrlProp238.xml><?xml version="1.0" encoding="utf-8"?>
<formControlPr xmlns="http://schemas.microsoft.com/office/spreadsheetml/2009/9/main" objectType="CheckBox" noThreeD="1"/>
</file>

<file path=xl/ctrlProps/ctrlProp239.xml><?xml version="1.0" encoding="utf-8"?>
<formControlPr xmlns="http://schemas.microsoft.com/office/spreadsheetml/2009/9/main" objectType="CheckBox" noThreeD="1"/>
</file>

<file path=xl/ctrlProps/ctrlProp240.xml><?xml version="1.0" encoding="utf-8"?>
<formControlPr xmlns="http://schemas.microsoft.com/office/spreadsheetml/2009/9/main" objectType="CheckBox" noThreeD="1"/>
</file>

<file path=xl/ctrlProps/ctrlProp241.xml><?xml version="1.0" encoding="utf-8"?>
<formControlPr xmlns="http://schemas.microsoft.com/office/spreadsheetml/2009/9/main" objectType="CheckBox" noThreeD="1"/>
</file>

<file path=xl/ctrlProps/ctrlProp242.xml><?xml version="1.0" encoding="utf-8"?>
<formControlPr xmlns="http://schemas.microsoft.com/office/spreadsheetml/2009/9/main" objectType="CheckBox" noThreeD="1"/>
</file>

<file path=xl/ctrlProps/ctrlProp243.xml><?xml version="1.0" encoding="utf-8"?>
<formControlPr xmlns="http://schemas.microsoft.com/office/spreadsheetml/2009/9/main" objectType="CheckBox" noThreeD="1"/>
</file>

<file path=xl/ctrlProps/ctrlProp244.xml><?xml version="1.0" encoding="utf-8"?>
<formControlPr xmlns="http://schemas.microsoft.com/office/spreadsheetml/2009/9/main" objectType="CheckBox" noThreeD="1"/>
</file>

<file path=xl/ctrlProps/ctrlProp245.xml><?xml version="1.0" encoding="utf-8"?>
<formControlPr xmlns="http://schemas.microsoft.com/office/spreadsheetml/2009/9/main" objectType="CheckBox" noThreeD="1"/>
</file>

<file path=xl/ctrlProps/ctrlProp246.xml><?xml version="1.0" encoding="utf-8"?>
<formControlPr xmlns="http://schemas.microsoft.com/office/spreadsheetml/2009/9/main" objectType="CheckBox" noThreeD="1"/>
</file>

<file path=xl/ctrlProps/ctrlProp247.xml><?xml version="1.0" encoding="utf-8"?>
<formControlPr xmlns="http://schemas.microsoft.com/office/spreadsheetml/2009/9/main" objectType="CheckBox" noThreeD="1"/>
</file>

<file path=xl/ctrlProps/ctrlProp248.xml><?xml version="1.0" encoding="utf-8"?>
<formControlPr xmlns="http://schemas.microsoft.com/office/spreadsheetml/2009/9/main" objectType="CheckBox" noThreeD="1"/>
</file>

<file path=xl/ctrlProps/ctrlProp249.xml><?xml version="1.0" encoding="utf-8"?>
<formControlPr xmlns="http://schemas.microsoft.com/office/spreadsheetml/2009/9/main" objectType="CheckBox" noThreeD="1"/>
</file>

<file path=xl/ctrlProps/ctrlProp250.xml><?xml version="1.0" encoding="utf-8"?>
<formControlPr xmlns="http://schemas.microsoft.com/office/spreadsheetml/2009/9/main" objectType="CheckBox" noThreeD="1"/>
</file>

<file path=xl/ctrlProps/ctrlProp251.xml><?xml version="1.0" encoding="utf-8"?>
<formControlPr xmlns="http://schemas.microsoft.com/office/spreadsheetml/2009/9/main" objectType="CheckBox" noThreeD="1"/>
</file>

<file path=xl/ctrlProps/ctrlProp252.xml><?xml version="1.0" encoding="utf-8"?>
<formControlPr xmlns="http://schemas.microsoft.com/office/spreadsheetml/2009/9/main" objectType="CheckBox" noThreeD="1"/>
</file>

<file path=xl/ctrlProps/ctrlProp253.xml><?xml version="1.0" encoding="utf-8"?>
<formControlPr xmlns="http://schemas.microsoft.com/office/spreadsheetml/2009/9/main" objectType="CheckBox" noThreeD="1"/>
</file>

<file path=xl/ctrlProps/ctrlProp254.xml><?xml version="1.0" encoding="utf-8"?>
<formControlPr xmlns="http://schemas.microsoft.com/office/spreadsheetml/2009/9/main" objectType="CheckBox" noThreeD="1"/>
</file>

<file path=xl/ctrlProps/ctrlProp255.xml><?xml version="1.0" encoding="utf-8"?>
<formControlPr xmlns="http://schemas.microsoft.com/office/spreadsheetml/2009/9/main" objectType="CheckBox" noThreeD="1"/>
</file>

<file path=xl/ctrlProps/ctrlProp256.xml><?xml version="1.0" encoding="utf-8"?>
<formControlPr xmlns="http://schemas.microsoft.com/office/spreadsheetml/2009/9/main" objectType="CheckBox" noThreeD="1"/>
</file>

<file path=xl/ctrlProps/ctrlProp257.xml><?xml version="1.0" encoding="utf-8"?>
<formControlPr xmlns="http://schemas.microsoft.com/office/spreadsheetml/2009/9/main" objectType="CheckBox" noThreeD="1"/>
</file>

<file path=xl/ctrlProps/ctrlProp258.xml><?xml version="1.0" encoding="utf-8"?>
<formControlPr xmlns="http://schemas.microsoft.com/office/spreadsheetml/2009/9/main" objectType="CheckBox" noThreeD="1"/>
</file>

<file path=xl/ctrlProps/ctrlProp259.xml><?xml version="1.0" encoding="utf-8"?>
<formControlPr xmlns="http://schemas.microsoft.com/office/spreadsheetml/2009/9/main" objectType="CheckBox" noThreeD="1"/>
</file>

<file path=xl/ctrlProps/ctrlProp260.xml><?xml version="1.0" encoding="utf-8"?>
<formControlPr xmlns="http://schemas.microsoft.com/office/spreadsheetml/2009/9/main" objectType="CheckBox" noThreeD="1"/>
</file>

<file path=xl/ctrlProps/ctrlProp261.xml><?xml version="1.0" encoding="utf-8"?>
<formControlPr xmlns="http://schemas.microsoft.com/office/spreadsheetml/2009/9/main" objectType="CheckBox" noThreeD="1"/>
</file>

<file path=xl/ctrlProps/ctrlProp262.xml><?xml version="1.0" encoding="utf-8"?>
<formControlPr xmlns="http://schemas.microsoft.com/office/spreadsheetml/2009/9/main" objectType="CheckBox" noThreeD="1"/>
</file>

<file path=xl/ctrlProps/ctrlProp263.xml><?xml version="1.0" encoding="utf-8"?>
<formControlPr xmlns="http://schemas.microsoft.com/office/spreadsheetml/2009/9/main" objectType="CheckBox" noThreeD="1"/>
</file>

<file path=xl/ctrlProps/ctrlProp264.xml><?xml version="1.0" encoding="utf-8"?>
<formControlPr xmlns="http://schemas.microsoft.com/office/spreadsheetml/2009/9/main" objectType="CheckBox" noThreeD="1"/>
</file>

<file path=xl/ctrlProps/ctrlProp265.xml><?xml version="1.0" encoding="utf-8"?>
<formControlPr xmlns="http://schemas.microsoft.com/office/spreadsheetml/2009/9/main" objectType="CheckBox" noThreeD="1"/>
</file>

<file path=xl/ctrlProps/ctrlProp266.xml><?xml version="1.0" encoding="utf-8"?>
<formControlPr xmlns="http://schemas.microsoft.com/office/spreadsheetml/2009/9/main" objectType="CheckBox" noThreeD="1"/>
</file>

<file path=xl/ctrlProps/ctrlProp267.xml><?xml version="1.0" encoding="utf-8"?>
<formControlPr xmlns="http://schemas.microsoft.com/office/spreadsheetml/2009/9/main" objectType="CheckBox" noThreeD="1"/>
</file>

<file path=xl/ctrlProps/ctrlProp268.xml><?xml version="1.0" encoding="utf-8"?>
<formControlPr xmlns="http://schemas.microsoft.com/office/spreadsheetml/2009/9/main" objectType="CheckBox" noThreeD="1"/>
</file>

<file path=xl/ctrlProps/ctrlProp269.xml><?xml version="1.0" encoding="utf-8"?>
<formControlPr xmlns="http://schemas.microsoft.com/office/spreadsheetml/2009/9/main" objectType="CheckBox" noThreeD="1"/>
</file>

<file path=xl/ctrlProps/ctrlProp270.xml><?xml version="1.0" encoding="utf-8"?>
<formControlPr xmlns="http://schemas.microsoft.com/office/spreadsheetml/2009/9/main" objectType="CheckBox" noThreeD="1"/>
</file>

<file path=xl/ctrlProps/ctrlProp271.xml><?xml version="1.0" encoding="utf-8"?>
<formControlPr xmlns="http://schemas.microsoft.com/office/spreadsheetml/2009/9/main" objectType="CheckBox" noThreeD="1"/>
</file>

<file path=xl/ctrlProps/ctrlProp272.xml><?xml version="1.0" encoding="utf-8"?>
<formControlPr xmlns="http://schemas.microsoft.com/office/spreadsheetml/2009/9/main" objectType="CheckBox" noThreeD="1"/>
</file>

<file path=xl/ctrlProps/ctrlProp273.xml><?xml version="1.0" encoding="utf-8"?>
<formControlPr xmlns="http://schemas.microsoft.com/office/spreadsheetml/2009/9/main" objectType="CheckBox" noThreeD="1"/>
</file>

<file path=xl/ctrlProps/ctrlProp274.xml><?xml version="1.0" encoding="utf-8"?>
<formControlPr xmlns="http://schemas.microsoft.com/office/spreadsheetml/2009/9/main" objectType="CheckBox" noThreeD="1"/>
</file>

<file path=xl/ctrlProps/ctrlProp275.xml><?xml version="1.0" encoding="utf-8"?>
<formControlPr xmlns="http://schemas.microsoft.com/office/spreadsheetml/2009/9/main" objectType="CheckBox" noThreeD="1"/>
</file>

<file path=xl/ctrlProps/ctrlProp276.xml><?xml version="1.0" encoding="utf-8"?>
<formControlPr xmlns="http://schemas.microsoft.com/office/spreadsheetml/2009/9/main" objectType="CheckBox" noThreeD="1"/>
</file>

<file path=xl/ctrlProps/ctrlProp277.xml><?xml version="1.0" encoding="utf-8"?>
<formControlPr xmlns="http://schemas.microsoft.com/office/spreadsheetml/2009/9/main" objectType="CheckBox" noThreeD="1"/>
</file>

<file path=xl/ctrlProps/ctrlProp278.xml><?xml version="1.0" encoding="utf-8"?>
<formControlPr xmlns="http://schemas.microsoft.com/office/spreadsheetml/2009/9/main" objectType="CheckBox" checked="Checked" noThreeD="1"/>
</file>

<file path=xl/ctrlProps/ctrlProp279.xml><?xml version="1.0" encoding="utf-8"?>
<formControlPr xmlns="http://schemas.microsoft.com/office/spreadsheetml/2009/9/main" objectType="CheckBox" checked="Checked" noThreeD="1"/>
</file>

<file path=xl/ctrlProps/ctrlProp280.xml><?xml version="1.0" encoding="utf-8"?>
<formControlPr xmlns="http://schemas.microsoft.com/office/spreadsheetml/2009/9/main" objectType="CheckBox" noThreeD="1"/>
</file>

<file path=xl/ctrlProps/ctrlProp281.xml><?xml version="1.0" encoding="utf-8"?>
<formControlPr xmlns="http://schemas.microsoft.com/office/spreadsheetml/2009/9/main" objectType="CheckBox" noThreeD="1"/>
</file>

<file path=xl/ctrlProps/ctrlProp282.xml><?xml version="1.0" encoding="utf-8"?>
<formControlPr xmlns="http://schemas.microsoft.com/office/spreadsheetml/2009/9/main" objectType="CheckBox" checked="Checked" noThreeD="1"/>
</file>

<file path=xl/ctrlProps/ctrlProp283.xml><?xml version="1.0" encoding="utf-8"?>
<formControlPr xmlns="http://schemas.microsoft.com/office/spreadsheetml/2009/9/main" objectType="CheckBox" noThreeD="1"/>
</file>

<file path=xl/ctrlProps/ctrlProp284.xml><?xml version="1.0" encoding="utf-8"?>
<formControlPr xmlns="http://schemas.microsoft.com/office/spreadsheetml/2009/9/main" objectType="CheckBox" noThreeD="1"/>
</file>

<file path=xl/ctrlProps/ctrlProp285.xml><?xml version="1.0" encoding="utf-8"?>
<formControlPr xmlns="http://schemas.microsoft.com/office/spreadsheetml/2009/9/main" objectType="CheckBox" noThreeD="1"/>
</file>

<file path=xl/ctrlProps/ctrlProp286.xml><?xml version="1.0" encoding="utf-8"?>
<formControlPr xmlns="http://schemas.microsoft.com/office/spreadsheetml/2009/9/main" objectType="CheckBox" noThreeD="1"/>
</file>

<file path=xl/ctrlProps/ctrlProp287.xml><?xml version="1.0" encoding="utf-8"?>
<formControlPr xmlns="http://schemas.microsoft.com/office/spreadsheetml/2009/9/main" objectType="CheckBox" noThreeD="1"/>
</file>

<file path=xl/ctrlProps/ctrlProp288.xml><?xml version="1.0" encoding="utf-8"?>
<formControlPr xmlns="http://schemas.microsoft.com/office/spreadsheetml/2009/9/main" objectType="CheckBox" noThreeD="1"/>
</file>

<file path=xl/ctrlProps/ctrlProp289.xml><?xml version="1.0" encoding="utf-8"?>
<formControlPr xmlns="http://schemas.microsoft.com/office/spreadsheetml/2009/9/main" objectType="CheckBox" noThreeD="1"/>
</file>

<file path=xl/ctrlProps/ctrlProp290.xml><?xml version="1.0" encoding="utf-8"?>
<formControlPr xmlns="http://schemas.microsoft.com/office/spreadsheetml/2009/9/main" objectType="CheckBox" lockText="1" noThreeD="1"/>
</file>

<file path=xl/ctrlProps/ctrlProp291.xml><?xml version="1.0" encoding="utf-8"?>
<formControlPr xmlns="http://schemas.microsoft.com/office/spreadsheetml/2009/9/main" objectType="CheckBox" checked="Checked" lockText="1" noThreeD="1"/>
</file>

<file path=xl/ctrlProps/ctrlProp292.xml><?xml version="1.0" encoding="utf-8"?>
<formControlPr xmlns="http://schemas.microsoft.com/office/spreadsheetml/2009/9/main" objectType="CheckBox" lockText="1" noThreeD="1"/>
</file>

<file path=xl/ctrlProps/ctrlProp293.xml><?xml version="1.0" encoding="utf-8"?>
<formControlPr xmlns="http://schemas.microsoft.com/office/spreadsheetml/2009/9/main" objectType="CheckBox" lockText="1" noThreeD="1"/>
</file>

<file path=xl/ctrlProps/ctrlProp294.xml><?xml version="1.0" encoding="utf-8"?>
<formControlPr xmlns="http://schemas.microsoft.com/office/spreadsheetml/2009/9/main" objectType="CheckBox" noThreeD="1"/>
</file>

<file path=xl/ctrlProps/ctrlProp295.xml><?xml version="1.0" encoding="utf-8"?>
<formControlPr xmlns="http://schemas.microsoft.com/office/spreadsheetml/2009/9/main" objectType="CheckBox" lockText="1" noThreeD="1"/>
</file>

<file path=xl/ctrlProps/ctrlProp296.xml><?xml version="1.0" encoding="utf-8"?>
<formControlPr xmlns="http://schemas.microsoft.com/office/spreadsheetml/2009/9/main" objectType="CheckBox" lockText="1" noThreeD="1"/>
</file>

<file path=xl/ctrlProps/ctrlProp297.xml><?xml version="1.0" encoding="utf-8"?>
<formControlPr xmlns="http://schemas.microsoft.com/office/spreadsheetml/2009/9/main" objectType="CheckBox" noThreeD="1"/>
</file>

<file path=xl/ctrlProps/ctrlProp298.xml><?xml version="1.0" encoding="utf-8"?>
<formControlPr xmlns="http://schemas.microsoft.com/office/spreadsheetml/2009/9/main" objectType="CheckBox" lockText="1" noThreeD="1"/>
</file>

<file path=xl/ctrlProps/ctrlProp299.xml><?xml version="1.0" encoding="utf-8"?>
<formControlPr xmlns="http://schemas.microsoft.com/office/spreadsheetml/2009/9/main" objectType="CheckBox" lockText="1" noThreeD="1"/>
</file>

<file path=xl/ctrlProps/ctrlProp300.xml><?xml version="1.0" encoding="utf-8"?>
<formControlPr xmlns="http://schemas.microsoft.com/office/spreadsheetml/2009/9/main" objectType="CheckBox" noThreeD="1"/>
</file>

<file path=xl/ctrlProps/ctrlProp301.xml><?xml version="1.0" encoding="utf-8"?>
<formControlPr xmlns="http://schemas.microsoft.com/office/spreadsheetml/2009/9/main" objectType="CheckBox" lockText="1" noThreeD="1"/>
</file>

<file path=xl/ctrlProps/ctrlProp302.xml><?xml version="1.0" encoding="utf-8"?>
<formControlPr xmlns="http://schemas.microsoft.com/office/spreadsheetml/2009/9/main" objectType="CheckBox" lockText="1" noThreeD="1"/>
</file>

<file path=xl/ctrlProps/ctrlProp303.xml><?xml version="1.0" encoding="utf-8"?>
<formControlPr xmlns="http://schemas.microsoft.com/office/spreadsheetml/2009/9/main" objectType="CheckBox" noThreeD="1"/>
</file>

<file path=xl/ctrlProps/ctrlProp304.xml><?xml version="1.0" encoding="utf-8"?>
<formControlPr xmlns="http://schemas.microsoft.com/office/spreadsheetml/2009/9/main" objectType="CheckBox" noThreeD="1"/>
</file>

<file path=xl/ctrlProps/ctrlProp305.xml><?xml version="1.0" encoding="utf-8"?>
<formControlPr xmlns="http://schemas.microsoft.com/office/spreadsheetml/2009/9/main" objectType="CheckBox" noThreeD="1"/>
</file>

<file path=xl/ctrlProps/ctrlProp306.xml><?xml version="1.0" encoding="utf-8"?>
<formControlPr xmlns="http://schemas.microsoft.com/office/spreadsheetml/2009/9/main" objectType="CheckBox" noThreeD="1"/>
</file>

<file path=xl/ctrlProps/ctrlProp307.xml><?xml version="1.0" encoding="utf-8"?>
<formControlPr xmlns="http://schemas.microsoft.com/office/spreadsheetml/2009/9/main" objectType="CheckBox" noThreeD="1"/>
</file>

<file path=xl/ctrlProps/ctrlProp308.xml><?xml version="1.0" encoding="utf-8"?>
<formControlPr xmlns="http://schemas.microsoft.com/office/spreadsheetml/2009/9/main" objectType="CheckBox" noThreeD="1"/>
</file>

<file path=xl/ctrlProps/ctrlProp309.xml><?xml version="1.0" encoding="utf-8"?>
<formControlPr xmlns="http://schemas.microsoft.com/office/spreadsheetml/2009/9/main" objectType="CheckBox" noThreeD="1"/>
</file>

<file path=xl/ctrlProps/ctrlProp310.xml><?xml version="1.0" encoding="utf-8"?>
<formControlPr xmlns="http://schemas.microsoft.com/office/spreadsheetml/2009/9/main" objectType="CheckBox" noThreeD="1"/>
</file>

<file path=xl/ctrlProps/ctrlProp311.xml><?xml version="1.0" encoding="utf-8"?>
<formControlPr xmlns="http://schemas.microsoft.com/office/spreadsheetml/2009/9/main" objectType="CheckBox" noThreeD="1"/>
</file>

<file path=xl/ctrlProps/ctrlProp312.xml><?xml version="1.0" encoding="utf-8"?>
<formControlPr xmlns="http://schemas.microsoft.com/office/spreadsheetml/2009/9/main" objectType="CheckBox" noThreeD="1"/>
</file>

<file path=xl/ctrlProps/ctrlProp313.xml><?xml version="1.0" encoding="utf-8"?>
<formControlPr xmlns="http://schemas.microsoft.com/office/spreadsheetml/2009/9/main" objectType="CheckBox" noThreeD="1"/>
</file>

<file path=xl/ctrlProps/ctrlProp314.xml><?xml version="1.0" encoding="utf-8"?>
<formControlPr xmlns="http://schemas.microsoft.com/office/spreadsheetml/2009/9/main" objectType="CheckBox" noThreeD="1"/>
</file>

<file path=xl/ctrlProps/ctrlProp315.xml><?xml version="1.0" encoding="utf-8"?>
<formControlPr xmlns="http://schemas.microsoft.com/office/spreadsheetml/2009/9/main" objectType="CheckBox" noThreeD="1"/>
</file>

<file path=xl/ctrlProps/ctrlProp316.xml><?xml version="1.0" encoding="utf-8"?>
<formControlPr xmlns="http://schemas.microsoft.com/office/spreadsheetml/2009/9/main" objectType="CheckBox" noThreeD="1"/>
</file>

<file path=xl/ctrlProps/ctrlProp317.xml><?xml version="1.0" encoding="utf-8"?>
<formControlPr xmlns="http://schemas.microsoft.com/office/spreadsheetml/2009/9/main" objectType="CheckBox" noThreeD="1"/>
</file>

<file path=xl/ctrlProps/ctrlProp318.xml><?xml version="1.0" encoding="utf-8"?>
<formControlPr xmlns="http://schemas.microsoft.com/office/spreadsheetml/2009/9/main" objectType="CheckBox" noThreeD="1"/>
</file>

<file path=xl/ctrlProps/ctrlProp319.xml><?xml version="1.0" encoding="utf-8"?>
<formControlPr xmlns="http://schemas.microsoft.com/office/spreadsheetml/2009/9/main" objectType="CheckBox" noThreeD="1"/>
</file>

<file path=xl/ctrlProps/ctrlProp320.xml><?xml version="1.0" encoding="utf-8"?>
<formControlPr xmlns="http://schemas.microsoft.com/office/spreadsheetml/2009/9/main" objectType="CheckBox" noThreeD="1"/>
</file>

<file path=xl/ctrlProps/ctrlProp321.xml><?xml version="1.0" encoding="utf-8"?>
<formControlPr xmlns="http://schemas.microsoft.com/office/spreadsheetml/2009/9/main" objectType="CheckBox" noThreeD="1"/>
</file>

<file path=xl/ctrlProps/ctrlProp322.xml><?xml version="1.0" encoding="utf-8"?>
<formControlPr xmlns="http://schemas.microsoft.com/office/spreadsheetml/2009/9/main" objectType="CheckBox" noThreeD="1"/>
</file>

<file path=xl/ctrlProps/ctrlProp323.xml><?xml version="1.0" encoding="utf-8"?>
<formControlPr xmlns="http://schemas.microsoft.com/office/spreadsheetml/2009/9/main" objectType="CheckBox" noThreeD="1"/>
</file>

<file path=xl/ctrlProps/ctrlProp324.xml><?xml version="1.0" encoding="utf-8"?>
<formControlPr xmlns="http://schemas.microsoft.com/office/spreadsheetml/2009/9/main" objectType="CheckBox" noThreeD="1"/>
</file>

<file path=xl/ctrlProps/ctrlProp325.xml><?xml version="1.0" encoding="utf-8"?>
<formControlPr xmlns="http://schemas.microsoft.com/office/spreadsheetml/2009/9/main" objectType="CheckBox" noThreeD="1"/>
</file>

<file path=xl/ctrlProps/ctrlProp326.xml><?xml version="1.0" encoding="utf-8"?>
<formControlPr xmlns="http://schemas.microsoft.com/office/spreadsheetml/2009/9/main" objectType="CheckBox" noThreeD="1"/>
</file>

<file path=xl/ctrlProps/ctrlProp327.xml><?xml version="1.0" encoding="utf-8"?>
<formControlPr xmlns="http://schemas.microsoft.com/office/spreadsheetml/2009/9/main" objectType="CheckBox" noThreeD="1"/>
</file>

<file path=xl/ctrlProps/ctrlProp328.xml><?xml version="1.0" encoding="utf-8"?>
<formControlPr xmlns="http://schemas.microsoft.com/office/spreadsheetml/2009/9/main" objectType="CheckBox" noThreeD="1"/>
</file>

<file path=xl/ctrlProps/ctrlProp329.xml><?xml version="1.0" encoding="utf-8"?>
<formControlPr xmlns="http://schemas.microsoft.com/office/spreadsheetml/2009/9/main" objectType="CheckBox" noThreeD="1"/>
</file>

<file path=xl/ctrlProps/ctrlProp330.xml><?xml version="1.0" encoding="utf-8"?>
<formControlPr xmlns="http://schemas.microsoft.com/office/spreadsheetml/2009/9/main" objectType="CheckBox" noThreeD="1"/>
</file>

<file path=xl/ctrlProps/ctrlProp331.xml><?xml version="1.0" encoding="utf-8"?>
<formControlPr xmlns="http://schemas.microsoft.com/office/spreadsheetml/2009/9/main" objectType="CheckBox" noThreeD="1"/>
</file>

<file path=xl/ctrlProps/ctrlProp332.xml><?xml version="1.0" encoding="utf-8"?>
<formControlPr xmlns="http://schemas.microsoft.com/office/spreadsheetml/2009/9/main" objectType="CheckBox" checked="Checked" noThreeD="1"/>
</file>

<file path=xl/ctrlProps/ctrlProp333.xml><?xml version="1.0" encoding="utf-8"?>
<formControlPr xmlns="http://schemas.microsoft.com/office/spreadsheetml/2009/9/main" objectType="CheckBox" noThreeD="1"/>
</file>

<file path=xl/ctrlProps/ctrlProp334.xml><?xml version="1.0" encoding="utf-8"?>
<formControlPr xmlns="http://schemas.microsoft.com/office/spreadsheetml/2009/9/main" objectType="CheckBox" noThreeD="1"/>
</file>

<file path=xl/ctrlProps/ctrlProp335.xml><?xml version="1.0" encoding="utf-8"?>
<formControlPr xmlns="http://schemas.microsoft.com/office/spreadsheetml/2009/9/main" objectType="CheckBox" noThreeD="1"/>
</file>

<file path=xl/ctrlProps/ctrlProp336.xml><?xml version="1.0" encoding="utf-8"?>
<formControlPr xmlns="http://schemas.microsoft.com/office/spreadsheetml/2009/9/main" objectType="CheckBox" noThreeD="1"/>
</file>

<file path=xl/ctrlProps/ctrlProp337.xml><?xml version="1.0" encoding="utf-8"?>
<formControlPr xmlns="http://schemas.microsoft.com/office/spreadsheetml/2009/9/main" objectType="CheckBox" noThreeD="1"/>
</file>

<file path=xl/ctrlProps/ctrlProp338.xml><?xml version="1.0" encoding="utf-8"?>
<formControlPr xmlns="http://schemas.microsoft.com/office/spreadsheetml/2009/9/main" objectType="CheckBox" noThreeD="1"/>
</file>

<file path=xl/ctrlProps/ctrlProp339.xml><?xml version="1.0" encoding="utf-8"?>
<formControlPr xmlns="http://schemas.microsoft.com/office/spreadsheetml/2009/9/main" objectType="CheckBox" noThreeD="1"/>
</file>

<file path=xl/ctrlProps/ctrlProp340.xml><?xml version="1.0" encoding="utf-8"?>
<formControlPr xmlns="http://schemas.microsoft.com/office/spreadsheetml/2009/9/main" objectType="CheckBox" noThreeD="1"/>
</file>

<file path=xl/ctrlProps/ctrlProp341.xml><?xml version="1.0" encoding="utf-8"?>
<formControlPr xmlns="http://schemas.microsoft.com/office/spreadsheetml/2009/9/main" objectType="CheckBox" noThreeD="1"/>
</file>

<file path=xl/ctrlProps/ctrlProp342.xml><?xml version="1.0" encoding="utf-8"?>
<formControlPr xmlns="http://schemas.microsoft.com/office/spreadsheetml/2009/9/main" objectType="CheckBox" noThreeD="1"/>
</file>

<file path=xl/ctrlProps/ctrlProp343.xml><?xml version="1.0" encoding="utf-8"?>
<formControlPr xmlns="http://schemas.microsoft.com/office/spreadsheetml/2009/9/main" objectType="CheckBox" noThreeD="1"/>
</file>

<file path=xl/ctrlProps/ctrlProp344.xml><?xml version="1.0" encoding="utf-8"?>
<formControlPr xmlns="http://schemas.microsoft.com/office/spreadsheetml/2009/9/main" objectType="CheckBox" noThreeD="1"/>
</file>

<file path=xl/ctrlProps/ctrlProp345.xml><?xml version="1.0" encoding="utf-8"?>
<formControlPr xmlns="http://schemas.microsoft.com/office/spreadsheetml/2009/9/main" objectType="CheckBox" noThreeD="1"/>
</file>

<file path=xl/ctrlProps/ctrlProp346.xml><?xml version="1.0" encoding="utf-8"?>
<formControlPr xmlns="http://schemas.microsoft.com/office/spreadsheetml/2009/9/main" objectType="CheckBox" noThreeD="1"/>
</file>

<file path=xl/ctrlProps/ctrlProp347.xml><?xml version="1.0" encoding="utf-8"?>
<formControlPr xmlns="http://schemas.microsoft.com/office/spreadsheetml/2009/9/main" objectType="CheckBox" noThreeD="1"/>
</file>

<file path=xl/ctrlProps/ctrlProp348.xml><?xml version="1.0" encoding="utf-8"?>
<formControlPr xmlns="http://schemas.microsoft.com/office/spreadsheetml/2009/9/main" objectType="CheckBox" noThreeD="1"/>
</file>

<file path=xl/ctrlProps/ctrlProp349.xml><?xml version="1.0" encoding="utf-8"?>
<formControlPr xmlns="http://schemas.microsoft.com/office/spreadsheetml/2009/9/main" objectType="CheckBox" noThreeD="1"/>
</file>

<file path=xl/ctrlProps/ctrlProp350.xml><?xml version="1.0" encoding="utf-8"?>
<formControlPr xmlns="http://schemas.microsoft.com/office/spreadsheetml/2009/9/main" objectType="CheckBox" noThreeD="1"/>
</file>

<file path=xl/ctrlProps/ctrlProp351.xml><?xml version="1.0" encoding="utf-8"?>
<formControlPr xmlns="http://schemas.microsoft.com/office/spreadsheetml/2009/9/main" objectType="CheckBox" noThreeD="1"/>
</file>

<file path=xl/ctrlProps/ctrlProp352.xml><?xml version="1.0" encoding="utf-8"?>
<formControlPr xmlns="http://schemas.microsoft.com/office/spreadsheetml/2009/9/main" objectType="CheckBox" noThreeD="1"/>
</file>

<file path=xl/ctrlProps/ctrlProp353.xml><?xml version="1.0" encoding="utf-8"?>
<formControlPr xmlns="http://schemas.microsoft.com/office/spreadsheetml/2009/9/main" objectType="CheckBox" noThreeD="1"/>
</file>

<file path=xl/ctrlProps/ctrlProp354.xml><?xml version="1.0" encoding="utf-8"?>
<formControlPr xmlns="http://schemas.microsoft.com/office/spreadsheetml/2009/9/main" objectType="CheckBox" noThreeD="1"/>
</file>

<file path=xl/ctrlProps/ctrlProp355.xml><?xml version="1.0" encoding="utf-8"?>
<formControlPr xmlns="http://schemas.microsoft.com/office/spreadsheetml/2009/9/main" objectType="CheckBox" noThreeD="1"/>
</file>

<file path=xl/ctrlProps/ctrlProp356.xml><?xml version="1.0" encoding="utf-8"?>
<formControlPr xmlns="http://schemas.microsoft.com/office/spreadsheetml/2009/9/main" objectType="CheckBox" noThreeD="1"/>
</file>

<file path=xl/ctrlProps/ctrlProp357.xml><?xml version="1.0" encoding="utf-8"?>
<formControlPr xmlns="http://schemas.microsoft.com/office/spreadsheetml/2009/9/main" objectType="CheckBox" noThreeD="1"/>
</file>

<file path=xl/ctrlProps/ctrlProp358.xml><?xml version="1.0" encoding="utf-8"?>
<formControlPr xmlns="http://schemas.microsoft.com/office/spreadsheetml/2009/9/main" objectType="CheckBox" noThreeD="1"/>
</file>

<file path=xl/ctrlProps/ctrlProp359.xml><?xml version="1.0" encoding="utf-8"?>
<formControlPr xmlns="http://schemas.microsoft.com/office/spreadsheetml/2009/9/main" objectType="CheckBox" noThreeD="1"/>
</file>

<file path=xl/ctrlProps/ctrlProp360.xml><?xml version="1.0" encoding="utf-8"?>
<formControlPr xmlns="http://schemas.microsoft.com/office/spreadsheetml/2009/9/main" objectType="CheckBox" noThreeD="1"/>
</file>

<file path=xl/ctrlProps/ctrlProp361.xml><?xml version="1.0" encoding="utf-8"?>
<formControlPr xmlns="http://schemas.microsoft.com/office/spreadsheetml/2009/9/main" objectType="CheckBox" noThreeD="1"/>
</file>

<file path=xl/ctrlProps/ctrlProp362.xml><?xml version="1.0" encoding="utf-8"?>
<formControlPr xmlns="http://schemas.microsoft.com/office/spreadsheetml/2009/9/main" objectType="CheckBox" noThreeD="1"/>
</file>

<file path=xl/ctrlProps/ctrlProp363.xml><?xml version="1.0" encoding="utf-8"?>
<formControlPr xmlns="http://schemas.microsoft.com/office/spreadsheetml/2009/9/main" objectType="CheckBox" checked="Checked" noThreeD="1"/>
</file>

<file path=xl/ctrlProps/ctrlProp364.xml><?xml version="1.0" encoding="utf-8"?>
<formControlPr xmlns="http://schemas.microsoft.com/office/spreadsheetml/2009/9/main" objectType="CheckBox" noThreeD="1"/>
</file>

<file path=xl/ctrlProps/ctrlProp365.xml><?xml version="1.0" encoding="utf-8"?>
<formControlPr xmlns="http://schemas.microsoft.com/office/spreadsheetml/2009/9/main" objectType="CheckBox" noThreeD="1"/>
</file>

<file path=xl/ctrlProps/ctrlProp366.xml><?xml version="1.0" encoding="utf-8"?>
<formControlPr xmlns="http://schemas.microsoft.com/office/spreadsheetml/2009/9/main" objectType="CheckBox" noThreeD="1"/>
</file>

<file path=xl/ctrlProps/ctrlProp367.xml><?xml version="1.0" encoding="utf-8"?>
<formControlPr xmlns="http://schemas.microsoft.com/office/spreadsheetml/2009/9/main" objectType="CheckBox" noThreeD="1"/>
</file>

<file path=xl/ctrlProps/ctrlProp368.xml><?xml version="1.0" encoding="utf-8"?>
<formControlPr xmlns="http://schemas.microsoft.com/office/spreadsheetml/2009/9/main" objectType="CheckBox" noThreeD="1"/>
</file>

<file path=xl/ctrlProps/ctrlProp369.xml><?xml version="1.0" encoding="utf-8"?>
<formControlPr xmlns="http://schemas.microsoft.com/office/spreadsheetml/2009/9/main" objectType="CheckBox" noThreeD="1"/>
</file>

<file path=xl/ctrlProps/ctrlProp370.xml><?xml version="1.0" encoding="utf-8"?>
<formControlPr xmlns="http://schemas.microsoft.com/office/spreadsheetml/2009/9/main" objectType="CheckBox" noThreeD="1"/>
</file>

<file path=xl/ctrlProps/ctrlProp371.xml><?xml version="1.0" encoding="utf-8"?>
<formControlPr xmlns="http://schemas.microsoft.com/office/spreadsheetml/2009/9/main" objectType="CheckBox" noThreeD="1"/>
</file>

<file path=xl/ctrlProps/ctrlProp372.xml><?xml version="1.0" encoding="utf-8"?>
<formControlPr xmlns="http://schemas.microsoft.com/office/spreadsheetml/2009/9/main" objectType="CheckBox" noThreeD="1"/>
</file>

<file path=xl/ctrlProps/ctrlProp373.xml><?xml version="1.0" encoding="utf-8"?>
<formControlPr xmlns="http://schemas.microsoft.com/office/spreadsheetml/2009/9/main" objectType="CheckBox" noThreeD="1"/>
</file>

<file path=xl/ctrlProps/ctrlProp374.xml><?xml version="1.0" encoding="utf-8"?>
<formControlPr xmlns="http://schemas.microsoft.com/office/spreadsheetml/2009/9/main" objectType="CheckBox" noThreeD="1"/>
</file>

<file path=xl/ctrlProps/ctrlProp375.xml><?xml version="1.0" encoding="utf-8"?>
<formControlPr xmlns="http://schemas.microsoft.com/office/spreadsheetml/2009/9/main" objectType="CheckBox" noThreeD="1"/>
</file>

<file path=xl/ctrlProps/ctrlProp376.xml><?xml version="1.0" encoding="utf-8"?>
<formControlPr xmlns="http://schemas.microsoft.com/office/spreadsheetml/2009/9/main" objectType="CheckBox" noThreeD="1"/>
</file>

<file path=xl/ctrlProps/ctrlProp377.xml><?xml version="1.0" encoding="utf-8"?>
<formControlPr xmlns="http://schemas.microsoft.com/office/spreadsheetml/2009/9/main" objectType="CheckBox" noThreeD="1"/>
</file>

<file path=xl/ctrlProps/ctrlProp378.xml><?xml version="1.0" encoding="utf-8"?>
<formControlPr xmlns="http://schemas.microsoft.com/office/spreadsheetml/2009/9/main" objectType="CheckBox" noThreeD="1"/>
</file>

<file path=xl/ctrlProps/ctrlProp379.xml><?xml version="1.0" encoding="utf-8"?>
<formControlPr xmlns="http://schemas.microsoft.com/office/spreadsheetml/2009/9/main" objectType="CheckBox" noThreeD="1"/>
</file>

<file path=xl/ctrlProps/ctrlProp380.xml><?xml version="1.0" encoding="utf-8"?>
<formControlPr xmlns="http://schemas.microsoft.com/office/spreadsheetml/2009/9/main" objectType="CheckBox" noThreeD="1"/>
</file>

<file path=xl/ctrlProps/ctrlProp381.xml><?xml version="1.0" encoding="utf-8"?>
<formControlPr xmlns="http://schemas.microsoft.com/office/spreadsheetml/2009/9/main" objectType="CheckBox" noThreeD="1"/>
</file>

<file path=xl/ctrlProps/ctrlProp382.xml><?xml version="1.0" encoding="utf-8"?>
<formControlPr xmlns="http://schemas.microsoft.com/office/spreadsheetml/2009/9/main" objectType="CheckBox" noThreeD="1"/>
</file>

<file path=xl/ctrlProps/ctrlProp383.xml><?xml version="1.0" encoding="utf-8"?>
<formControlPr xmlns="http://schemas.microsoft.com/office/spreadsheetml/2009/9/main" objectType="CheckBox" noThreeD="1"/>
</file>

<file path=xl/ctrlProps/ctrlProp384.xml><?xml version="1.0" encoding="utf-8"?>
<formControlPr xmlns="http://schemas.microsoft.com/office/spreadsheetml/2009/9/main" objectType="CheckBox" noThreeD="1"/>
</file>

<file path=xl/ctrlProps/ctrlProp385.xml><?xml version="1.0" encoding="utf-8"?>
<formControlPr xmlns="http://schemas.microsoft.com/office/spreadsheetml/2009/9/main" objectType="CheckBox" noThreeD="1"/>
</file>

<file path=xl/ctrlProps/ctrlProp386.xml><?xml version="1.0" encoding="utf-8"?>
<formControlPr xmlns="http://schemas.microsoft.com/office/spreadsheetml/2009/9/main" objectType="CheckBox" noThreeD="1"/>
</file>

<file path=xl/ctrlProps/ctrlProp387.xml><?xml version="1.0" encoding="utf-8"?>
<formControlPr xmlns="http://schemas.microsoft.com/office/spreadsheetml/2009/9/main" objectType="CheckBox" noThreeD="1"/>
</file>

<file path=xl/ctrlProps/ctrlProp388.xml><?xml version="1.0" encoding="utf-8"?>
<formControlPr xmlns="http://schemas.microsoft.com/office/spreadsheetml/2009/9/main" objectType="CheckBox" noThreeD="1"/>
</file>

<file path=xl/ctrlProps/ctrlProp389.xml><?xml version="1.0" encoding="utf-8"?>
<formControlPr xmlns="http://schemas.microsoft.com/office/spreadsheetml/2009/9/main" objectType="CheckBox" noThreeD="1"/>
</file>

<file path=xl/ctrlProps/ctrlProp390.xml><?xml version="1.0" encoding="utf-8"?>
<formControlPr xmlns="http://schemas.microsoft.com/office/spreadsheetml/2009/9/main" objectType="CheckBox" noThreeD="1"/>
</file>

<file path=xl/ctrlProps/ctrlProp391.xml><?xml version="1.0" encoding="utf-8"?>
<formControlPr xmlns="http://schemas.microsoft.com/office/spreadsheetml/2009/9/main" objectType="CheckBox" noThreeD="1"/>
</file>

<file path=xl/ctrlProps/ctrlProp392.xml><?xml version="1.0" encoding="utf-8"?>
<formControlPr xmlns="http://schemas.microsoft.com/office/spreadsheetml/2009/9/main" objectType="CheckBox" noThreeD="1"/>
</file>

<file path=xl/ctrlProps/ctrlProp393.xml><?xml version="1.0" encoding="utf-8"?>
<formControlPr xmlns="http://schemas.microsoft.com/office/spreadsheetml/2009/9/main" objectType="CheckBox" noThreeD="1"/>
</file>

<file path=xl/ctrlProps/ctrlProp394.xml><?xml version="1.0" encoding="utf-8"?>
<formControlPr xmlns="http://schemas.microsoft.com/office/spreadsheetml/2009/9/main" objectType="CheckBox" noThreeD="1"/>
</file>

<file path=xl/ctrlProps/ctrlProp395.xml><?xml version="1.0" encoding="utf-8"?>
<formControlPr xmlns="http://schemas.microsoft.com/office/spreadsheetml/2009/9/main" objectType="CheckBox" noThreeD="1"/>
</file>

<file path=xl/ctrlProps/ctrlProp396.xml><?xml version="1.0" encoding="utf-8"?>
<formControlPr xmlns="http://schemas.microsoft.com/office/spreadsheetml/2009/9/main" objectType="CheckBox" noThreeD="1"/>
</file>

<file path=xl/ctrlProps/ctrlProp397.xml><?xml version="1.0" encoding="utf-8"?>
<formControlPr xmlns="http://schemas.microsoft.com/office/spreadsheetml/2009/9/main" objectType="CheckBox" noThreeD="1"/>
</file>

<file path=xl/ctrlProps/ctrlProp398.xml><?xml version="1.0" encoding="utf-8"?>
<formControlPr xmlns="http://schemas.microsoft.com/office/spreadsheetml/2009/9/main" objectType="CheckBox" noThreeD="1"/>
</file>

<file path=xl/ctrlProps/ctrlProp399.xml><?xml version="1.0" encoding="utf-8"?>
<formControlPr xmlns="http://schemas.microsoft.com/office/spreadsheetml/2009/9/main" objectType="CheckBox" noThreeD="1"/>
</file>

<file path=xl/ctrlProps/ctrlProp400.xml><?xml version="1.0" encoding="utf-8"?>
<formControlPr xmlns="http://schemas.microsoft.com/office/spreadsheetml/2009/9/main" objectType="CheckBox" noThreeD="1"/>
</file>

<file path=xl/ctrlProps/ctrlProp401.xml><?xml version="1.0" encoding="utf-8"?>
<formControlPr xmlns="http://schemas.microsoft.com/office/spreadsheetml/2009/9/main" objectType="CheckBox" noThreeD="1"/>
</file>

<file path=xl/ctrlProps/ctrlProp402.xml><?xml version="1.0" encoding="utf-8"?>
<formControlPr xmlns="http://schemas.microsoft.com/office/spreadsheetml/2009/9/main" objectType="CheckBox" noThreeD="1"/>
</file>

<file path=xl/ctrlProps/ctrlProp403.xml><?xml version="1.0" encoding="utf-8"?>
<formControlPr xmlns="http://schemas.microsoft.com/office/spreadsheetml/2009/9/main" objectType="CheckBox" noThreeD="1"/>
</file>

<file path=xl/ctrlProps/ctrlProp404.xml><?xml version="1.0" encoding="utf-8"?>
<formControlPr xmlns="http://schemas.microsoft.com/office/spreadsheetml/2009/9/main" objectType="CheckBox" noThreeD="1"/>
</file>

<file path=xl/ctrlProps/ctrlProp405.xml><?xml version="1.0" encoding="utf-8"?>
<formControlPr xmlns="http://schemas.microsoft.com/office/spreadsheetml/2009/9/main" objectType="CheckBox" noThreeD="1"/>
</file>

<file path=xl/ctrlProps/ctrlProp406.xml><?xml version="1.0" encoding="utf-8"?>
<formControlPr xmlns="http://schemas.microsoft.com/office/spreadsheetml/2009/9/main" objectType="CheckBox" noThreeD="1"/>
</file>

<file path=xl/ctrlProps/ctrlProp407.xml><?xml version="1.0" encoding="utf-8"?>
<formControlPr xmlns="http://schemas.microsoft.com/office/spreadsheetml/2009/9/main" objectType="CheckBox" noThreeD="1"/>
</file>

<file path=xl/ctrlProps/ctrlProp408.xml><?xml version="1.0" encoding="utf-8"?>
<formControlPr xmlns="http://schemas.microsoft.com/office/spreadsheetml/2009/9/main" objectType="CheckBox" noThreeD="1"/>
</file>

<file path=xl/ctrlProps/ctrlProp409.xml><?xml version="1.0" encoding="utf-8"?>
<formControlPr xmlns="http://schemas.microsoft.com/office/spreadsheetml/2009/9/main" objectType="CheckBox" noThreeD="1"/>
</file>

<file path=xl/ctrlProps/ctrlProp410.xml><?xml version="1.0" encoding="utf-8"?>
<formControlPr xmlns="http://schemas.microsoft.com/office/spreadsheetml/2009/9/main" objectType="CheckBox" noThreeD="1"/>
</file>

<file path=xl/ctrlProps/ctrlProp411.xml><?xml version="1.0" encoding="utf-8"?>
<formControlPr xmlns="http://schemas.microsoft.com/office/spreadsheetml/2009/9/main" objectType="CheckBox" noThreeD="1"/>
</file>

<file path=xl/ctrlProps/ctrlProp412.xml><?xml version="1.0" encoding="utf-8"?>
<formControlPr xmlns="http://schemas.microsoft.com/office/spreadsheetml/2009/9/main" objectType="CheckBox" noThreeD="1"/>
</file>

<file path=xl/ctrlProps/ctrlProp413.xml><?xml version="1.0" encoding="utf-8"?>
<formControlPr xmlns="http://schemas.microsoft.com/office/spreadsheetml/2009/9/main" objectType="CheckBox" noThreeD="1"/>
</file>

<file path=xl/ctrlProps/ctrlProp414.xml><?xml version="1.0" encoding="utf-8"?>
<formControlPr xmlns="http://schemas.microsoft.com/office/spreadsheetml/2009/9/main" objectType="CheckBox" noThreeD="1"/>
</file>

<file path=xl/ctrlProps/ctrlProp415.xml><?xml version="1.0" encoding="utf-8"?>
<formControlPr xmlns="http://schemas.microsoft.com/office/spreadsheetml/2009/9/main" objectType="CheckBox" noThreeD="1"/>
</file>

<file path=xl/ctrlProps/ctrlProp416.xml><?xml version="1.0" encoding="utf-8"?>
<formControlPr xmlns="http://schemas.microsoft.com/office/spreadsheetml/2009/9/main" objectType="CheckBox" noThreeD="1"/>
</file>

<file path=xl/ctrlProps/ctrlProp417.xml><?xml version="1.0" encoding="utf-8"?>
<formControlPr xmlns="http://schemas.microsoft.com/office/spreadsheetml/2009/9/main" objectType="CheckBox" noThreeD="1"/>
</file>

<file path=xl/ctrlProps/ctrlProp418.xml><?xml version="1.0" encoding="utf-8"?>
<formControlPr xmlns="http://schemas.microsoft.com/office/spreadsheetml/2009/9/main" objectType="CheckBox" noThreeD="1"/>
</file>

<file path=xl/ctrlProps/ctrlProp419.xml><?xml version="1.0" encoding="utf-8"?>
<formControlPr xmlns="http://schemas.microsoft.com/office/spreadsheetml/2009/9/main" objectType="CheckBox" noThreeD="1"/>
</file>

<file path=xl/ctrlProps/ctrlProp420.xml><?xml version="1.0" encoding="utf-8"?>
<formControlPr xmlns="http://schemas.microsoft.com/office/spreadsheetml/2009/9/main" objectType="CheckBox" noThreeD="1"/>
</file>

<file path=xl/ctrlProps/ctrlProp421.xml><?xml version="1.0" encoding="utf-8"?>
<formControlPr xmlns="http://schemas.microsoft.com/office/spreadsheetml/2009/9/main" objectType="CheckBox" noThreeD="1"/>
</file>

<file path=xl/ctrlProps/ctrlProp422.xml><?xml version="1.0" encoding="utf-8"?>
<formControlPr xmlns="http://schemas.microsoft.com/office/spreadsheetml/2009/9/main" objectType="CheckBox" noThreeD="1"/>
</file>

<file path=xl/ctrlProps/ctrlProp423.xml><?xml version="1.0" encoding="utf-8"?>
<formControlPr xmlns="http://schemas.microsoft.com/office/spreadsheetml/2009/9/main" objectType="CheckBox" noThreeD="1"/>
</file>

<file path=xl/ctrlProps/ctrlProp424.xml><?xml version="1.0" encoding="utf-8"?>
<formControlPr xmlns="http://schemas.microsoft.com/office/spreadsheetml/2009/9/main" objectType="CheckBox" noThreeD="1"/>
</file>

<file path=xl/ctrlProps/ctrlProp425.xml><?xml version="1.0" encoding="utf-8"?>
<formControlPr xmlns="http://schemas.microsoft.com/office/spreadsheetml/2009/9/main" objectType="CheckBox" noThreeD="1"/>
</file>

<file path=xl/ctrlProps/ctrlProp426.xml><?xml version="1.0" encoding="utf-8"?>
<formControlPr xmlns="http://schemas.microsoft.com/office/spreadsheetml/2009/9/main" objectType="CheckBox" noThreeD="1"/>
</file>

<file path=xl/ctrlProps/ctrlProp427.xml><?xml version="1.0" encoding="utf-8"?>
<formControlPr xmlns="http://schemas.microsoft.com/office/spreadsheetml/2009/9/main" objectType="CheckBox" noThreeD="1"/>
</file>

<file path=xl/ctrlProps/ctrlProp428.xml><?xml version="1.0" encoding="utf-8"?>
<formControlPr xmlns="http://schemas.microsoft.com/office/spreadsheetml/2009/9/main" objectType="CheckBox" noThreeD="1"/>
</file>

<file path=xl/ctrlProps/ctrlProp429.xml><?xml version="1.0" encoding="utf-8"?>
<formControlPr xmlns="http://schemas.microsoft.com/office/spreadsheetml/2009/9/main" objectType="CheckBox" noThreeD="1"/>
</file>

<file path=xl/ctrlProps/ctrlProp430.xml><?xml version="1.0" encoding="utf-8"?>
<formControlPr xmlns="http://schemas.microsoft.com/office/spreadsheetml/2009/9/main" objectType="CheckBox" noThreeD="1"/>
</file>

<file path=xl/ctrlProps/ctrlProp431.xml><?xml version="1.0" encoding="utf-8"?>
<formControlPr xmlns="http://schemas.microsoft.com/office/spreadsheetml/2009/9/main" objectType="CheckBox" noThreeD="1"/>
</file>

<file path=xl/ctrlProps/ctrlProp432.xml><?xml version="1.0" encoding="utf-8"?>
<formControlPr xmlns="http://schemas.microsoft.com/office/spreadsheetml/2009/9/main" objectType="CheckBox" noThreeD="1"/>
</file>

<file path=xl/ctrlProps/ctrlProp433.xml><?xml version="1.0" encoding="utf-8"?>
<formControlPr xmlns="http://schemas.microsoft.com/office/spreadsheetml/2009/9/main" objectType="CheckBox" noThreeD="1"/>
</file>

<file path=xl/ctrlProps/ctrlProp434.xml><?xml version="1.0" encoding="utf-8"?>
<formControlPr xmlns="http://schemas.microsoft.com/office/spreadsheetml/2009/9/main" objectType="CheckBox" noThreeD="1"/>
</file>

<file path=xl/ctrlProps/ctrlProp435.xml><?xml version="1.0" encoding="utf-8"?>
<formControlPr xmlns="http://schemas.microsoft.com/office/spreadsheetml/2009/9/main" objectType="CheckBox" noThreeD="1"/>
</file>

<file path=xl/ctrlProps/ctrlProp436.xml><?xml version="1.0" encoding="utf-8"?>
<formControlPr xmlns="http://schemas.microsoft.com/office/spreadsheetml/2009/9/main" objectType="CheckBox" noThreeD="1"/>
</file>

<file path=xl/ctrlProps/ctrlProp437.xml><?xml version="1.0" encoding="utf-8"?>
<formControlPr xmlns="http://schemas.microsoft.com/office/spreadsheetml/2009/9/main" objectType="CheckBox" noThreeD="1"/>
</file>

<file path=xl/ctrlProps/ctrlProp438.xml><?xml version="1.0" encoding="utf-8"?>
<formControlPr xmlns="http://schemas.microsoft.com/office/spreadsheetml/2009/9/main" objectType="CheckBox" noThreeD="1"/>
</file>

<file path=xl/ctrlProps/ctrlProp439.xml><?xml version="1.0" encoding="utf-8"?>
<formControlPr xmlns="http://schemas.microsoft.com/office/spreadsheetml/2009/9/main" objectType="CheckBox" noThreeD="1"/>
</file>

<file path=xl/ctrlProps/ctrlProp440.xml><?xml version="1.0" encoding="utf-8"?>
<formControlPr xmlns="http://schemas.microsoft.com/office/spreadsheetml/2009/9/main" objectType="CheckBox" noThreeD="1"/>
</file>

<file path=xl/ctrlProps/ctrlProp441.xml><?xml version="1.0" encoding="utf-8"?>
<formControlPr xmlns="http://schemas.microsoft.com/office/spreadsheetml/2009/9/main" objectType="CheckBox" noThreeD="1"/>
</file>

<file path=xl/ctrlProps/ctrlProp442.xml><?xml version="1.0" encoding="utf-8"?>
<formControlPr xmlns="http://schemas.microsoft.com/office/spreadsheetml/2009/9/main" objectType="CheckBox" noThreeD="1"/>
</file>

<file path=xl/ctrlProps/ctrlProp443.xml><?xml version="1.0" encoding="utf-8"?>
<formControlPr xmlns="http://schemas.microsoft.com/office/spreadsheetml/2009/9/main" objectType="CheckBox" noThreeD="1"/>
</file>

<file path=xl/ctrlProps/ctrlProp444.xml><?xml version="1.0" encoding="utf-8"?>
<formControlPr xmlns="http://schemas.microsoft.com/office/spreadsheetml/2009/9/main" objectType="CheckBox" noThreeD="1"/>
</file>

<file path=xl/ctrlProps/ctrlProp445.xml><?xml version="1.0" encoding="utf-8"?>
<formControlPr xmlns="http://schemas.microsoft.com/office/spreadsheetml/2009/9/main" objectType="CheckBox" noThreeD="1"/>
</file>

<file path=xl/ctrlProps/ctrlProp446.xml><?xml version="1.0" encoding="utf-8"?>
<formControlPr xmlns="http://schemas.microsoft.com/office/spreadsheetml/2009/9/main" objectType="CheckBox" noThreeD="1"/>
</file>

<file path=xl/ctrlProps/ctrlProp447.xml><?xml version="1.0" encoding="utf-8"?>
<formControlPr xmlns="http://schemas.microsoft.com/office/spreadsheetml/2009/9/main" objectType="CheckBox" noThreeD="1"/>
</file>

<file path=xl/ctrlProps/ctrlProp448.xml><?xml version="1.0" encoding="utf-8"?>
<formControlPr xmlns="http://schemas.microsoft.com/office/spreadsheetml/2009/9/main" objectType="CheckBox" noThreeD="1"/>
</file>

<file path=xl/ctrlProps/ctrlProp449.xml><?xml version="1.0" encoding="utf-8"?>
<formControlPr xmlns="http://schemas.microsoft.com/office/spreadsheetml/2009/9/main" objectType="CheckBox" noThreeD="1"/>
</file>

<file path=xl/ctrlProps/ctrlProp450.xml><?xml version="1.0" encoding="utf-8"?>
<formControlPr xmlns="http://schemas.microsoft.com/office/spreadsheetml/2009/9/main" objectType="CheckBox" noThreeD="1"/>
</file>

<file path=xl/ctrlProps/ctrlProp451.xml><?xml version="1.0" encoding="utf-8"?>
<formControlPr xmlns="http://schemas.microsoft.com/office/spreadsheetml/2009/9/main" objectType="CheckBox" noThreeD="1"/>
</file>

<file path=xl/ctrlProps/ctrlProp452.xml><?xml version="1.0" encoding="utf-8"?>
<formControlPr xmlns="http://schemas.microsoft.com/office/spreadsheetml/2009/9/main" objectType="CheckBox" noThreeD="1"/>
</file>

<file path=xl/ctrlProps/ctrlProp453.xml><?xml version="1.0" encoding="utf-8"?>
<formControlPr xmlns="http://schemas.microsoft.com/office/spreadsheetml/2009/9/main" objectType="CheckBox" noThreeD="1"/>
</file>

<file path=xl/ctrlProps/ctrlProp454.xml><?xml version="1.0" encoding="utf-8"?>
<formControlPr xmlns="http://schemas.microsoft.com/office/spreadsheetml/2009/9/main" objectType="CheckBox" noThreeD="1"/>
</file>

<file path=xl/ctrlProps/ctrlProp455.xml><?xml version="1.0" encoding="utf-8"?>
<formControlPr xmlns="http://schemas.microsoft.com/office/spreadsheetml/2009/9/main" objectType="CheckBox" noThreeD="1"/>
</file>

<file path=xl/ctrlProps/ctrlProp456.xml><?xml version="1.0" encoding="utf-8"?>
<formControlPr xmlns="http://schemas.microsoft.com/office/spreadsheetml/2009/9/main" objectType="CheckBox" noThreeD="1"/>
</file>

<file path=xl/ctrlProps/ctrlProp457.xml><?xml version="1.0" encoding="utf-8"?>
<formControlPr xmlns="http://schemas.microsoft.com/office/spreadsheetml/2009/9/main" objectType="CheckBox" noThreeD="1"/>
</file>

<file path=xl/ctrlProps/ctrlProp458.xml><?xml version="1.0" encoding="utf-8"?>
<formControlPr xmlns="http://schemas.microsoft.com/office/spreadsheetml/2009/9/main" objectType="CheckBox" noThreeD="1"/>
</file>

<file path=xl/ctrlProps/ctrlProp459.xml><?xml version="1.0" encoding="utf-8"?>
<formControlPr xmlns="http://schemas.microsoft.com/office/spreadsheetml/2009/9/main" objectType="CheckBox" noThreeD="1"/>
</file>

<file path=xl/ctrlProps/ctrlProp460.xml><?xml version="1.0" encoding="utf-8"?>
<formControlPr xmlns="http://schemas.microsoft.com/office/spreadsheetml/2009/9/main" objectType="CheckBox" noThreeD="1"/>
</file>

<file path=xl/ctrlProps/ctrlProp461.xml><?xml version="1.0" encoding="utf-8"?>
<formControlPr xmlns="http://schemas.microsoft.com/office/spreadsheetml/2009/9/main" objectType="CheckBox" noThreeD="1"/>
</file>

<file path=xl/ctrlProps/ctrlProp462.xml><?xml version="1.0" encoding="utf-8"?>
<formControlPr xmlns="http://schemas.microsoft.com/office/spreadsheetml/2009/9/main" objectType="CheckBox" noThreeD="1"/>
</file>

<file path=xl/ctrlProps/ctrlProp463.xml><?xml version="1.0" encoding="utf-8"?>
<formControlPr xmlns="http://schemas.microsoft.com/office/spreadsheetml/2009/9/main" objectType="CheckBox" noThreeD="1"/>
</file>

<file path=xl/ctrlProps/ctrlProp464.xml><?xml version="1.0" encoding="utf-8"?>
<formControlPr xmlns="http://schemas.microsoft.com/office/spreadsheetml/2009/9/main" objectType="CheckBox" noThreeD="1"/>
</file>

<file path=xl/ctrlProps/ctrlProp465.xml><?xml version="1.0" encoding="utf-8"?>
<formControlPr xmlns="http://schemas.microsoft.com/office/spreadsheetml/2009/9/main" objectType="CheckBox" noThreeD="1"/>
</file>

<file path=xl/ctrlProps/ctrlProp466.xml><?xml version="1.0" encoding="utf-8"?>
<formControlPr xmlns="http://schemas.microsoft.com/office/spreadsheetml/2009/9/main" objectType="CheckBox" noThreeD="1"/>
</file>

<file path=xl/ctrlProps/ctrlProp467.xml><?xml version="1.0" encoding="utf-8"?>
<formControlPr xmlns="http://schemas.microsoft.com/office/spreadsheetml/2009/9/main" objectType="CheckBox" noThreeD="1"/>
</file>

<file path=xl/ctrlProps/ctrlProp468.xml><?xml version="1.0" encoding="utf-8"?>
<formControlPr xmlns="http://schemas.microsoft.com/office/spreadsheetml/2009/9/main" objectType="CheckBox" noThreeD="1"/>
</file>

<file path=xl/ctrlProps/ctrlProp469.xml><?xml version="1.0" encoding="utf-8"?>
<formControlPr xmlns="http://schemas.microsoft.com/office/spreadsheetml/2009/9/main" objectType="CheckBox" noThreeD="1"/>
</file>

<file path=xl/ctrlProps/ctrlProp470.xml><?xml version="1.0" encoding="utf-8"?>
<formControlPr xmlns="http://schemas.microsoft.com/office/spreadsheetml/2009/9/main" objectType="CheckBox" noThreeD="1"/>
</file>

<file path=xl/ctrlProps/ctrlProp471.xml><?xml version="1.0" encoding="utf-8"?>
<formControlPr xmlns="http://schemas.microsoft.com/office/spreadsheetml/2009/9/main" objectType="CheckBox" noThreeD="1"/>
</file>

<file path=xl/ctrlProps/ctrlProp472.xml><?xml version="1.0" encoding="utf-8"?>
<formControlPr xmlns="http://schemas.microsoft.com/office/spreadsheetml/2009/9/main" objectType="CheckBox" noThreeD="1"/>
</file>

<file path=xl/ctrlProps/ctrlProp473.xml><?xml version="1.0" encoding="utf-8"?>
<formControlPr xmlns="http://schemas.microsoft.com/office/spreadsheetml/2009/9/main" objectType="CheckBox" noThreeD="1"/>
</file>

<file path=xl/ctrlProps/ctrlProp474.xml><?xml version="1.0" encoding="utf-8"?>
<formControlPr xmlns="http://schemas.microsoft.com/office/spreadsheetml/2009/9/main" objectType="CheckBox" noThreeD="1"/>
</file>

<file path=xl/ctrlProps/ctrlProp475.xml><?xml version="1.0" encoding="utf-8"?>
<formControlPr xmlns="http://schemas.microsoft.com/office/spreadsheetml/2009/9/main" objectType="CheckBox" noThreeD="1"/>
</file>

<file path=xl/ctrlProps/ctrlProp476.xml><?xml version="1.0" encoding="utf-8"?>
<formControlPr xmlns="http://schemas.microsoft.com/office/spreadsheetml/2009/9/main" objectType="CheckBox" noThreeD="1"/>
</file>

<file path=xl/ctrlProps/ctrlProp477.xml><?xml version="1.0" encoding="utf-8"?>
<formControlPr xmlns="http://schemas.microsoft.com/office/spreadsheetml/2009/9/main" objectType="CheckBox" noThreeD="1"/>
</file>

<file path=xl/ctrlProps/ctrlProp478.xml><?xml version="1.0" encoding="utf-8"?>
<formControlPr xmlns="http://schemas.microsoft.com/office/spreadsheetml/2009/9/main" objectType="CheckBox" noThreeD="1"/>
</file>

<file path=xl/ctrlProps/ctrlProp479.xml><?xml version="1.0" encoding="utf-8"?>
<formControlPr xmlns="http://schemas.microsoft.com/office/spreadsheetml/2009/9/main" objectType="CheckBox" noThreeD="1"/>
</file>

<file path=xl/ctrlProps/ctrlProp480.xml><?xml version="1.0" encoding="utf-8"?>
<formControlPr xmlns="http://schemas.microsoft.com/office/spreadsheetml/2009/9/main" objectType="CheckBox" noThreeD="1"/>
</file>

<file path=xl/ctrlProps/ctrlProp481.xml><?xml version="1.0" encoding="utf-8"?>
<formControlPr xmlns="http://schemas.microsoft.com/office/spreadsheetml/2009/9/main" objectType="CheckBox" noThreeD="1"/>
</file>

<file path=xl/ctrlProps/ctrlProp482.xml><?xml version="1.0" encoding="utf-8"?>
<formControlPr xmlns="http://schemas.microsoft.com/office/spreadsheetml/2009/9/main" objectType="CheckBox" noThreeD="1"/>
</file>

<file path=xl/ctrlProps/ctrlProp483.xml><?xml version="1.0" encoding="utf-8"?>
<formControlPr xmlns="http://schemas.microsoft.com/office/spreadsheetml/2009/9/main" objectType="CheckBox" noThreeD="1"/>
</file>

<file path=xl/ctrlProps/ctrlProp484.xml><?xml version="1.0" encoding="utf-8"?>
<formControlPr xmlns="http://schemas.microsoft.com/office/spreadsheetml/2009/9/main" objectType="CheckBox" noThreeD="1"/>
</file>

<file path=xl/ctrlProps/ctrlProp485.xml><?xml version="1.0" encoding="utf-8"?>
<formControlPr xmlns="http://schemas.microsoft.com/office/spreadsheetml/2009/9/main" objectType="CheckBox" noThreeD="1"/>
</file>

<file path=xl/ctrlProps/ctrlProp486.xml><?xml version="1.0" encoding="utf-8"?>
<formControlPr xmlns="http://schemas.microsoft.com/office/spreadsheetml/2009/9/main" objectType="CheckBox" lockText="1" noThreeD="1"/>
</file>

<file path=xl/ctrlProps/ctrlProp487.xml><?xml version="1.0" encoding="utf-8"?>
<formControlPr xmlns="http://schemas.microsoft.com/office/spreadsheetml/2009/9/main" objectType="CheckBox" lockText="1" noThreeD="1"/>
</file>

<file path=xl/ctrlProps/ctrlProp488.xml><?xml version="1.0" encoding="utf-8"?>
<formControlPr xmlns="http://schemas.microsoft.com/office/spreadsheetml/2009/9/main" objectType="CheckBox" lockText="1" noThreeD="1"/>
</file>

<file path=xl/ctrlProps/ctrlProp489.xml><?xml version="1.0" encoding="utf-8"?>
<formControlPr xmlns="http://schemas.microsoft.com/office/spreadsheetml/2009/9/main" objectType="CheckBox" lockText="1" noThreeD="1"/>
</file>

<file path=xl/ctrlProps/ctrlProp490.xml><?xml version="1.0" encoding="utf-8"?>
<formControlPr xmlns="http://schemas.microsoft.com/office/spreadsheetml/2009/9/main" objectType="CheckBox" lockText="1" noThreeD="1"/>
</file>

<file path=xl/ctrlProps/ctrlProp491.xml><?xml version="1.0" encoding="utf-8"?>
<formControlPr xmlns="http://schemas.microsoft.com/office/spreadsheetml/2009/9/main" objectType="CheckBox" lockText="1" noThreeD="1"/>
</file>

<file path=xl/ctrlProps/ctrlProp492.xml><?xml version="1.0" encoding="utf-8"?>
<formControlPr xmlns="http://schemas.microsoft.com/office/spreadsheetml/2009/9/main" objectType="CheckBox" lockText="1" noThreeD="1"/>
</file>

<file path=xl/ctrlProps/ctrlProp493.xml><?xml version="1.0" encoding="utf-8"?>
<formControlPr xmlns="http://schemas.microsoft.com/office/spreadsheetml/2009/9/main" objectType="CheckBox" lockText="1" noThreeD="1"/>
</file>

<file path=xl/ctrlProps/ctrlProp494.xml><?xml version="1.0" encoding="utf-8"?>
<formControlPr xmlns="http://schemas.microsoft.com/office/spreadsheetml/2009/9/main" objectType="CheckBox" lockText="1" noThreeD="1"/>
</file>

<file path=xl/ctrlProps/ctrlProp495.xml><?xml version="1.0" encoding="utf-8"?>
<formControlPr xmlns="http://schemas.microsoft.com/office/spreadsheetml/2009/9/main" objectType="CheckBox" lockText="1" noThreeD="1"/>
</file>

<file path=xl/ctrlProps/ctrlProp496.xml><?xml version="1.0" encoding="utf-8"?>
<formControlPr xmlns="http://schemas.microsoft.com/office/spreadsheetml/2009/9/main" objectType="CheckBox" lockText="1" noThreeD="1"/>
</file>

<file path=xl/ctrlProps/ctrlProp497.xml><?xml version="1.0" encoding="utf-8"?>
<formControlPr xmlns="http://schemas.microsoft.com/office/spreadsheetml/2009/9/main" objectType="CheckBox" lockText="1" noThreeD="1"/>
</file>

<file path=xl/ctrlProps/ctrlProp498.xml><?xml version="1.0" encoding="utf-8"?>
<formControlPr xmlns="http://schemas.microsoft.com/office/spreadsheetml/2009/9/main" objectType="CheckBox" lockText="1" noThreeD="1"/>
</file>

<file path=xl/ctrlProps/ctrlProp499.xml><?xml version="1.0" encoding="utf-8"?>
<formControlPr xmlns="http://schemas.microsoft.com/office/spreadsheetml/2009/9/main" objectType="CheckBox" lockText="1" noThreeD="1"/>
</file>

<file path=xl/ctrlProps/ctrlProp500.xml><?xml version="1.0" encoding="utf-8"?>
<formControlPr xmlns="http://schemas.microsoft.com/office/spreadsheetml/2009/9/main" objectType="CheckBox" lockText="1" noThreeD="1"/>
</file>

<file path=xl/ctrlProps/ctrlProp501.xml><?xml version="1.0" encoding="utf-8"?>
<formControlPr xmlns="http://schemas.microsoft.com/office/spreadsheetml/2009/9/main" objectType="CheckBox" lockText="1" noThreeD="1"/>
</file>

<file path=xl/ctrlProps/ctrlProp502.xml><?xml version="1.0" encoding="utf-8"?>
<formControlPr xmlns="http://schemas.microsoft.com/office/spreadsheetml/2009/9/main" objectType="CheckBox" lockText="1" noThreeD="1"/>
</file>

<file path=xl/ctrlProps/ctrlProp503.xml><?xml version="1.0" encoding="utf-8"?>
<formControlPr xmlns="http://schemas.microsoft.com/office/spreadsheetml/2009/9/main" objectType="CheckBox" lockText="1" noThreeD="1"/>
</file>

<file path=xl/ctrlProps/ctrlProp504.xml><?xml version="1.0" encoding="utf-8"?>
<formControlPr xmlns="http://schemas.microsoft.com/office/spreadsheetml/2009/9/main" objectType="CheckBox" checked="Checked" lockText="1" noThreeD="1"/>
</file>

<file path=xl/ctrlProps/ctrlProp505.xml><?xml version="1.0" encoding="utf-8"?>
<formControlPr xmlns="http://schemas.microsoft.com/office/spreadsheetml/2009/9/main" objectType="CheckBox" lockText="1" noThreeD="1"/>
</file>

<file path=xl/ctrlProps/ctrlProp506.xml><?xml version="1.0" encoding="utf-8"?>
<formControlPr xmlns="http://schemas.microsoft.com/office/spreadsheetml/2009/9/main" objectType="CheckBox" lockText="1" noThreeD="1"/>
</file>

<file path=xl/ctrlProps/ctrlProp507.xml><?xml version="1.0" encoding="utf-8"?>
<formControlPr xmlns="http://schemas.microsoft.com/office/spreadsheetml/2009/9/main" objectType="CheckBox" lockText="1" noThreeD="1"/>
</file>

<file path=xl/ctrlProps/ctrlProp508.xml><?xml version="1.0" encoding="utf-8"?>
<formControlPr xmlns="http://schemas.microsoft.com/office/spreadsheetml/2009/9/main" objectType="CheckBox" lockText="1" noThreeD="1"/>
</file>

<file path=xl/ctrlProps/ctrlProp509.xml><?xml version="1.0" encoding="utf-8"?>
<formControlPr xmlns="http://schemas.microsoft.com/office/spreadsheetml/2009/9/main" objectType="CheckBox" lockText="1" noThreeD="1"/>
</file>

<file path=xl/ctrlProps/ctrlProp510.xml><?xml version="1.0" encoding="utf-8"?>
<formControlPr xmlns="http://schemas.microsoft.com/office/spreadsheetml/2009/9/main" objectType="CheckBox" lockText="1" noThreeD="1"/>
</file>

<file path=xl/ctrlProps/ctrlProp511.xml><?xml version="1.0" encoding="utf-8"?>
<formControlPr xmlns="http://schemas.microsoft.com/office/spreadsheetml/2009/9/main" objectType="CheckBox" lockText="1" noThreeD="1"/>
</file>

<file path=xl/ctrlProps/ctrlProp512.xml><?xml version="1.0" encoding="utf-8"?>
<formControlPr xmlns="http://schemas.microsoft.com/office/spreadsheetml/2009/9/main" objectType="CheckBox" checked="Checked" lockText="1" noThreeD="1"/>
</file>

<file path=xl/ctrlProps/ctrlProp513.xml><?xml version="1.0" encoding="utf-8"?>
<formControlPr xmlns="http://schemas.microsoft.com/office/spreadsheetml/2009/9/main" objectType="CheckBox" lockText="1" noThreeD="1"/>
</file>

<file path=xl/ctrlProps/ctrlProp514.xml><?xml version="1.0" encoding="utf-8"?>
<formControlPr xmlns="http://schemas.microsoft.com/office/spreadsheetml/2009/9/main" objectType="CheckBox" lockText="1" noThreeD="1"/>
</file>

<file path=xl/ctrlProps/ctrlProp515.xml><?xml version="1.0" encoding="utf-8"?>
<formControlPr xmlns="http://schemas.microsoft.com/office/spreadsheetml/2009/9/main" objectType="CheckBox" lockText="1" noThreeD="1"/>
</file>

<file path=xl/ctrlProps/ctrlProp516.xml><?xml version="1.0" encoding="utf-8"?>
<formControlPr xmlns="http://schemas.microsoft.com/office/spreadsheetml/2009/9/main" objectType="CheckBox" lockText="1" noThreeD="1"/>
</file>

<file path=xl/ctrlProps/ctrlProp517.xml><?xml version="1.0" encoding="utf-8"?>
<formControlPr xmlns="http://schemas.microsoft.com/office/spreadsheetml/2009/9/main" objectType="CheckBox" lockText="1" noThreeD="1"/>
</file>

<file path=xl/ctrlProps/ctrlProp518.xml><?xml version="1.0" encoding="utf-8"?>
<formControlPr xmlns="http://schemas.microsoft.com/office/spreadsheetml/2009/9/main" objectType="CheckBox" lockText="1" noThreeD="1"/>
</file>

<file path=xl/ctrlProps/ctrlProp519.xml><?xml version="1.0" encoding="utf-8"?>
<formControlPr xmlns="http://schemas.microsoft.com/office/spreadsheetml/2009/9/main" objectType="CheckBox" lockText="1" noThreeD="1"/>
</file>

<file path=xl/ctrlProps/ctrlProp520.xml><?xml version="1.0" encoding="utf-8"?>
<formControlPr xmlns="http://schemas.microsoft.com/office/spreadsheetml/2009/9/main" objectType="CheckBox" lockText="1" noThreeD="1"/>
</file>

<file path=xl/ctrlProps/ctrlProp521.xml><?xml version="1.0" encoding="utf-8"?>
<formControlPr xmlns="http://schemas.microsoft.com/office/spreadsheetml/2009/9/main" objectType="CheckBox" lockText="1" noThreeD="1"/>
</file>

<file path=xl/ctrlProps/ctrlProp522.xml><?xml version="1.0" encoding="utf-8"?>
<formControlPr xmlns="http://schemas.microsoft.com/office/spreadsheetml/2009/9/main" objectType="CheckBox" lockText="1" noThreeD="1"/>
</file>

<file path=xl/ctrlProps/ctrlProp523.xml><?xml version="1.0" encoding="utf-8"?>
<formControlPr xmlns="http://schemas.microsoft.com/office/spreadsheetml/2009/9/main" objectType="CheckBox" lockText="1" noThreeD="1"/>
</file>

<file path=xl/ctrlProps/ctrlProp524.xml><?xml version="1.0" encoding="utf-8"?>
<formControlPr xmlns="http://schemas.microsoft.com/office/spreadsheetml/2009/9/main" objectType="CheckBox" checked="Checked" lockText="1" noThreeD="1"/>
</file>

<file path=xl/ctrlProps/ctrlProp525.xml><?xml version="1.0" encoding="utf-8"?>
<formControlPr xmlns="http://schemas.microsoft.com/office/spreadsheetml/2009/9/main" objectType="CheckBox" lockText="1" noThreeD="1"/>
</file>

<file path=xl/ctrlProps/ctrlProp526.xml><?xml version="1.0" encoding="utf-8"?>
<formControlPr xmlns="http://schemas.microsoft.com/office/spreadsheetml/2009/9/main" objectType="CheckBox" lockText="1" noThreeD="1"/>
</file>

<file path=xl/ctrlProps/ctrlProp527.xml><?xml version="1.0" encoding="utf-8"?>
<formControlPr xmlns="http://schemas.microsoft.com/office/spreadsheetml/2009/9/main" objectType="CheckBox" lockText="1" noThreeD="1"/>
</file>

<file path=xl/ctrlProps/ctrlProp528.xml><?xml version="1.0" encoding="utf-8"?>
<formControlPr xmlns="http://schemas.microsoft.com/office/spreadsheetml/2009/9/main" objectType="CheckBox" lockText="1" noThreeD="1"/>
</file>

<file path=xl/ctrlProps/ctrlProp529.xml><?xml version="1.0" encoding="utf-8"?>
<formControlPr xmlns="http://schemas.microsoft.com/office/spreadsheetml/2009/9/main" objectType="CheckBox" lockText="1" noThreeD="1"/>
</file>

<file path=xl/ctrlProps/ctrlProp530.xml><?xml version="1.0" encoding="utf-8"?>
<formControlPr xmlns="http://schemas.microsoft.com/office/spreadsheetml/2009/9/main" objectType="CheckBox" lockText="1" noThreeD="1"/>
</file>

<file path=xl/ctrlProps/ctrlProp531.xml><?xml version="1.0" encoding="utf-8"?>
<formControlPr xmlns="http://schemas.microsoft.com/office/spreadsheetml/2009/9/main" objectType="CheckBox" lockText="1" noThreeD="1"/>
</file>

<file path=xl/ctrlProps/ctrlProp532.xml><?xml version="1.0" encoding="utf-8"?>
<formControlPr xmlns="http://schemas.microsoft.com/office/spreadsheetml/2009/9/main" objectType="CheckBox" lockText="1" noThreeD="1"/>
</file>

<file path=xl/ctrlProps/ctrlProp533.xml><?xml version="1.0" encoding="utf-8"?>
<formControlPr xmlns="http://schemas.microsoft.com/office/spreadsheetml/2009/9/main" objectType="CheckBox" lockText="1" noThreeD="1"/>
</file>

<file path=xl/ctrlProps/ctrlProp534.xml><?xml version="1.0" encoding="utf-8"?>
<formControlPr xmlns="http://schemas.microsoft.com/office/spreadsheetml/2009/9/main" objectType="CheckBox" lockText="1" noThreeD="1"/>
</file>

<file path=xl/ctrlProps/ctrlProp535.xml><?xml version="1.0" encoding="utf-8"?>
<formControlPr xmlns="http://schemas.microsoft.com/office/spreadsheetml/2009/9/main" objectType="CheckBox" lockText="1" noThreeD="1"/>
</file>

<file path=xl/ctrlProps/ctrlProp536.xml><?xml version="1.0" encoding="utf-8"?>
<formControlPr xmlns="http://schemas.microsoft.com/office/spreadsheetml/2009/9/main" objectType="CheckBox" lockText="1" noThreeD="1"/>
</file>

<file path=xl/ctrlProps/ctrlProp537.xml><?xml version="1.0" encoding="utf-8"?>
<formControlPr xmlns="http://schemas.microsoft.com/office/spreadsheetml/2009/9/main" objectType="CheckBox" lockText="1" noThreeD="1"/>
</file>

<file path=xl/ctrlProps/ctrlProp538.xml><?xml version="1.0" encoding="utf-8"?>
<formControlPr xmlns="http://schemas.microsoft.com/office/spreadsheetml/2009/9/main" objectType="CheckBox" lockText="1" noThreeD="1"/>
</file>

<file path=xl/ctrlProps/ctrlProp539.xml><?xml version="1.0" encoding="utf-8"?>
<formControlPr xmlns="http://schemas.microsoft.com/office/spreadsheetml/2009/9/main" objectType="CheckBox" lockText="1" noThreeD="1"/>
</file>

<file path=xl/ctrlProps/ctrlProp540.xml><?xml version="1.0" encoding="utf-8"?>
<formControlPr xmlns="http://schemas.microsoft.com/office/spreadsheetml/2009/9/main" objectType="CheckBox" lockText="1" noThreeD="1"/>
</file>

<file path=xl/ctrlProps/ctrlProp541.xml><?xml version="1.0" encoding="utf-8"?>
<formControlPr xmlns="http://schemas.microsoft.com/office/spreadsheetml/2009/9/main" objectType="CheckBox" lockText="1" noThreeD="1"/>
</file>

<file path=xl/ctrlProps/ctrlProp542.xml><?xml version="1.0" encoding="utf-8"?>
<formControlPr xmlns="http://schemas.microsoft.com/office/spreadsheetml/2009/9/main" objectType="CheckBox" lockText="1" noThreeD="1"/>
</file>

<file path=xl/ctrlProps/ctrlProp543.xml><?xml version="1.0" encoding="utf-8"?>
<formControlPr xmlns="http://schemas.microsoft.com/office/spreadsheetml/2009/9/main" objectType="CheckBox" checked="Checked" lockText="1" noThreeD="1"/>
</file>

<file path=xl/ctrlProps/ctrlProp544.xml><?xml version="1.0" encoding="utf-8"?>
<formControlPr xmlns="http://schemas.microsoft.com/office/spreadsheetml/2009/9/main" objectType="CheckBox" lockText="1" noThreeD="1"/>
</file>

<file path=xl/ctrlProps/ctrlProp545.xml><?xml version="1.0" encoding="utf-8"?>
<formControlPr xmlns="http://schemas.microsoft.com/office/spreadsheetml/2009/9/main" objectType="CheckBox" checked="Checked" lockText="1" noThreeD="1"/>
</file>

<file path=xl/ctrlProps/ctrlProp546.xml><?xml version="1.0" encoding="utf-8"?>
<formControlPr xmlns="http://schemas.microsoft.com/office/spreadsheetml/2009/9/main" objectType="CheckBox" lockText="1" noThreeD="1"/>
</file>

<file path=xl/ctrlProps/ctrlProp547.xml><?xml version="1.0" encoding="utf-8"?>
<formControlPr xmlns="http://schemas.microsoft.com/office/spreadsheetml/2009/9/main" objectType="CheckBox" lockText="1" noThreeD="1"/>
</file>

<file path=xl/ctrlProps/ctrlProp548.xml><?xml version="1.0" encoding="utf-8"?>
<formControlPr xmlns="http://schemas.microsoft.com/office/spreadsheetml/2009/9/main" objectType="CheckBox" lockText="1" noThreeD="1"/>
</file>

<file path=xl/ctrlProps/ctrlProp549.xml><?xml version="1.0" encoding="utf-8"?>
<formControlPr xmlns="http://schemas.microsoft.com/office/spreadsheetml/2009/9/main" objectType="CheckBox" lockText="1" noThreeD="1"/>
</file>

<file path=xl/ctrlProps/ctrlProp550.xml><?xml version="1.0" encoding="utf-8"?>
<formControlPr xmlns="http://schemas.microsoft.com/office/spreadsheetml/2009/9/main" objectType="CheckBox" lockText="1" noThreeD="1"/>
</file>

<file path=xl/ctrlProps/ctrlProp551.xml><?xml version="1.0" encoding="utf-8"?>
<formControlPr xmlns="http://schemas.microsoft.com/office/spreadsheetml/2009/9/main" objectType="CheckBox" lockText="1" noThreeD="1"/>
</file>

<file path=xl/ctrlProps/ctrlProp552.xml><?xml version="1.0" encoding="utf-8"?>
<formControlPr xmlns="http://schemas.microsoft.com/office/spreadsheetml/2009/9/main" objectType="CheckBox" lockText="1" noThreeD="1"/>
</file>

<file path=xl/ctrlProps/ctrlProp553.xml><?xml version="1.0" encoding="utf-8"?>
<formControlPr xmlns="http://schemas.microsoft.com/office/spreadsheetml/2009/9/main" objectType="CheckBox" lockText="1" noThreeD="1"/>
</file>

<file path=xl/ctrlProps/ctrlProp554.xml><?xml version="1.0" encoding="utf-8"?>
<formControlPr xmlns="http://schemas.microsoft.com/office/spreadsheetml/2009/9/main" objectType="CheckBox" lockText="1" noThreeD="1"/>
</file>

<file path=xl/ctrlProps/ctrlProp555.xml><?xml version="1.0" encoding="utf-8"?>
<formControlPr xmlns="http://schemas.microsoft.com/office/spreadsheetml/2009/9/main" objectType="CheckBox" lockText="1" noThreeD="1"/>
</file>

<file path=xl/ctrlProps/ctrlProp556.xml><?xml version="1.0" encoding="utf-8"?>
<formControlPr xmlns="http://schemas.microsoft.com/office/spreadsheetml/2009/9/main" objectType="CheckBox" lockText="1" noThreeD="1"/>
</file>

<file path=xl/ctrlProps/ctrlProp557.xml><?xml version="1.0" encoding="utf-8"?>
<formControlPr xmlns="http://schemas.microsoft.com/office/spreadsheetml/2009/9/main" objectType="CheckBox" checked="Checked" lockText="1" noThreeD="1"/>
</file>

<file path=xl/ctrlProps/ctrlProp558.xml><?xml version="1.0" encoding="utf-8"?>
<formControlPr xmlns="http://schemas.microsoft.com/office/spreadsheetml/2009/9/main" objectType="CheckBox" lockText="1" noThreeD="1"/>
</file>

<file path=xl/ctrlProps/ctrlProp559.xml><?xml version="1.0" encoding="utf-8"?>
<formControlPr xmlns="http://schemas.microsoft.com/office/spreadsheetml/2009/9/main" objectType="CheckBox" lockText="1" noThreeD="1"/>
</file>

<file path=xl/ctrlProps/ctrlProp560.xml><?xml version="1.0" encoding="utf-8"?>
<formControlPr xmlns="http://schemas.microsoft.com/office/spreadsheetml/2009/9/main" objectType="CheckBox" lockText="1" noThreeD="1"/>
</file>

<file path=xl/ctrlProps/ctrlProp561.xml><?xml version="1.0" encoding="utf-8"?>
<formControlPr xmlns="http://schemas.microsoft.com/office/spreadsheetml/2009/9/main" objectType="CheckBox" lockText="1" noThreeD="1"/>
</file>

<file path=xl/ctrlProps/ctrlProp562.xml><?xml version="1.0" encoding="utf-8"?>
<formControlPr xmlns="http://schemas.microsoft.com/office/spreadsheetml/2009/9/main" objectType="CheckBox" lockText="1" noThreeD="1"/>
</file>

<file path=xl/ctrlProps/ctrlProp563.xml><?xml version="1.0" encoding="utf-8"?>
<formControlPr xmlns="http://schemas.microsoft.com/office/spreadsheetml/2009/9/main" objectType="CheckBox" lockText="1" noThreeD="1"/>
</file>

<file path=xl/ctrlProps/ctrlProp564.xml><?xml version="1.0" encoding="utf-8"?>
<formControlPr xmlns="http://schemas.microsoft.com/office/spreadsheetml/2009/9/main" objectType="CheckBox" lockText="1" noThreeD="1"/>
</file>

<file path=xl/ctrlProps/ctrlProp565.xml><?xml version="1.0" encoding="utf-8"?>
<formControlPr xmlns="http://schemas.microsoft.com/office/spreadsheetml/2009/9/main" objectType="CheckBox" lockText="1" noThreeD="1"/>
</file>

<file path=xl/ctrlProps/ctrlProp566.xml><?xml version="1.0" encoding="utf-8"?>
<formControlPr xmlns="http://schemas.microsoft.com/office/spreadsheetml/2009/9/main" objectType="CheckBox" lockText="1" noThreeD="1"/>
</file>

<file path=xl/ctrlProps/ctrlProp567.xml><?xml version="1.0" encoding="utf-8"?>
<formControlPr xmlns="http://schemas.microsoft.com/office/spreadsheetml/2009/9/main" objectType="CheckBox" lockText="1" noThreeD="1"/>
</file>

<file path=xl/ctrlProps/ctrlProp568.xml><?xml version="1.0" encoding="utf-8"?>
<formControlPr xmlns="http://schemas.microsoft.com/office/spreadsheetml/2009/9/main" objectType="CheckBox" lockText="1" noThreeD="1"/>
</file>

<file path=xl/ctrlProps/ctrlProp569.xml><?xml version="1.0" encoding="utf-8"?>
<formControlPr xmlns="http://schemas.microsoft.com/office/spreadsheetml/2009/9/main" objectType="CheckBox" lockText="1" noThreeD="1"/>
</file>

<file path=xl/ctrlProps/ctrlProp570.xml><?xml version="1.0" encoding="utf-8"?>
<formControlPr xmlns="http://schemas.microsoft.com/office/spreadsheetml/2009/9/main" objectType="CheckBox" lockText="1" noThreeD="1"/>
</file>

<file path=xl/ctrlProps/ctrlProp571.xml><?xml version="1.0" encoding="utf-8"?>
<formControlPr xmlns="http://schemas.microsoft.com/office/spreadsheetml/2009/9/main" objectType="CheckBox" lockText="1" noThreeD="1"/>
</file>

<file path=xl/ctrlProps/ctrlProp572.xml><?xml version="1.0" encoding="utf-8"?>
<formControlPr xmlns="http://schemas.microsoft.com/office/spreadsheetml/2009/9/main" objectType="CheckBox" lockText="1" noThreeD="1"/>
</file>

<file path=xl/ctrlProps/ctrlProp573.xml><?xml version="1.0" encoding="utf-8"?>
<formControlPr xmlns="http://schemas.microsoft.com/office/spreadsheetml/2009/9/main" objectType="CheckBox" lockText="1" noThreeD="1"/>
</file>

<file path=xl/ctrlProps/ctrlProp574.xml><?xml version="1.0" encoding="utf-8"?>
<formControlPr xmlns="http://schemas.microsoft.com/office/spreadsheetml/2009/9/main" objectType="CheckBox" lockText="1" noThreeD="1"/>
</file>

<file path=xl/ctrlProps/ctrlProp575.xml><?xml version="1.0" encoding="utf-8"?>
<formControlPr xmlns="http://schemas.microsoft.com/office/spreadsheetml/2009/9/main" objectType="CheckBox" lockText="1" noThreeD="1"/>
</file>

<file path=xl/ctrlProps/ctrlProp576.xml><?xml version="1.0" encoding="utf-8"?>
<formControlPr xmlns="http://schemas.microsoft.com/office/spreadsheetml/2009/9/main" objectType="CheckBox" lockText="1" noThreeD="1"/>
</file>

<file path=xl/ctrlProps/ctrlProp577.xml><?xml version="1.0" encoding="utf-8"?>
<formControlPr xmlns="http://schemas.microsoft.com/office/spreadsheetml/2009/9/main" objectType="CheckBox" lockText="1" noThreeD="1"/>
</file>

<file path=xl/ctrlProps/ctrlProp578.xml><?xml version="1.0" encoding="utf-8"?>
<formControlPr xmlns="http://schemas.microsoft.com/office/spreadsheetml/2009/9/main" objectType="CheckBox" lockText="1" noThreeD="1"/>
</file>

<file path=xl/ctrlProps/ctrlProp579.xml><?xml version="1.0" encoding="utf-8"?>
<formControlPr xmlns="http://schemas.microsoft.com/office/spreadsheetml/2009/9/main" objectType="CheckBox" lockText="1" noThreeD="1"/>
</file>

<file path=xl/ctrlProps/ctrlProp580.xml><?xml version="1.0" encoding="utf-8"?>
<formControlPr xmlns="http://schemas.microsoft.com/office/spreadsheetml/2009/9/main" objectType="CheckBox" checked="Checked" lockText="1" noThreeD="1"/>
</file>

<file path=xl/ctrlProps/ctrlProp581.xml><?xml version="1.0" encoding="utf-8"?>
<formControlPr xmlns="http://schemas.microsoft.com/office/spreadsheetml/2009/9/main" objectType="CheckBox" lockText="1" noThreeD="1"/>
</file>

<file path=xl/ctrlProps/ctrlProp582.xml><?xml version="1.0" encoding="utf-8"?>
<formControlPr xmlns="http://schemas.microsoft.com/office/spreadsheetml/2009/9/main" objectType="CheckBox" lockText="1" noThreeD="1"/>
</file>

<file path=xl/ctrlProps/ctrlProp583.xml><?xml version="1.0" encoding="utf-8"?>
<formControlPr xmlns="http://schemas.microsoft.com/office/spreadsheetml/2009/9/main" objectType="CheckBox" lockText="1" noThreeD="1"/>
</file>

<file path=xl/ctrlProps/ctrlProp584.xml><?xml version="1.0" encoding="utf-8"?>
<formControlPr xmlns="http://schemas.microsoft.com/office/spreadsheetml/2009/9/main" objectType="CheckBox" checked="Checked" lockText="1" noThreeD="1"/>
</file>

<file path=xl/ctrlProps/ctrlProp585.xml><?xml version="1.0" encoding="utf-8"?>
<formControlPr xmlns="http://schemas.microsoft.com/office/spreadsheetml/2009/9/main" objectType="CheckBox" lockText="1" noThreeD="1"/>
</file>

<file path=xl/ctrlProps/ctrlProp586.xml><?xml version="1.0" encoding="utf-8"?>
<formControlPr xmlns="http://schemas.microsoft.com/office/spreadsheetml/2009/9/main" objectType="CheckBox" lockText="1" noThreeD="1"/>
</file>

<file path=xl/ctrlProps/ctrlProp587.xml><?xml version="1.0" encoding="utf-8"?>
<formControlPr xmlns="http://schemas.microsoft.com/office/spreadsheetml/2009/9/main" objectType="CheckBox" lockText="1" noThreeD="1"/>
</file>

<file path=xl/ctrlProps/ctrlProp588.xml><?xml version="1.0" encoding="utf-8"?>
<formControlPr xmlns="http://schemas.microsoft.com/office/spreadsheetml/2009/9/main" objectType="CheckBox" lockText="1" noThreeD="1"/>
</file>

<file path=xl/ctrlProps/ctrlProp589.xml><?xml version="1.0" encoding="utf-8"?>
<formControlPr xmlns="http://schemas.microsoft.com/office/spreadsheetml/2009/9/main" objectType="CheckBox" lockText="1" noThreeD="1"/>
</file>

<file path=xl/ctrlProps/ctrlProp590.xml><?xml version="1.0" encoding="utf-8"?>
<formControlPr xmlns="http://schemas.microsoft.com/office/spreadsheetml/2009/9/main" objectType="CheckBox" lockText="1" noThreeD="1"/>
</file>

<file path=xl/ctrlProps/ctrlProp591.xml><?xml version="1.0" encoding="utf-8"?>
<formControlPr xmlns="http://schemas.microsoft.com/office/spreadsheetml/2009/9/main" objectType="CheckBox" lockText="1" noThreeD="1"/>
</file>

<file path=xl/ctrlProps/ctrlProp592.xml><?xml version="1.0" encoding="utf-8"?>
<formControlPr xmlns="http://schemas.microsoft.com/office/spreadsheetml/2009/9/main" objectType="CheckBox" lockText="1" noThreeD="1"/>
</file>

<file path=xl/ctrlProps/ctrlProp593.xml><?xml version="1.0" encoding="utf-8"?>
<formControlPr xmlns="http://schemas.microsoft.com/office/spreadsheetml/2009/9/main" objectType="CheckBox" lockText="1" noThreeD="1"/>
</file>

<file path=xl/ctrlProps/ctrlProp594.xml><?xml version="1.0" encoding="utf-8"?>
<formControlPr xmlns="http://schemas.microsoft.com/office/spreadsheetml/2009/9/main" objectType="CheckBox" lockText="1" noThreeD="1"/>
</file>

<file path=xl/ctrlProps/ctrlProp595.xml><?xml version="1.0" encoding="utf-8"?>
<formControlPr xmlns="http://schemas.microsoft.com/office/spreadsheetml/2009/9/main" objectType="CheckBox" lockText="1" noThreeD="1"/>
</file>

<file path=xl/ctrlProps/ctrlProp596.xml><?xml version="1.0" encoding="utf-8"?>
<formControlPr xmlns="http://schemas.microsoft.com/office/spreadsheetml/2009/9/main" objectType="CheckBox" lockText="1" noThreeD="1"/>
</file>

<file path=xl/ctrlProps/ctrlProp597.xml><?xml version="1.0" encoding="utf-8"?>
<formControlPr xmlns="http://schemas.microsoft.com/office/spreadsheetml/2009/9/main" objectType="CheckBox" lockText="1" noThreeD="1"/>
</file>

<file path=xl/ctrlProps/ctrlProp598.xml><?xml version="1.0" encoding="utf-8"?>
<formControlPr xmlns="http://schemas.microsoft.com/office/spreadsheetml/2009/9/main" objectType="CheckBox" lockText="1" noThreeD="1"/>
</file>

<file path=xl/ctrlProps/ctrlProp599.xml><?xml version="1.0" encoding="utf-8"?>
<formControlPr xmlns="http://schemas.microsoft.com/office/spreadsheetml/2009/9/main" objectType="CheckBox" checked="Checked" lockText="1" noThreeD="1"/>
</file>

<file path=xl/ctrlProps/ctrlProp600.xml><?xml version="1.0" encoding="utf-8"?>
<formControlPr xmlns="http://schemas.microsoft.com/office/spreadsheetml/2009/9/main" objectType="CheckBox" lockText="1" noThreeD="1"/>
</file>

<file path=xl/ctrlProps/ctrlProp601.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emf"/><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2.emf"/></Relationships>
</file>

<file path=xl/drawings/_rels/drawing6.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2.emf"/></Relationships>
</file>

<file path=xl/drawings/_rels/drawing7.xml.rels><?xml version="1.0" encoding="UTF-8" standalone="yes"?>
<Relationships xmlns="http://schemas.openxmlformats.org/package/2006/relationships"><Relationship Id="rId1" Type="http://schemas.openxmlformats.org/officeDocument/2006/relationships/image" Target="../media/image2.emf"/></Relationships>
</file>

<file path=xl/drawings/_rels/drawing8.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2.emf"/></Relationships>
</file>

<file path=xl/drawings/_rels/drawing9.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2.emf"/></Relationships>
</file>

<file path=xl/drawings/_rels/drawing10.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2.emf"/></Relationships>
</file>

<file path=xl/drawings/_rels/drawing11.xml.rels><?xml version="1.0" encoding="UTF-8" standalone="yes"?>
<Relationships xmlns="http://schemas.openxmlformats.org/package/2006/relationships"><Relationship Id="rId1" Type="http://schemas.openxmlformats.org/officeDocument/2006/relationships/image" Target="../media/image2.emf"/></Relationships>
</file>

<file path=xl/drawings/_rels/drawing12.xml.rels><?xml version="1.0" encoding="UTF-8" standalone="yes"?>
<Relationships xmlns="http://schemas.openxmlformats.org/package/2006/relationships"><Relationship Id="rId1" Type="http://schemas.openxmlformats.org/officeDocument/2006/relationships/image" Target="../media/image2.emf"/></Relationships>
</file>

<file path=xl/drawings/_rels/drawing14.xml.rels><?xml version="1.0" encoding="UTF-8" standalone="yes"?>
<Relationships xmlns="http://schemas.openxmlformats.org/package/2006/relationships"><Relationship Id="rId1" Type="http://schemas.openxmlformats.org/officeDocument/2006/relationships/image" Target="../media/image2.emf"/></Relationships>
</file>

<file path=xl/drawings/_rels/drawing15.xml.rels><?xml version="1.0" encoding="UTF-8" standalone="yes"?>
<Relationships xmlns="http://schemas.openxmlformats.org/package/2006/relationships"><Relationship Id="rId1" Type="http://schemas.openxmlformats.org/officeDocument/2006/relationships/image" Target="../media/image2.emf"/></Relationships>
</file>

<file path=xl/drawings/_rels/drawing16.xml.rels><?xml version="1.0" encoding="UTF-8" standalone="yes"?>
<Relationships xmlns="http://schemas.openxmlformats.org/package/2006/relationships"><Relationship Id="rId1" Type="http://schemas.openxmlformats.org/officeDocument/2006/relationships/image" Target="../media/image2.emf"/></Relationships>
</file>

<file path=xl/drawings/_rels/drawing17.xml.rels><?xml version="1.0" encoding="UTF-8" standalone="yes"?>
<Relationships xmlns="http://schemas.openxmlformats.org/package/2006/relationships"><Relationship Id="rId1" Type="http://schemas.openxmlformats.org/officeDocument/2006/relationships/image" Target="../media/image2.emf"/></Relationships>
</file>

<file path=xl/drawings/_rels/drawing18.xml.rels><?xml version="1.0" encoding="UTF-8" standalone="yes"?>
<Relationships xmlns="http://schemas.openxmlformats.org/package/2006/relationships"><Relationship Id="rId1" Type="http://schemas.openxmlformats.org/officeDocument/2006/relationships/image" Target="../media/image2.emf"/></Relationships>
</file>

<file path=xl/drawings/_rels/drawing19.x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15.vml.rels><?xml version="1.0" encoding="UTF-8" standalone="yes"?>
<Relationships xmlns="http://schemas.openxmlformats.org/package/2006/relationships"><Relationship Id="rId1" Type="http://schemas.openxmlformats.org/officeDocument/2006/relationships/image" Target="../media/image6.emf"/></Relationships>
</file>

<file path=xl/drawings/_rels/vmlDrawing16.vml.rels><?xml version="1.0" encoding="UTF-8" standalone="yes"?>
<Relationships xmlns="http://schemas.openxmlformats.org/package/2006/relationships"><Relationship Id="rId1" Type="http://schemas.openxmlformats.org/officeDocument/2006/relationships/image" Target="../media/image6.emf"/></Relationships>
</file>

<file path=xl/drawings/drawing1.xml><?xml version="1.0" encoding="utf-8"?>
<xdr:wsDr xmlns:xdr="http://schemas.openxmlformats.org/drawingml/2006/spreadsheetDrawing" xmlns:a="http://schemas.openxmlformats.org/drawingml/2006/main">
  <xdr:oneCellAnchor>
    <xdr:from>
      <xdr:col>10</xdr:col>
      <xdr:colOff>114300</xdr:colOff>
      <xdr:row>0</xdr:row>
      <xdr:rowOff>19050</xdr:rowOff>
    </xdr:from>
    <xdr:ext cx="2274167" cy="517785"/>
    <xdr:pic>
      <xdr:nvPicPr>
        <xdr:cNvPr id="2" name="図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6972300" y="19050"/>
          <a:ext cx="2274167" cy="517785"/>
        </a:xfrm>
        <a:prstGeom prst="rect">
          <a:avLst/>
        </a:prstGeom>
      </xdr:spPr>
    </xdr:pic>
    <xdr:clientData/>
  </xdr:oneCellAnchor>
  <xdr:oneCellAnchor>
    <xdr:from>
      <xdr:col>44</xdr:col>
      <xdr:colOff>57150</xdr:colOff>
      <xdr:row>0</xdr:row>
      <xdr:rowOff>152400</xdr:rowOff>
    </xdr:from>
    <xdr:ext cx="1841687" cy="424249"/>
    <xdr:pic>
      <xdr:nvPicPr>
        <xdr:cNvPr id="3" name="図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30232350" y="152400"/>
          <a:ext cx="1841687" cy="424249"/>
        </a:xfrm>
        <a:prstGeom prst="rect">
          <a:avLst/>
        </a:prstGeom>
      </xdr:spPr>
    </xdr:pic>
    <xdr:clientData/>
  </xdr:oneCellAnchor>
  <mc:AlternateContent xmlns:mc="http://schemas.openxmlformats.org/markup-compatibility/2006">
    <mc:Choice xmlns:a14="http://schemas.microsoft.com/office/drawing/2010/main" Requires="a14">
      <xdr:twoCellAnchor editAs="oneCell">
        <xdr:from>
          <xdr:col>0</xdr:col>
          <xdr:colOff>7620</xdr:colOff>
          <xdr:row>5</xdr:row>
          <xdr:rowOff>182880</xdr:rowOff>
        </xdr:from>
        <xdr:to>
          <xdr:col>1</xdr:col>
          <xdr:colOff>152400</xdr:colOff>
          <xdr:row>7</xdr:row>
          <xdr:rowOff>7620</xdr:rowOff>
        </xdr:to>
        <xdr:sp macro="" textlink="">
          <xdr:nvSpPr>
            <xdr:cNvPr id="1025" name="Check Box 1" hidden="1">
              <a:extLst>
                <a:ext uri="{63B3BB69-23CF-44E3-9099-C40C66FF867C}">
                  <a14:compatExt spid="_x0000_s1025"/>
                </a:ext>
                <a:ext uri="{FF2B5EF4-FFF2-40B4-BE49-F238E27FC236}">
                  <a16:creationId xmlns:a16="http://schemas.microsoft.com/office/drawing/2014/main" id="{00000000-0008-0000-0100-00000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7620</xdr:colOff>
          <xdr:row>6</xdr:row>
          <xdr:rowOff>182880</xdr:rowOff>
        </xdr:from>
        <xdr:to>
          <xdr:col>1</xdr:col>
          <xdr:colOff>152400</xdr:colOff>
          <xdr:row>7</xdr:row>
          <xdr:rowOff>220980</xdr:rowOff>
        </xdr:to>
        <xdr:sp macro="" textlink="">
          <xdr:nvSpPr>
            <xdr:cNvPr id="1029" name="Check Box 5" hidden="1">
              <a:extLst>
                <a:ext uri="{63B3BB69-23CF-44E3-9099-C40C66FF867C}">
                  <a14:compatExt spid="_x0000_s1029"/>
                </a:ext>
                <a:ext uri="{FF2B5EF4-FFF2-40B4-BE49-F238E27FC236}">
                  <a16:creationId xmlns:a16="http://schemas.microsoft.com/office/drawing/2014/main" id="{00000000-0008-0000-0100-00000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7620</xdr:colOff>
          <xdr:row>7</xdr:row>
          <xdr:rowOff>220980</xdr:rowOff>
        </xdr:from>
        <xdr:to>
          <xdr:col>1</xdr:col>
          <xdr:colOff>152400</xdr:colOff>
          <xdr:row>8</xdr:row>
          <xdr:rowOff>228600</xdr:rowOff>
        </xdr:to>
        <xdr:sp macro="" textlink="">
          <xdr:nvSpPr>
            <xdr:cNvPr id="1030" name="Check Box 6" hidden="1">
              <a:extLst>
                <a:ext uri="{63B3BB69-23CF-44E3-9099-C40C66FF867C}">
                  <a14:compatExt spid="_x0000_s1030"/>
                </a:ext>
                <a:ext uri="{FF2B5EF4-FFF2-40B4-BE49-F238E27FC236}">
                  <a16:creationId xmlns:a16="http://schemas.microsoft.com/office/drawing/2014/main" id="{00000000-0008-0000-0100-00000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7620</xdr:colOff>
          <xdr:row>11</xdr:row>
          <xdr:rowOff>182880</xdr:rowOff>
        </xdr:from>
        <xdr:to>
          <xdr:col>1</xdr:col>
          <xdr:colOff>152400</xdr:colOff>
          <xdr:row>13</xdr:row>
          <xdr:rowOff>22860</xdr:rowOff>
        </xdr:to>
        <xdr:sp macro="" textlink="">
          <xdr:nvSpPr>
            <xdr:cNvPr id="1031" name="Check Box 7" hidden="1">
              <a:extLst>
                <a:ext uri="{63B3BB69-23CF-44E3-9099-C40C66FF867C}">
                  <a14:compatExt spid="_x0000_s1031"/>
                </a:ext>
                <a:ext uri="{FF2B5EF4-FFF2-40B4-BE49-F238E27FC236}">
                  <a16:creationId xmlns:a16="http://schemas.microsoft.com/office/drawing/2014/main" id="{00000000-0008-0000-0100-00000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7620</xdr:colOff>
          <xdr:row>12</xdr:row>
          <xdr:rowOff>182880</xdr:rowOff>
        </xdr:from>
        <xdr:to>
          <xdr:col>1</xdr:col>
          <xdr:colOff>152400</xdr:colOff>
          <xdr:row>14</xdr:row>
          <xdr:rowOff>45720</xdr:rowOff>
        </xdr:to>
        <xdr:sp macro="" textlink="">
          <xdr:nvSpPr>
            <xdr:cNvPr id="1032" name="Check Box 8" hidden="1">
              <a:extLst>
                <a:ext uri="{63B3BB69-23CF-44E3-9099-C40C66FF867C}">
                  <a14:compatExt spid="_x0000_s1032"/>
                </a:ext>
                <a:ext uri="{FF2B5EF4-FFF2-40B4-BE49-F238E27FC236}">
                  <a16:creationId xmlns:a16="http://schemas.microsoft.com/office/drawing/2014/main" id="{00000000-0008-0000-0100-00000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7620</xdr:colOff>
          <xdr:row>13</xdr:row>
          <xdr:rowOff>182880</xdr:rowOff>
        </xdr:from>
        <xdr:to>
          <xdr:col>1</xdr:col>
          <xdr:colOff>152400</xdr:colOff>
          <xdr:row>15</xdr:row>
          <xdr:rowOff>45720</xdr:rowOff>
        </xdr:to>
        <xdr:sp macro="" textlink="">
          <xdr:nvSpPr>
            <xdr:cNvPr id="1033" name="Check Box 9" hidden="1">
              <a:extLst>
                <a:ext uri="{63B3BB69-23CF-44E3-9099-C40C66FF867C}">
                  <a14:compatExt spid="_x0000_s1033"/>
                </a:ext>
                <a:ext uri="{FF2B5EF4-FFF2-40B4-BE49-F238E27FC236}">
                  <a16:creationId xmlns:a16="http://schemas.microsoft.com/office/drawing/2014/main" id="{00000000-0008-0000-0100-00000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7620</xdr:colOff>
          <xdr:row>14</xdr:row>
          <xdr:rowOff>182880</xdr:rowOff>
        </xdr:from>
        <xdr:to>
          <xdr:col>1</xdr:col>
          <xdr:colOff>152400</xdr:colOff>
          <xdr:row>16</xdr:row>
          <xdr:rowOff>30480</xdr:rowOff>
        </xdr:to>
        <xdr:sp macro="" textlink="">
          <xdr:nvSpPr>
            <xdr:cNvPr id="1034" name="Check Box 10" hidden="1">
              <a:extLst>
                <a:ext uri="{63B3BB69-23CF-44E3-9099-C40C66FF867C}">
                  <a14:compatExt spid="_x0000_s1034"/>
                </a:ext>
                <a:ext uri="{FF2B5EF4-FFF2-40B4-BE49-F238E27FC236}">
                  <a16:creationId xmlns:a16="http://schemas.microsoft.com/office/drawing/2014/main" id="{00000000-0008-0000-0100-00000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144780</xdr:colOff>
          <xdr:row>22</xdr:row>
          <xdr:rowOff>213360</xdr:rowOff>
        </xdr:from>
        <xdr:to>
          <xdr:col>3</xdr:col>
          <xdr:colOff>83820</xdr:colOff>
          <xdr:row>24</xdr:row>
          <xdr:rowOff>0</xdr:rowOff>
        </xdr:to>
        <xdr:sp macro="" textlink="">
          <xdr:nvSpPr>
            <xdr:cNvPr id="1035" name="Check Box 11" hidden="1">
              <a:extLst>
                <a:ext uri="{63B3BB69-23CF-44E3-9099-C40C66FF867C}">
                  <a14:compatExt spid="_x0000_s1035"/>
                </a:ext>
                <a:ext uri="{FF2B5EF4-FFF2-40B4-BE49-F238E27FC236}">
                  <a16:creationId xmlns:a16="http://schemas.microsoft.com/office/drawing/2014/main" id="{00000000-0008-0000-0100-00000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144780</xdr:colOff>
          <xdr:row>30</xdr:row>
          <xdr:rowOff>213360</xdr:rowOff>
        </xdr:from>
        <xdr:to>
          <xdr:col>3</xdr:col>
          <xdr:colOff>83820</xdr:colOff>
          <xdr:row>32</xdr:row>
          <xdr:rowOff>0</xdr:rowOff>
        </xdr:to>
        <xdr:sp macro="" textlink="">
          <xdr:nvSpPr>
            <xdr:cNvPr id="1036" name="Check Box 12" hidden="1">
              <a:extLst>
                <a:ext uri="{63B3BB69-23CF-44E3-9099-C40C66FF867C}">
                  <a14:compatExt spid="_x0000_s1036"/>
                </a:ext>
                <a:ext uri="{FF2B5EF4-FFF2-40B4-BE49-F238E27FC236}">
                  <a16:creationId xmlns:a16="http://schemas.microsoft.com/office/drawing/2014/main" id="{00000000-0008-0000-0100-00000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144780</xdr:colOff>
          <xdr:row>38</xdr:row>
          <xdr:rowOff>213360</xdr:rowOff>
        </xdr:from>
        <xdr:to>
          <xdr:col>3</xdr:col>
          <xdr:colOff>83820</xdr:colOff>
          <xdr:row>40</xdr:row>
          <xdr:rowOff>0</xdr:rowOff>
        </xdr:to>
        <xdr:sp macro="" textlink="">
          <xdr:nvSpPr>
            <xdr:cNvPr id="1037" name="Check Box 13" hidden="1">
              <a:extLst>
                <a:ext uri="{63B3BB69-23CF-44E3-9099-C40C66FF867C}">
                  <a14:compatExt spid="_x0000_s1037"/>
                </a:ext>
                <a:ext uri="{FF2B5EF4-FFF2-40B4-BE49-F238E27FC236}">
                  <a16:creationId xmlns:a16="http://schemas.microsoft.com/office/drawing/2014/main" id="{00000000-0008-0000-0100-00000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144780</xdr:colOff>
          <xdr:row>46</xdr:row>
          <xdr:rowOff>213360</xdr:rowOff>
        </xdr:from>
        <xdr:to>
          <xdr:col>3</xdr:col>
          <xdr:colOff>83820</xdr:colOff>
          <xdr:row>48</xdr:row>
          <xdr:rowOff>0</xdr:rowOff>
        </xdr:to>
        <xdr:sp macro="" textlink="">
          <xdr:nvSpPr>
            <xdr:cNvPr id="1038" name="Check Box 14" hidden="1">
              <a:extLst>
                <a:ext uri="{63B3BB69-23CF-44E3-9099-C40C66FF867C}">
                  <a14:compatExt spid="_x0000_s1038"/>
                </a:ext>
                <a:ext uri="{FF2B5EF4-FFF2-40B4-BE49-F238E27FC236}">
                  <a16:creationId xmlns:a16="http://schemas.microsoft.com/office/drawing/2014/main" id="{00000000-0008-0000-0100-00000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144780</xdr:colOff>
          <xdr:row>54</xdr:row>
          <xdr:rowOff>213360</xdr:rowOff>
        </xdr:from>
        <xdr:to>
          <xdr:col>3</xdr:col>
          <xdr:colOff>83820</xdr:colOff>
          <xdr:row>56</xdr:row>
          <xdr:rowOff>0</xdr:rowOff>
        </xdr:to>
        <xdr:sp macro="" textlink="">
          <xdr:nvSpPr>
            <xdr:cNvPr id="1039" name="Check Box 15" hidden="1">
              <a:extLst>
                <a:ext uri="{63B3BB69-23CF-44E3-9099-C40C66FF867C}">
                  <a14:compatExt spid="_x0000_s1039"/>
                </a:ext>
                <a:ext uri="{FF2B5EF4-FFF2-40B4-BE49-F238E27FC236}">
                  <a16:creationId xmlns:a16="http://schemas.microsoft.com/office/drawing/2014/main" id="{00000000-0008-0000-0100-00000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182880</xdr:colOff>
          <xdr:row>72</xdr:row>
          <xdr:rowOff>68580</xdr:rowOff>
        </xdr:from>
        <xdr:to>
          <xdr:col>10</xdr:col>
          <xdr:colOff>114300</xdr:colOff>
          <xdr:row>73</xdr:row>
          <xdr:rowOff>114300</xdr:rowOff>
        </xdr:to>
        <xdr:sp macro="" textlink="">
          <xdr:nvSpPr>
            <xdr:cNvPr id="1040" name="Check Box 16" hidden="1">
              <a:extLst>
                <a:ext uri="{63B3BB69-23CF-44E3-9099-C40C66FF867C}">
                  <a14:compatExt spid="_x0000_s1040"/>
                </a:ext>
                <a:ext uri="{FF2B5EF4-FFF2-40B4-BE49-F238E27FC236}">
                  <a16:creationId xmlns:a16="http://schemas.microsoft.com/office/drawing/2014/main" id="{00000000-0008-0000-0100-00001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182880</xdr:colOff>
          <xdr:row>72</xdr:row>
          <xdr:rowOff>68580</xdr:rowOff>
        </xdr:from>
        <xdr:to>
          <xdr:col>19</xdr:col>
          <xdr:colOff>121920</xdr:colOff>
          <xdr:row>73</xdr:row>
          <xdr:rowOff>114300</xdr:rowOff>
        </xdr:to>
        <xdr:sp macro="" textlink="">
          <xdr:nvSpPr>
            <xdr:cNvPr id="1041" name="Check Box 17" hidden="1">
              <a:extLst>
                <a:ext uri="{63B3BB69-23CF-44E3-9099-C40C66FF867C}">
                  <a14:compatExt spid="_x0000_s1041"/>
                </a:ext>
                <a:ext uri="{FF2B5EF4-FFF2-40B4-BE49-F238E27FC236}">
                  <a16:creationId xmlns:a16="http://schemas.microsoft.com/office/drawing/2014/main" id="{00000000-0008-0000-0100-00001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182880</xdr:colOff>
          <xdr:row>72</xdr:row>
          <xdr:rowOff>68580</xdr:rowOff>
        </xdr:from>
        <xdr:to>
          <xdr:col>29</xdr:col>
          <xdr:colOff>121920</xdr:colOff>
          <xdr:row>73</xdr:row>
          <xdr:rowOff>114300</xdr:rowOff>
        </xdr:to>
        <xdr:sp macro="" textlink="">
          <xdr:nvSpPr>
            <xdr:cNvPr id="1042" name="Check Box 18" hidden="1">
              <a:extLst>
                <a:ext uri="{63B3BB69-23CF-44E3-9099-C40C66FF867C}">
                  <a14:compatExt spid="_x0000_s1042"/>
                </a:ext>
                <a:ext uri="{FF2B5EF4-FFF2-40B4-BE49-F238E27FC236}">
                  <a16:creationId xmlns:a16="http://schemas.microsoft.com/office/drawing/2014/main" id="{00000000-0008-0000-0100-00001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236220</xdr:colOff>
          <xdr:row>75</xdr:row>
          <xdr:rowOff>175260</xdr:rowOff>
        </xdr:from>
        <xdr:to>
          <xdr:col>15</xdr:col>
          <xdr:colOff>144780</xdr:colOff>
          <xdr:row>77</xdr:row>
          <xdr:rowOff>7620</xdr:rowOff>
        </xdr:to>
        <xdr:sp macro="" textlink="">
          <xdr:nvSpPr>
            <xdr:cNvPr id="1043" name="Check Box 19" hidden="1">
              <a:extLst>
                <a:ext uri="{63B3BB69-23CF-44E3-9099-C40C66FF867C}">
                  <a14:compatExt spid="_x0000_s1043"/>
                </a:ext>
                <a:ext uri="{FF2B5EF4-FFF2-40B4-BE49-F238E27FC236}">
                  <a16:creationId xmlns:a16="http://schemas.microsoft.com/office/drawing/2014/main" id="{00000000-0008-0000-0100-00001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182880</xdr:colOff>
          <xdr:row>108</xdr:row>
          <xdr:rowOff>160020</xdr:rowOff>
        </xdr:from>
        <xdr:to>
          <xdr:col>13</xdr:col>
          <xdr:colOff>121920</xdr:colOff>
          <xdr:row>110</xdr:row>
          <xdr:rowOff>7620</xdr:rowOff>
        </xdr:to>
        <xdr:sp macro="" textlink="">
          <xdr:nvSpPr>
            <xdr:cNvPr id="1044" name="Check Box 20" hidden="1">
              <a:extLst>
                <a:ext uri="{63B3BB69-23CF-44E3-9099-C40C66FF867C}">
                  <a14:compatExt spid="_x0000_s1044"/>
                </a:ext>
                <a:ext uri="{FF2B5EF4-FFF2-40B4-BE49-F238E27FC236}">
                  <a16:creationId xmlns:a16="http://schemas.microsoft.com/office/drawing/2014/main" id="{00000000-0008-0000-0100-00001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xdr:colOff>
          <xdr:row>111</xdr:row>
          <xdr:rowOff>160020</xdr:rowOff>
        </xdr:from>
        <xdr:to>
          <xdr:col>2</xdr:col>
          <xdr:colOff>160020</xdr:colOff>
          <xdr:row>113</xdr:row>
          <xdr:rowOff>0</xdr:rowOff>
        </xdr:to>
        <xdr:sp macro="" textlink="">
          <xdr:nvSpPr>
            <xdr:cNvPr id="1048" name="Check Box 24" hidden="1">
              <a:extLst>
                <a:ext uri="{63B3BB69-23CF-44E3-9099-C40C66FF867C}">
                  <a14:compatExt spid="_x0000_s1048"/>
                </a:ext>
                <a:ext uri="{FF2B5EF4-FFF2-40B4-BE49-F238E27FC236}">
                  <a16:creationId xmlns:a16="http://schemas.microsoft.com/office/drawing/2014/main" id="{00000000-0008-0000-0100-00001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7620</xdr:colOff>
          <xdr:row>111</xdr:row>
          <xdr:rowOff>160020</xdr:rowOff>
        </xdr:from>
        <xdr:to>
          <xdr:col>9</xdr:col>
          <xdr:colOff>160020</xdr:colOff>
          <xdr:row>113</xdr:row>
          <xdr:rowOff>0</xdr:rowOff>
        </xdr:to>
        <xdr:sp macro="" textlink="">
          <xdr:nvSpPr>
            <xdr:cNvPr id="1049" name="Check Box 25" hidden="1">
              <a:extLst>
                <a:ext uri="{63B3BB69-23CF-44E3-9099-C40C66FF867C}">
                  <a14:compatExt spid="_x0000_s1049"/>
                </a:ext>
                <a:ext uri="{FF2B5EF4-FFF2-40B4-BE49-F238E27FC236}">
                  <a16:creationId xmlns:a16="http://schemas.microsoft.com/office/drawing/2014/main" id="{00000000-0008-0000-0100-00001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7620</xdr:colOff>
          <xdr:row>111</xdr:row>
          <xdr:rowOff>160020</xdr:rowOff>
        </xdr:from>
        <xdr:to>
          <xdr:col>15</xdr:col>
          <xdr:colOff>160020</xdr:colOff>
          <xdr:row>113</xdr:row>
          <xdr:rowOff>0</xdr:rowOff>
        </xdr:to>
        <xdr:sp macro="" textlink="">
          <xdr:nvSpPr>
            <xdr:cNvPr id="1050" name="Check Box 26" hidden="1">
              <a:extLst>
                <a:ext uri="{63B3BB69-23CF-44E3-9099-C40C66FF867C}">
                  <a14:compatExt spid="_x0000_s1050"/>
                </a:ext>
                <a:ext uri="{FF2B5EF4-FFF2-40B4-BE49-F238E27FC236}">
                  <a16:creationId xmlns:a16="http://schemas.microsoft.com/office/drawing/2014/main" id="{00000000-0008-0000-0100-00001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oneCellAnchor>
    <xdr:from>
      <xdr:col>11</xdr:col>
      <xdr:colOff>114300</xdr:colOff>
      <xdr:row>0</xdr:row>
      <xdr:rowOff>19050</xdr:rowOff>
    </xdr:from>
    <xdr:ext cx="2274167" cy="517785"/>
    <xdr:pic>
      <xdr:nvPicPr>
        <xdr:cNvPr id="2" name="図 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316480" y="19050"/>
          <a:ext cx="2274167" cy="517785"/>
        </a:xfrm>
        <a:prstGeom prst="rect">
          <a:avLst/>
        </a:prstGeom>
      </xdr:spPr>
    </xdr:pic>
    <xdr:clientData/>
  </xdr:oneCellAnchor>
  <xdr:oneCellAnchor>
    <xdr:from>
      <xdr:col>45</xdr:col>
      <xdr:colOff>57150</xdr:colOff>
      <xdr:row>0</xdr:row>
      <xdr:rowOff>152400</xdr:rowOff>
    </xdr:from>
    <xdr:ext cx="1841687" cy="424249"/>
    <xdr:pic>
      <xdr:nvPicPr>
        <xdr:cNvPr id="3" name="図 2">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8995410" y="152400"/>
          <a:ext cx="1841687" cy="424249"/>
        </a:xfrm>
        <a:prstGeom prst="rect">
          <a:avLst/>
        </a:prstGeom>
      </xdr:spPr>
    </xdr:pic>
    <xdr:clientData/>
  </xdr:oneCellAnchor>
  <xdr:twoCellAnchor>
    <xdr:from>
      <xdr:col>0</xdr:col>
      <xdr:colOff>212912</xdr:colOff>
      <xdr:row>5</xdr:row>
      <xdr:rowOff>168089</xdr:rowOff>
    </xdr:from>
    <xdr:to>
      <xdr:col>2</xdr:col>
      <xdr:colOff>11206</xdr:colOff>
      <xdr:row>6</xdr:row>
      <xdr:rowOff>179295</xdr:rowOff>
    </xdr:to>
    <xdr:sp macro="" textlink="">
      <xdr:nvSpPr>
        <xdr:cNvPr id="4" name="楕円 3">
          <a:extLst>
            <a:ext uri="{FF2B5EF4-FFF2-40B4-BE49-F238E27FC236}">
              <a16:creationId xmlns:a16="http://schemas.microsoft.com/office/drawing/2014/main" id="{00000000-0008-0000-0200-000004000000}"/>
            </a:ext>
          </a:extLst>
        </xdr:cNvPr>
        <xdr:cNvSpPr/>
      </xdr:nvSpPr>
      <xdr:spPr>
        <a:xfrm>
          <a:off x="212912" y="1227269"/>
          <a:ext cx="217394" cy="201706"/>
        </a:xfrm>
        <a:prstGeom prst="ellipse">
          <a:avLst/>
        </a:prstGeom>
        <a:noFill/>
        <a:ln>
          <a:solidFill>
            <a:srgbClr val="FF0000"/>
          </a:solidFill>
        </a:ln>
      </xdr:spPr>
      <xdr:style>
        <a:lnRef idx="1">
          <a:schemeClr val="accent1"/>
        </a:lnRef>
        <a:fillRef idx="3">
          <a:schemeClr val="accent1"/>
        </a:fillRef>
        <a:effectRef idx="2">
          <a:schemeClr val="accent1"/>
        </a:effectRef>
        <a:fontRef idx="minor">
          <a:schemeClr val="lt1"/>
        </a:fontRef>
      </xdr:style>
      <xdr:txBody>
        <a:bodyPr rtlCol="0" anchor="ctr"/>
        <a:lstStyle/>
        <a:p>
          <a:pPr algn="l"/>
          <a:endParaRPr kumimoji="1" lang="ja-JP" altLang="en-US" sz="1100" b="1" cap="none" spc="0">
            <a:ln w="22225">
              <a:solidFill>
                <a:schemeClr val="accent2"/>
              </a:solidFill>
              <a:prstDash val="solid"/>
            </a:ln>
            <a:solidFill>
              <a:schemeClr val="accent2">
                <a:lumMod val="40000"/>
                <a:lumOff val="60000"/>
              </a:schemeClr>
            </a:solidFill>
            <a:effectLst/>
          </a:endParaRPr>
        </a:p>
      </xdr:txBody>
    </xdr:sp>
    <xdr:clientData/>
  </xdr:twoCellAnchor>
  <xdr:twoCellAnchor>
    <xdr:from>
      <xdr:col>3</xdr:col>
      <xdr:colOff>156881</xdr:colOff>
      <xdr:row>3</xdr:row>
      <xdr:rowOff>190500</xdr:rowOff>
    </xdr:from>
    <xdr:to>
      <xdr:col>16</xdr:col>
      <xdr:colOff>134470</xdr:colOff>
      <xdr:row>4</xdr:row>
      <xdr:rowOff>235324</xdr:rowOff>
    </xdr:to>
    <xdr:sp macro="" textlink="">
      <xdr:nvSpPr>
        <xdr:cNvPr id="5" name="テキスト ボックス 4">
          <a:extLst>
            <a:ext uri="{FF2B5EF4-FFF2-40B4-BE49-F238E27FC236}">
              <a16:creationId xmlns:a16="http://schemas.microsoft.com/office/drawing/2014/main" id="{00000000-0008-0000-0200-000005000000}"/>
            </a:ext>
          </a:extLst>
        </xdr:cNvPr>
        <xdr:cNvSpPr txBox="1"/>
      </xdr:nvSpPr>
      <xdr:spPr>
        <a:xfrm>
          <a:off x="774101" y="762000"/>
          <a:ext cx="2553149" cy="2886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ja-JP" sz="1100" b="1">
              <a:solidFill>
                <a:srgbClr val="FF0000"/>
              </a:solidFill>
              <a:effectLst/>
              <a:latin typeface="+mn-lt"/>
              <a:ea typeface="+mn-ea"/>
              <a:cs typeface="+mn-cs"/>
            </a:rPr>
            <a:t>利用許諾内容確認後、チェックを入れる</a:t>
          </a:r>
          <a:endParaRPr lang="ja-JP" altLang="ja-JP">
            <a:solidFill>
              <a:srgbClr val="FF0000"/>
            </a:solidFill>
            <a:effectLst/>
          </a:endParaRPr>
        </a:p>
        <a:p>
          <a:endParaRPr kumimoji="1" lang="ja-JP" altLang="en-US" sz="1100"/>
        </a:p>
      </xdr:txBody>
    </xdr:sp>
    <xdr:clientData/>
  </xdr:twoCellAnchor>
  <xdr:twoCellAnchor>
    <xdr:from>
      <xdr:col>2</xdr:col>
      <xdr:colOff>11204</xdr:colOff>
      <xdr:row>4</xdr:row>
      <xdr:rowOff>89648</xdr:rowOff>
    </xdr:from>
    <xdr:to>
      <xdr:col>3</xdr:col>
      <xdr:colOff>156881</xdr:colOff>
      <xdr:row>5</xdr:row>
      <xdr:rowOff>180664</xdr:rowOff>
    </xdr:to>
    <xdr:cxnSp macro="">
      <xdr:nvCxnSpPr>
        <xdr:cNvPr id="6" name="直線コネクタ 5">
          <a:extLst>
            <a:ext uri="{FF2B5EF4-FFF2-40B4-BE49-F238E27FC236}">
              <a16:creationId xmlns:a16="http://schemas.microsoft.com/office/drawing/2014/main" id="{00000000-0008-0000-0200-000006000000}"/>
            </a:ext>
          </a:extLst>
        </xdr:cNvPr>
        <xdr:cNvCxnSpPr>
          <a:endCxn id="5" idx="1"/>
        </xdr:cNvCxnSpPr>
      </xdr:nvCxnSpPr>
      <xdr:spPr>
        <a:xfrm flipV="1">
          <a:off x="430304" y="904988"/>
          <a:ext cx="343797" cy="334856"/>
        </a:xfrm>
        <a:prstGeom prst="line">
          <a:avLst/>
        </a:prstGeom>
        <a:ln w="9525">
          <a:solidFill>
            <a:schemeClr val="tx1"/>
          </a:solidFill>
        </a:ln>
      </xdr:spPr>
      <xdr:style>
        <a:lnRef idx="2">
          <a:schemeClr val="accent6"/>
        </a:lnRef>
        <a:fillRef idx="0">
          <a:schemeClr val="accent6"/>
        </a:fillRef>
        <a:effectRef idx="1">
          <a:schemeClr val="accent6"/>
        </a:effectRef>
        <a:fontRef idx="minor">
          <a:schemeClr val="tx1"/>
        </a:fontRef>
      </xdr:style>
    </xdr:cxnSp>
    <xdr:clientData/>
  </xdr:twoCellAnchor>
  <xdr:twoCellAnchor>
    <xdr:from>
      <xdr:col>28</xdr:col>
      <xdr:colOff>22412</xdr:colOff>
      <xdr:row>70</xdr:row>
      <xdr:rowOff>190500</xdr:rowOff>
    </xdr:from>
    <xdr:to>
      <xdr:col>43</xdr:col>
      <xdr:colOff>11206</xdr:colOff>
      <xdr:row>72</xdr:row>
      <xdr:rowOff>22412</xdr:rowOff>
    </xdr:to>
    <xdr:sp macro="" textlink="">
      <xdr:nvSpPr>
        <xdr:cNvPr id="7" name="テキスト ボックス 6">
          <a:extLst>
            <a:ext uri="{FF2B5EF4-FFF2-40B4-BE49-F238E27FC236}">
              <a16:creationId xmlns:a16="http://schemas.microsoft.com/office/drawing/2014/main" id="{00000000-0008-0000-0200-000007000000}"/>
            </a:ext>
          </a:extLst>
        </xdr:cNvPr>
        <xdr:cNvSpPr txBox="1"/>
      </xdr:nvSpPr>
      <xdr:spPr>
        <a:xfrm>
          <a:off x="5592632" y="16085820"/>
          <a:ext cx="2960594" cy="27387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ja-JP" sz="1100" b="1">
              <a:solidFill>
                <a:srgbClr val="FF0000"/>
              </a:solidFill>
              <a:effectLst/>
              <a:latin typeface="+mn-lt"/>
              <a:ea typeface="+mn-ea"/>
              <a:cs typeface="+mn-cs"/>
            </a:rPr>
            <a:t>申込区分を選択し、いずれかにチェックする</a:t>
          </a:r>
          <a:endParaRPr lang="ja-JP" altLang="ja-JP">
            <a:solidFill>
              <a:srgbClr val="FF0000"/>
            </a:solidFill>
            <a:effectLst/>
          </a:endParaRPr>
        </a:p>
        <a:p>
          <a:endParaRPr kumimoji="1" lang="ja-JP" altLang="en-US" sz="1100"/>
        </a:p>
      </xdr:txBody>
    </xdr:sp>
    <xdr:clientData/>
  </xdr:twoCellAnchor>
  <xdr:twoCellAnchor>
    <xdr:from>
      <xdr:col>9</xdr:col>
      <xdr:colOff>56029</xdr:colOff>
      <xdr:row>72</xdr:row>
      <xdr:rowOff>44823</xdr:rowOff>
    </xdr:from>
    <xdr:to>
      <xdr:col>10</xdr:col>
      <xdr:colOff>123265</xdr:colOff>
      <xdr:row>73</xdr:row>
      <xdr:rowOff>145676</xdr:rowOff>
    </xdr:to>
    <xdr:sp macro="" textlink="">
      <xdr:nvSpPr>
        <xdr:cNvPr id="8" name="楕円 7">
          <a:extLst>
            <a:ext uri="{FF2B5EF4-FFF2-40B4-BE49-F238E27FC236}">
              <a16:creationId xmlns:a16="http://schemas.microsoft.com/office/drawing/2014/main" id="{00000000-0008-0000-0200-000008000000}"/>
            </a:ext>
          </a:extLst>
        </xdr:cNvPr>
        <xdr:cNvSpPr/>
      </xdr:nvSpPr>
      <xdr:spPr>
        <a:xfrm>
          <a:off x="1861969" y="16382103"/>
          <a:ext cx="265356" cy="291353"/>
        </a:xfrm>
        <a:prstGeom prst="ellipse">
          <a:avLst/>
        </a:prstGeom>
        <a:noFill/>
        <a:ln w="19050">
          <a:solidFill>
            <a:srgbClr val="FF0000"/>
          </a:solidFill>
        </a:ln>
      </xdr:spPr>
      <xdr:style>
        <a:lnRef idx="1">
          <a:schemeClr val="accent1"/>
        </a:lnRef>
        <a:fillRef idx="3">
          <a:schemeClr val="accent1"/>
        </a:fillRef>
        <a:effectRef idx="2">
          <a:schemeClr val="accent1"/>
        </a:effectRef>
        <a:fontRef idx="minor">
          <a:schemeClr val="lt1"/>
        </a:fontRef>
      </xdr:style>
      <xdr:txBody>
        <a:bodyPr rtlCol="0" anchor="ctr"/>
        <a:lstStyle/>
        <a:p>
          <a:pPr algn="l"/>
          <a:endParaRPr kumimoji="1" lang="ja-JP" altLang="en-US" sz="1100" b="1" cap="none" spc="0">
            <a:ln w="22225">
              <a:solidFill>
                <a:schemeClr val="accent2"/>
              </a:solidFill>
              <a:prstDash val="solid"/>
            </a:ln>
            <a:solidFill>
              <a:schemeClr val="accent2">
                <a:lumMod val="40000"/>
                <a:lumOff val="60000"/>
              </a:schemeClr>
            </a:solidFill>
            <a:effectLst/>
          </a:endParaRPr>
        </a:p>
      </xdr:txBody>
    </xdr:sp>
    <xdr:clientData/>
  </xdr:twoCellAnchor>
  <xdr:twoCellAnchor>
    <xdr:from>
      <xdr:col>0</xdr:col>
      <xdr:colOff>145677</xdr:colOff>
      <xdr:row>11</xdr:row>
      <xdr:rowOff>179295</xdr:rowOff>
    </xdr:from>
    <xdr:to>
      <xdr:col>2</xdr:col>
      <xdr:colOff>44823</xdr:colOff>
      <xdr:row>16</xdr:row>
      <xdr:rowOff>89647</xdr:rowOff>
    </xdr:to>
    <xdr:sp macro="" textlink="">
      <xdr:nvSpPr>
        <xdr:cNvPr id="9" name="楕円 8">
          <a:extLst>
            <a:ext uri="{FF2B5EF4-FFF2-40B4-BE49-F238E27FC236}">
              <a16:creationId xmlns:a16="http://schemas.microsoft.com/office/drawing/2014/main" id="{00000000-0008-0000-0200-000009000000}"/>
            </a:ext>
          </a:extLst>
        </xdr:cNvPr>
        <xdr:cNvSpPr/>
      </xdr:nvSpPr>
      <xdr:spPr>
        <a:xfrm>
          <a:off x="145677" y="2571975"/>
          <a:ext cx="318246" cy="885712"/>
        </a:xfrm>
        <a:prstGeom prst="ellipse">
          <a:avLst/>
        </a:prstGeom>
        <a:noFill/>
        <a:ln w="19050">
          <a:solidFill>
            <a:srgbClr val="FF0000"/>
          </a:solidFill>
        </a:ln>
      </xdr:spPr>
      <xdr:style>
        <a:lnRef idx="1">
          <a:schemeClr val="accent1"/>
        </a:lnRef>
        <a:fillRef idx="3">
          <a:schemeClr val="accent1"/>
        </a:fillRef>
        <a:effectRef idx="2">
          <a:schemeClr val="accent1"/>
        </a:effectRef>
        <a:fontRef idx="minor">
          <a:schemeClr val="lt1"/>
        </a:fontRef>
      </xdr:style>
      <xdr:txBody>
        <a:bodyPr rtlCol="0" anchor="ctr"/>
        <a:lstStyle/>
        <a:p>
          <a:pPr algn="l"/>
          <a:endParaRPr kumimoji="1" lang="ja-JP" altLang="en-US" sz="1100" b="1" cap="none" spc="0">
            <a:ln w="22225">
              <a:solidFill>
                <a:schemeClr val="accent2"/>
              </a:solidFill>
              <a:prstDash val="solid"/>
            </a:ln>
            <a:solidFill>
              <a:schemeClr val="accent2">
                <a:lumMod val="40000"/>
                <a:lumOff val="60000"/>
              </a:schemeClr>
            </a:solidFill>
            <a:effectLst/>
          </a:endParaRPr>
        </a:p>
      </xdr:txBody>
    </xdr:sp>
    <xdr:clientData/>
  </xdr:twoCellAnchor>
  <xdr:twoCellAnchor>
    <xdr:from>
      <xdr:col>12</xdr:col>
      <xdr:colOff>156883</xdr:colOff>
      <xdr:row>109</xdr:row>
      <xdr:rowOff>0</xdr:rowOff>
    </xdr:from>
    <xdr:to>
      <xdr:col>13</xdr:col>
      <xdr:colOff>179294</xdr:colOff>
      <xdr:row>110</xdr:row>
      <xdr:rowOff>33617</xdr:rowOff>
    </xdr:to>
    <xdr:sp macro="" textlink="">
      <xdr:nvSpPr>
        <xdr:cNvPr id="10" name="楕円 9">
          <a:extLst>
            <a:ext uri="{FF2B5EF4-FFF2-40B4-BE49-F238E27FC236}">
              <a16:creationId xmlns:a16="http://schemas.microsoft.com/office/drawing/2014/main" id="{00000000-0008-0000-0200-00000A000000}"/>
            </a:ext>
          </a:extLst>
        </xdr:cNvPr>
        <xdr:cNvSpPr/>
      </xdr:nvSpPr>
      <xdr:spPr>
        <a:xfrm>
          <a:off x="2557183" y="23553420"/>
          <a:ext cx="220531" cy="231737"/>
        </a:xfrm>
        <a:prstGeom prst="ellipse">
          <a:avLst/>
        </a:prstGeom>
        <a:noFill/>
        <a:ln w="19050">
          <a:solidFill>
            <a:srgbClr val="FF0000"/>
          </a:solidFill>
        </a:ln>
      </xdr:spPr>
      <xdr:style>
        <a:lnRef idx="1">
          <a:schemeClr val="accent1"/>
        </a:lnRef>
        <a:fillRef idx="3">
          <a:schemeClr val="accent1"/>
        </a:fillRef>
        <a:effectRef idx="2">
          <a:schemeClr val="accent1"/>
        </a:effectRef>
        <a:fontRef idx="minor">
          <a:schemeClr val="lt1"/>
        </a:fontRef>
      </xdr:style>
      <xdr:txBody>
        <a:bodyPr rtlCol="0" anchor="ctr"/>
        <a:lstStyle/>
        <a:p>
          <a:pPr algn="l"/>
          <a:endParaRPr kumimoji="1" lang="ja-JP" altLang="en-US" sz="1100" b="1" cap="none" spc="0">
            <a:ln w="22225">
              <a:solidFill>
                <a:schemeClr val="accent2"/>
              </a:solidFill>
              <a:prstDash val="solid"/>
            </a:ln>
            <a:solidFill>
              <a:schemeClr val="accent2">
                <a:lumMod val="40000"/>
                <a:lumOff val="60000"/>
              </a:schemeClr>
            </a:solidFill>
            <a:effectLst/>
          </a:endParaRPr>
        </a:p>
      </xdr:txBody>
    </xdr:sp>
    <xdr:clientData/>
  </xdr:twoCellAnchor>
  <xdr:twoCellAnchor>
    <xdr:from>
      <xdr:col>1</xdr:col>
      <xdr:colOff>0</xdr:colOff>
      <xdr:row>111</xdr:row>
      <xdr:rowOff>145678</xdr:rowOff>
    </xdr:from>
    <xdr:to>
      <xdr:col>23</xdr:col>
      <xdr:colOff>0</xdr:colOff>
      <xdr:row>113</xdr:row>
      <xdr:rowOff>44824</xdr:rowOff>
    </xdr:to>
    <xdr:sp macro="" textlink="">
      <xdr:nvSpPr>
        <xdr:cNvPr id="11" name="楕円 10">
          <a:extLst>
            <a:ext uri="{FF2B5EF4-FFF2-40B4-BE49-F238E27FC236}">
              <a16:creationId xmlns:a16="http://schemas.microsoft.com/office/drawing/2014/main" id="{00000000-0008-0000-0200-00000B000000}"/>
            </a:ext>
          </a:extLst>
        </xdr:cNvPr>
        <xdr:cNvSpPr/>
      </xdr:nvSpPr>
      <xdr:spPr>
        <a:xfrm>
          <a:off x="220980" y="24095338"/>
          <a:ext cx="4358640" cy="295386"/>
        </a:xfrm>
        <a:prstGeom prst="ellipse">
          <a:avLst/>
        </a:prstGeom>
        <a:noFill/>
        <a:ln w="19050">
          <a:solidFill>
            <a:srgbClr val="FF0000"/>
          </a:solidFill>
        </a:ln>
      </xdr:spPr>
      <xdr:style>
        <a:lnRef idx="1">
          <a:schemeClr val="accent1"/>
        </a:lnRef>
        <a:fillRef idx="3">
          <a:schemeClr val="accent1"/>
        </a:fillRef>
        <a:effectRef idx="2">
          <a:schemeClr val="accent1"/>
        </a:effectRef>
        <a:fontRef idx="minor">
          <a:schemeClr val="lt1"/>
        </a:fontRef>
      </xdr:style>
      <xdr:txBody>
        <a:bodyPr rtlCol="0" anchor="ctr"/>
        <a:lstStyle/>
        <a:p>
          <a:pPr algn="l"/>
          <a:endParaRPr kumimoji="1" lang="ja-JP" altLang="en-US" sz="1100" b="1" cap="none" spc="0">
            <a:ln w="22225">
              <a:solidFill>
                <a:schemeClr val="accent2"/>
              </a:solidFill>
              <a:prstDash val="solid"/>
            </a:ln>
            <a:solidFill>
              <a:schemeClr val="accent2">
                <a:lumMod val="40000"/>
                <a:lumOff val="60000"/>
              </a:schemeClr>
            </a:solidFill>
            <a:effectLst/>
          </a:endParaRPr>
        </a:p>
      </xdr:txBody>
    </xdr:sp>
    <xdr:clientData/>
  </xdr:twoCellAnchor>
  <xdr:twoCellAnchor>
    <xdr:from>
      <xdr:col>10</xdr:col>
      <xdr:colOff>83879</xdr:colOff>
      <xdr:row>71</xdr:row>
      <xdr:rowOff>78442</xdr:rowOff>
    </xdr:from>
    <xdr:to>
      <xdr:col>28</xdr:col>
      <xdr:colOff>22412</xdr:colOff>
      <xdr:row>72</xdr:row>
      <xdr:rowOff>89132</xdr:rowOff>
    </xdr:to>
    <xdr:cxnSp macro="">
      <xdr:nvCxnSpPr>
        <xdr:cNvPr id="12" name="直線コネクタ 11">
          <a:extLst>
            <a:ext uri="{FF2B5EF4-FFF2-40B4-BE49-F238E27FC236}">
              <a16:creationId xmlns:a16="http://schemas.microsoft.com/office/drawing/2014/main" id="{00000000-0008-0000-0200-00000C000000}"/>
            </a:ext>
          </a:extLst>
        </xdr:cNvPr>
        <xdr:cNvCxnSpPr>
          <a:stCxn id="8" idx="7"/>
          <a:endCxn id="7" idx="1"/>
        </xdr:cNvCxnSpPr>
      </xdr:nvCxnSpPr>
      <xdr:spPr>
        <a:xfrm flipV="1">
          <a:off x="2087939" y="16225222"/>
          <a:ext cx="3504693" cy="201190"/>
        </a:xfrm>
        <a:prstGeom prst="line">
          <a:avLst/>
        </a:prstGeom>
        <a:ln w="9525">
          <a:solidFill>
            <a:schemeClr val="tx1"/>
          </a:solidFill>
        </a:ln>
      </xdr:spPr>
      <xdr:style>
        <a:lnRef idx="2">
          <a:schemeClr val="accent6"/>
        </a:lnRef>
        <a:fillRef idx="0">
          <a:schemeClr val="accent6"/>
        </a:fillRef>
        <a:effectRef idx="1">
          <a:schemeClr val="accent6"/>
        </a:effectRef>
        <a:fontRef idx="minor">
          <a:schemeClr val="tx1"/>
        </a:fontRef>
      </xdr:style>
    </xdr:cxnSp>
    <xdr:clientData/>
  </xdr:twoCellAnchor>
  <xdr:twoCellAnchor>
    <xdr:from>
      <xdr:col>14</xdr:col>
      <xdr:colOff>179293</xdr:colOff>
      <xdr:row>105</xdr:row>
      <xdr:rowOff>78441</xdr:rowOff>
    </xdr:from>
    <xdr:to>
      <xdr:col>36</xdr:col>
      <xdr:colOff>56029</xdr:colOff>
      <xdr:row>107</xdr:row>
      <xdr:rowOff>179294</xdr:rowOff>
    </xdr:to>
    <xdr:sp macro="" textlink="">
      <xdr:nvSpPr>
        <xdr:cNvPr id="13" name="テキスト ボックス 12">
          <a:extLst>
            <a:ext uri="{FF2B5EF4-FFF2-40B4-BE49-F238E27FC236}">
              <a16:creationId xmlns:a16="http://schemas.microsoft.com/office/drawing/2014/main" id="{00000000-0008-0000-0200-00000D000000}"/>
            </a:ext>
          </a:extLst>
        </xdr:cNvPr>
        <xdr:cNvSpPr txBox="1"/>
      </xdr:nvSpPr>
      <xdr:spPr>
        <a:xfrm>
          <a:off x="2975833" y="22839381"/>
          <a:ext cx="4235376" cy="49709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ja-JP" sz="1100" b="1">
              <a:solidFill>
                <a:srgbClr val="FF0000"/>
              </a:solidFill>
              <a:effectLst/>
              <a:latin typeface="+mn-lt"/>
              <a:ea typeface="+mn-ea"/>
              <a:cs typeface="+mn-cs"/>
            </a:rPr>
            <a:t>インターネットリモコンオプションをご契約中のユーザー様のみ対象</a:t>
          </a:r>
          <a:endParaRPr lang="ja-JP" altLang="ja-JP">
            <a:solidFill>
              <a:srgbClr val="FF0000"/>
            </a:solidFill>
            <a:effectLst/>
          </a:endParaRPr>
        </a:p>
        <a:p>
          <a:r>
            <a:rPr kumimoji="1" lang="ja-JP" altLang="ja-JP" sz="1100" b="1">
              <a:solidFill>
                <a:srgbClr val="FF0000"/>
              </a:solidFill>
              <a:effectLst/>
              <a:latin typeface="+mn-lt"/>
              <a:ea typeface="+mn-ea"/>
              <a:cs typeface="+mn-cs"/>
            </a:rPr>
            <a:t>クイックリモコンへ移行希望の場合、チェックをする</a:t>
          </a:r>
          <a:endParaRPr lang="ja-JP" altLang="ja-JP">
            <a:solidFill>
              <a:srgbClr val="FF0000"/>
            </a:solidFill>
            <a:effectLst/>
          </a:endParaRPr>
        </a:p>
        <a:p>
          <a:endParaRPr kumimoji="1" lang="ja-JP" altLang="en-US" sz="1100"/>
        </a:p>
      </xdr:txBody>
    </xdr:sp>
    <xdr:clientData/>
  </xdr:twoCellAnchor>
  <xdr:twoCellAnchor>
    <xdr:from>
      <xdr:col>13</xdr:col>
      <xdr:colOff>146473</xdr:colOff>
      <xdr:row>107</xdr:row>
      <xdr:rowOff>67235</xdr:rowOff>
    </xdr:from>
    <xdr:to>
      <xdr:col>15</xdr:col>
      <xdr:colOff>78441</xdr:colOff>
      <xdr:row>109</xdr:row>
      <xdr:rowOff>34462</xdr:rowOff>
    </xdr:to>
    <xdr:cxnSp macro="">
      <xdr:nvCxnSpPr>
        <xdr:cNvPr id="14" name="直線コネクタ 13">
          <a:extLst>
            <a:ext uri="{FF2B5EF4-FFF2-40B4-BE49-F238E27FC236}">
              <a16:creationId xmlns:a16="http://schemas.microsoft.com/office/drawing/2014/main" id="{00000000-0008-0000-0200-00000E000000}"/>
            </a:ext>
          </a:extLst>
        </xdr:cNvPr>
        <xdr:cNvCxnSpPr>
          <a:stCxn id="10" idx="7"/>
        </xdr:cNvCxnSpPr>
      </xdr:nvCxnSpPr>
      <xdr:spPr>
        <a:xfrm flipV="1">
          <a:off x="2744893" y="23224415"/>
          <a:ext cx="328208" cy="363467"/>
        </a:xfrm>
        <a:prstGeom prst="line">
          <a:avLst/>
        </a:prstGeom>
        <a:ln w="9525">
          <a:solidFill>
            <a:schemeClr val="tx1"/>
          </a:solidFill>
        </a:ln>
      </xdr:spPr>
      <xdr:style>
        <a:lnRef idx="2">
          <a:schemeClr val="accent6"/>
        </a:lnRef>
        <a:fillRef idx="0">
          <a:schemeClr val="accent6"/>
        </a:fillRef>
        <a:effectRef idx="1">
          <a:schemeClr val="accent6"/>
        </a:effectRef>
        <a:fontRef idx="minor">
          <a:schemeClr val="tx1"/>
        </a:fontRef>
      </xdr:style>
    </xdr:cxnSp>
    <xdr:clientData/>
  </xdr:twoCellAnchor>
  <xdr:twoCellAnchor>
    <xdr:from>
      <xdr:col>26</xdr:col>
      <xdr:colOff>112059</xdr:colOff>
      <xdr:row>110</xdr:row>
      <xdr:rowOff>78442</xdr:rowOff>
    </xdr:from>
    <xdr:to>
      <xdr:col>51</xdr:col>
      <xdr:colOff>201705</xdr:colOff>
      <xdr:row>113</xdr:row>
      <xdr:rowOff>156882</xdr:rowOff>
    </xdr:to>
    <xdr:sp macro="" textlink="">
      <xdr:nvSpPr>
        <xdr:cNvPr id="15" name="テキスト ボックス 14">
          <a:extLst>
            <a:ext uri="{FF2B5EF4-FFF2-40B4-BE49-F238E27FC236}">
              <a16:creationId xmlns:a16="http://schemas.microsoft.com/office/drawing/2014/main" id="{00000000-0008-0000-0200-00000F000000}"/>
            </a:ext>
          </a:extLst>
        </xdr:cNvPr>
        <xdr:cNvSpPr txBox="1"/>
      </xdr:nvSpPr>
      <xdr:spPr>
        <a:xfrm>
          <a:off x="5286039" y="23829982"/>
          <a:ext cx="5042646" cy="6728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ja-JP" sz="1100" b="1">
              <a:solidFill>
                <a:srgbClr val="FF0000"/>
              </a:solidFill>
              <a:effectLst/>
              <a:latin typeface="+mn-lt"/>
              <a:ea typeface="+mn-ea"/>
              <a:cs typeface="+mn-cs"/>
            </a:rPr>
            <a:t>新規でご契約いただくユーザー様のみ対象</a:t>
          </a:r>
          <a:endParaRPr lang="ja-JP" altLang="ja-JP">
            <a:solidFill>
              <a:srgbClr val="FF0000"/>
            </a:solidFill>
            <a:effectLst/>
          </a:endParaRPr>
        </a:p>
        <a:p>
          <a:r>
            <a:rPr kumimoji="1" lang="ja-JP" altLang="ja-JP" sz="1100" b="1">
              <a:solidFill>
                <a:srgbClr val="FF0000"/>
              </a:solidFill>
              <a:effectLst/>
              <a:latin typeface="+mn-lt"/>
              <a:ea typeface="+mn-ea"/>
              <a:cs typeface="+mn-cs"/>
            </a:rPr>
            <a:t>ログ機能オプション・</a:t>
          </a:r>
          <a:r>
            <a:rPr kumimoji="1" lang="en-US" altLang="ja-JP" sz="1100" b="1">
              <a:solidFill>
                <a:srgbClr val="FF0000"/>
              </a:solidFill>
              <a:effectLst/>
              <a:latin typeface="+mn-lt"/>
              <a:ea typeface="+mn-ea"/>
              <a:cs typeface="+mn-cs"/>
            </a:rPr>
            <a:t>ISM</a:t>
          </a:r>
          <a:r>
            <a:rPr kumimoji="1" lang="ja-JP" altLang="ja-JP" sz="1100" b="1">
              <a:solidFill>
                <a:srgbClr val="FF0000"/>
              </a:solidFill>
              <a:effectLst/>
              <a:latin typeface="+mn-lt"/>
              <a:ea typeface="+mn-ea"/>
              <a:cs typeface="+mn-cs"/>
            </a:rPr>
            <a:t> </a:t>
          </a:r>
          <a:r>
            <a:rPr kumimoji="1" lang="en-US" altLang="ja-JP" sz="1100" b="1">
              <a:solidFill>
                <a:srgbClr val="FF0000"/>
              </a:solidFill>
              <a:effectLst/>
              <a:latin typeface="+mn-lt"/>
              <a:ea typeface="+mn-ea"/>
              <a:cs typeface="+mn-cs"/>
            </a:rPr>
            <a:t>LogAnalytics</a:t>
          </a:r>
          <a:r>
            <a:rPr kumimoji="1" lang="ja-JP" altLang="en-US" sz="1100" b="1">
              <a:solidFill>
                <a:srgbClr val="FF0000"/>
              </a:solidFill>
              <a:effectLst/>
              <a:latin typeface="+mn-lt"/>
              <a:ea typeface="+mn-ea"/>
              <a:cs typeface="+mn-cs"/>
            </a:rPr>
            <a:t>・操作ログオプション </a:t>
          </a:r>
          <a:r>
            <a:rPr kumimoji="1" lang="en-US" altLang="ja-JP" sz="1100" b="1">
              <a:solidFill>
                <a:srgbClr val="FF0000"/>
              </a:solidFill>
              <a:effectLst/>
              <a:latin typeface="+mn-lt"/>
              <a:ea typeface="+mn-ea"/>
              <a:cs typeface="+mn-cs"/>
            </a:rPr>
            <a:t>Plus</a:t>
          </a:r>
          <a:r>
            <a:rPr kumimoji="1" lang="ja-JP" altLang="ja-JP" sz="1100" b="1">
              <a:solidFill>
                <a:srgbClr val="FF0000"/>
              </a:solidFill>
              <a:effectLst/>
              <a:latin typeface="+mn-lt"/>
              <a:ea typeface="+mn-ea"/>
              <a:cs typeface="+mn-cs"/>
            </a:rPr>
            <a:t>の</a:t>
          </a:r>
          <a:endParaRPr kumimoji="1" lang="en-US" altLang="ja-JP" sz="1100" b="1">
            <a:solidFill>
              <a:srgbClr val="FF0000"/>
            </a:solidFill>
            <a:effectLst/>
            <a:latin typeface="+mn-lt"/>
            <a:ea typeface="+mn-ea"/>
            <a:cs typeface="+mn-cs"/>
          </a:endParaRPr>
        </a:p>
        <a:p>
          <a:r>
            <a:rPr kumimoji="1" lang="ja-JP" altLang="ja-JP" sz="1100" b="1">
              <a:solidFill>
                <a:srgbClr val="FF0000"/>
              </a:solidFill>
              <a:effectLst/>
              <a:latin typeface="+mn-lt"/>
              <a:ea typeface="+mn-ea"/>
              <a:cs typeface="+mn-cs"/>
            </a:rPr>
            <a:t>いずれかを選択してください</a:t>
          </a:r>
          <a:endParaRPr lang="ja-JP" altLang="ja-JP">
            <a:solidFill>
              <a:srgbClr val="FF0000"/>
            </a:solidFill>
            <a:effectLst/>
          </a:endParaRPr>
        </a:p>
        <a:p>
          <a:endParaRPr kumimoji="1" lang="ja-JP" altLang="en-US" sz="1100"/>
        </a:p>
      </xdr:txBody>
    </xdr:sp>
    <xdr:clientData/>
  </xdr:twoCellAnchor>
  <xdr:twoCellAnchor>
    <xdr:from>
      <xdr:col>23</xdr:col>
      <xdr:colOff>0</xdr:colOff>
      <xdr:row>111</xdr:row>
      <xdr:rowOff>141194</xdr:rowOff>
    </xdr:from>
    <xdr:to>
      <xdr:col>26</xdr:col>
      <xdr:colOff>85164</xdr:colOff>
      <xdr:row>112</xdr:row>
      <xdr:rowOff>95251</xdr:rowOff>
    </xdr:to>
    <xdr:cxnSp macro="">
      <xdr:nvCxnSpPr>
        <xdr:cNvPr id="16" name="直線コネクタ 15">
          <a:extLst>
            <a:ext uri="{FF2B5EF4-FFF2-40B4-BE49-F238E27FC236}">
              <a16:creationId xmlns:a16="http://schemas.microsoft.com/office/drawing/2014/main" id="{00000000-0008-0000-0200-000010000000}"/>
            </a:ext>
          </a:extLst>
        </xdr:cNvPr>
        <xdr:cNvCxnSpPr>
          <a:stCxn id="11" idx="6"/>
        </xdr:cNvCxnSpPr>
      </xdr:nvCxnSpPr>
      <xdr:spPr>
        <a:xfrm flipV="1">
          <a:off x="4579620" y="24090854"/>
          <a:ext cx="679524" cy="152177"/>
        </a:xfrm>
        <a:prstGeom prst="line">
          <a:avLst/>
        </a:prstGeom>
        <a:ln w="9525">
          <a:solidFill>
            <a:schemeClr val="tx1"/>
          </a:solidFill>
        </a:ln>
      </xdr:spPr>
      <xdr:style>
        <a:lnRef idx="2">
          <a:schemeClr val="accent6"/>
        </a:lnRef>
        <a:fillRef idx="0">
          <a:schemeClr val="accent6"/>
        </a:fillRef>
        <a:effectRef idx="1">
          <a:schemeClr val="accent6"/>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editAs="oneCell">
    <xdr:from>
      <xdr:col>10</xdr:col>
      <xdr:colOff>114300</xdr:colOff>
      <xdr:row>0</xdr:row>
      <xdr:rowOff>19050</xdr:rowOff>
    </xdr:from>
    <xdr:to>
      <xdr:col>21</xdr:col>
      <xdr:colOff>162082</xdr:colOff>
      <xdr:row>2</xdr:row>
      <xdr:rowOff>141043</xdr:rowOff>
    </xdr:to>
    <xdr:pic>
      <xdr:nvPicPr>
        <xdr:cNvPr id="2" name="図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114550" y="19050"/>
          <a:ext cx="2255677" cy="514423"/>
        </a:xfrm>
        <a:prstGeom prst="rect">
          <a:avLst/>
        </a:prstGeom>
      </xdr:spPr>
    </xdr:pic>
    <xdr:clientData/>
  </xdr:twoCellAnchor>
  <xdr:twoCellAnchor editAs="oneCell">
    <xdr:from>
      <xdr:col>44</xdr:col>
      <xdr:colOff>57150</xdr:colOff>
      <xdr:row>0</xdr:row>
      <xdr:rowOff>152400</xdr:rowOff>
    </xdr:from>
    <xdr:to>
      <xdr:col>53</xdr:col>
      <xdr:colOff>79674</xdr:colOff>
      <xdr:row>2</xdr:row>
      <xdr:rowOff>180857</xdr:rowOff>
    </xdr:to>
    <xdr:pic>
      <xdr:nvPicPr>
        <xdr:cNvPr id="3" name="図 2">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8858250" y="152400"/>
          <a:ext cx="1826559" cy="420887"/>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0</xdr:col>
          <xdr:colOff>22860</xdr:colOff>
          <xdr:row>5</xdr:row>
          <xdr:rowOff>160020</xdr:rowOff>
        </xdr:from>
        <xdr:to>
          <xdr:col>1</xdr:col>
          <xdr:colOff>156210</xdr:colOff>
          <xdr:row>7</xdr:row>
          <xdr:rowOff>0</xdr:rowOff>
        </xdr:to>
        <xdr:sp macro="" textlink="">
          <xdr:nvSpPr>
            <xdr:cNvPr id="310273" name="Check Box 1" hidden="1">
              <a:extLst>
                <a:ext uri="{63B3BB69-23CF-44E3-9099-C40C66FF867C}">
                  <a14:compatExt spid="_x0000_s310273"/>
                </a:ext>
                <a:ext uri="{FF2B5EF4-FFF2-40B4-BE49-F238E27FC236}">
                  <a16:creationId xmlns:a16="http://schemas.microsoft.com/office/drawing/2014/main" id="{00000000-0008-0000-0300-000001BC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22860</xdr:colOff>
          <xdr:row>6</xdr:row>
          <xdr:rowOff>160020</xdr:rowOff>
        </xdr:from>
        <xdr:to>
          <xdr:col>1</xdr:col>
          <xdr:colOff>156210</xdr:colOff>
          <xdr:row>7</xdr:row>
          <xdr:rowOff>194310</xdr:rowOff>
        </xdr:to>
        <xdr:sp macro="" textlink="">
          <xdr:nvSpPr>
            <xdr:cNvPr id="310274" name="Check Box 2" hidden="1">
              <a:extLst>
                <a:ext uri="{63B3BB69-23CF-44E3-9099-C40C66FF867C}">
                  <a14:compatExt spid="_x0000_s310274"/>
                </a:ext>
                <a:ext uri="{FF2B5EF4-FFF2-40B4-BE49-F238E27FC236}">
                  <a16:creationId xmlns:a16="http://schemas.microsoft.com/office/drawing/2014/main" id="{00000000-0008-0000-0300-000002BC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7620</xdr:colOff>
          <xdr:row>7</xdr:row>
          <xdr:rowOff>228600</xdr:rowOff>
        </xdr:from>
        <xdr:to>
          <xdr:col>1</xdr:col>
          <xdr:colOff>156210</xdr:colOff>
          <xdr:row>9</xdr:row>
          <xdr:rowOff>0</xdr:rowOff>
        </xdr:to>
        <xdr:sp macro="" textlink="">
          <xdr:nvSpPr>
            <xdr:cNvPr id="310277" name="Check Box 5" hidden="1">
              <a:extLst>
                <a:ext uri="{63B3BB69-23CF-44E3-9099-C40C66FF867C}">
                  <a14:compatExt spid="_x0000_s310277"/>
                </a:ext>
                <a:ext uri="{FF2B5EF4-FFF2-40B4-BE49-F238E27FC236}">
                  <a16:creationId xmlns:a16="http://schemas.microsoft.com/office/drawing/2014/main" id="{00000000-0008-0000-0300-000005BC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22860</xdr:colOff>
          <xdr:row>11</xdr:row>
          <xdr:rowOff>182880</xdr:rowOff>
        </xdr:from>
        <xdr:to>
          <xdr:col>1</xdr:col>
          <xdr:colOff>181610</xdr:colOff>
          <xdr:row>13</xdr:row>
          <xdr:rowOff>29210</xdr:rowOff>
        </xdr:to>
        <xdr:sp macro="" textlink="">
          <xdr:nvSpPr>
            <xdr:cNvPr id="310278" name="Check Box 6" hidden="1">
              <a:extLst>
                <a:ext uri="{63B3BB69-23CF-44E3-9099-C40C66FF867C}">
                  <a14:compatExt spid="_x0000_s310278"/>
                </a:ext>
                <a:ext uri="{FF2B5EF4-FFF2-40B4-BE49-F238E27FC236}">
                  <a16:creationId xmlns:a16="http://schemas.microsoft.com/office/drawing/2014/main" id="{00000000-0008-0000-0300-000006BC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22860</xdr:colOff>
          <xdr:row>12</xdr:row>
          <xdr:rowOff>182880</xdr:rowOff>
        </xdr:from>
        <xdr:to>
          <xdr:col>1</xdr:col>
          <xdr:colOff>181610</xdr:colOff>
          <xdr:row>14</xdr:row>
          <xdr:rowOff>41910</xdr:rowOff>
        </xdr:to>
        <xdr:sp macro="" textlink="">
          <xdr:nvSpPr>
            <xdr:cNvPr id="310279" name="Check Box 7" hidden="1">
              <a:extLst>
                <a:ext uri="{63B3BB69-23CF-44E3-9099-C40C66FF867C}">
                  <a14:compatExt spid="_x0000_s310279"/>
                </a:ext>
                <a:ext uri="{FF2B5EF4-FFF2-40B4-BE49-F238E27FC236}">
                  <a16:creationId xmlns:a16="http://schemas.microsoft.com/office/drawing/2014/main" id="{00000000-0008-0000-0300-000007BC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22860</xdr:colOff>
          <xdr:row>13</xdr:row>
          <xdr:rowOff>182880</xdr:rowOff>
        </xdr:from>
        <xdr:to>
          <xdr:col>1</xdr:col>
          <xdr:colOff>181610</xdr:colOff>
          <xdr:row>15</xdr:row>
          <xdr:rowOff>41910</xdr:rowOff>
        </xdr:to>
        <xdr:sp macro="" textlink="">
          <xdr:nvSpPr>
            <xdr:cNvPr id="310280" name="Check Box 8" hidden="1">
              <a:extLst>
                <a:ext uri="{63B3BB69-23CF-44E3-9099-C40C66FF867C}">
                  <a14:compatExt spid="_x0000_s310280"/>
                </a:ext>
                <a:ext uri="{FF2B5EF4-FFF2-40B4-BE49-F238E27FC236}">
                  <a16:creationId xmlns:a16="http://schemas.microsoft.com/office/drawing/2014/main" id="{00000000-0008-0000-0300-000008BC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22860</xdr:colOff>
          <xdr:row>14</xdr:row>
          <xdr:rowOff>182880</xdr:rowOff>
        </xdr:from>
        <xdr:to>
          <xdr:col>1</xdr:col>
          <xdr:colOff>181610</xdr:colOff>
          <xdr:row>16</xdr:row>
          <xdr:rowOff>34290</xdr:rowOff>
        </xdr:to>
        <xdr:sp macro="" textlink="">
          <xdr:nvSpPr>
            <xdr:cNvPr id="310281" name="Check Box 9" hidden="1">
              <a:extLst>
                <a:ext uri="{63B3BB69-23CF-44E3-9099-C40C66FF867C}">
                  <a14:compatExt spid="_x0000_s310281"/>
                </a:ext>
                <a:ext uri="{FF2B5EF4-FFF2-40B4-BE49-F238E27FC236}">
                  <a16:creationId xmlns:a16="http://schemas.microsoft.com/office/drawing/2014/main" id="{00000000-0008-0000-0300-000009BC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152400</xdr:colOff>
          <xdr:row>22</xdr:row>
          <xdr:rowOff>228600</xdr:rowOff>
        </xdr:from>
        <xdr:to>
          <xdr:col>3</xdr:col>
          <xdr:colOff>105410</xdr:colOff>
          <xdr:row>24</xdr:row>
          <xdr:rowOff>3810</xdr:rowOff>
        </xdr:to>
        <xdr:sp macro="" textlink="">
          <xdr:nvSpPr>
            <xdr:cNvPr id="310282" name="Check Box 10" hidden="1">
              <a:extLst>
                <a:ext uri="{63B3BB69-23CF-44E3-9099-C40C66FF867C}">
                  <a14:compatExt spid="_x0000_s310282"/>
                </a:ext>
                <a:ext uri="{FF2B5EF4-FFF2-40B4-BE49-F238E27FC236}">
                  <a16:creationId xmlns:a16="http://schemas.microsoft.com/office/drawing/2014/main" id="{00000000-0008-0000-0300-00000ABC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152400</xdr:colOff>
          <xdr:row>30</xdr:row>
          <xdr:rowOff>228600</xdr:rowOff>
        </xdr:from>
        <xdr:to>
          <xdr:col>3</xdr:col>
          <xdr:colOff>105410</xdr:colOff>
          <xdr:row>32</xdr:row>
          <xdr:rowOff>3810</xdr:rowOff>
        </xdr:to>
        <xdr:sp macro="" textlink="">
          <xdr:nvSpPr>
            <xdr:cNvPr id="310283" name="Check Box 11" hidden="1">
              <a:extLst>
                <a:ext uri="{63B3BB69-23CF-44E3-9099-C40C66FF867C}">
                  <a14:compatExt spid="_x0000_s310283"/>
                </a:ext>
                <a:ext uri="{FF2B5EF4-FFF2-40B4-BE49-F238E27FC236}">
                  <a16:creationId xmlns:a16="http://schemas.microsoft.com/office/drawing/2014/main" id="{00000000-0008-0000-0300-00000BBC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152400</xdr:colOff>
          <xdr:row>38</xdr:row>
          <xdr:rowOff>228600</xdr:rowOff>
        </xdr:from>
        <xdr:to>
          <xdr:col>3</xdr:col>
          <xdr:colOff>105410</xdr:colOff>
          <xdr:row>40</xdr:row>
          <xdr:rowOff>3810</xdr:rowOff>
        </xdr:to>
        <xdr:sp macro="" textlink="">
          <xdr:nvSpPr>
            <xdr:cNvPr id="310284" name="Check Box 12" hidden="1">
              <a:extLst>
                <a:ext uri="{63B3BB69-23CF-44E3-9099-C40C66FF867C}">
                  <a14:compatExt spid="_x0000_s310284"/>
                </a:ext>
                <a:ext uri="{FF2B5EF4-FFF2-40B4-BE49-F238E27FC236}">
                  <a16:creationId xmlns:a16="http://schemas.microsoft.com/office/drawing/2014/main" id="{00000000-0008-0000-0300-00000CBC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152400</xdr:colOff>
          <xdr:row>46</xdr:row>
          <xdr:rowOff>228600</xdr:rowOff>
        </xdr:from>
        <xdr:to>
          <xdr:col>3</xdr:col>
          <xdr:colOff>105410</xdr:colOff>
          <xdr:row>48</xdr:row>
          <xdr:rowOff>3810</xdr:rowOff>
        </xdr:to>
        <xdr:sp macro="" textlink="">
          <xdr:nvSpPr>
            <xdr:cNvPr id="310285" name="Check Box 13" hidden="1">
              <a:extLst>
                <a:ext uri="{63B3BB69-23CF-44E3-9099-C40C66FF867C}">
                  <a14:compatExt spid="_x0000_s310285"/>
                </a:ext>
                <a:ext uri="{FF2B5EF4-FFF2-40B4-BE49-F238E27FC236}">
                  <a16:creationId xmlns:a16="http://schemas.microsoft.com/office/drawing/2014/main" id="{00000000-0008-0000-0300-00000DBC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152400</xdr:colOff>
          <xdr:row>54</xdr:row>
          <xdr:rowOff>228600</xdr:rowOff>
        </xdr:from>
        <xdr:to>
          <xdr:col>3</xdr:col>
          <xdr:colOff>105410</xdr:colOff>
          <xdr:row>56</xdr:row>
          <xdr:rowOff>3810</xdr:rowOff>
        </xdr:to>
        <xdr:sp macro="" textlink="">
          <xdr:nvSpPr>
            <xdr:cNvPr id="310286" name="Check Box 14" hidden="1">
              <a:extLst>
                <a:ext uri="{63B3BB69-23CF-44E3-9099-C40C66FF867C}">
                  <a14:compatExt spid="_x0000_s310286"/>
                </a:ext>
                <a:ext uri="{FF2B5EF4-FFF2-40B4-BE49-F238E27FC236}">
                  <a16:creationId xmlns:a16="http://schemas.microsoft.com/office/drawing/2014/main" id="{00000000-0008-0000-0300-00000EBC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99060</xdr:colOff>
          <xdr:row>70</xdr:row>
          <xdr:rowOff>60960</xdr:rowOff>
        </xdr:from>
        <xdr:to>
          <xdr:col>10</xdr:col>
          <xdr:colOff>38100</xdr:colOff>
          <xdr:row>71</xdr:row>
          <xdr:rowOff>110490</xdr:rowOff>
        </xdr:to>
        <xdr:sp macro="" textlink="">
          <xdr:nvSpPr>
            <xdr:cNvPr id="310287" name="Check Box 15" hidden="1">
              <a:extLst>
                <a:ext uri="{63B3BB69-23CF-44E3-9099-C40C66FF867C}">
                  <a14:compatExt spid="_x0000_s310287"/>
                </a:ext>
                <a:ext uri="{FF2B5EF4-FFF2-40B4-BE49-F238E27FC236}">
                  <a16:creationId xmlns:a16="http://schemas.microsoft.com/office/drawing/2014/main" id="{00000000-0008-0000-0300-00000FBC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99060</xdr:colOff>
          <xdr:row>70</xdr:row>
          <xdr:rowOff>60960</xdr:rowOff>
        </xdr:from>
        <xdr:to>
          <xdr:col>19</xdr:col>
          <xdr:colOff>38100</xdr:colOff>
          <xdr:row>71</xdr:row>
          <xdr:rowOff>110490</xdr:rowOff>
        </xdr:to>
        <xdr:sp macro="" textlink="">
          <xdr:nvSpPr>
            <xdr:cNvPr id="310288" name="Check Box 16" hidden="1">
              <a:extLst>
                <a:ext uri="{63B3BB69-23CF-44E3-9099-C40C66FF867C}">
                  <a14:compatExt spid="_x0000_s310288"/>
                </a:ext>
                <a:ext uri="{FF2B5EF4-FFF2-40B4-BE49-F238E27FC236}">
                  <a16:creationId xmlns:a16="http://schemas.microsoft.com/office/drawing/2014/main" id="{00000000-0008-0000-0300-000010BC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7620</xdr:colOff>
          <xdr:row>73</xdr:row>
          <xdr:rowOff>160020</xdr:rowOff>
        </xdr:from>
        <xdr:to>
          <xdr:col>15</xdr:col>
          <xdr:colOff>156210</xdr:colOff>
          <xdr:row>75</xdr:row>
          <xdr:rowOff>3810</xdr:rowOff>
        </xdr:to>
        <xdr:sp macro="" textlink="">
          <xdr:nvSpPr>
            <xdr:cNvPr id="310289" name="Check Box 17" hidden="1">
              <a:extLst>
                <a:ext uri="{63B3BB69-23CF-44E3-9099-C40C66FF867C}">
                  <a14:compatExt spid="_x0000_s310289"/>
                </a:ext>
                <a:ext uri="{FF2B5EF4-FFF2-40B4-BE49-F238E27FC236}">
                  <a16:creationId xmlns:a16="http://schemas.microsoft.com/office/drawing/2014/main" id="{00000000-0008-0000-0300-000011BC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190500</xdr:colOff>
          <xdr:row>106</xdr:row>
          <xdr:rowOff>160020</xdr:rowOff>
        </xdr:from>
        <xdr:to>
          <xdr:col>13</xdr:col>
          <xdr:colOff>143510</xdr:colOff>
          <xdr:row>108</xdr:row>
          <xdr:rowOff>3810</xdr:rowOff>
        </xdr:to>
        <xdr:sp macro="" textlink="">
          <xdr:nvSpPr>
            <xdr:cNvPr id="310290" name="Check Box 18" hidden="1">
              <a:extLst>
                <a:ext uri="{63B3BB69-23CF-44E3-9099-C40C66FF867C}">
                  <a14:compatExt spid="_x0000_s310290"/>
                </a:ext>
                <a:ext uri="{FF2B5EF4-FFF2-40B4-BE49-F238E27FC236}">
                  <a16:creationId xmlns:a16="http://schemas.microsoft.com/office/drawing/2014/main" id="{00000000-0008-0000-0300-000012BC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11</xdr:col>
      <xdr:colOff>114300</xdr:colOff>
      <xdr:row>0</xdr:row>
      <xdr:rowOff>19050</xdr:rowOff>
    </xdr:from>
    <xdr:to>
      <xdr:col>22</xdr:col>
      <xdr:colOff>169702</xdr:colOff>
      <xdr:row>2</xdr:row>
      <xdr:rowOff>133423</xdr:rowOff>
    </xdr:to>
    <xdr:pic>
      <xdr:nvPicPr>
        <xdr:cNvPr id="2" name="図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316480" y="19050"/>
          <a:ext cx="2234722" cy="495373"/>
        </a:xfrm>
        <a:prstGeom prst="rect">
          <a:avLst/>
        </a:prstGeom>
      </xdr:spPr>
    </xdr:pic>
    <xdr:clientData/>
  </xdr:twoCellAnchor>
  <xdr:twoCellAnchor editAs="oneCell">
    <xdr:from>
      <xdr:col>45</xdr:col>
      <xdr:colOff>57150</xdr:colOff>
      <xdr:row>0</xdr:row>
      <xdr:rowOff>152400</xdr:rowOff>
    </xdr:from>
    <xdr:to>
      <xdr:col>54</xdr:col>
      <xdr:colOff>83484</xdr:colOff>
      <xdr:row>2</xdr:row>
      <xdr:rowOff>173237</xdr:rowOff>
    </xdr:to>
    <xdr:pic>
      <xdr:nvPicPr>
        <xdr:cNvPr id="3" name="図 2">
          <a:extLst>
            <a:ext uri="{FF2B5EF4-FFF2-40B4-BE49-F238E27FC236}">
              <a16:creationId xmlns:a16="http://schemas.microsoft.com/office/drawing/2014/main" id="{00000000-0008-0000-04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8995410" y="152400"/>
          <a:ext cx="1809414" cy="401837"/>
        </a:xfrm>
        <a:prstGeom prst="rect">
          <a:avLst/>
        </a:prstGeom>
      </xdr:spPr>
    </xdr:pic>
    <xdr:clientData/>
  </xdr:twoCellAnchor>
  <xdr:twoCellAnchor>
    <xdr:from>
      <xdr:col>0</xdr:col>
      <xdr:colOff>145677</xdr:colOff>
      <xdr:row>11</xdr:row>
      <xdr:rowOff>145677</xdr:rowOff>
    </xdr:from>
    <xdr:to>
      <xdr:col>2</xdr:col>
      <xdr:colOff>44823</xdr:colOff>
      <xdr:row>16</xdr:row>
      <xdr:rowOff>56029</xdr:rowOff>
    </xdr:to>
    <xdr:sp macro="" textlink="">
      <xdr:nvSpPr>
        <xdr:cNvPr id="4" name="楕円 3">
          <a:extLst>
            <a:ext uri="{FF2B5EF4-FFF2-40B4-BE49-F238E27FC236}">
              <a16:creationId xmlns:a16="http://schemas.microsoft.com/office/drawing/2014/main" id="{00000000-0008-0000-0400-000004000000}"/>
            </a:ext>
          </a:extLst>
        </xdr:cNvPr>
        <xdr:cNvSpPr/>
      </xdr:nvSpPr>
      <xdr:spPr>
        <a:xfrm>
          <a:off x="145677" y="2538357"/>
          <a:ext cx="318246" cy="885712"/>
        </a:xfrm>
        <a:prstGeom prst="ellipse">
          <a:avLst/>
        </a:prstGeom>
        <a:noFill/>
        <a:ln w="19050">
          <a:solidFill>
            <a:srgbClr val="FF0000"/>
          </a:solidFill>
        </a:ln>
      </xdr:spPr>
      <xdr:style>
        <a:lnRef idx="1">
          <a:schemeClr val="accent1"/>
        </a:lnRef>
        <a:fillRef idx="3">
          <a:schemeClr val="accent1"/>
        </a:fillRef>
        <a:effectRef idx="2">
          <a:schemeClr val="accent1"/>
        </a:effectRef>
        <a:fontRef idx="minor">
          <a:schemeClr val="lt1"/>
        </a:fontRef>
      </xdr:style>
      <xdr:txBody>
        <a:bodyPr rtlCol="0" anchor="ctr"/>
        <a:lstStyle/>
        <a:p>
          <a:pPr algn="l"/>
          <a:endParaRPr kumimoji="1" lang="ja-JP" altLang="en-US" sz="1100" b="1" cap="none" spc="0">
            <a:ln w="22225">
              <a:solidFill>
                <a:schemeClr val="accent2"/>
              </a:solidFill>
              <a:prstDash val="solid"/>
            </a:ln>
            <a:solidFill>
              <a:schemeClr val="accent2">
                <a:lumMod val="40000"/>
                <a:lumOff val="60000"/>
              </a:schemeClr>
            </a:solidFill>
            <a:effectLst/>
          </a:endParaRPr>
        </a:p>
      </xdr:txBody>
    </xdr:sp>
    <xdr:clientData/>
  </xdr:twoCellAnchor>
  <xdr:twoCellAnchor>
    <xdr:from>
      <xdr:col>0</xdr:col>
      <xdr:colOff>190500</xdr:colOff>
      <xdr:row>6</xdr:row>
      <xdr:rowOff>11207</xdr:rowOff>
    </xdr:from>
    <xdr:to>
      <xdr:col>1</xdr:col>
      <xdr:colOff>190500</xdr:colOff>
      <xdr:row>7</xdr:row>
      <xdr:rowOff>22413</xdr:rowOff>
    </xdr:to>
    <xdr:sp macro="" textlink="">
      <xdr:nvSpPr>
        <xdr:cNvPr id="5" name="楕円 4">
          <a:extLst>
            <a:ext uri="{FF2B5EF4-FFF2-40B4-BE49-F238E27FC236}">
              <a16:creationId xmlns:a16="http://schemas.microsoft.com/office/drawing/2014/main" id="{00000000-0008-0000-0400-000005000000}"/>
            </a:ext>
          </a:extLst>
        </xdr:cNvPr>
        <xdr:cNvSpPr/>
      </xdr:nvSpPr>
      <xdr:spPr>
        <a:xfrm>
          <a:off x="190500" y="1260887"/>
          <a:ext cx="220980" cy="201706"/>
        </a:xfrm>
        <a:prstGeom prst="ellipse">
          <a:avLst/>
        </a:prstGeom>
        <a:noFill/>
        <a:ln>
          <a:solidFill>
            <a:srgbClr val="FF0000"/>
          </a:solidFill>
        </a:ln>
      </xdr:spPr>
      <xdr:style>
        <a:lnRef idx="1">
          <a:schemeClr val="accent1"/>
        </a:lnRef>
        <a:fillRef idx="3">
          <a:schemeClr val="accent1"/>
        </a:fillRef>
        <a:effectRef idx="2">
          <a:schemeClr val="accent1"/>
        </a:effectRef>
        <a:fontRef idx="minor">
          <a:schemeClr val="lt1"/>
        </a:fontRef>
      </xdr:style>
      <xdr:txBody>
        <a:bodyPr rtlCol="0" anchor="ctr"/>
        <a:lstStyle/>
        <a:p>
          <a:pPr algn="l"/>
          <a:endParaRPr kumimoji="1" lang="ja-JP" altLang="en-US" sz="1100" b="1" cap="none" spc="0">
            <a:ln w="22225">
              <a:solidFill>
                <a:schemeClr val="accent2"/>
              </a:solidFill>
              <a:prstDash val="solid"/>
            </a:ln>
            <a:solidFill>
              <a:schemeClr val="accent2">
                <a:lumMod val="40000"/>
                <a:lumOff val="60000"/>
              </a:schemeClr>
            </a:solidFill>
            <a:effectLst/>
          </a:endParaRPr>
        </a:p>
      </xdr:txBody>
    </xdr:sp>
    <xdr:clientData/>
  </xdr:twoCellAnchor>
  <xdr:twoCellAnchor editAs="oneCell">
    <xdr:from>
      <xdr:col>3</xdr:col>
      <xdr:colOff>44824</xdr:colOff>
      <xdr:row>3</xdr:row>
      <xdr:rowOff>212913</xdr:rowOff>
    </xdr:from>
    <xdr:to>
      <xdr:col>15</xdr:col>
      <xdr:colOff>148316</xdr:colOff>
      <xdr:row>5</xdr:row>
      <xdr:rowOff>36874</xdr:rowOff>
    </xdr:to>
    <xdr:pic>
      <xdr:nvPicPr>
        <xdr:cNvPr id="6" name="図 5">
          <a:extLst>
            <a:ext uri="{FF2B5EF4-FFF2-40B4-BE49-F238E27FC236}">
              <a16:creationId xmlns:a16="http://schemas.microsoft.com/office/drawing/2014/main" id="{00000000-0008-0000-0400-000006000000}"/>
            </a:ext>
          </a:extLst>
        </xdr:cNvPr>
        <xdr:cNvPicPr>
          <a:picLocks noChangeAspect="1"/>
        </xdr:cNvPicPr>
      </xdr:nvPicPr>
      <xdr:blipFill>
        <a:blip xmlns:r="http://schemas.openxmlformats.org/officeDocument/2006/relationships" r:embed="rId3"/>
        <a:stretch>
          <a:fillRect/>
        </a:stretch>
      </xdr:blipFill>
      <xdr:spPr>
        <a:xfrm>
          <a:off x="662044" y="784413"/>
          <a:ext cx="2480932" cy="311641"/>
        </a:xfrm>
        <a:prstGeom prst="rect">
          <a:avLst/>
        </a:prstGeom>
      </xdr:spPr>
    </xdr:pic>
    <xdr:clientData/>
  </xdr:twoCellAnchor>
  <xdr:twoCellAnchor>
    <xdr:from>
      <xdr:col>1</xdr:col>
      <xdr:colOff>134471</xdr:colOff>
      <xdr:row>4</xdr:row>
      <xdr:rowOff>89647</xdr:rowOff>
    </xdr:from>
    <xdr:to>
      <xdr:col>3</xdr:col>
      <xdr:colOff>78442</xdr:colOff>
      <xdr:row>5</xdr:row>
      <xdr:rowOff>180663</xdr:rowOff>
    </xdr:to>
    <xdr:cxnSp macro="">
      <xdr:nvCxnSpPr>
        <xdr:cNvPr id="7" name="直線コネクタ 6">
          <a:extLst>
            <a:ext uri="{FF2B5EF4-FFF2-40B4-BE49-F238E27FC236}">
              <a16:creationId xmlns:a16="http://schemas.microsoft.com/office/drawing/2014/main" id="{00000000-0008-0000-0400-000007000000}"/>
            </a:ext>
          </a:extLst>
        </xdr:cNvPr>
        <xdr:cNvCxnSpPr/>
      </xdr:nvCxnSpPr>
      <xdr:spPr>
        <a:xfrm flipV="1">
          <a:off x="355451" y="904987"/>
          <a:ext cx="340211" cy="334856"/>
        </a:xfrm>
        <a:prstGeom prst="line">
          <a:avLst/>
        </a:prstGeom>
        <a:ln w="9525">
          <a:solidFill>
            <a:schemeClr val="tx1"/>
          </a:solidFill>
        </a:ln>
      </xdr:spPr>
      <xdr:style>
        <a:lnRef idx="2">
          <a:schemeClr val="accent6"/>
        </a:lnRef>
        <a:fillRef idx="0">
          <a:schemeClr val="accent6"/>
        </a:fillRef>
        <a:effectRef idx="1">
          <a:schemeClr val="accent6"/>
        </a:effectRef>
        <a:fontRef idx="minor">
          <a:schemeClr val="tx1"/>
        </a:fontRef>
      </xdr:style>
    </xdr:cxnSp>
    <xdr:clientData/>
  </xdr:twoCellAnchor>
  <xdr:twoCellAnchor>
    <xdr:from>
      <xdr:col>9</xdr:col>
      <xdr:colOff>67235</xdr:colOff>
      <xdr:row>70</xdr:row>
      <xdr:rowOff>56030</xdr:rowOff>
    </xdr:from>
    <xdr:to>
      <xdr:col>10</xdr:col>
      <xdr:colOff>123264</xdr:colOff>
      <xdr:row>71</xdr:row>
      <xdr:rowOff>156883</xdr:rowOff>
    </xdr:to>
    <xdr:sp macro="" textlink="">
      <xdr:nvSpPr>
        <xdr:cNvPr id="8" name="楕円 7">
          <a:extLst>
            <a:ext uri="{FF2B5EF4-FFF2-40B4-BE49-F238E27FC236}">
              <a16:creationId xmlns:a16="http://schemas.microsoft.com/office/drawing/2014/main" id="{00000000-0008-0000-0400-000008000000}"/>
            </a:ext>
          </a:extLst>
        </xdr:cNvPr>
        <xdr:cNvSpPr/>
      </xdr:nvSpPr>
      <xdr:spPr>
        <a:xfrm>
          <a:off x="1873175" y="15890390"/>
          <a:ext cx="254149" cy="291353"/>
        </a:xfrm>
        <a:prstGeom prst="ellipse">
          <a:avLst/>
        </a:prstGeom>
        <a:noFill/>
        <a:ln w="19050">
          <a:solidFill>
            <a:srgbClr val="FF0000"/>
          </a:solidFill>
        </a:ln>
      </xdr:spPr>
      <xdr:style>
        <a:lnRef idx="1">
          <a:schemeClr val="accent1"/>
        </a:lnRef>
        <a:fillRef idx="3">
          <a:schemeClr val="accent1"/>
        </a:fillRef>
        <a:effectRef idx="2">
          <a:schemeClr val="accent1"/>
        </a:effectRef>
        <a:fontRef idx="minor">
          <a:schemeClr val="lt1"/>
        </a:fontRef>
      </xdr:style>
      <xdr:txBody>
        <a:bodyPr rtlCol="0" anchor="ctr"/>
        <a:lstStyle/>
        <a:p>
          <a:pPr algn="l"/>
          <a:endParaRPr kumimoji="1" lang="ja-JP" altLang="en-US" sz="1100" b="1" cap="none" spc="0">
            <a:ln w="22225">
              <a:solidFill>
                <a:schemeClr val="accent2"/>
              </a:solidFill>
              <a:prstDash val="solid"/>
            </a:ln>
            <a:solidFill>
              <a:schemeClr val="accent2">
                <a:lumMod val="40000"/>
                <a:lumOff val="60000"/>
              </a:schemeClr>
            </a:solidFill>
            <a:effectLst/>
          </a:endParaRPr>
        </a:p>
      </xdr:txBody>
    </xdr:sp>
    <xdr:clientData/>
  </xdr:twoCellAnchor>
  <xdr:twoCellAnchor>
    <xdr:from>
      <xdr:col>27</xdr:col>
      <xdr:colOff>123265</xdr:colOff>
      <xdr:row>68</xdr:row>
      <xdr:rowOff>168089</xdr:rowOff>
    </xdr:from>
    <xdr:to>
      <xdr:col>42</xdr:col>
      <xdr:colOff>112060</xdr:colOff>
      <xdr:row>70</xdr:row>
      <xdr:rowOff>56030</xdr:rowOff>
    </xdr:to>
    <xdr:sp macro="" textlink="">
      <xdr:nvSpPr>
        <xdr:cNvPr id="9" name="テキスト ボックス 8">
          <a:extLst>
            <a:ext uri="{FF2B5EF4-FFF2-40B4-BE49-F238E27FC236}">
              <a16:creationId xmlns:a16="http://schemas.microsoft.com/office/drawing/2014/main" id="{00000000-0008-0000-0400-000009000000}"/>
            </a:ext>
          </a:extLst>
        </xdr:cNvPr>
        <xdr:cNvSpPr txBox="1"/>
      </xdr:nvSpPr>
      <xdr:spPr>
        <a:xfrm>
          <a:off x="5495365" y="15621449"/>
          <a:ext cx="2960595" cy="2689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ja-JP" sz="1100" b="1">
              <a:solidFill>
                <a:srgbClr val="FF0000"/>
              </a:solidFill>
              <a:effectLst/>
              <a:latin typeface="+mn-lt"/>
              <a:ea typeface="+mn-ea"/>
              <a:cs typeface="+mn-cs"/>
            </a:rPr>
            <a:t>申込区分を選択し、いずれかにチェックする</a:t>
          </a:r>
          <a:endParaRPr lang="ja-JP" altLang="ja-JP">
            <a:solidFill>
              <a:srgbClr val="FF0000"/>
            </a:solidFill>
            <a:effectLst/>
          </a:endParaRPr>
        </a:p>
        <a:p>
          <a:endParaRPr kumimoji="1" lang="ja-JP" altLang="en-US" sz="1100"/>
        </a:p>
      </xdr:txBody>
    </xdr:sp>
    <xdr:clientData/>
  </xdr:twoCellAnchor>
  <xdr:twoCellAnchor>
    <xdr:from>
      <xdr:col>10</xdr:col>
      <xdr:colOff>56029</xdr:colOff>
      <xdr:row>69</xdr:row>
      <xdr:rowOff>89647</xdr:rowOff>
    </xdr:from>
    <xdr:to>
      <xdr:col>27</xdr:col>
      <xdr:colOff>196267</xdr:colOff>
      <xdr:row>70</xdr:row>
      <xdr:rowOff>100337</xdr:rowOff>
    </xdr:to>
    <xdr:cxnSp macro="">
      <xdr:nvCxnSpPr>
        <xdr:cNvPr id="10" name="直線コネクタ 9">
          <a:extLst>
            <a:ext uri="{FF2B5EF4-FFF2-40B4-BE49-F238E27FC236}">
              <a16:creationId xmlns:a16="http://schemas.microsoft.com/office/drawing/2014/main" id="{00000000-0008-0000-0400-00000A000000}"/>
            </a:ext>
          </a:extLst>
        </xdr:cNvPr>
        <xdr:cNvCxnSpPr/>
      </xdr:nvCxnSpPr>
      <xdr:spPr>
        <a:xfrm flipV="1">
          <a:off x="2060089" y="15733507"/>
          <a:ext cx="3508278" cy="201190"/>
        </a:xfrm>
        <a:prstGeom prst="line">
          <a:avLst/>
        </a:prstGeom>
        <a:ln w="9525">
          <a:solidFill>
            <a:schemeClr val="tx1"/>
          </a:solidFill>
        </a:ln>
      </xdr:spPr>
      <xdr:style>
        <a:lnRef idx="2">
          <a:schemeClr val="accent6"/>
        </a:lnRef>
        <a:fillRef idx="0">
          <a:schemeClr val="accent6"/>
        </a:fillRef>
        <a:effectRef idx="1">
          <a:schemeClr val="accent6"/>
        </a:effectRef>
        <a:fontRef idx="minor">
          <a:schemeClr val="tx1"/>
        </a:fontRef>
      </xdr:style>
    </xdr:cxnSp>
    <xdr:clientData/>
  </xdr:twoCellAnchor>
  <xdr:twoCellAnchor>
    <xdr:from>
      <xdr:col>15</xdr:col>
      <xdr:colOff>145677</xdr:colOff>
      <xdr:row>103</xdr:row>
      <xdr:rowOff>11207</xdr:rowOff>
    </xdr:from>
    <xdr:to>
      <xdr:col>37</xdr:col>
      <xdr:colOff>22414</xdr:colOff>
      <xdr:row>105</xdr:row>
      <xdr:rowOff>112060</xdr:rowOff>
    </xdr:to>
    <xdr:sp macro="" textlink="">
      <xdr:nvSpPr>
        <xdr:cNvPr id="11" name="テキスト ボックス 10">
          <a:extLst>
            <a:ext uri="{FF2B5EF4-FFF2-40B4-BE49-F238E27FC236}">
              <a16:creationId xmlns:a16="http://schemas.microsoft.com/office/drawing/2014/main" id="{00000000-0008-0000-0400-00000B000000}"/>
            </a:ext>
          </a:extLst>
        </xdr:cNvPr>
        <xdr:cNvSpPr txBox="1"/>
      </xdr:nvSpPr>
      <xdr:spPr>
        <a:xfrm>
          <a:off x="3140337" y="22269227"/>
          <a:ext cx="4235377" cy="49709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ja-JP" sz="1100" b="1">
              <a:solidFill>
                <a:srgbClr val="FF0000"/>
              </a:solidFill>
              <a:effectLst/>
              <a:latin typeface="+mn-lt"/>
              <a:ea typeface="+mn-ea"/>
              <a:cs typeface="+mn-cs"/>
            </a:rPr>
            <a:t>インターネットリモコンオプションをご契約中のユーザー様のみ対象</a:t>
          </a:r>
          <a:endParaRPr lang="ja-JP" altLang="ja-JP">
            <a:solidFill>
              <a:srgbClr val="FF0000"/>
            </a:solidFill>
            <a:effectLst/>
          </a:endParaRPr>
        </a:p>
        <a:p>
          <a:r>
            <a:rPr kumimoji="1" lang="ja-JP" altLang="ja-JP" sz="1100" b="1">
              <a:solidFill>
                <a:srgbClr val="FF0000"/>
              </a:solidFill>
              <a:effectLst/>
              <a:latin typeface="+mn-lt"/>
              <a:ea typeface="+mn-ea"/>
              <a:cs typeface="+mn-cs"/>
            </a:rPr>
            <a:t>クイックリモコンへ移行希望の場合、チェックをする</a:t>
          </a:r>
          <a:endParaRPr lang="ja-JP" altLang="ja-JP">
            <a:solidFill>
              <a:srgbClr val="FF0000"/>
            </a:solidFill>
            <a:effectLst/>
          </a:endParaRPr>
        </a:p>
        <a:p>
          <a:endParaRPr kumimoji="1" lang="ja-JP" altLang="en-US" sz="1100"/>
        </a:p>
      </xdr:txBody>
    </xdr:sp>
    <xdr:clientData/>
  </xdr:twoCellAnchor>
  <xdr:twoCellAnchor>
    <xdr:from>
      <xdr:col>12</xdr:col>
      <xdr:colOff>156883</xdr:colOff>
      <xdr:row>106</xdr:row>
      <xdr:rowOff>190501</xdr:rowOff>
    </xdr:from>
    <xdr:to>
      <xdr:col>13</xdr:col>
      <xdr:colOff>179294</xdr:colOff>
      <xdr:row>108</xdr:row>
      <xdr:rowOff>22412</xdr:rowOff>
    </xdr:to>
    <xdr:sp macro="" textlink="">
      <xdr:nvSpPr>
        <xdr:cNvPr id="12" name="楕円 11">
          <a:extLst>
            <a:ext uri="{FF2B5EF4-FFF2-40B4-BE49-F238E27FC236}">
              <a16:creationId xmlns:a16="http://schemas.microsoft.com/office/drawing/2014/main" id="{00000000-0008-0000-0400-00000C000000}"/>
            </a:ext>
          </a:extLst>
        </xdr:cNvPr>
        <xdr:cNvSpPr/>
      </xdr:nvSpPr>
      <xdr:spPr>
        <a:xfrm>
          <a:off x="2557183" y="23042881"/>
          <a:ext cx="220531" cy="228151"/>
        </a:xfrm>
        <a:prstGeom prst="ellipse">
          <a:avLst/>
        </a:prstGeom>
        <a:noFill/>
        <a:ln w="19050">
          <a:solidFill>
            <a:srgbClr val="FF0000"/>
          </a:solidFill>
        </a:ln>
      </xdr:spPr>
      <xdr:style>
        <a:lnRef idx="1">
          <a:schemeClr val="accent1"/>
        </a:lnRef>
        <a:fillRef idx="3">
          <a:schemeClr val="accent1"/>
        </a:fillRef>
        <a:effectRef idx="2">
          <a:schemeClr val="accent1"/>
        </a:effectRef>
        <a:fontRef idx="minor">
          <a:schemeClr val="lt1"/>
        </a:fontRef>
      </xdr:style>
      <xdr:txBody>
        <a:bodyPr rtlCol="0" anchor="ctr"/>
        <a:lstStyle/>
        <a:p>
          <a:pPr algn="l"/>
          <a:endParaRPr kumimoji="1" lang="ja-JP" altLang="en-US" sz="1100" b="1" cap="none" spc="0">
            <a:ln w="22225">
              <a:solidFill>
                <a:schemeClr val="accent2"/>
              </a:solidFill>
              <a:prstDash val="solid"/>
            </a:ln>
            <a:solidFill>
              <a:schemeClr val="accent2">
                <a:lumMod val="40000"/>
                <a:lumOff val="60000"/>
              </a:schemeClr>
            </a:solidFill>
            <a:effectLst/>
          </a:endParaRPr>
        </a:p>
      </xdr:txBody>
    </xdr:sp>
    <xdr:clientData/>
  </xdr:twoCellAnchor>
  <xdr:twoCellAnchor>
    <xdr:from>
      <xdr:col>13</xdr:col>
      <xdr:colOff>146473</xdr:colOff>
      <xdr:row>104</xdr:row>
      <xdr:rowOff>145677</xdr:rowOff>
    </xdr:from>
    <xdr:to>
      <xdr:col>16</xdr:col>
      <xdr:colOff>33618</xdr:colOff>
      <xdr:row>107</xdr:row>
      <xdr:rowOff>23257</xdr:rowOff>
    </xdr:to>
    <xdr:cxnSp macro="">
      <xdr:nvCxnSpPr>
        <xdr:cNvPr id="13" name="直線コネクタ 12">
          <a:extLst>
            <a:ext uri="{FF2B5EF4-FFF2-40B4-BE49-F238E27FC236}">
              <a16:creationId xmlns:a16="http://schemas.microsoft.com/office/drawing/2014/main" id="{00000000-0008-0000-0400-00000D000000}"/>
            </a:ext>
          </a:extLst>
        </xdr:cNvPr>
        <xdr:cNvCxnSpPr>
          <a:stCxn id="12" idx="7"/>
        </xdr:cNvCxnSpPr>
      </xdr:nvCxnSpPr>
      <xdr:spPr>
        <a:xfrm flipV="1">
          <a:off x="2744893" y="22601817"/>
          <a:ext cx="481505" cy="471940"/>
        </a:xfrm>
        <a:prstGeom prst="line">
          <a:avLst/>
        </a:prstGeom>
        <a:ln w="9525">
          <a:solidFill>
            <a:schemeClr val="tx1"/>
          </a:solidFill>
        </a:ln>
      </xdr:spPr>
      <xdr:style>
        <a:lnRef idx="2">
          <a:schemeClr val="accent6"/>
        </a:lnRef>
        <a:fillRef idx="0">
          <a:schemeClr val="accent6"/>
        </a:fillRef>
        <a:effectRef idx="1">
          <a:schemeClr val="accent6"/>
        </a:effectRef>
        <a:fontRef idx="minor">
          <a:schemeClr val="tx1"/>
        </a:fontRef>
      </xdr:style>
    </xdr:cxnSp>
    <xdr:clientData/>
  </xdr:twoCellAnchor>
</xdr:wsDr>
</file>

<file path=xl/drawings/drawing5.xml><?xml version="1.0" encoding="utf-8"?>
<xdr:wsDr xmlns:xdr="http://schemas.openxmlformats.org/drawingml/2006/spreadsheetDrawing" xmlns:a="http://schemas.openxmlformats.org/drawingml/2006/main">
  <xdr:twoCellAnchor editAs="oneCell">
    <xdr:from>
      <xdr:col>38</xdr:col>
      <xdr:colOff>12700</xdr:colOff>
      <xdr:row>75</xdr:row>
      <xdr:rowOff>0</xdr:rowOff>
    </xdr:from>
    <xdr:to>
      <xdr:col>38</xdr:col>
      <xdr:colOff>58739</xdr:colOff>
      <xdr:row>75</xdr:row>
      <xdr:rowOff>2165</xdr:rowOff>
    </xdr:to>
    <xdr:sp macro="" textlink="">
      <xdr:nvSpPr>
        <xdr:cNvPr id="2" name="Text Box 20">
          <a:extLst>
            <a:ext uri="{FF2B5EF4-FFF2-40B4-BE49-F238E27FC236}">
              <a16:creationId xmlns:a16="http://schemas.microsoft.com/office/drawing/2014/main" id="{00000000-0008-0000-0500-000002000000}"/>
            </a:ext>
          </a:extLst>
        </xdr:cNvPr>
        <xdr:cNvSpPr txBox="1">
          <a:spLocks noChangeArrowheads="1"/>
        </xdr:cNvSpPr>
      </xdr:nvSpPr>
      <xdr:spPr bwMode="auto">
        <a:xfrm>
          <a:off x="8604250" y="18002250"/>
          <a:ext cx="46039" cy="21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tlCol="0"/>
        <a:lstStyle/>
        <a:p>
          <a:pPr algn="ctr"/>
          <a:endParaRPr kumimoji="1" lang="ja-JP" altLang="en-US"/>
        </a:p>
      </xdr:txBody>
    </xdr:sp>
    <xdr:clientData/>
  </xdr:twoCellAnchor>
  <xdr:twoCellAnchor editAs="oneCell">
    <xdr:from>
      <xdr:col>38</xdr:col>
      <xdr:colOff>12700</xdr:colOff>
      <xdr:row>75</xdr:row>
      <xdr:rowOff>0</xdr:rowOff>
    </xdr:from>
    <xdr:to>
      <xdr:col>38</xdr:col>
      <xdr:colOff>58739</xdr:colOff>
      <xdr:row>75</xdr:row>
      <xdr:rowOff>2165</xdr:rowOff>
    </xdr:to>
    <xdr:sp macro="" textlink="">
      <xdr:nvSpPr>
        <xdr:cNvPr id="3" name="Text Box 25">
          <a:extLst>
            <a:ext uri="{FF2B5EF4-FFF2-40B4-BE49-F238E27FC236}">
              <a16:creationId xmlns:a16="http://schemas.microsoft.com/office/drawing/2014/main" id="{00000000-0008-0000-0500-000003000000}"/>
            </a:ext>
          </a:extLst>
        </xdr:cNvPr>
        <xdr:cNvSpPr txBox="1">
          <a:spLocks noChangeArrowheads="1"/>
        </xdr:cNvSpPr>
      </xdr:nvSpPr>
      <xdr:spPr bwMode="auto">
        <a:xfrm>
          <a:off x="8604250" y="18002250"/>
          <a:ext cx="46039" cy="21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tlCol="0"/>
        <a:lstStyle/>
        <a:p>
          <a:pPr algn="ctr"/>
          <a:endParaRPr kumimoji="1" lang="ja-JP" altLang="en-US"/>
        </a:p>
      </xdr:txBody>
    </xdr:sp>
    <xdr:clientData/>
  </xdr:twoCellAnchor>
  <xdr:twoCellAnchor editAs="oneCell">
    <xdr:from>
      <xdr:col>38</xdr:col>
      <xdr:colOff>12700</xdr:colOff>
      <xdr:row>75</xdr:row>
      <xdr:rowOff>0</xdr:rowOff>
    </xdr:from>
    <xdr:to>
      <xdr:col>38</xdr:col>
      <xdr:colOff>58739</xdr:colOff>
      <xdr:row>75</xdr:row>
      <xdr:rowOff>2165</xdr:rowOff>
    </xdr:to>
    <xdr:sp macro="" textlink="">
      <xdr:nvSpPr>
        <xdr:cNvPr id="4" name="Text Box 37">
          <a:extLst>
            <a:ext uri="{FF2B5EF4-FFF2-40B4-BE49-F238E27FC236}">
              <a16:creationId xmlns:a16="http://schemas.microsoft.com/office/drawing/2014/main" id="{00000000-0008-0000-0500-000004000000}"/>
            </a:ext>
          </a:extLst>
        </xdr:cNvPr>
        <xdr:cNvSpPr txBox="1">
          <a:spLocks noChangeArrowheads="1"/>
        </xdr:cNvSpPr>
      </xdr:nvSpPr>
      <xdr:spPr bwMode="auto">
        <a:xfrm>
          <a:off x="8604250" y="18002250"/>
          <a:ext cx="46039" cy="21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tlCol="0"/>
        <a:lstStyle/>
        <a:p>
          <a:pPr algn="ctr"/>
          <a:endParaRPr kumimoji="1" lang="ja-JP" altLang="en-US"/>
        </a:p>
      </xdr:txBody>
    </xdr:sp>
    <xdr:clientData/>
  </xdr:twoCellAnchor>
  <xdr:twoCellAnchor editAs="oneCell">
    <xdr:from>
      <xdr:col>38</xdr:col>
      <xdr:colOff>12700</xdr:colOff>
      <xdr:row>71</xdr:row>
      <xdr:rowOff>0</xdr:rowOff>
    </xdr:from>
    <xdr:to>
      <xdr:col>38</xdr:col>
      <xdr:colOff>58739</xdr:colOff>
      <xdr:row>71</xdr:row>
      <xdr:rowOff>1924</xdr:rowOff>
    </xdr:to>
    <xdr:sp macro="" textlink="">
      <xdr:nvSpPr>
        <xdr:cNvPr id="5" name="Text Box 20">
          <a:extLst>
            <a:ext uri="{FF2B5EF4-FFF2-40B4-BE49-F238E27FC236}">
              <a16:creationId xmlns:a16="http://schemas.microsoft.com/office/drawing/2014/main" id="{00000000-0008-0000-0500-000005000000}"/>
            </a:ext>
          </a:extLst>
        </xdr:cNvPr>
        <xdr:cNvSpPr txBox="1">
          <a:spLocks noChangeArrowheads="1"/>
        </xdr:cNvSpPr>
      </xdr:nvSpPr>
      <xdr:spPr bwMode="auto">
        <a:xfrm>
          <a:off x="8604250" y="17230725"/>
          <a:ext cx="46039" cy="19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tlCol="0"/>
        <a:lstStyle/>
        <a:p>
          <a:pPr algn="ctr"/>
          <a:endParaRPr kumimoji="1" lang="ja-JP" altLang="en-US"/>
        </a:p>
      </xdr:txBody>
    </xdr:sp>
    <xdr:clientData/>
  </xdr:twoCellAnchor>
  <xdr:twoCellAnchor editAs="oneCell">
    <xdr:from>
      <xdr:col>38</xdr:col>
      <xdr:colOff>12700</xdr:colOff>
      <xdr:row>71</xdr:row>
      <xdr:rowOff>0</xdr:rowOff>
    </xdr:from>
    <xdr:to>
      <xdr:col>38</xdr:col>
      <xdr:colOff>58739</xdr:colOff>
      <xdr:row>71</xdr:row>
      <xdr:rowOff>1924</xdr:rowOff>
    </xdr:to>
    <xdr:sp macro="" textlink="">
      <xdr:nvSpPr>
        <xdr:cNvPr id="6" name="Text Box 25">
          <a:extLst>
            <a:ext uri="{FF2B5EF4-FFF2-40B4-BE49-F238E27FC236}">
              <a16:creationId xmlns:a16="http://schemas.microsoft.com/office/drawing/2014/main" id="{00000000-0008-0000-0500-000006000000}"/>
            </a:ext>
          </a:extLst>
        </xdr:cNvPr>
        <xdr:cNvSpPr txBox="1">
          <a:spLocks noChangeArrowheads="1"/>
        </xdr:cNvSpPr>
      </xdr:nvSpPr>
      <xdr:spPr bwMode="auto">
        <a:xfrm>
          <a:off x="8604250" y="17230725"/>
          <a:ext cx="46039" cy="19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tlCol="0"/>
        <a:lstStyle/>
        <a:p>
          <a:pPr algn="ctr"/>
          <a:endParaRPr kumimoji="1" lang="ja-JP" altLang="en-US"/>
        </a:p>
      </xdr:txBody>
    </xdr:sp>
    <xdr:clientData/>
  </xdr:twoCellAnchor>
  <xdr:twoCellAnchor editAs="oneCell">
    <xdr:from>
      <xdr:col>38</xdr:col>
      <xdr:colOff>12700</xdr:colOff>
      <xdr:row>71</xdr:row>
      <xdr:rowOff>0</xdr:rowOff>
    </xdr:from>
    <xdr:to>
      <xdr:col>38</xdr:col>
      <xdr:colOff>58739</xdr:colOff>
      <xdr:row>71</xdr:row>
      <xdr:rowOff>1924</xdr:rowOff>
    </xdr:to>
    <xdr:sp macro="" textlink="">
      <xdr:nvSpPr>
        <xdr:cNvPr id="7" name="Text Box 37">
          <a:extLst>
            <a:ext uri="{FF2B5EF4-FFF2-40B4-BE49-F238E27FC236}">
              <a16:creationId xmlns:a16="http://schemas.microsoft.com/office/drawing/2014/main" id="{00000000-0008-0000-0500-000007000000}"/>
            </a:ext>
          </a:extLst>
        </xdr:cNvPr>
        <xdr:cNvSpPr txBox="1">
          <a:spLocks noChangeArrowheads="1"/>
        </xdr:cNvSpPr>
      </xdr:nvSpPr>
      <xdr:spPr bwMode="auto">
        <a:xfrm>
          <a:off x="8604250" y="17230725"/>
          <a:ext cx="46039" cy="19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tlCol="0"/>
        <a:lstStyle/>
        <a:p>
          <a:pPr algn="ctr"/>
          <a:endParaRPr kumimoji="1" lang="ja-JP" altLang="en-US"/>
        </a:p>
      </xdr:txBody>
    </xdr:sp>
    <xdr:clientData/>
  </xdr:twoCellAnchor>
  <xdr:twoCellAnchor editAs="oneCell">
    <xdr:from>
      <xdr:col>40</xdr:col>
      <xdr:colOff>12700</xdr:colOff>
      <xdr:row>71</xdr:row>
      <xdr:rowOff>0</xdr:rowOff>
    </xdr:from>
    <xdr:to>
      <xdr:col>40</xdr:col>
      <xdr:colOff>58739</xdr:colOff>
      <xdr:row>71</xdr:row>
      <xdr:rowOff>1924</xdr:rowOff>
    </xdr:to>
    <xdr:sp macro="" textlink="">
      <xdr:nvSpPr>
        <xdr:cNvPr id="8" name="Text Box 20">
          <a:extLst>
            <a:ext uri="{FF2B5EF4-FFF2-40B4-BE49-F238E27FC236}">
              <a16:creationId xmlns:a16="http://schemas.microsoft.com/office/drawing/2014/main" id="{00000000-0008-0000-0500-000008000000}"/>
            </a:ext>
          </a:extLst>
        </xdr:cNvPr>
        <xdr:cNvSpPr txBox="1">
          <a:spLocks noChangeArrowheads="1"/>
        </xdr:cNvSpPr>
      </xdr:nvSpPr>
      <xdr:spPr bwMode="auto">
        <a:xfrm>
          <a:off x="9061450" y="17230725"/>
          <a:ext cx="46039" cy="19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tlCol="0"/>
        <a:lstStyle/>
        <a:p>
          <a:pPr algn="ctr"/>
          <a:endParaRPr kumimoji="1" lang="ja-JP" altLang="en-US"/>
        </a:p>
      </xdr:txBody>
    </xdr:sp>
    <xdr:clientData/>
  </xdr:twoCellAnchor>
  <xdr:twoCellAnchor editAs="oneCell">
    <xdr:from>
      <xdr:col>40</xdr:col>
      <xdr:colOff>12700</xdr:colOff>
      <xdr:row>71</xdr:row>
      <xdr:rowOff>0</xdr:rowOff>
    </xdr:from>
    <xdr:to>
      <xdr:col>40</xdr:col>
      <xdr:colOff>58739</xdr:colOff>
      <xdr:row>71</xdr:row>
      <xdr:rowOff>1924</xdr:rowOff>
    </xdr:to>
    <xdr:sp macro="" textlink="">
      <xdr:nvSpPr>
        <xdr:cNvPr id="9" name="Text Box 25">
          <a:extLst>
            <a:ext uri="{FF2B5EF4-FFF2-40B4-BE49-F238E27FC236}">
              <a16:creationId xmlns:a16="http://schemas.microsoft.com/office/drawing/2014/main" id="{00000000-0008-0000-0500-000009000000}"/>
            </a:ext>
          </a:extLst>
        </xdr:cNvPr>
        <xdr:cNvSpPr txBox="1">
          <a:spLocks noChangeArrowheads="1"/>
        </xdr:cNvSpPr>
      </xdr:nvSpPr>
      <xdr:spPr bwMode="auto">
        <a:xfrm>
          <a:off x="9061450" y="17230725"/>
          <a:ext cx="46039" cy="19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tlCol="0"/>
        <a:lstStyle/>
        <a:p>
          <a:pPr algn="ctr"/>
          <a:endParaRPr kumimoji="1" lang="ja-JP" altLang="en-US"/>
        </a:p>
      </xdr:txBody>
    </xdr:sp>
    <xdr:clientData/>
  </xdr:twoCellAnchor>
  <xdr:twoCellAnchor editAs="oneCell">
    <xdr:from>
      <xdr:col>40</xdr:col>
      <xdr:colOff>12700</xdr:colOff>
      <xdr:row>71</xdr:row>
      <xdr:rowOff>0</xdr:rowOff>
    </xdr:from>
    <xdr:to>
      <xdr:col>40</xdr:col>
      <xdr:colOff>58739</xdr:colOff>
      <xdr:row>71</xdr:row>
      <xdr:rowOff>1924</xdr:rowOff>
    </xdr:to>
    <xdr:sp macro="" textlink="">
      <xdr:nvSpPr>
        <xdr:cNvPr id="10" name="Text Box 37">
          <a:extLst>
            <a:ext uri="{FF2B5EF4-FFF2-40B4-BE49-F238E27FC236}">
              <a16:creationId xmlns:a16="http://schemas.microsoft.com/office/drawing/2014/main" id="{00000000-0008-0000-0500-00000A000000}"/>
            </a:ext>
          </a:extLst>
        </xdr:cNvPr>
        <xdr:cNvSpPr txBox="1">
          <a:spLocks noChangeArrowheads="1"/>
        </xdr:cNvSpPr>
      </xdr:nvSpPr>
      <xdr:spPr bwMode="auto">
        <a:xfrm>
          <a:off x="9061450" y="17230725"/>
          <a:ext cx="46039" cy="19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tlCol="0"/>
        <a:lstStyle/>
        <a:p>
          <a:pPr algn="ctr"/>
          <a:endParaRPr kumimoji="1" lang="ja-JP" altLang="en-US"/>
        </a:p>
      </xdr:txBody>
    </xdr:sp>
    <xdr:clientData/>
  </xdr:twoCellAnchor>
  <xdr:twoCellAnchor editAs="oneCell">
    <xdr:from>
      <xdr:col>38</xdr:col>
      <xdr:colOff>12700</xdr:colOff>
      <xdr:row>75</xdr:row>
      <xdr:rowOff>0</xdr:rowOff>
    </xdr:from>
    <xdr:to>
      <xdr:col>38</xdr:col>
      <xdr:colOff>58739</xdr:colOff>
      <xdr:row>75</xdr:row>
      <xdr:rowOff>2165</xdr:rowOff>
    </xdr:to>
    <xdr:sp macro="" textlink="">
      <xdr:nvSpPr>
        <xdr:cNvPr id="11" name="Text Box 20">
          <a:extLst>
            <a:ext uri="{FF2B5EF4-FFF2-40B4-BE49-F238E27FC236}">
              <a16:creationId xmlns:a16="http://schemas.microsoft.com/office/drawing/2014/main" id="{00000000-0008-0000-0500-00000B000000}"/>
            </a:ext>
          </a:extLst>
        </xdr:cNvPr>
        <xdr:cNvSpPr txBox="1">
          <a:spLocks noChangeArrowheads="1"/>
        </xdr:cNvSpPr>
      </xdr:nvSpPr>
      <xdr:spPr bwMode="auto">
        <a:xfrm>
          <a:off x="8604250" y="18002250"/>
          <a:ext cx="46039" cy="21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tlCol="0"/>
        <a:lstStyle/>
        <a:p>
          <a:pPr algn="ctr"/>
          <a:endParaRPr kumimoji="1" lang="ja-JP" altLang="en-US"/>
        </a:p>
      </xdr:txBody>
    </xdr:sp>
    <xdr:clientData/>
  </xdr:twoCellAnchor>
  <xdr:twoCellAnchor editAs="oneCell">
    <xdr:from>
      <xdr:col>38</xdr:col>
      <xdr:colOff>12700</xdr:colOff>
      <xdr:row>75</xdr:row>
      <xdr:rowOff>0</xdr:rowOff>
    </xdr:from>
    <xdr:to>
      <xdr:col>38</xdr:col>
      <xdr:colOff>58739</xdr:colOff>
      <xdr:row>75</xdr:row>
      <xdr:rowOff>2165</xdr:rowOff>
    </xdr:to>
    <xdr:sp macro="" textlink="">
      <xdr:nvSpPr>
        <xdr:cNvPr id="12" name="Text Box 25">
          <a:extLst>
            <a:ext uri="{FF2B5EF4-FFF2-40B4-BE49-F238E27FC236}">
              <a16:creationId xmlns:a16="http://schemas.microsoft.com/office/drawing/2014/main" id="{00000000-0008-0000-0500-00000C000000}"/>
            </a:ext>
          </a:extLst>
        </xdr:cNvPr>
        <xdr:cNvSpPr txBox="1">
          <a:spLocks noChangeArrowheads="1"/>
        </xdr:cNvSpPr>
      </xdr:nvSpPr>
      <xdr:spPr bwMode="auto">
        <a:xfrm>
          <a:off x="8604250" y="18002250"/>
          <a:ext cx="46039" cy="21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tlCol="0"/>
        <a:lstStyle/>
        <a:p>
          <a:pPr algn="ctr"/>
          <a:endParaRPr kumimoji="1" lang="ja-JP" altLang="en-US"/>
        </a:p>
      </xdr:txBody>
    </xdr:sp>
    <xdr:clientData/>
  </xdr:twoCellAnchor>
  <xdr:twoCellAnchor editAs="oneCell">
    <xdr:from>
      <xdr:col>38</xdr:col>
      <xdr:colOff>12700</xdr:colOff>
      <xdr:row>75</xdr:row>
      <xdr:rowOff>0</xdr:rowOff>
    </xdr:from>
    <xdr:to>
      <xdr:col>38</xdr:col>
      <xdr:colOff>58739</xdr:colOff>
      <xdr:row>75</xdr:row>
      <xdr:rowOff>2165</xdr:rowOff>
    </xdr:to>
    <xdr:sp macro="" textlink="">
      <xdr:nvSpPr>
        <xdr:cNvPr id="13" name="Text Box 37">
          <a:extLst>
            <a:ext uri="{FF2B5EF4-FFF2-40B4-BE49-F238E27FC236}">
              <a16:creationId xmlns:a16="http://schemas.microsoft.com/office/drawing/2014/main" id="{00000000-0008-0000-0500-00000D000000}"/>
            </a:ext>
          </a:extLst>
        </xdr:cNvPr>
        <xdr:cNvSpPr txBox="1">
          <a:spLocks noChangeArrowheads="1"/>
        </xdr:cNvSpPr>
      </xdr:nvSpPr>
      <xdr:spPr bwMode="auto">
        <a:xfrm>
          <a:off x="8604250" y="18002250"/>
          <a:ext cx="46039" cy="21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tlCol="0"/>
        <a:lstStyle/>
        <a:p>
          <a:pPr algn="ctr"/>
          <a:endParaRPr kumimoji="1" lang="ja-JP" altLang="en-US"/>
        </a:p>
      </xdr:txBody>
    </xdr:sp>
    <xdr:clientData/>
  </xdr:twoCellAnchor>
  <xdr:twoCellAnchor editAs="oneCell">
    <xdr:from>
      <xdr:col>40</xdr:col>
      <xdr:colOff>12700</xdr:colOff>
      <xdr:row>75</xdr:row>
      <xdr:rowOff>0</xdr:rowOff>
    </xdr:from>
    <xdr:to>
      <xdr:col>40</xdr:col>
      <xdr:colOff>58739</xdr:colOff>
      <xdr:row>75</xdr:row>
      <xdr:rowOff>2165</xdr:rowOff>
    </xdr:to>
    <xdr:sp macro="" textlink="">
      <xdr:nvSpPr>
        <xdr:cNvPr id="14" name="Text Box 20">
          <a:extLst>
            <a:ext uri="{FF2B5EF4-FFF2-40B4-BE49-F238E27FC236}">
              <a16:creationId xmlns:a16="http://schemas.microsoft.com/office/drawing/2014/main" id="{00000000-0008-0000-0500-00000E000000}"/>
            </a:ext>
          </a:extLst>
        </xdr:cNvPr>
        <xdr:cNvSpPr txBox="1">
          <a:spLocks noChangeArrowheads="1"/>
        </xdr:cNvSpPr>
      </xdr:nvSpPr>
      <xdr:spPr bwMode="auto">
        <a:xfrm>
          <a:off x="9061450" y="18002250"/>
          <a:ext cx="46039" cy="21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tlCol="0"/>
        <a:lstStyle/>
        <a:p>
          <a:pPr algn="ctr"/>
          <a:endParaRPr kumimoji="1" lang="ja-JP" altLang="en-US"/>
        </a:p>
      </xdr:txBody>
    </xdr:sp>
    <xdr:clientData/>
  </xdr:twoCellAnchor>
  <xdr:twoCellAnchor editAs="oneCell">
    <xdr:from>
      <xdr:col>40</xdr:col>
      <xdr:colOff>12700</xdr:colOff>
      <xdr:row>75</xdr:row>
      <xdr:rowOff>0</xdr:rowOff>
    </xdr:from>
    <xdr:to>
      <xdr:col>40</xdr:col>
      <xdr:colOff>58739</xdr:colOff>
      <xdr:row>75</xdr:row>
      <xdr:rowOff>2165</xdr:rowOff>
    </xdr:to>
    <xdr:sp macro="" textlink="">
      <xdr:nvSpPr>
        <xdr:cNvPr id="15" name="Text Box 25">
          <a:extLst>
            <a:ext uri="{FF2B5EF4-FFF2-40B4-BE49-F238E27FC236}">
              <a16:creationId xmlns:a16="http://schemas.microsoft.com/office/drawing/2014/main" id="{00000000-0008-0000-0500-00000F000000}"/>
            </a:ext>
          </a:extLst>
        </xdr:cNvPr>
        <xdr:cNvSpPr txBox="1">
          <a:spLocks noChangeArrowheads="1"/>
        </xdr:cNvSpPr>
      </xdr:nvSpPr>
      <xdr:spPr bwMode="auto">
        <a:xfrm>
          <a:off x="9061450" y="18002250"/>
          <a:ext cx="46039" cy="21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tlCol="0"/>
        <a:lstStyle/>
        <a:p>
          <a:pPr algn="ctr"/>
          <a:endParaRPr kumimoji="1" lang="ja-JP" altLang="en-US"/>
        </a:p>
      </xdr:txBody>
    </xdr:sp>
    <xdr:clientData/>
  </xdr:twoCellAnchor>
  <xdr:twoCellAnchor editAs="oneCell">
    <xdr:from>
      <xdr:col>40</xdr:col>
      <xdr:colOff>12700</xdr:colOff>
      <xdr:row>75</xdr:row>
      <xdr:rowOff>0</xdr:rowOff>
    </xdr:from>
    <xdr:to>
      <xdr:col>40</xdr:col>
      <xdr:colOff>58739</xdr:colOff>
      <xdr:row>75</xdr:row>
      <xdr:rowOff>2165</xdr:rowOff>
    </xdr:to>
    <xdr:sp macro="" textlink="">
      <xdr:nvSpPr>
        <xdr:cNvPr id="16" name="Text Box 37">
          <a:extLst>
            <a:ext uri="{FF2B5EF4-FFF2-40B4-BE49-F238E27FC236}">
              <a16:creationId xmlns:a16="http://schemas.microsoft.com/office/drawing/2014/main" id="{00000000-0008-0000-0500-000010000000}"/>
            </a:ext>
          </a:extLst>
        </xdr:cNvPr>
        <xdr:cNvSpPr txBox="1">
          <a:spLocks noChangeArrowheads="1"/>
        </xdr:cNvSpPr>
      </xdr:nvSpPr>
      <xdr:spPr bwMode="auto">
        <a:xfrm>
          <a:off x="9061450" y="18002250"/>
          <a:ext cx="46039" cy="21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tlCol="0"/>
        <a:lstStyle/>
        <a:p>
          <a:pPr algn="ctr"/>
          <a:endParaRPr kumimoji="1" lang="ja-JP" altLang="en-US"/>
        </a:p>
      </xdr:txBody>
    </xdr:sp>
    <xdr:clientData/>
  </xdr:twoCellAnchor>
  <xdr:twoCellAnchor editAs="oneCell">
    <xdr:from>
      <xdr:col>38</xdr:col>
      <xdr:colOff>12700</xdr:colOff>
      <xdr:row>71</xdr:row>
      <xdr:rowOff>0</xdr:rowOff>
    </xdr:from>
    <xdr:to>
      <xdr:col>38</xdr:col>
      <xdr:colOff>58739</xdr:colOff>
      <xdr:row>71</xdr:row>
      <xdr:rowOff>1924</xdr:rowOff>
    </xdr:to>
    <xdr:sp macro="" textlink="">
      <xdr:nvSpPr>
        <xdr:cNvPr id="17" name="Text Box 20">
          <a:extLst>
            <a:ext uri="{FF2B5EF4-FFF2-40B4-BE49-F238E27FC236}">
              <a16:creationId xmlns:a16="http://schemas.microsoft.com/office/drawing/2014/main" id="{00000000-0008-0000-0500-000011000000}"/>
            </a:ext>
          </a:extLst>
        </xdr:cNvPr>
        <xdr:cNvSpPr txBox="1">
          <a:spLocks noChangeArrowheads="1"/>
        </xdr:cNvSpPr>
      </xdr:nvSpPr>
      <xdr:spPr bwMode="auto">
        <a:xfrm>
          <a:off x="8604250" y="17230725"/>
          <a:ext cx="46039" cy="19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tlCol="0"/>
        <a:lstStyle/>
        <a:p>
          <a:pPr algn="ctr"/>
          <a:endParaRPr kumimoji="1" lang="ja-JP" altLang="en-US"/>
        </a:p>
      </xdr:txBody>
    </xdr:sp>
    <xdr:clientData/>
  </xdr:twoCellAnchor>
  <xdr:twoCellAnchor editAs="oneCell">
    <xdr:from>
      <xdr:col>38</xdr:col>
      <xdr:colOff>12700</xdr:colOff>
      <xdr:row>71</xdr:row>
      <xdr:rowOff>0</xdr:rowOff>
    </xdr:from>
    <xdr:to>
      <xdr:col>38</xdr:col>
      <xdr:colOff>58739</xdr:colOff>
      <xdr:row>71</xdr:row>
      <xdr:rowOff>1924</xdr:rowOff>
    </xdr:to>
    <xdr:sp macro="" textlink="">
      <xdr:nvSpPr>
        <xdr:cNvPr id="18" name="Text Box 25">
          <a:extLst>
            <a:ext uri="{FF2B5EF4-FFF2-40B4-BE49-F238E27FC236}">
              <a16:creationId xmlns:a16="http://schemas.microsoft.com/office/drawing/2014/main" id="{00000000-0008-0000-0500-000012000000}"/>
            </a:ext>
          </a:extLst>
        </xdr:cNvPr>
        <xdr:cNvSpPr txBox="1">
          <a:spLocks noChangeArrowheads="1"/>
        </xdr:cNvSpPr>
      </xdr:nvSpPr>
      <xdr:spPr bwMode="auto">
        <a:xfrm>
          <a:off x="8604250" y="17230725"/>
          <a:ext cx="46039" cy="19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tlCol="0"/>
        <a:lstStyle/>
        <a:p>
          <a:pPr algn="ctr"/>
          <a:endParaRPr kumimoji="1" lang="ja-JP" altLang="en-US"/>
        </a:p>
      </xdr:txBody>
    </xdr:sp>
    <xdr:clientData/>
  </xdr:twoCellAnchor>
  <xdr:twoCellAnchor editAs="oneCell">
    <xdr:from>
      <xdr:col>38</xdr:col>
      <xdr:colOff>12700</xdr:colOff>
      <xdr:row>71</xdr:row>
      <xdr:rowOff>0</xdr:rowOff>
    </xdr:from>
    <xdr:to>
      <xdr:col>38</xdr:col>
      <xdr:colOff>58739</xdr:colOff>
      <xdr:row>71</xdr:row>
      <xdr:rowOff>1924</xdr:rowOff>
    </xdr:to>
    <xdr:sp macro="" textlink="">
      <xdr:nvSpPr>
        <xdr:cNvPr id="19" name="Text Box 37">
          <a:extLst>
            <a:ext uri="{FF2B5EF4-FFF2-40B4-BE49-F238E27FC236}">
              <a16:creationId xmlns:a16="http://schemas.microsoft.com/office/drawing/2014/main" id="{00000000-0008-0000-0500-000013000000}"/>
            </a:ext>
          </a:extLst>
        </xdr:cNvPr>
        <xdr:cNvSpPr txBox="1">
          <a:spLocks noChangeArrowheads="1"/>
        </xdr:cNvSpPr>
      </xdr:nvSpPr>
      <xdr:spPr bwMode="auto">
        <a:xfrm>
          <a:off x="8604250" y="17230725"/>
          <a:ext cx="46039" cy="19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tlCol="0"/>
        <a:lstStyle/>
        <a:p>
          <a:pPr algn="ctr"/>
          <a:endParaRPr kumimoji="1" lang="ja-JP" altLang="en-US"/>
        </a:p>
      </xdr:txBody>
    </xdr:sp>
    <xdr:clientData/>
  </xdr:twoCellAnchor>
  <xdr:twoCellAnchor editAs="oneCell">
    <xdr:from>
      <xdr:col>40</xdr:col>
      <xdr:colOff>12700</xdr:colOff>
      <xdr:row>71</xdr:row>
      <xdr:rowOff>0</xdr:rowOff>
    </xdr:from>
    <xdr:to>
      <xdr:col>40</xdr:col>
      <xdr:colOff>58739</xdr:colOff>
      <xdr:row>71</xdr:row>
      <xdr:rowOff>1924</xdr:rowOff>
    </xdr:to>
    <xdr:sp macro="" textlink="">
      <xdr:nvSpPr>
        <xdr:cNvPr id="20" name="Text Box 20">
          <a:extLst>
            <a:ext uri="{FF2B5EF4-FFF2-40B4-BE49-F238E27FC236}">
              <a16:creationId xmlns:a16="http://schemas.microsoft.com/office/drawing/2014/main" id="{00000000-0008-0000-0500-000014000000}"/>
            </a:ext>
          </a:extLst>
        </xdr:cNvPr>
        <xdr:cNvSpPr txBox="1">
          <a:spLocks noChangeArrowheads="1"/>
        </xdr:cNvSpPr>
      </xdr:nvSpPr>
      <xdr:spPr bwMode="auto">
        <a:xfrm>
          <a:off x="9061450" y="17230725"/>
          <a:ext cx="46039" cy="19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tlCol="0"/>
        <a:lstStyle/>
        <a:p>
          <a:pPr algn="ctr"/>
          <a:endParaRPr kumimoji="1" lang="ja-JP" altLang="en-US"/>
        </a:p>
      </xdr:txBody>
    </xdr:sp>
    <xdr:clientData/>
  </xdr:twoCellAnchor>
  <xdr:twoCellAnchor editAs="oneCell">
    <xdr:from>
      <xdr:col>40</xdr:col>
      <xdr:colOff>12700</xdr:colOff>
      <xdr:row>71</xdr:row>
      <xdr:rowOff>0</xdr:rowOff>
    </xdr:from>
    <xdr:to>
      <xdr:col>40</xdr:col>
      <xdr:colOff>58739</xdr:colOff>
      <xdr:row>71</xdr:row>
      <xdr:rowOff>1924</xdr:rowOff>
    </xdr:to>
    <xdr:sp macro="" textlink="">
      <xdr:nvSpPr>
        <xdr:cNvPr id="21" name="Text Box 25">
          <a:extLst>
            <a:ext uri="{FF2B5EF4-FFF2-40B4-BE49-F238E27FC236}">
              <a16:creationId xmlns:a16="http://schemas.microsoft.com/office/drawing/2014/main" id="{00000000-0008-0000-0500-000015000000}"/>
            </a:ext>
          </a:extLst>
        </xdr:cNvPr>
        <xdr:cNvSpPr txBox="1">
          <a:spLocks noChangeArrowheads="1"/>
        </xdr:cNvSpPr>
      </xdr:nvSpPr>
      <xdr:spPr bwMode="auto">
        <a:xfrm>
          <a:off x="9061450" y="17230725"/>
          <a:ext cx="46039" cy="19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tlCol="0"/>
        <a:lstStyle/>
        <a:p>
          <a:pPr algn="ctr"/>
          <a:endParaRPr kumimoji="1" lang="ja-JP" altLang="en-US"/>
        </a:p>
      </xdr:txBody>
    </xdr:sp>
    <xdr:clientData/>
  </xdr:twoCellAnchor>
  <xdr:twoCellAnchor editAs="oneCell">
    <xdr:from>
      <xdr:col>40</xdr:col>
      <xdr:colOff>12700</xdr:colOff>
      <xdr:row>71</xdr:row>
      <xdr:rowOff>0</xdr:rowOff>
    </xdr:from>
    <xdr:to>
      <xdr:col>40</xdr:col>
      <xdr:colOff>58739</xdr:colOff>
      <xdr:row>71</xdr:row>
      <xdr:rowOff>1924</xdr:rowOff>
    </xdr:to>
    <xdr:sp macro="" textlink="">
      <xdr:nvSpPr>
        <xdr:cNvPr id="22" name="Text Box 37">
          <a:extLst>
            <a:ext uri="{FF2B5EF4-FFF2-40B4-BE49-F238E27FC236}">
              <a16:creationId xmlns:a16="http://schemas.microsoft.com/office/drawing/2014/main" id="{00000000-0008-0000-0500-000016000000}"/>
            </a:ext>
          </a:extLst>
        </xdr:cNvPr>
        <xdr:cNvSpPr txBox="1">
          <a:spLocks noChangeArrowheads="1"/>
        </xdr:cNvSpPr>
      </xdr:nvSpPr>
      <xdr:spPr bwMode="auto">
        <a:xfrm>
          <a:off x="9061450" y="17230725"/>
          <a:ext cx="46039" cy="19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tlCol="0"/>
        <a:lstStyle/>
        <a:p>
          <a:pPr algn="ctr"/>
          <a:endParaRPr kumimoji="1" lang="ja-JP" altLang="en-US"/>
        </a:p>
      </xdr:txBody>
    </xdr:sp>
    <xdr:clientData/>
  </xdr:twoCellAnchor>
  <mc:AlternateContent xmlns:mc="http://schemas.openxmlformats.org/markup-compatibility/2006">
    <mc:Choice xmlns:a14="http://schemas.microsoft.com/office/drawing/2010/main" Requires="a14">
      <xdr:twoCellAnchor editAs="oneCell">
        <xdr:from>
          <xdr:col>7</xdr:col>
          <xdr:colOff>99060</xdr:colOff>
          <xdr:row>9</xdr:row>
          <xdr:rowOff>198120</xdr:rowOff>
        </xdr:from>
        <xdr:to>
          <xdr:col>49</xdr:col>
          <xdr:colOff>76200</xdr:colOff>
          <xdr:row>11</xdr:row>
          <xdr:rowOff>45720</xdr:rowOff>
        </xdr:to>
        <xdr:sp macro="" textlink="">
          <xdr:nvSpPr>
            <xdr:cNvPr id="246785" name="Check Box 1" hidden="1">
              <a:extLst>
                <a:ext uri="{63B3BB69-23CF-44E3-9099-C40C66FF867C}">
                  <a14:compatExt spid="_x0000_s246785"/>
                </a:ext>
                <a:ext uri="{FF2B5EF4-FFF2-40B4-BE49-F238E27FC236}">
                  <a16:creationId xmlns:a16="http://schemas.microsoft.com/office/drawing/2014/main" id="{00000000-0008-0000-0500-000001C403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fLocksWithSheet="0"/>
      </xdr:twoCellAnchor>
    </mc:Choice>
    <mc:Fallback/>
  </mc:AlternateContent>
  <xdr:twoCellAnchor editAs="oneCell">
    <xdr:from>
      <xdr:col>48</xdr:col>
      <xdr:colOff>214448</xdr:colOff>
      <xdr:row>1</xdr:row>
      <xdr:rowOff>107987</xdr:rowOff>
    </xdr:from>
    <xdr:to>
      <xdr:col>57</xdr:col>
      <xdr:colOff>0</xdr:colOff>
      <xdr:row>3</xdr:row>
      <xdr:rowOff>0</xdr:rowOff>
    </xdr:to>
    <xdr:pic>
      <xdr:nvPicPr>
        <xdr:cNvPr id="26" name="図 25">
          <a:extLst>
            <a:ext uri="{FF2B5EF4-FFF2-40B4-BE49-F238E27FC236}">
              <a16:creationId xmlns:a16="http://schemas.microsoft.com/office/drawing/2014/main" id="{00000000-0008-0000-0500-00001A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1091998" y="365162"/>
          <a:ext cx="1842952" cy="406363"/>
        </a:xfrm>
        <a:prstGeom prst="rect">
          <a:avLst/>
        </a:prstGeom>
      </xdr:spPr>
    </xdr:pic>
    <xdr:clientData/>
  </xdr:twoCellAnchor>
  <xdr:twoCellAnchor editAs="oneCell">
    <xdr:from>
      <xdr:col>49</xdr:col>
      <xdr:colOff>209410</xdr:colOff>
      <xdr:row>74</xdr:row>
      <xdr:rowOff>220189</xdr:rowOff>
    </xdr:from>
    <xdr:to>
      <xdr:col>58</xdr:col>
      <xdr:colOff>0</xdr:colOff>
      <xdr:row>76</xdr:row>
      <xdr:rowOff>117201</xdr:rowOff>
    </xdr:to>
    <xdr:pic>
      <xdr:nvPicPr>
        <xdr:cNvPr id="27" name="図 26">
          <a:extLst>
            <a:ext uri="{FF2B5EF4-FFF2-40B4-BE49-F238E27FC236}">
              <a16:creationId xmlns:a16="http://schemas.microsoft.com/office/drawing/2014/main" id="{00000000-0008-0000-0500-00001B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1315560" y="17965264"/>
          <a:ext cx="1847990" cy="411362"/>
        </a:xfrm>
        <a:prstGeom prst="rect">
          <a:avLst/>
        </a:prstGeom>
      </xdr:spPr>
    </xdr:pic>
    <xdr:clientData/>
  </xdr:twoCellAnchor>
  <xdr:twoCellAnchor editAs="oneCell">
    <xdr:from>
      <xdr:col>48</xdr:col>
      <xdr:colOff>203562</xdr:colOff>
      <xdr:row>121</xdr:row>
      <xdr:rowOff>118496</xdr:rowOff>
    </xdr:from>
    <xdr:to>
      <xdr:col>57</xdr:col>
      <xdr:colOff>396</xdr:colOff>
      <xdr:row>123</xdr:row>
      <xdr:rowOff>16601</xdr:rowOff>
    </xdr:to>
    <xdr:pic>
      <xdr:nvPicPr>
        <xdr:cNvPr id="28" name="図 27">
          <a:extLst>
            <a:ext uri="{FF2B5EF4-FFF2-40B4-BE49-F238E27FC236}">
              <a16:creationId xmlns:a16="http://schemas.microsoft.com/office/drawing/2014/main" id="{00000000-0008-0000-0500-00001C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1081112" y="29436446"/>
          <a:ext cx="1854234" cy="406740"/>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42</xdr:col>
          <xdr:colOff>175260</xdr:colOff>
          <xdr:row>15</xdr:row>
          <xdr:rowOff>68580</xdr:rowOff>
        </xdr:from>
        <xdr:to>
          <xdr:col>48</xdr:col>
          <xdr:colOff>7620</xdr:colOff>
          <xdr:row>16</xdr:row>
          <xdr:rowOff>99060</xdr:rowOff>
        </xdr:to>
        <xdr:sp macro="" textlink="">
          <xdr:nvSpPr>
            <xdr:cNvPr id="246789" name="Check Box 5" hidden="1">
              <a:extLst>
                <a:ext uri="{63B3BB69-23CF-44E3-9099-C40C66FF867C}">
                  <a14:compatExt spid="_x0000_s246789"/>
                </a:ext>
                <a:ext uri="{FF2B5EF4-FFF2-40B4-BE49-F238E27FC236}">
                  <a16:creationId xmlns:a16="http://schemas.microsoft.com/office/drawing/2014/main" id="{00000000-0008-0000-0500-000005C403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26</xdr:col>
          <xdr:colOff>22860</xdr:colOff>
          <xdr:row>15</xdr:row>
          <xdr:rowOff>144780</xdr:rowOff>
        </xdr:from>
        <xdr:to>
          <xdr:col>30</xdr:col>
          <xdr:colOff>137160</xdr:colOff>
          <xdr:row>16</xdr:row>
          <xdr:rowOff>83820</xdr:rowOff>
        </xdr:to>
        <xdr:sp macro="" textlink="">
          <xdr:nvSpPr>
            <xdr:cNvPr id="246790" name="Check Box 6" hidden="1">
              <a:extLst>
                <a:ext uri="{63B3BB69-23CF-44E3-9099-C40C66FF867C}">
                  <a14:compatExt spid="_x0000_s246790"/>
                </a:ext>
                <a:ext uri="{FF2B5EF4-FFF2-40B4-BE49-F238E27FC236}">
                  <a16:creationId xmlns:a16="http://schemas.microsoft.com/office/drawing/2014/main" id="{00000000-0008-0000-0500-000006C403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33</xdr:col>
          <xdr:colOff>175260</xdr:colOff>
          <xdr:row>15</xdr:row>
          <xdr:rowOff>60960</xdr:rowOff>
        </xdr:from>
        <xdr:to>
          <xdr:col>39</xdr:col>
          <xdr:colOff>76200</xdr:colOff>
          <xdr:row>16</xdr:row>
          <xdr:rowOff>121920</xdr:rowOff>
        </xdr:to>
        <xdr:sp macro="" textlink="">
          <xdr:nvSpPr>
            <xdr:cNvPr id="246791" name="Check Box 7" hidden="1">
              <a:extLst>
                <a:ext uri="{63B3BB69-23CF-44E3-9099-C40C66FF867C}">
                  <a14:compatExt spid="_x0000_s246791"/>
                </a:ext>
                <a:ext uri="{FF2B5EF4-FFF2-40B4-BE49-F238E27FC236}">
                  <a16:creationId xmlns:a16="http://schemas.microsoft.com/office/drawing/2014/main" id="{00000000-0008-0000-0500-000007C403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121920</xdr:colOff>
          <xdr:row>46</xdr:row>
          <xdr:rowOff>228600</xdr:rowOff>
        </xdr:from>
        <xdr:to>
          <xdr:col>44</xdr:col>
          <xdr:colOff>0</xdr:colOff>
          <xdr:row>48</xdr:row>
          <xdr:rowOff>30480</xdr:rowOff>
        </xdr:to>
        <xdr:sp macro="" textlink="">
          <xdr:nvSpPr>
            <xdr:cNvPr id="246793" name="Check Box 9" hidden="1">
              <a:extLst>
                <a:ext uri="{63B3BB69-23CF-44E3-9099-C40C66FF867C}">
                  <a14:compatExt spid="_x0000_s246793"/>
                </a:ext>
                <a:ext uri="{FF2B5EF4-FFF2-40B4-BE49-F238E27FC236}">
                  <a16:creationId xmlns:a16="http://schemas.microsoft.com/office/drawing/2014/main" id="{00000000-0008-0000-0500-000009C403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121920</xdr:colOff>
          <xdr:row>62</xdr:row>
          <xdr:rowOff>228600</xdr:rowOff>
        </xdr:from>
        <xdr:to>
          <xdr:col>43</xdr:col>
          <xdr:colOff>99060</xdr:colOff>
          <xdr:row>64</xdr:row>
          <xdr:rowOff>30480</xdr:rowOff>
        </xdr:to>
        <xdr:sp macro="" textlink="">
          <xdr:nvSpPr>
            <xdr:cNvPr id="246794" name="Check Box 10" hidden="1">
              <a:extLst>
                <a:ext uri="{63B3BB69-23CF-44E3-9099-C40C66FF867C}">
                  <a14:compatExt spid="_x0000_s246794"/>
                </a:ext>
                <a:ext uri="{FF2B5EF4-FFF2-40B4-BE49-F238E27FC236}">
                  <a16:creationId xmlns:a16="http://schemas.microsoft.com/office/drawing/2014/main" id="{00000000-0008-0000-0500-00000AC403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68580</xdr:colOff>
          <xdr:row>147</xdr:row>
          <xdr:rowOff>228600</xdr:rowOff>
        </xdr:from>
        <xdr:to>
          <xdr:col>50</xdr:col>
          <xdr:colOff>0</xdr:colOff>
          <xdr:row>149</xdr:row>
          <xdr:rowOff>0</xdr:rowOff>
        </xdr:to>
        <xdr:sp macro="" textlink="">
          <xdr:nvSpPr>
            <xdr:cNvPr id="246795" name="Check Box 11" hidden="1">
              <a:extLst>
                <a:ext uri="{63B3BB69-23CF-44E3-9099-C40C66FF867C}">
                  <a14:compatExt spid="_x0000_s246795"/>
                </a:ext>
                <a:ext uri="{FF2B5EF4-FFF2-40B4-BE49-F238E27FC236}">
                  <a16:creationId xmlns:a16="http://schemas.microsoft.com/office/drawing/2014/main" id="{00000000-0008-0000-0500-00000BC403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68580</xdr:colOff>
          <xdr:row>162</xdr:row>
          <xdr:rowOff>228600</xdr:rowOff>
        </xdr:from>
        <xdr:to>
          <xdr:col>50</xdr:col>
          <xdr:colOff>0</xdr:colOff>
          <xdr:row>164</xdr:row>
          <xdr:rowOff>0</xdr:rowOff>
        </xdr:to>
        <xdr:sp macro="" textlink="">
          <xdr:nvSpPr>
            <xdr:cNvPr id="246796" name="Check Box 12" hidden="1">
              <a:extLst>
                <a:ext uri="{63B3BB69-23CF-44E3-9099-C40C66FF867C}">
                  <a14:compatExt spid="_x0000_s246796"/>
                </a:ext>
                <a:ext uri="{FF2B5EF4-FFF2-40B4-BE49-F238E27FC236}">
                  <a16:creationId xmlns:a16="http://schemas.microsoft.com/office/drawing/2014/main" id="{00000000-0008-0000-0500-00000CC403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68580</xdr:colOff>
          <xdr:row>177</xdr:row>
          <xdr:rowOff>228600</xdr:rowOff>
        </xdr:from>
        <xdr:to>
          <xdr:col>50</xdr:col>
          <xdr:colOff>0</xdr:colOff>
          <xdr:row>179</xdr:row>
          <xdr:rowOff>0</xdr:rowOff>
        </xdr:to>
        <xdr:sp macro="" textlink="">
          <xdr:nvSpPr>
            <xdr:cNvPr id="246797" name="Check Box 13" hidden="1">
              <a:extLst>
                <a:ext uri="{63B3BB69-23CF-44E3-9099-C40C66FF867C}">
                  <a14:compatExt spid="_x0000_s246797"/>
                </a:ext>
                <a:ext uri="{FF2B5EF4-FFF2-40B4-BE49-F238E27FC236}">
                  <a16:creationId xmlns:a16="http://schemas.microsoft.com/office/drawing/2014/main" id="{00000000-0008-0000-0500-00000DC403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22860</xdr:colOff>
          <xdr:row>24</xdr:row>
          <xdr:rowOff>259080</xdr:rowOff>
        </xdr:from>
        <xdr:to>
          <xdr:col>7</xdr:col>
          <xdr:colOff>22860</xdr:colOff>
          <xdr:row>25</xdr:row>
          <xdr:rowOff>251460</xdr:rowOff>
        </xdr:to>
        <xdr:sp macro="" textlink="">
          <xdr:nvSpPr>
            <xdr:cNvPr id="246807" name="Check Box 23" hidden="1">
              <a:extLst>
                <a:ext uri="{63B3BB69-23CF-44E3-9099-C40C66FF867C}">
                  <a14:compatExt spid="_x0000_s246807"/>
                </a:ext>
                <a:ext uri="{FF2B5EF4-FFF2-40B4-BE49-F238E27FC236}">
                  <a16:creationId xmlns:a16="http://schemas.microsoft.com/office/drawing/2014/main" id="{00000000-0008-0000-0500-000017C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xdr:colOff>
          <xdr:row>27</xdr:row>
          <xdr:rowOff>0</xdr:rowOff>
        </xdr:from>
        <xdr:to>
          <xdr:col>7</xdr:col>
          <xdr:colOff>22860</xdr:colOff>
          <xdr:row>27</xdr:row>
          <xdr:rowOff>251460</xdr:rowOff>
        </xdr:to>
        <xdr:sp macro="" textlink="">
          <xdr:nvSpPr>
            <xdr:cNvPr id="246808" name="Check Box 24" hidden="1">
              <a:extLst>
                <a:ext uri="{63B3BB69-23CF-44E3-9099-C40C66FF867C}">
                  <a14:compatExt spid="_x0000_s246808"/>
                </a:ext>
                <a:ext uri="{FF2B5EF4-FFF2-40B4-BE49-F238E27FC236}">
                  <a16:creationId xmlns:a16="http://schemas.microsoft.com/office/drawing/2014/main" id="{00000000-0008-0000-0500-000018C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xdr:colOff>
          <xdr:row>28</xdr:row>
          <xdr:rowOff>60960</xdr:rowOff>
        </xdr:from>
        <xdr:to>
          <xdr:col>12</xdr:col>
          <xdr:colOff>0</xdr:colOff>
          <xdr:row>29</xdr:row>
          <xdr:rowOff>259080</xdr:rowOff>
        </xdr:to>
        <xdr:sp macro="" textlink="">
          <xdr:nvSpPr>
            <xdr:cNvPr id="246809" name="Check Box 25" hidden="1">
              <a:extLst>
                <a:ext uri="{63B3BB69-23CF-44E3-9099-C40C66FF867C}">
                  <a14:compatExt spid="_x0000_s246809"/>
                </a:ext>
                <a:ext uri="{FF2B5EF4-FFF2-40B4-BE49-F238E27FC236}">
                  <a16:creationId xmlns:a16="http://schemas.microsoft.com/office/drawing/2014/main" id="{00000000-0008-0000-0500-000019C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xdr:colOff>
          <xdr:row>31</xdr:row>
          <xdr:rowOff>0</xdr:rowOff>
        </xdr:from>
        <xdr:to>
          <xdr:col>26</xdr:col>
          <xdr:colOff>0</xdr:colOff>
          <xdr:row>32</xdr:row>
          <xdr:rowOff>0</xdr:rowOff>
        </xdr:to>
        <xdr:sp macro="" textlink="">
          <xdr:nvSpPr>
            <xdr:cNvPr id="246810" name="Check Box 26" hidden="1">
              <a:extLst>
                <a:ext uri="{63B3BB69-23CF-44E3-9099-C40C66FF867C}">
                  <a14:compatExt spid="_x0000_s246810"/>
                </a:ext>
                <a:ext uri="{FF2B5EF4-FFF2-40B4-BE49-F238E27FC236}">
                  <a16:creationId xmlns:a16="http://schemas.microsoft.com/office/drawing/2014/main" id="{00000000-0008-0000-0500-00001AC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6.xml><?xml version="1.0" encoding="utf-8"?>
<xdr:wsDr xmlns:xdr="http://schemas.openxmlformats.org/drawingml/2006/spreadsheetDrawing" xmlns:a="http://schemas.openxmlformats.org/drawingml/2006/main">
  <xdr:twoCellAnchor editAs="oneCell">
    <xdr:from>
      <xdr:col>38</xdr:col>
      <xdr:colOff>12700</xdr:colOff>
      <xdr:row>75</xdr:row>
      <xdr:rowOff>0</xdr:rowOff>
    </xdr:from>
    <xdr:to>
      <xdr:col>38</xdr:col>
      <xdr:colOff>58739</xdr:colOff>
      <xdr:row>75</xdr:row>
      <xdr:rowOff>2165</xdr:rowOff>
    </xdr:to>
    <xdr:sp macro="" textlink="">
      <xdr:nvSpPr>
        <xdr:cNvPr id="2" name="Text Box 20">
          <a:extLst>
            <a:ext uri="{FF2B5EF4-FFF2-40B4-BE49-F238E27FC236}">
              <a16:creationId xmlns:a16="http://schemas.microsoft.com/office/drawing/2014/main" id="{00000000-0008-0000-0600-000002000000}"/>
            </a:ext>
          </a:extLst>
        </xdr:cNvPr>
        <xdr:cNvSpPr txBox="1">
          <a:spLocks noChangeArrowheads="1"/>
        </xdr:cNvSpPr>
      </xdr:nvSpPr>
      <xdr:spPr bwMode="auto">
        <a:xfrm>
          <a:off x="8604250" y="18002250"/>
          <a:ext cx="46039" cy="21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tlCol="0"/>
        <a:lstStyle/>
        <a:p>
          <a:pPr algn="ctr"/>
          <a:endParaRPr kumimoji="1" lang="ja-JP" altLang="en-US"/>
        </a:p>
      </xdr:txBody>
    </xdr:sp>
    <xdr:clientData/>
  </xdr:twoCellAnchor>
  <xdr:twoCellAnchor editAs="oneCell">
    <xdr:from>
      <xdr:col>38</xdr:col>
      <xdr:colOff>12700</xdr:colOff>
      <xdr:row>75</xdr:row>
      <xdr:rowOff>0</xdr:rowOff>
    </xdr:from>
    <xdr:to>
      <xdr:col>38</xdr:col>
      <xdr:colOff>58739</xdr:colOff>
      <xdr:row>75</xdr:row>
      <xdr:rowOff>2165</xdr:rowOff>
    </xdr:to>
    <xdr:sp macro="" textlink="">
      <xdr:nvSpPr>
        <xdr:cNvPr id="3" name="Text Box 25">
          <a:extLst>
            <a:ext uri="{FF2B5EF4-FFF2-40B4-BE49-F238E27FC236}">
              <a16:creationId xmlns:a16="http://schemas.microsoft.com/office/drawing/2014/main" id="{00000000-0008-0000-0600-000003000000}"/>
            </a:ext>
          </a:extLst>
        </xdr:cNvPr>
        <xdr:cNvSpPr txBox="1">
          <a:spLocks noChangeArrowheads="1"/>
        </xdr:cNvSpPr>
      </xdr:nvSpPr>
      <xdr:spPr bwMode="auto">
        <a:xfrm>
          <a:off x="8604250" y="18002250"/>
          <a:ext cx="46039" cy="21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tlCol="0"/>
        <a:lstStyle/>
        <a:p>
          <a:pPr algn="ctr"/>
          <a:endParaRPr kumimoji="1" lang="ja-JP" altLang="en-US"/>
        </a:p>
      </xdr:txBody>
    </xdr:sp>
    <xdr:clientData/>
  </xdr:twoCellAnchor>
  <xdr:twoCellAnchor editAs="oneCell">
    <xdr:from>
      <xdr:col>38</xdr:col>
      <xdr:colOff>12700</xdr:colOff>
      <xdr:row>75</xdr:row>
      <xdr:rowOff>0</xdr:rowOff>
    </xdr:from>
    <xdr:to>
      <xdr:col>38</xdr:col>
      <xdr:colOff>58739</xdr:colOff>
      <xdr:row>75</xdr:row>
      <xdr:rowOff>2165</xdr:rowOff>
    </xdr:to>
    <xdr:sp macro="" textlink="">
      <xdr:nvSpPr>
        <xdr:cNvPr id="4" name="Text Box 37">
          <a:extLst>
            <a:ext uri="{FF2B5EF4-FFF2-40B4-BE49-F238E27FC236}">
              <a16:creationId xmlns:a16="http://schemas.microsoft.com/office/drawing/2014/main" id="{00000000-0008-0000-0600-000004000000}"/>
            </a:ext>
          </a:extLst>
        </xdr:cNvPr>
        <xdr:cNvSpPr txBox="1">
          <a:spLocks noChangeArrowheads="1"/>
        </xdr:cNvSpPr>
      </xdr:nvSpPr>
      <xdr:spPr bwMode="auto">
        <a:xfrm>
          <a:off x="8604250" y="18002250"/>
          <a:ext cx="46039" cy="21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tlCol="0"/>
        <a:lstStyle/>
        <a:p>
          <a:pPr algn="ctr"/>
          <a:endParaRPr kumimoji="1" lang="ja-JP" altLang="en-US"/>
        </a:p>
      </xdr:txBody>
    </xdr:sp>
    <xdr:clientData/>
  </xdr:twoCellAnchor>
  <xdr:twoCellAnchor editAs="oneCell">
    <xdr:from>
      <xdr:col>38</xdr:col>
      <xdr:colOff>12700</xdr:colOff>
      <xdr:row>71</xdr:row>
      <xdr:rowOff>0</xdr:rowOff>
    </xdr:from>
    <xdr:to>
      <xdr:col>38</xdr:col>
      <xdr:colOff>58739</xdr:colOff>
      <xdr:row>71</xdr:row>
      <xdr:rowOff>1924</xdr:rowOff>
    </xdr:to>
    <xdr:sp macro="" textlink="">
      <xdr:nvSpPr>
        <xdr:cNvPr id="5" name="Text Box 20">
          <a:extLst>
            <a:ext uri="{FF2B5EF4-FFF2-40B4-BE49-F238E27FC236}">
              <a16:creationId xmlns:a16="http://schemas.microsoft.com/office/drawing/2014/main" id="{00000000-0008-0000-0600-000005000000}"/>
            </a:ext>
          </a:extLst>
        </xdr:cNvPr>
        <xdr:cNvSpPr txBox="1">
          <a:spLocks noChangeArrowheads="1"/>
        </xdr:cNvSpPr>
      </xdr:nvSpPr>
      <xdr:spPr bwMode="auto">
        <a:xfrm>
          <a:off x="8604250" y="17230725"/>
          <a:ext cx="46039" cy="19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tlCol="0"/>
        <a:lstStyle/>
        <a:p>
          <a:pPr algn="ctr"/>
          <a:endParaRPr kumimoji="1" lang="ja-JP" altLang="en-US"/>
        </a:p>
      </xdr:txBody>
    </xdr:sp>
    <xdr:clientData/>
  </xdr:twoCellAnchor>
  <xdr:twoCellAnchor editAs="oneCell">
    <xdr:from>
      <xdr:col>38</xdr:col>
      <xdr:colOff>12700</xdr:colOff>
      <xdr:row>71</xdr:row>
      <xdr:rowOff>0</xdr:rowOff>
    </xdr:from>
    <xdr:to>
      <xdr:col>38</xdr:col>
      <xdr:colOff>58739</xdr:colOff>
      <xdr:row>71</xdr:row>
      <xdr:rowOff>1924</xdr:rowOff>
    </xdr:to>
    <xdr:sp macro="" textlink="">
      <xdr:nvSpPr>
        <xdr:cNvPr id="6" name="Text Box 25">
          <a:extLst>
            <a:ext uri="{FF2B5EF4-FFF2-40B4-BE49-F238E27FC236}">
              <a16:creationId xmlns:a16="http://schemas.microsoft.com/office/drawing/2014/main" id="{00000000-0008-0000-0600-000006000000}"/>
            </a:ext>
          </a:extLst>
        </xdr:cNvPr>
        <xdr:cNvSpPr txBox="1">
          <a:spLocks noChangeArrowheads="1"/>
        </xdr:cNvSpPr>
      </xdr:nvSpPr>
      <xdr:spPr bwMode="auto">
        <a:xfrm>
          <a:off x="8604250" y="17230725"/>
          <a:ext cx="46039" cy="19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tlCol="0"/>
        <a:lstStyle/>
        <a:p>
          <a:pPr algn="ctr"/>
          <a:endParaRPr kumimoji="1" lang="ja-JP" altLang="en-US"/>
        </a:p>
      </xdr:txBody>
    </xdr:sp>
    <xdr:clientData/>
  </xdr:twoCellAnchor>
  <xdr:twoCellAnchor editAs="oneCell">
    <xdr:from>
      <xdr:col>38</xdr:col>
      <xdr:colOff>12700</xdr:colOff>
      <xdr:row>71</xdr:row>
      <xdr:rowOff>0</xdr:rowOff>
    </xdr:from>
    <xdr:to>
      <xdr:col>38</xdr:col>
      <xdr:colOff>58739</xdr:colOff>
      <xdr:row>71</xdr:row>
      <xdr:rowOff>1924</xdr:rowOff>
    </xdr:to>
    <xdr:sp macro="" textlink="">
      <xdr:nvSpPr>
        <xdr:cNvPr id="7" name="Text Box 37">
          <a:extLst>
            <a:ext uri="{FF2B5EF4-FFF2-40B4-BE49-F238E27FC236}">
              <a16:creationId xmlns:a16="http://schemas.microsoft.com/office/drawing/2014/main" id="{00000000-0008-0000-0600-000007000000}"/>
            </a:ext>
          </a:extLst>
        </xdr:cNvPr>
        <xdr:cNvSpPr txBox="1">
          <a:spLocks noChangeArrowheads="1"/>
        </xdr:cNvSpPr>
      </xdr:nvSpPr>
      <xdr:spPr bwMode="auto">
        <a:xfrm>
          <a:off x="8604250" y="17230725"/>
          <a:ext cx="46039" cy="19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tlCol="0"/>
        <a:lstStyle/>
        <a:p>
          <a:pPr algn="ctr"/>
          <a:endParaRPr kumimoji="1" lang="ja-JP" altLang="en-US"/>
        </a:p>
      </xdr:txBody>
    </xdr:sp>
    <xdr:clientData/>
  </xdr:twoCellAnchor>
  <xdr:twoCellAnchor editAs="oneCell">
    <xdr:from>
      <xdr:col>40</xdr:col>
      <xdr:colOff>12700</xdr:colOff>
      <xdr:row>71</xdr:row>
      <xdr:rowOff>0</xdr:rowOff>
    </xdr:from>
    <xdr:to>
      <xdr:col>40</xdr:col>
      <xdr:colOff>58739</xdr:colOff>
      <xdr:row>71</xdr:row>
      <xdr:rowOff>1924</xdr:rowOff>
    </xdr:to>
    <xdr:sp macro="" textlink="">
      <xdr:nvSpPr>
        <xdr:cNvPr id="8" name="Text Box 20">
          <a:extLst>
            <a:ext uri="{FF2B5EF4-FFF2-40B4-BE49-F238E27FC236}">
              <a16:creationId xmlns:a16="http://schemas.microsoft.com/office/drawing/2014/main" id="{00000000-0008-0000-0600-000008000000}"/>
            </a:ext>
          </a:extLst>
        </xdr:cNvPr>
        <xdr:cNvSpPr txBox="1">
          <a:spLocks noChangeArrowheads="1"/>
        </xdr:cNvSpPr>
      </xdr:nvSpPr>
      <xdr:spPr bwMode="auto">
        <a:xfrm>
          <a:off x="9061450" y="17230725"/>
          <a:ext cx="46039" cy="19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tlCol="0"/>
        <a:lstStyle/>
        <a:p>
          <a:pPr algn="ctr"/>
          <a:endParaRPr kumimoji="1" lang="ja-JP" altLang="en-US"/>
        </a:p>
      </xdr:txBody>
    </xdr:sp>
    <xdr:clientData/>
  </xdr:twoCellAnchor>
  <xdr:twoCellAnchor editAs="oneCell">
    <xdr:from>
      <xdr:col>40</xdr:col>
      <xdr:colOff>12700</xdr:colOff>
      <xdr:row>71</xdr:row>
      <xdr:rowOff>0</xdr:rowOff>
    </xdr:from>
    <xdr:to>
      <xdr:col>40</xdr:col>
      <xdr:colOff>58739</xdr:colOff>
      <xdr:row>71</xdr:row>
      <xdr:rowOff>1924</xdr:rowOff>
    </xdr:to>
    <xdr:sp macro="" textlink="">
      <xdr:nvSpPr>
        <xdr:cNvPr id="9" name="Text Box 25">
          <a:extLst>
            <a:ext uri="{FF2B5EF4-FFF2-40B4-BE49-F238E27FC236}">
              <a16:creationId xmlns:a16="http://schemas.microsoft.com/office/drawing/2014/main" id="{00000000-0008-0000-0600-000009000000}"/>
            </a:ext>
          </a:extLst>
        </xdr:cNvPr>
        <xdr:cNvSpPr txBox="1">
          <a:spLocks noChangeArrowheads="1"/>
        </xdr:cNvSpPr>
      </xdr:nvSpPr>
      <xdr:spPr bwMode="auto">
        <a:xfrm>
          <a:off x="9061450" y="17230725"/>
          <a:ext cx="46039" cy="19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tlCol="0"/>
        <a:lstStyle/>
        <a:p>
          <a:pPr algn="ctr"/>
          <a:endParaRPr kumimoji="1" lang="ja-JP" altLang="en-US"/>
        </a:p>
      </xdr:txBody>
    </xdr:sp>
    <xdr:clientData/>
  </xdr:twoCellAnchor>
  <xdr:twoCellAnchor editAs="oneCell">
    <xdr:from>
      <xdr:col>40</xdr:col>
      <xdr:colOff>12700</xdr:colOff>
      <xdr:row>71</xdr:row>
      <xdr:rowOff>0</xdr:rowOff>
    </xdr:from>
    <xdr:to>
      <xdr:col>40</xdr:col>
      <xdr:colOff>58739</xdr:colOff>
      <xdr:row>71</xdr:row>
      <xdr:rowOff>1924</xdr:rowOff>
    </xdr:to>
    <xdr:sp macro="" textlink="">
      <xdr:nvSpPr>
        <xdr:cNvPr id="10" name="Text Box 37">
          <a:extLst>
            <a:ext uri="{FF2B5EF4-FFF2-40B4-BE49-F238E27FC236}">
              <a16:creationId xmlns:a16="http://schemas.microsoft.com/office/drawing/2014/main" id="{00000000-0008-0000-0600-00000A000000}"/>
            </a:ext>
          </a:extLst>
        </xdr:cNvPr>
        <xdr:cNvSpPr txBox="1">
          <a:spLocks noChangeArrowheads="1"/>
        </xdr:cNvSpPr>
      </xdr:nvSpPr>
      <xdr:spPr bwMode="auto">
        <a:xfrm>
          <a:off x="9061450" y="17230725"/>
          <a:ext cx="46039" cy="19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tlCol="0"/>
        <a:lstStyle/>
        <a:p>
          <a:pPr algn="ctr"/>
          <a:endParaRPr kumimoji="1" lang="ja-JP" altLang="en-US"/>
        </a:p>
      </xdr:txBody>
    </xdr:sp>
    <xdr:clientData/>
  </xdr:twoCellAnchor>
  <xdr:twoCellAnchor editAs="oneCell">
    <xdr:from>
      <xdr:col>38</xdr:col>
      <xdr:colOff>12700</xdr:colOff>
      <xdr:row>75</xdr:row>
      <xdr:rowOff>0</xdr:rowOff>
    </xdr:from>
    <xdr:to>
      <xdr:col>38</xdr:col>
      <xdr:colOff>58739</xdr:colOff>
      <xdr:row>75</xdr:row>
      <xdr:rowOff>2165</xdr:rowOff>
    </xdr:to>
    <xdr:sp macro="" textlink="">
      <xdr:nvSpPr>
        <xdr:cNvPr id="11" name="Text Box 20">
          <a:extLst>
            <a:ext uri="{FF2B5EF4-FFF2-40B4-BE49-F238E27FC236}">
              <a16:creationId xmlns:a16="http://schemas.microsoft.com/office/drawing/2014/main" id="{00000000-0008-0000-0600-00000B000000}"/>
            </a:ext>
          </a:extLst>
        </xdr:cNvPr>
        <xdr:cNvSpPr txBox="1">
          <a:spLocks noChangeArrowheads="1"/>
        </xdr:cNvSpPr>
      </xdr:nvSpPr>
      <xdr:spPr bwMode="auto">
        <a:xfrm>
          <a:off x="8604250" y="18002250"/>
          <a:ext cx="46039" cy="21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tlCol="0"/>
        <a:lstStyle/>
        <a:p>
          <a:pPr algn="ctr"/>
          <a:endParaRPr kumimoji="1" lang="ja-JP" altLang="en-US"/>
        </a:p>
      </xdr:txBody>
    </xdr:sp>
    <xdr:clientData/>
  </xdr:twoCellAnchor>
  <xdr:twoCellAnchor editAs="oneCell">
    <xdr:from>
      <xdr:col>38</xdr:col>
      <xdr:colOff>12700</xdr:colOff>
      <xdr:row>75</xdr:row>
      <xdr:rowOff>0</xdr:rowOff>
    </xdr:from>
    <xdr:to>
      <xdr:col>38</xdr:col>
      <xdr:colOff>58739</xdr:colOff>
      <xdr:row>75</xdr:row>
      <xdr:rowOff>2165</xdr:rowOff>
    </xdr:to>
    <xdr:sp macro="" textlink="">
      <xdr:nvSpPr>
        <xdr:cNvPr id="12" name="Text Box 25">
          <a:extLst>
            <a:ext uri="{FF2B5EF4-FFF2-40B4-BE49-F238E27FC236}">
              <a16:creationId xmlns:a16="http://schemas.microsoft.com/office/drawing/2014/main" id="{00000000-0008-0000-0600-00000C000000}"/>
            </a:ext>
          </a:extLst>
        </xdr:cNvPr>
        <xdr:cNvSpPr txBox="1">
          <a:spLocks noChangeArrowheads="1"/>
        </xdr:cNvSpPr>
      </xdr:nvSpPr>
      <xdr:spPr bwMode="auto">
        <a:xfrm>
          <a:off x="8604250" y="18002250"/>
          <a:ext cx="46039" cy="21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tlCol="0"/>
        <a:lstStyle/>
        <a:p>
          <a:pPr algn="ctr"/>
          <a:endParaRPr kumimoji="1" lang="ja-JP" altLang="en-US"/>
        </a:p>
      </xdr:txBody>
    </xdr:sp>
    <xdr:clientData/>
  </xdr:twoCellAnchor>
  <xdr:twoCellAnchor editAs="oneCell">
    <xdr:from>
      <xdr:col>38</xdr:col>
      <xdr:colOff>12700</xdr:colOff>
      <xdr:row>75</xdr:row>
      <xdr:rowOff>0</xdr:rowOff>
    </xdr:from>
    <xdr:to>
      <xdr:col>38</xdr:col>
      <xdr:colOff>58739</xdr:colOff>
      <xdr:row>75</xdr:row>
      <xdr:rowOff>2165</xdr:rowOff>
    </xdr:to>
    <xdr:sp macro="" textlink="">
      <xdr:nvSpPr>
        <xdr:cNvPr id="13" name="Text Box 37">
          <a:extLst>
            <a:ext uri="{FF2B5EF4-FFF2-40B4-BE49-F238E27FC236}">
              <a16:creationId xmlns:a16="http://schemas.microsoft.com/office/drawing/2014/main" id="{00000000-0008-0000-0600-00000D000000}"/>
            </a:ext>
          </a:extLst>
        </xdr:cNvPr>
        <xdr:cNvSpPr txBox="1">
          <a:spLocks noChangeArrowheads="1"/>
        </xdr:cNvSpPr>
      </xdr:nvSpPr>
      <xdr:spPr bwMode="auto">
        <a:xfrm>
          <a:off x="8604250" y="18002250"/>
          <a:ext cx="46039" cy="21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tlCol="0"/>
        <a:lstStyle/>
        <a:p>
          <a:pPr algn="ctr"/>
          <a:endParaRPr kumimoji="1" lang="ja-JP" altLang="en-US"/>
        </a:p>
      </xdr:txBody>
    </xdr:sp>
    <xdr:clientData/>
  </xdr:twoCellAnchor>
  <xdr:twoCellAnchor editAs="oneCell">
    <xdr:from>
      <xdr:col>40</xdr:col>
      <xdr:colOff>12700</xdr:colOff>
      <xdr:row>75</xdr:row>
      <xdr:rowOff>0</xdr:rowOff>
    </xdr:from>
    <xdr:to>
      <xdr:col>40</xdr:col>
      <xdr:colOff>58739</xdr:colOff>
      <xdr:row>75</xdr:row>
      <xdr:rowOff>2165</xdr:rowOff>
    </xdr:to>
    <xdr:sp macro="" textlink="">
      <xdr:nvSpPr>
        <xdr:cNvPr id="14" name="Text Box 20">
          <a:extLst>
            <a:ext uri="{FF2B5EF4-FFF2-40B4-BE49-F238E27FC236}">
              <a16:creationId xmlns:a16="http://schemas.microsoft.com/office/drawing/2014/main" id="{00000000-0008-0000-0600-00000E000000}"/>
            </a:ext>
          </a:extLst>
        </xdr:cNvPr>
        <xdr:cNvSpPr txBox="1">
          <a:spLocks noChangeArrowheads="1"/>
        </xdr:cNvSpPr>
      </xdr:nvSpPr>
      <xdr:spPr bwMode="auto">
        <a:xfrm>
          <a:off x="9061450" y="18002250"/>
          <a:ext cx="46039" cy="21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tlCol="0"/>
        <a:lstStyle/>
        <a:p>
          <a:pPr algn="ctr"/>
          <a:endParaRPr kumimoji="1" lang="ja-JP" altLang="en-US"/>
        </a:p>
      </xdr:txBody>
    </xdr:sp>
    <xdr:clientData/>
  </xdr:twoCellAnchor>
  <xdr:twoCellAnchor editAs="oneCell">
    <xdr:from>
      <xdr:col>40</xdr:col>
      <xdr:colOff>12700</xdr:colOff>
      <xdr:row>75</xdr:row>
      <xdr:rowOff>0</xdr:rowOff>
    </xdr:from>
    <xdr:to>
      <xdr:col>40</xdr:col>
      <xdr:colOff>58739</xdr:colOff>
      <xdr:row>75</xdr:row>
      <xdr:rowOff>2165</xdr:rowOff>
    </xdr:to>
    <xdr:sp macro="" textlink="">
      <xdr:nvSpPr>
        <xdr:cNvPr id="15" name="Text Box 25">
          <a:extLst>
            <a:ext uri="{FF2B5EF4-FFF2-40B4-BE49-F238E27FC236}">
              <a16:creationId xmlns:a16="http://schemas.microsoft.com/office/drawing/2014/main" id="{00000000-0008-0000-0600-00000F000000}"/>
            </a:ext>
          </a:extLst>
        </xdr:cNvPr>
        <xdr:cNvSpPr txBox="1">
          <a:spLocks noChangeArrowheads="1"/>
        </xdr:cNvSpPr>
      </xdr:nvSpPr>
      <xdr:spPr bwMode="auto">
        <a:xfrm>
          <a:off x="9061450" y="18002250"/>
          <a:ext cx="46039" cy="21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tlCol="0"/>
        <a:lstStyle/>
        <a:p>
          <a:pPr algn="ctr"/>
          <a:endParaRPr kumimoji="1" lang="ja-JP" altLang="en-US"/>
        </a:p>
      </xdr:txBody>
    </xdr:sp>
    <xdr:clientData/>
  </xdr:twoCellAnchor>
  <xdr:twoCellAnchor editAs="oneCell">
    <xdr:from>
      <xdr:col>40</xdr:col>
      <xdr:colOff>12700</xdr:colOff>
      <xdr:row>75</xdr:row>
      <xdr:rowOff>0</xdr:rowOff>
    </xdr:from>
    <xdr:to>
      <xdr:col>40</xdr:col>
      <xdr:colOff>58739</xdr:colOff>
      <xdr:row>75</xdr:row>
      <xdr:rowOff>2165</xdr:rowOff>
    </xdr:to>
    <xdr:sp macro="" textlink="">
      <xdr:nvSpPr>
        <xdr:cNvPr id="16" name="Text Box 37">
          <a:extLst>
            <a:ext uri="{FF2B5EF4-FFF2-40B4-BE49-F238E27FC236}">
              <a16:creationId xmlns:a16="http://schemas.microsoft.com/office/drawing/2014/main" id="{00000000-0008-0000-0600-000010000000}"/>
            </a:ext>
          </a:extLst>
        </xdr:cNvPr>
        <xdr:cNvSpPr txBox="1">
          <a:spLocks noChangeArrowheads="1"/>
        </xdr:cNvSpPr>
      </xdr:nvSpPr>
      <xdr:spPr bwMode="auto">
        <a:xfrm>
          <a:off x="9061450" y="18002250"/>
          <a:ext cx="46039" cy="21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tlCol="0"/>
        <a:lstStyle/>
        <a:p>
          <a:pPr algn="ctr"/>
          <a:endParaRPr kumimoji="1" lang="ja-JP" altLang="en-US"/>
        </a:p>
      </xdr:txBody>
    </xdr:sp>
    <xdr:clientData/>
  </xdr:twoCellAnchor>
  <xdr:twoCellAnchor editAs="oneCell">
    <xdr:from>
      <xdr:col>38</xdr:col>
      <xdr:colOff>12700</xdr:colOff>
      <xdr:row>71</xdr:row>
      <xdr:rowOff>0</xdr:rowOff>
    </xdr:from>
    <xdr:to>
      <xdr:col>38</xdr:col>
      <xdr:colOff>58739</xdr:colOff>
      <xdr:row>71</xdr:row>
      <xdr:rowOff>1924</xdr:rowOff>
    </xdr:to>
    <xdr:sp macro="" textlink="">
      <xdr:nvSpPr>
        <xdr:cNvPr id="17" name="Text Box 20">
          <a:extLst>
            <a:ext uri="{FF2B5EF4-FFF2-40B4-BE49-F238E27FC236}">
              <a16:creationId xmlns:a16="http://schemas.microsoft.com/office/drawing/2014/main" id="{00000000-0008-0000-0600-000011000000}"/>
            </a:ext>
          </a:extLst>
        </xdr:cNvPr>
        <xdr:cNvSpPr txBox="1">
          <a:spLocks noChangeArrowheads="1"/>
        </xdr:cNvSpPr>
      </xdr:nvSpPr>
      <xdr:spPr bwMode="auto">
        <a:xfrm>
          <a:off x="8604250" y="17230725"/>
          <a:ext cx="46039" cy="19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tlCol="0"/>
        <a:lstStyle/>
        <a:p>
          <a:pPr algn="ctr"/>
          <a:endParaRPr kumimoji="1" lang="ja-JP" altLang="en-US"/>
        </a:p>
      </xdr:txBody>
    </xdr:sp>
    <xdr:clientData/>
  </xdr:twoCellAnchor>
  <xdr:twoCellAnchor editAs="oneCell">
    <xdr:from>
      <xdr:col>38</xdr:col>
      <xdr:colOff>12700</xdr:colOff>
      <xdr:row>71</xdr:row>
      <xdr:rowOff>0</xdr:rowOff>
    </xdr:from>
    <xdr:to>
      <xdr:col>38</xdr:col>
      <xdr:colOff>58739</xdr:colOff>
      <xdr:row>71</xdr:row>
      <xdr:rowOff>1924</xdr:rowOff>
    </xdr:to>
    <xdr:sp macro="" textlink="">
      <xdr:nvSpPr>
        <xdr:cNvPr id="18" name="Text Box 25">
          <a:extLst>
            <a:ext uri="{FF2B5EF4-FFF2-40B4-BE49-F238E27FC236}">
              <a16:creationId xmlns:a16="http://schemas.microsoft.com/office/drawing/2014/main" id="{00000000-0008-0000-0600-000012000000}"/>
            </a:ext>
          </a:extLst>
        </xdr:cNvPr>
        <xdr:cNvSpPr txBox="1">
          <a:spLocks noChangeArrowheads="1"/>
        </xdr:cNvSpPr>
      </xdr:nvSpPr>
      <xdr:spPr bwMode="auto">
        <a:xfrm>
          <a:off x="8604250" y="17230725"/>
          <a:ext cx="46039" cy="19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tlCol="0"/>
        <a:lstStyle/>
        <a:p>
          <a:pPr algn="ctr"/>
          <a:endParaRPr kumimoji="1" lang="ja-JP" altLang="en-US"/>
        </a:p>
      </xdr:txBody>
    </xdr:sp>
    <xdr:clientData/>
  </xdr:twoCellAnchor>
  <xdr:twoCellAnchor editAs="oneCell">
    <xdr:from>
      <xdr:col>38</xdr:col>
      <xdr:colOff>12700</xdr:colOff>
      <xdr:row>71</xdr:row>
      <xdr:rowOff>0</xdr:rowOff>
    </xdr:from>
    <xdr:to>
      <xdr:col>38</xdr:col>
      <xdr:colOff>58739</xdr:colOff>
      <xdr:row>71</xdr:row>
      <xdr:rowOff>1924</xdr:rowOff>
    </xdr:to>
    <xdr:sp macro="" textlink="">
      <xdr:nvSpPr>
        <xdr:cNvPr id="19" name="Text Box 37">
          <a:extLst>
            <a:ext uri="{FF2B5EF4-FFF2-40B4-BE49-F238E27FC236}">
              <a16:creationId xmlns:a16="http://schemas.microsoft.com/office/drawing/2014/main" id="{00000000-0008-0000-0600-000013000000}"/>
            </a:ext>
          </a:extLst>
        </xdr:cNvPr>
        <xdr:cNvSpPr txBox="1">
          <a:spLocks noChangeArrowheads="1"/>
        </xdr:cNvSpPr>
      </xdr:nvSpPr>
      <xdr:spPr bwMode="auto">
        <a:xfrm>
          <a:off x="8604250" y="17230725"/>
          <a:ext cx="46039" cy="19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tlCol="0"/>
        <a:lstStyle/>
        <a:p>
          <a:pPr algn="ctr"/>
          <a:endParaRPr kumimoji="1" lang="ja-JP" altLang="en-US"/>
        </a:p>
      </xdr:txBody>
    </xdr:sp>
    <xdr:clientData/>
  </xdr:twoCellAnchor>
  <xdr:twoCellAnchor editAs="oneCell">
    <xdr:from>
      <xdr:col>40</xdr:col>
      <xdr:colOff>12700</xdr:colOff>
      <xdr:row>71</xdr:row>
      <xdr:rowOff>0</xdr:rowOff>
    </xdr:from>
    <xdr:to>
      <xdr:col>40</xdr:col>
      <xdr:colOff>58739</xdr:colOff>
      <xdr:row>71</xdr:row>
      <xdr:rowOff>1924</xdr:rowOff>
    </xdr:to>
    <xdr:sp macro="" textlink="">
      <xdr:nvSpPr>
        <xdr:cNvPr id="20" name="Text Box 20">
          <a:extLst>
            <a:ext uri="{FF2B5EF4-FFF2-40B4-BE49-F238E27FC236}">
              <a16:creationId xmlns:a16="http://schemas.microsoft.com/office/drawing/2014/main" id="{00000000-0008-0000-0600-000014000000}"/>
            </a:ext>
          </a:extLst>
        </xdr:cNvPr>
        <xdr:cNvSpPr txBox="1">
          <a:spLocks noChangeArrowheads="1"/>
        </xdr:cNvSpPr>
      </xdr:nvSpPr>
      <xdr:spPr bwMode="auto">
        <a:xfrm>
          <a:off x="9061450" y="17230725"/>
          <a:ext cx="46039" cy="19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tlCol="0"/>
        <a:lstStyle/>
        <a:p>
          <a:pPr algn="ctr"/>
          <a:endParaRPr kumimoji="1" lang="ja-JP" altLang="en-US"/>
        </a:p>
      </xdr:txBody>
    </xdr:sp>
    <xdr:clientData/>
  </xdr:twoCellAnchor>
  <xdr:twoCellAnchor editAs="oneCell">
    <xdr:from>
      <xdr:col>40</xdr:col>
      <xdr:colOff>12700</xdr:colOff>
      <xdr:row>71</xdr:row>
      <xdr:rowOff>0</xdr:rowOff>
    </xdr:from>
    <xdr:to>
      <xdr:col>40</xdr:col>
      <xdr:colOff>58739</xdr:colOff>
      <xdr:row>71</xdr:row>
      <xdr:rowOff>1924</xdr:rowOff>
    </xdr:to>
    <xdr:sp macro="" textlink="">
      <xdr:nvSpPr>
        <xdr:cNvPr id="21" name="Text Box 25">
          <a:extLst>
            <a:ext uri="{FF2B5EF4-FFF2-40B4-BE49-F238E27FC236}">
              <a16:creationId xmlns:a16="http://schemas.microsoft.com/office/drawing/2014/main" id="{00000000-0008-0000-0600-000015000000}"/>
            </a:ext>
          </a:extLst>
        </xdr:cNvPr>
        <xdr:cNvSpPr txBox="1">
          <a:spLocks noChangeArrowheads="1"/>
        </xdr:cNvSpPr>
      </xdr:nvSpPr>
      <xdr:spPr bwMode="auto">
        <a:xfrm>
          <a:off x="9061450" y="17230725"/>
          <a:ext cx="46039" cy="19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tlCol="0"/>
        <a:lstStyle/>
        <a:p>
          <a:pPr algn="ctr"/>
          <a:endParaRPr kumimoji="1" lang="ja-JP" altLang="en-US"/>
        </a:p>
      </xdr:txBody>
    </xdr:sp>
    <xdr:clientData/>
  </xdr:twoCellAnchor>
  <xdr:twoCellAnchor editAs="oneCell">
    <xdr:from>
      <xdr:col>40</xdr:col>
      <xdr:colOff>12700</xdr:colOff>
      <xdr:row>71</xdr:row>
      <xdr:rowOff>0</xdr:rowOff>
    </xdr:from>
    <xdr:to>
      <xdr:col>40</xdr:col>
      <xdr:colOff>58739</xdr:colOff>
      <xdr:row>71</xdr:row>
      <xdr:rowOff>1924</xdr:rowOff>
    </xdr:to>
    <xdr:sp macro="" textlink="">
      <xdr:nvSpPr>
        <xdr:cNvPr id="22" name="Text Box 37">
          <a:extLst>
            <a:ext uri="{FF2B5EF4-FFF2-40B4-BE49-F238E27FC236}">
              <a16:creationId xmlns:a16="http://schemas.microsoft.com/office/drawing/2014/main" id="{00000000-0008-0000-0600-000016000000}"/>
            </a:ext>
          </a:extLst>
        </xdr:cNvPr>
        <xdr:cNvSpPr txBox="1">
          <a:spLocks noChangeArrowheads="1"/>
        </xdr:cNvSpPr>
      </xdr:nvSpPr>
      <xdr:spPr bwMode="auto">
        <a:xfrm>
          <a:off x="9061450" y="17230725"/>
          <a:ext cx="46039" cy="19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tlCol="0"/>
        <a:lstStyle/>
        <a:p>
          <a:pPr algn="ctr"/>
          <a:endParaRPr kumimoji="1" lang="ja-JP" altLang="en-US"/>
        </a:p>
      </xdr:txBody>
    </xdr:sp>
    <xdr:clientData/>
  </xdr:twoCellAnchor>
  <mc:AlternateContent xmlns:mc="http://schemas.openxmlformats.org/markup-compatibility/2006">
    <mc:Choice xmlns:a14="http://schemas.microsoft.com/office/drawing/2010/main" Requires="a14">
      <xdr:twoCellAnchor editAs="oneCell">
        <xdr:from>
          <xdr:col>7</xdr:col>
          <xdr:colOff>99060</xdr:colOff>
          <xdr:row>9</xdr:row>
          <xdr:rowOff>198120</xdr:rowOff>
        </xdr:from>
        <xdr:to>
          <xdr:col>49</xdr:col>
          <xdr:colOff>76200</xdr:colOff>
          <xdr:row>11</xdr:row>
          <xdr:rowOff>45720</xdr:rowOff>
        </xdr:to>
        <xdr:sp macro="" textlink="">
          <xdr:nvSpPr>
            <xdr:cNvPr id="247809" name="Check Box 1" hidden="1">
              <a:extLst>
                <a:ext uri="{63B3BB69-23CF-44E3-9099-C40C66FF867C}">
                  <a14:compatExt spid="_x0000_s247809"/>
                </a:ext>
                <a:ext uri="{FF2B5EF4-FFF2-40B4-BE49-F238E27FC236}">
                  <a16:creationId xmlns:a16="http://schemas.microsoft.com/office/drawing/2014/main" id="{00000000-0008-0000-0600-000001C803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xdr:twoCellAnchor>
    </mc:Choice>
    <mc:Fallback/>
  </mc:AlternateContent>
  <xdr:twoCellAnchor editAs="oneCell">
    <xdr:from>
      <xdr:col>48</xdr:col>
      <xdr:colOff>214448</xdr:colOff>
      <xdr:row>1</xdr:row>
      <xdr:rowOff>107987</xdr:rowOff>
    </xdr:from>
    <xdr:to>
      <xdr:col>57</xdr:col>
      <xdr:colOff>0</xdr:colOff>
      <xdr:row>3</xdr:row>
      <xdr:rowOff>0</xdr:rowOff>
    </xdr:to>
    <xdr:pic>
      <xdr:nvPicPr>
        <xdr:cNvPr id="26" name="図 25">
          <a:extLst>
            <a:ext uri="{FF2B5EF4-FFF2-40B4-BE49-F238E27FC236}">
              <a16:creationId xmlns:a16="http://schemas.microsoft.com/office/drawing/2014/main" id="{00000000-0008-0000-0600-00001A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1091998" y="365162"/>
          <a:ext cx="1842952" cy="406363"/>
        </a:xfrm>
        <a:prstGeom prst="rect">
          <a:avLst/>
        </a:prstGeom>
      </xdr:spPr>
    </xdr:pic>
    <xdr:clientData/>
  </xdr:twoCellAnchor>
  <xdr:twoCellAnchor editAs="oneCell">
    <xdr:from>
      <xdr:col>49</xdr:col>
      <xdr:colOff>209410</xdr:colOff>
      <xdr:row>74</xdr:row>
      <xdr:rowOff>220189</xdr:rowOff>
    </xdr:from>
    <xdr:to>
      <xdr:col>58</xdr:col>
      <xdr:colOff>0</xdr:colOff>
      <xdr:row>76</xdr:row>
      <xdr:rowOff>117201</xdr:rowOff>
    </xdr:to>
    <xdr:pic>
      <xdr:nvPicPr>
        <xdr:cNvPr id="27" name="図 26">
          <a:extLst>
            <a:ext uri="{FF2B5EF4-FFF2-40B4-BE49-F238E27FC236}">
              <a16:creationId xmlns:a16="http://schemas.microsoft.com/office/drawing/2014/main" id="{00000000-0008-0000-0600-00001B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1315560" y="17965264"/>
          <a:ext cx="1847990" cy="411362"/>
        </a:xfrm>
        <a:prstGeom prst="rect">
          <a:avLst/>
        </a:prstGeom>
      </xdr:spPr>
    </xdr:pic>
    <xdr:clientData/>
  </xdr:twoCellAnchor>
  <xdr:twoCellAnchor editAs="oneCell">
    <xdr:from>
      <xdr:col>48</xdr:col>
      <xdr:colOff>203562</xdr:colOff>
      <xdr:row>121</xdr:row>
      <xdr:rowOff>118496</xdr:rowOff>
    </xdr:from>
    <xdr:to>
      <xdr:col>57</xdr:col>
      <xdr:colOff>396</xdr:colOff>
      <xdr:row>123</xdr:row>
      <xdr:rowOff>10886</xdr:rowOff>
    </xdr:to>
    <xdr:pic>
      <xdr:nvPicPr>
        <xdr:cNvPr id="28" name="図 27">
          <a:extLst>
            <a:ext uri="{FF2B5EF4-FFF2-40B4-BE49-F238E27FC236}">
              <a16:creationId xmlns:a16="http://schemas.microsoft.com/office/drawing/2014/main" id="{00000000-0008-0000-0600-00001C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1081112" y="29436446"/>
          <a:ext cx="1854234" cy="406740"/>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42</xdr:col>
          <xdr:colOff>175260</xdr:colOff>
          <xdr:row>15</xdr:row>
          <xdr:rowOff>68580</xdr:rowOff>
        </xdr:from>
        <xdr:to>
          <xdr:col>48</xdr:col>
          <xdr:colOff>7620</xdr:colOff>
          <xdr:row>16</xdr:row>
          <xdr:rowOff>99060</xdr:rowOff>
        </xdr:to>
        <xdr:sp macro="" textlink="">
          <xdr:nvSpPr>
            <xdr:cNvPr id="247813" name="Check Box 5" hidden="1">
              <a:extLst>
                <a:ext uri="{63B3BB69-23CF-44E3-9099-C40C66FF867C}">
                  <a14:compatExt spid="_x0000_s247813"/>
                </a:ext>
                <a:ext uri="{FF2B5EF4-FFF2-40B4-BE49-F238E27FC236}">
                  <a16:creationId xmlns:a16="http://schemas.microsoft.com/office/drawing/2014/main" id="{00000000-0008-0000-0600-000005C803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22860</xdr:colOff>
          <xdr:row>15</xdr:row>
          <xdr:rowOff>144780</xdr:rowOff>
        </xdr:from>
        <xdr:to>
          <xdr:col>30</xdr:col>
          <xdr:colOff>137160</xdr:colOff>
          <xdr:row>16</xdr:row>
          <xdr:rowOff>83820</xdr:rowOff>
        </xdr:to>
        <xdr:sp macro="" textlink="">
          <xdr:nvSpPr>
            <xdr:cNvPr id="247814" name="Check Box 6" hidden="1">
              <a:extLst>
                <a:ext uri="{63B3BB69-23CF-44E3-9099-C40C66FF867C}">
                  <a14:compatExt spid="_x0000_s247814"/>
                </a:ext>
                <a:ext uri="{FF2B5EF4-FFF2-40B4-BE49-F238E27FC236}">
                  <a16:creationId xmlns:a16="http://schemas.microsoft.com/office/drawing/2014/main" id="{00000000-0008-0000-0600-000006C803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175260</xdr:colOff>
          <xdr:row>15</xdr:row>
          <xdr:rowOff>60960</xdr:rowOff>
        </xdr:from>
        <xdr:to>
          <xdr:col>39</xdr:col>
          <xdr:colOff>76200</xdr:colOff>
          <xdr:row>16</xdr:row>
          <xdr:rowOff>121920</xdr:rowOff>
        </xdr:to>
        <xdr:sp macro="" textlink="">
          <xdr:nvSpPr>
            <xdr:cNvPr id="247815" name="Check Box 7" hidden="1">
              <a:extLst>
                <a:ext uri="{63B3BB69-23CF-44E3-9099-C40C66FF867C}">
                  <a14:compatExt spid="_x0000_s247815"/>
                </a:ext>
                <a:ext uri="{FF2B5EF4-FFF2-40B4-BE49-F238E27FC236}">
                  <a16:creationId xmlns:a16="http://schemas.microsoft.com/office/drawing/2014/main" id="{00000000-0008-0000-0600-000007C803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121920</xdr:colOff>
          <xdr:row>46</xdr:row>
          <xdr:rowOff>228600</xdr:rowOff>
        </xdr:from>
        <xdr:to>
          <xdr:col>44</xdr:col>
          <xdr:colOff>0</xdr:colOff>
          <xdr:row>48</xdr:row>
          <xdr:rowOff>30480</xdr:rowOff>
        </xdr:to>
        <xdr:sp macro="" textlink="">
          <xdr:nvSpPr>
            <xdr:cNvPr id="247817" name="Check Box 9" hidden="1">
              <a:extLst>
                <a:ext uri="{63B3BB69-23CF-44E3-9099-C40C66FF867C}">
                  <a14:compatExt spid="_x0000_s247817"/>
                </a:ext>
                <a:ext uri="{FF2B5EF4-FFF2-40B4-BE49-F238E27FC236}">
                  <a16:creationId xmlns:a16="http://schemas.microsoft.com/office/drawing/2014/main" id="{00000000-0008-0000-0600-000009C803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121920</xdr:colOff>
          <xdr:row>62</xdr:row>
          <xdr:rowOff>228600</xdr:rowOff>
        </xdr:from>
        <xdr:to>
          <xdr:col>43</xdr:col>
          <xdr:colOff>99060</xdr:colOff>
          <xdr:row>64</xdr:row>
          <xdr:rowOff>30480</xdr:rowOff>
        </xdr:to>
        <xdr:sp macro="" textlink="">
          <xdr:nvSpPr>
            <xdr:cNvPr id="247818" name="Check Box 10" hidden="1">
              <a:extLst>
                <a:ext uri="{63B3BB69-23CF-44E3-9099-C40C66FF867C}">
                  <a14:compatExt spid="_x0000_s247818"/>
                </a:ext>
                <a:ext uri="{FF2B5EF4-FFF2-40B4-BE49-F238E27FC236}">
                  <a16:creationId xmlns:a16="http://schemas.microsoft.com/office/drawing/2014/main" id="{00000000-0008-0000-0600-00000AC803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68580</xdr:colOff>
          <xdr:row>147</xdr:row>
          <xdr:rowOff>228600</xdr:rowOff>
        </xdr:from>
        <xdr:to>
          <xdr:col>50</xdr:col>
          <xdr:colOff>0</xdr:colOff>
          <xdr:row>149</xdr:row>
          <xdr:rowOff>0</xdr:rowOff>
        </xdr:to>
        <xdr:sp macro="" textlink="">
          <xdr:nvSpPr>
            <xdr:cNvPr id="247819" name="Check Box 11" hidden="1">
              <a:extLst>
                <a:ext uri="{63B3BB69-23CF-44E3-9099-C40C66FF867C}">
                  <a14:compatExt spid="_x0000_s247819"/>
                </a:ext>
                <a:ext uri="{FF2B5EF4-FFF2-40B4-BE49-F238E27FC236}">
                  <a16:creationId xmlns:a16="http://schemas.microsoft.com/office/drawing/2014/main" id="{00000000-0008-0000-0600-00000BC803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68580</xdr:colOff>
          <xdr:row>162</xdr:row>
          <xdr:rowOff>228600</xdr:rowOff>
        </xdr:from>
        <xdr:to>
          <xdr:col>50</xdr:col>
          <xdr:colOff>0</xdr:colOff>
          <xdr:row>164</xdr:row>
          <xdr:rowOff>0</xdr:rowOff>
        </xdr:to>
        <xdr:sp macro="" textlink="">
          <xdr:nvSpPr>
            <xdr:cNvPr id="247820" name="Check Box 12" hidden="1">
              <a:extLst>
                <a:ext uri="{63B3BB69-23CF-44E3-9099-C40C66FF867C}">
                  <a14:compatExt spid="_x0000_s247820"/>
                </a:ext>
                <a:ext uri="{FF2B5EF4-FFF2-40B4-BE49-F238E27FC236}">
                  <a16:creationId xmlns:a16="http://schemas.microsoft.com/office/drawing/2014/main" id="{00000000-0008-0000-0600-00000CC803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68580</xdr:colOff>
          <xdr:row>177</xdr:row>
          <xdr:rowOff>228600</xdr:rowOff>
        </xdr:from>
        <xdr:to>
          <xdr:col>50</xdr:col>
          <xdr:colOff>0</xdr:colOff>
          <xdr:row>179</xdr:row>
          <xdr:rowOff>0</xdr:rowOff>
        </xdr:to>
        <xdr:sp macro="" textlink="">
          <xdr:nvSpPr>
            <xdr:cNvPr id="247821" name="Check Box 13" hidden="1">
              <a:extLst>
                <a:ext uri="{63B3BB69-23CF-44E3-9099-C40C66FF867C}">
                  <a14:compatExt spid="_x0000_s247821"/>
                </a:ext>
                <a:ext uri="{FF2B5EF4-FFF2-40B4-BE49-F238E27FC236}">
                  <a16:creationId xmlns:a16="http://schemas.microsoft.com/office/drawing/2014/main" id="{00000000-0008-0000-0600-00000DC803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xdr:twoCellAnchor>
    </mc:Choice>
    <mc:Fallback/>
  </mc:AlternateContent>
  <xdr:twoCellAnchor>
    <xdr:from>
      <xdr:col>6</xdr:col>
      <xdr:colOff>219075</xdr:colOff>
      <xdr:row>9</xdr:row>
      <xdr:rowOff>171450</xdr:rowOff>
    </xdr:from>
    <xdr:to>
      <xdr:col>8</xdr:col>
      <xdr:colOff>170477</xdr:colOff>
      <xdr:row>11</xdr:row>
      <xdr:rowOff>45098</xdr:rowOff>
    </xdr:to>
    <xdr:sp macro="" textlink="">
      <xdr:nvSpPr>
        <xdr:cNvPr id="39" name="円/楕円 38">
          <a:extLst>
            <a:ext uri="{FF2B5EF4-FFF2-40B4-BE49-F238E27FC236}">
              <a16:creationId xmlns:a16="http://schemas.microsoft.com/office/drawing/2014/main" id="{00000000-0008-0000-0600-000027000000}"/>
            </a:ext>
          </a:extLst>
        </xdr:cNvPr>
        <xdr:cNvSpPr/>
      </xdr:nvSpPr>
      <xdr:spPr>
        <a:xfrm>
          <a:off x="1495425" y="2486025"/>
          <a:ext cx="408602" cy="387998"/>
        </a:xfrm>
        <a:prstGeom prst="ellipse">
          <a:avLst/>
        </a:prstGeom>
        <a:noFill/>
        <a:ln w="28575">
          <a:solidFill>
            <a:srgbClr val="FF0000"/>
          </a:solidFill>
        </a:ln>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8</xdr:col>
      <xdr:colOff>114300</xdr:colOff>
      <xdr:row>8</xdr:row>
      <xdr:rowOff>140737</xdr:rowOff>
    </xdr:from>
    <xdr:to>
      <xdr:col>13</xdr:col>
      <xdr:colOff>49154</xdr:colOff>
      <xdr:row>9</xdr:row>
      <xdr:rowOff>220547</xdr:rowOff>
    </xdr:to>
    <xdr:cxnSp macro="">
      <xdr:nvCxnSpPr>
        <xdr:cNvPr id="40" name="直線コネクタ 39">
          <a:extLst>
            <a:ext uri="{FF2B5EF4-FFF2-40B4-BE49-F238E27FC236}">
              <a16:creationId xmlns:a16="http://schemas.microsoft.com/office/drawing/2014/main" id="{00000000-0008-0000-0600-000028000000}"/>
            </a:ext>
          </a:extLst>
        </xdr:cNvPr>
        <xdr:cNvCxnSpPr>
          <a:endCxn id="41" idx="1"/>
        </xdr:cNvCxnSpPr>
      </xdr:nvCxnSpPr>
      <xdr:spPr>
        <a:xfrm flipV="1">
          <a:off x="1847850" y="2198137"/>
          <a:ext cx="1077854" cy="336985"/>
        </a:xfrm>
        <a:prstGeom prst="line">
          <a:avLst/>
        </a:prstGeom>
        <a:ln w="9525">
          <a:solidFill>
            <a:schemeClr val="tx1"/>
          </a:solidFill>
        </a:ln>
      </xdr:spPr>
      <xdr:style>
        <a:lnRef idx="2">
          <a:schemeClr val="accent6"/>
        </a:lnRef>
        <a:fillRef idx="0">
          <a:schemeClr val="accent6"/>
        </a:fillRef>
        <a:effectRef idx="1">
          <a:schemeClr val="accent6"/>
        </a:effectRef>
        <a:fontRef idx="minor">
          <a:schemeClr val="tx1"/>
        </a:fontRef>
      </xdr:style>
    </xdr:cxnSp>
    <xdr:clientData/>
  </xdr:twoCellAnchor>
  <xdr:twoCellAnchor>
    <xdr:from>
      <xdr:col>13</xdr:col>
      <xdr:colOff>49154</xdr:colOff>
      <xdr:row>8</xdr:row>
      <xdr:rowOff>9525</xdr:rowOff>
    </xdr:from>
    <xdr:to>
      <xdr:col>25</xdr:col>
      <xdr:colOff>214383</xdr:colOff>
      <xdr:row>9</xdr:row>
      <xdr:rowOff>19244</xdr:rowOff>
    </xdr:to>
    <xdr:sp macro="" textlink="">
      <xdr:nvSpPr>
        <xdr:cNvPr id="41" name="テキスト ボックス 40">
          <a:extLst>
            <a:ext uri="{FF2B5EF4-FFF2-40B4-BE49-F238E27FC236}">
              <a16:creationId xmlns:a16="http://schemas.microsoft.com/office/drawing/2014/main" id="{00000000-0008-0000-0600-000029000000}"/>
            </a:ext>
          </a:extLst>
        </xdr:cNvPr>
        <xdr:cNvSpPr txBox="1"/>
      </xdr:nvSpPr>
      <xdr:spPr>
        <a:xfrm>
          <a:off x="2925704" y="2066925"/>
          <a:ext cx="2908429" cy="26689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b="1">
              <a:solidFill>
                <a:srgbClr val="FF0000"/>
              </a:solidFill>
            </a:rPr>
            <a:t>利用許諾内容確認後、チェックを入れる</a:t>
          </a:r>
        </a:p>
      </xdr:txBody>
    </xdr:sp>
    <xdr:clientData/>
  </xdr:twoCellAnchor>
  <xdr:twoCellAnchor>
    <xdr:from>
      <xdr:col>25</xdr:col>
      <xdr:colOff>142875</xdr:colOff>
      <xdr:row>15</xdr:row>
      <xdr:rowOff>47625</xdr:rowOff>
    </xdr:from>
    <xdr:to>
      <xdr:col>27</xdr:col>
      <xdr:colOff>94278</xdr:colOff>
      <xdr:row>16</xdr:row>
      <xdr:rowOff>173977</xdr:rowOff>
    </xdr:to>
    <xdr:sp macro="" textlink="">
      <xdr:nvSpPr>
        <xdr:cNvPr id="42" name="円/楕円 41">
          <a:extLst>
            <a:ext uri="{FF2B5EF4-FFF2-40B4-BE49-F238E27FC236}">
              <a16:creationId xmlns:a16="http://schemas.microsoft.com/office/drawing/2014/main" id="{00000000-0008-0000-0600-00002A000000}"/>
            </a:ext>
          </a:extLst>
        </xdr:cNvPr>
        <xdr:cNvSpPr/>
      </xdr:nvSpPr>
      <xdr:spPr>
        <a:xfrm>
          <a:off x="5762625" y="3905250"/>
          <a:ext cx="408603" cy="383527"/>
        </a:xfrm>
        <a:prstGeom prst="ellipse">
          <a:avLst/>
        </a:prstGeom>
        <a:noFill/>
        <a:ln w="28575">
          <a:solidFill>
            <a:srgbClr val="FF0000"/>
          </a:solidFill>
        </a:ln>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27</xdr:col>
      <xdr:colOff>0</xdr:colOff>
      <xdr:row>14</xdr:row>
      <xdr:rowOff>107107</xdr:rowOff>
    </xdr:from>
    <xdr:to>
      <xdr:col>32</xdr:col>
      <xdr:colOff>20049</xdr:colOff>
      <xdr:row>15</xdr:row>
      <xdr:rowOff>100013</xdr:rowOff>
    </xdr:to>
    <xdr:cxnSp macro="">
      <xdr:nvCxnSpPr>
        <xdr:cNvPr id="43" name="直線コネクタ 42">
          <a:extLst>
            <a:ext uri="{FF2B5EF4-FFF2-40B4-BE49-F238E27FC236}">
              <a16:creationId xmlns:a16="http://schemas.microsoft.com/office/drawing/2014/main" id="{00000000-0008-0000-0600-00002B000000}"/>
            </a:ext>
          </a:extLst>
        </xdr:cNvPr>
        <xdr:cNvCxnSpPr>
          <a:endCxn id="44" idx="1"/>
        </xdr:cNvCxnSpPr>
      </xdr:nvCxnSpPr>
      <xdr:spPr>
        <a:xfrm flipV="1">
          <a:off x="6076950" y="3707557"/>
          <a:ext cx="1163049" cy="250081"/>
        </a:xfrm>
        <a:prstGeom prst="line">
          <a:avLst/>
        </a:prstGeom>
        <a:ln w="9525">
          <a:solidFill>
            <a:schemeClr val="tx1"/>
          </a:solidFill>
        </a:ln>
      </xdr:spPr>
      <xdr:style>
        <a:lnRef idx="2">
          <a:schemeClr val="accent6"/>
        </a:lnRef>
        <a:fillRef idx="0">
          <a:schemeClr val="accent6"/>
        </a:fillRef>
        <a:effectRef idx="1">
          <a:schemeClr val="accent6"/>
        </a:effectRef>
        <a:fontRef idx="minor">
          <a:schemeClr val="tx1"/>
        </a:fontRef>
      </xdr:style>
    </xdr:cxnSp>
    <xdr:clientData/>
  </xdr:twoCellAnchor>
  <xdr:twoCellAnchor>
    <xdr:from>
      <xdr:col>32</xdr:col>
      <xdr:colOff>20049</xdr:colOff>
      <xdr:row>13</xdr:row>
      <xdr:rowOff>228600</xdr:rowOff>
    </xdr:from>
    <xdr:to>
      <xdr:col>46</xdr:col>
      <xdr:colOff>2556</xdr:colOff>
      <xdr:row>14</xdr:row>
      <xdr:rowOff>242790</xdr:rowOff>
    </xdr:to>
    <xdr:sp macro="" textlink="">
      <xdr:nvSpPr>
        <xdr:cNvPr id="44" name="テキスト ボックス 43">
          <a:extLst>
            <a:ext uri="{FF2B5EF4-FFF2-40B4-BE49-F238E27FC236}">
              <a16:creationId xmlns:a16="http://schemas.microsoft.com/office/drawing/2014/main" id="{00000000-0008-0000-0600-00002C000000}"/>
            </a:ext>
          </a:extLst>
        </xdr:cNvPr>
        <xdr:cNvSpPr txBox="1"/>
      </xdr:nvSpPr>
      <xdr:spPr>
        <a:xfrm>
          <a:off x="7239999" y="3571875"/>
          <a:ext cx="3182907" cy="27136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b="1">
              <a:solidFill>
                <a:srgbClr val="FF0000"/>
              </a:solidFill>
            </a:rPr>
            <a:t>申込区分を選択し、いずれかにチェックする</a:t>
          </a:r>
        </a:p>
      </xdr:txBody>
    </xdr:sp>
    <xdr:clientData/>
  </xdr:twoCellAnchor>
  <xdr:twoCellAnchor>
    <xdr:from>
      <xdr:col>2</xdr:col>
      <xdr:colOff>186266</xdr:colOff>
      <xdr:row>24</xdr:row>
      <xdr:rowOff>246380</xdr:rowOff>
    </xdr:from>
    <xdr:to>
      <xdr:col>3</xdr:col>
      <xdr:colOff>228599</xdr:colOff>
      <xdr:row>32</xdr:row>
      <xdr:rowOff>59266</xdr:rowOff>
    </xdr:to>
    <xdr:sp macro="" textlink="">
      <xdr:nvSpPr>
        <xdr:cNvPr id="45" name="円/楕円 44">
          <a:extLst>
            <a:ext uri="{FF2B5EF4-FFF2-40B4-BE49-F238E27FC236}">
              <a16:creationId xmlns:a16="http://schemas.microsoft.com/office/drawing/2014/main" id="{00000000-0008-0000-0600-00002D000000}"/>
            </a:ext>
          </a:extLst>
        </xdr:cNvPr>
        <xdr:cNvSpPr/>
      </xdr:nvSpPr>
      <xdr:spPr>
        <a:xfrm>
          <a:off x="541866" y="6545580"/>
          <a:ext cx="270933" cy="1303019"/>
        </a:xfrm>
        <a:prstGeom prst="ellipse">
          <a:avLst/>
        </a:prstGeom>
        <a:noFill/>
        <a:ln w="28575">
          <a:solidFill>
            <a:srgbClr val="FF0000"/>
          </a:solidFill>
        </a:ln>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xdr:col>
      <xdr:colOff>0</xdr:colOff>
      <xdr:row>24</xdr:row>
      <xdr:rowOff>174193</xdr:rowOff>
    </xdr:from>
    <xdr:to>
      <xdr:col>20</xdr:col>
      <xdr:colOff>75978</xdr:colOff>
      <xdr:row>26</xdr:row>
      <xdr:rowOff>0</xdr:rowOff>
    </xdr:to>
    <xdr:cxnSp macro="">
      <xdr:nvCxnSpPr>
        <xdr:cNvPr id="46" name="直線コネクタ 45">
          <a:extLst>
            <a:ext uri="{FF2B5EF4-FFF2-40B4-BE49-F238E27FC236}">
              <a16:creationId xmlns:a16="http://schemas.microsoft.com/office/drawing/2014/main" id="{00000000-0008-0000-0600-00002E000000}"/>
            </a:ext>
          </a:extLst>
        </xdr:cNvPr>
        <xdr:cNvCxnSpPr>
          <a:endCxn id="47" idx="1"/>
        </xdr:cNvCxnSpPr>
      </xdr:nvCxnSpPr>
      <xdr:spPr>
        <a:xfrm flipV="1">
          <a:off x="812800" y="6473393"/>
          <a:ext cx="3733578" cy="350740"/>
        </a:xfrm>
        <a:prstGeom prst="line">
          <a:avLst/>
        </a:prstGeom>
        <a:ln w="9525">
          <a:solidFill>
            <a:schemeClr val="tx1"/>
          </a:solidFill>
        </a:ln>
      </xdr:spPr>
      <xdr:style>
        <a:lnRef idx="2">
          <a:schemeClr val="accent6"/>
        </a:lnRef>
        <a:fillRef idx="0">
          <a:schemeClr val="accent6"/>
        </a:fillRef>
        <a:effectRef idx="1">
          <a:schemeClr val="accent6"/>
        </a:effectRef>
        <a:fontRef idx="minor">
          <a:schemeClr val="tx1"/>
        </a:fontRef>
      </xdr:style>
    </xdr:cxnSp>
    <xdr:clientData/>
  </xdr:twoCellAnchor>
  <xdr:twoCellAnchor>
    <xdr:from>
      <xdr:col>20</xdr:col>
      <xdr:colOff>75978</xdr:colOff>
      <xdr:row>24</xdr:row>
      <xdr:rowOff>38100</xdr:rowOff>
    </xdr:from>
    <xdr:to>
      <xdr:col>33</xdr:col>
      <xdr:colOff>75978</xdr:colOff>
      <xdr:row>25</xdr:row>
      <xdr:rowOff>47819</xdr:rowOff>
    </xdr:to>
    <xdr:sp macro="" textlink="">
      <xdr:nvSpPr>
        <xdr:cNvPr id="47" name="テキスト ボックス 46">
          <a:extLst>
            <a:ext uri="{FF2B5EF4-FFF2-40B4-BE49-F238E27FC236}">
              <a16:creationId xmlns:a16="http://schemas.microsoft.com/office/drawing/2014/main" id="{00000000-0008-0000-0600-00002F000000}"/>
            </a:ext>
          </a:extLst>
        </xdr:cNvPr>
        <xdr:cNvSpPr txBox="1"/>
      </xdr:nvSpPr>
      <xdr:spPr>
        <a:xfrm>
          <a:off x="4552728" y="6210300"/>
          <a:ext cx="2971800" cy="26689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b="1">
              <a:solidFill>
                <a:srgbClr val="FF0000"/>
              </a:solidFill>
            </a:rPr>
            <a:t>納品メールの通知先を選択し、チェックをする</a:t>
          </a:r>
        </a:p>
      </xdr:txBody>
    </xdr:sp>
    <xdr:clientData/>
  </xdr:twoCellAnchor>
  <xdr:twoCellAnchor>
    <xdr:from>
      <xdr:col>41</xdr:col>
      <xdr:colOff>76200</xdr:colOff>
      <xdr:row>83</xdr:row>
      <xdr:rowOff>19050</xdr:rowOff>
    </xdr:from>
    <xdr:to>
      <xdr:col>43</xdr:col>
      <xdr:colOff>133350</xdr:colOff>
      <xdr:row>83</xdr:row>
      <xdr:rowOff>209551</xdr:rowOff>
    </xdr:to>
    <xdr:cxnSp macro="">
      <xdr:nvCxnSpPr>
        <xdr:cNvPr id="48" name="直線コネクタ 47">
          <a:extLst>
            <a:ext uri="{FF2B5EF4-FFF2-40B4-BE49-F238E27FC236}">
              <a16:creationId xmlns:a16="http://schemas.microsoft.com/office/drawing/2014/main" id="{00000000-0008-0000-0600-000030000000}"/>
            </a:ext>
          </a:extLst>
        </xdr:cNvPr>
        <xdr:cNvCxnSpPr/>
      </xdr:nvCxnSpPr>
      <xdr:spPr>
        <a:xfrm flipH="1" flipV="1">
          <a:off x="9353550" y="20078700"/>
          <a:ext cx="514350" cy="190501"/>
        </a:xfrm>
        <a:prstGeom prst="line">
          <a:avLst/>
        </a:prstGeom>
        <a:ln w="9525">
          <a:solidFill>
            <a:schemeClr val="tx1"/>
          </a:solidFill>
        </a:ln>
      </xdr:spPr>
      <xdr:style>
        <a:lnRef idx="2">
          <a:schemeClr val="accent6"/>
        </a:lnRef>
        <a:fillRef idx="0">
          <a:schemeClr val="accent6"/>
        </a:fillRef>
        <a:effectRef idx="1">
          <a:schemeClr val="accent6"/>
        </a:effectRef>
        <a:fontRef idx="minor">
          <a:schemeClr val="tx1"/>
        </a:fontRef>
      </xdr:style>
    </xdr:cxnSp>
    <xdr:clientData/>
  </xdr:twoCellAnchor>
  <xdr:twoCellAnchor>
    <xdr:from>
      <xdr:col>26</xdr:col>
      <xdr:colOff>198642</xdr:colOff>
      <xdr:row>82</xdr:row>
      <xdr:rowOff>2381</xdr:rowOff>
    </xdr:from>
    <xdr:to>
      <xdr:col>53</xdr:col>
      <xdr:colOff>7144</xdr:colOff>
      <xdr:row>83</xdr:row>
      <xdr:rowOff>73818</xdr:rowOff>
    </xdr:to>
    <xdr:sp macro="" textlink="">
      <xdr:nvSpPr>
        <xdr:cNvPr id="49" name="テキスト ボックス 48">
          <a:extLst>
            <a:ext uri="{FF2B5EF4-FFF2-40B4-BE49-F238E27FC236}">
              <a16:creationId xmlns:a16="http://schemas.microsoft.com/office/drawing/2014/main" id="{00000000-0008-0000-0600-000031000000}"/>
            </a:ext>
          </a:extLst>
        </xdr:cNvPr>
        <xdr:cNvSpPr txBox="1"/>
      </xdr:nvSpPr>
      <xdr:spPr>
        <a:xfrm>
          <a:off x="6046992" y="19804856"/>
          <a:ext cx="5980702" cy="32861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b="1">
              <a:solidFill>
                <a:srgbClr val="FF0000"/>
              </a:solidFill>
            </a:rPr>
            <a:t>テナント</a:t>
          </a:r>
          <a:r>
            <a:rPr kumimoji="1" lang="en-US" altLang="ja-JP" sz="1100" b="1">
              <a:solidFill>
                <a:srgbClr val="FF0000"/>
              </a:solidFill>
            </a:rPr>
            <a:t>ID</a:t>
          </a:r>
          <a:r>
            <a:rPr kumimoji="1" lang="ja-JP" altLang="en-US" sz="1100" b="1">
              <a:solidFill>
                <a:srgbClr val="FF0000"/>
              </a:solidFill>
            </a:rPr>
            <a:t>は、</a:t>
          </a:r>
          <a:r>
            <a:rPr kumimoji="1" lang="en-US" altLang="ja-JP" sz="1100" b="1">
              <a:solidFill>
                <a:srgbClr val="FF0000"/>
              </a:solidFill>
            </a:rPr>
            <a:t>PC</a:t>
          </a:r>
          <a:r>
            <a:rPr kumimoji="1" lang="ja-JP" altLang="en-US" sz="1100" b="1">
              <a:solidFill>
                <a:srgbClr val="FF0000"/>
              </a:solidFill>
            </a:rPr>
            <a:t>ドックコンソール画面右上の「▼」のユーザーサポートよりご確認いただけます。</a:t>
          </a:r>
        </a:p>
      </xdr:txBody>
    </xdr:sp>
    <xdr:clientData/>
  </xdr:twoCellAnchor>
  <xdr:twoCellAnchor editAs="oneCell">
    <xdr:from>
      <xdr:col>27</xdr:col>
      <xdr:colOff>28709</xdr:colOff>
      <xdr:row>83</xdr:row>
      <xdr:rowOff>19050</xdr:rowOff>
    </xdr:from>
    <xdr:to>
      <xdr:col>40</xdr:col>
      <xdr:colOff>15627</xdr:colOff>
      <xdr:row>85</xdr:row>
      <xdr:rowOff>222123</xdr:rowOff>
    </xdr:to>
    <xdr:pic>
      <xdr:nvPicPr>
        <xdr:cNvPr id="50" name="図 49">
          <a:extLst>
            <a:ext uri="{FF2B5EF4-FFF2-40B4-BE49-F238E27FC236}">
              <a16:creationId xmlns:a16="http://schemas.microsoft.com/office/drawing/2014/main" id="{00000000-0008-0000-0600-000032000000}"/>
            </a:ext>
          </a:extLst>
        </xdr:cNvPr>
        <xdr:cNvPicPr>
          <a:picLocks noChangeAspect="1"/>
        </xdr:cNvPicPr>
      </xdr:nvPicPr>
      <xdr:blipFill>
        <a:blip xmlns:r="http://schemas.openxmlformats.org/officeDocument/2006/relationships" r:embed="rId2"/>
        <a:stretch>
          <a:fillRect/>
        </a:stretch>
      </xdr:blipFill>
      <xdr:spPr>
        <a:xfrm>
          <a:off x="6105659" y="20078700"/>
          <a:ext cx="2958718" cy="717423"/>
        </a:xfrm>
        <a:prstGeom prst="rect">
          <a:avLst/>
        </a:prstGeom>
      </xdr:spPr>
    </xdr:pic>
    <xdr:clientData/>
  </xdr:twoCellAnchor>
  <xdr:twoCellAnchor>
    <xdr:from>
      <xdr:col>36</xdr:col>
      <xdr:colOff>85725</xdr:colOff>
      <xdr:row>85</xdr:row>
      <xdr:rowOff>190501</xdr:rowOff>
    </xdr:from>
    <xdr:to>
      <xdr:col>48</xdr:col>
      <xdr:colOff>76200</xdr:colOff>
      <xdr:row>86</xdr:row>
      <xdr:rowOff>238126</xdr:rowOff>
    </xdr:to>
    <xdr:sp macro="" textlink="">
      <xdr:nvSpPr>
        <xdr:cNvPr id="51" name="四角形吹き出し 50">
          <a:extLst>
            <a:ext uri="{FF2B5EF4-FFF2-40B4-BE49-F238E27FC236}">
              <a16:creationId xmlns:a16="http://schemas.microsoft.com/office/drawing/2014/main" id="{00000000-0008-0000-0600-000033000000}"/>
            </a:ext>
          </a:extLst>
        </xdr:cNvPr>
        <xdr:cNvSpPr/>
      </xdr:nvSpPr>
      <xdr:spPr>
        <a:xfrm>
          <a:off x="8220075" y="20764501"/>
          <a:ext cx="2733675" cy="304800"/>
        </a:xfrm>
        <a:prstGeom prst="wedgeRectCallout">
          <a:avLst>
            <a:gd name="adj1" fmla="val -28833"/>
            <a:gd name="adj2" fmla="val -91158"/>
          </a:avLst>
        </a:prstGeom>
      </xdr:spPr>
      <xdr:style>
        <a:lnRef idx="1">
          <a:schemeClr val="accent6"/>
        </a:lnRef>
        <a:fillRef idx="3">
          <a:schemeClr val="accent6"/>
        </a:fillRef>
        <a:effectRef idx="2">
          <a:schemeClr val="accent6"/>
        </a:effectRef>
        <a:fontRef idx="minor">
          <a:schemeClr val="lt1"/>
        </a:fontRef>
      </xdr:style>
      <xdr:txBody>
        <a:bodyPr vertOverflow="clip" horzOverflow="clip" rtlCol="0" anchor="t"/>
        <a:lstStyle/>
        <a:p>
          <a:pPr algn="l"/>
          <a:r>
            <a:rPr kumimoji="1" lang="ja-JP" altLang="en-US" sz="1100"/>
            <a:t>クリップボードにテナント</a:t>
          </a:r>
          <a:r>
            <a:rPr kumimoji="1" lang="en-US" altLang="ja-JP" sz="1100"/>
            <a:t>ID</a:t>
          </a:r>
          <a:r>
            <a:rPr kumimoji="1" lang="ja-JP" altLang="en-US" sz="1100"/>
            <a:t>をコピーできます</a:t>
          </a:r>
        </a:p>
      </xdr:txBody>
    </xdr:sp>
    <xdr:clientData/>
  </xdr:twoCellAnchor>
  <mc:AlternateContent xmlns:mc="http://schemas.openxmlformats.org/markup-compatibility/2006">
    <mc:Choice xmlns:a14="http://schemas.microsoft.com/office/drawing/2010/main" Requires="a14">
      <xdr:twoCellAnchor editAs="oneCell">
        <xdr:from>
          <xdr:col>3</xdr:col>
          <xdr:colOff>0</xdr:colOff>
          <xdr:row>25</xdr:row>
          <xdr:rowOff>0</xdr:rowOff>
        </xdr:from>
        <xdr:to>
          <xdr:col>7</xdr:col>
          <xdr:colOff>0</xdr:colOff>
          <xdr:row>25</xdr:row>
          <xdr:rowOff>259080</xdr:rowOff>
        </xdr:to>
        <xdr:sp macro="" textlink="">
          <xdr:nvSpPr>
            <xdr:cNvPr id="247831" name="Check Box 23" hidden="1">
              <a:extLst>
                <a:ext uri="{63B3BB69-23CF-44E3-9099-C40C66FF867C}">
                  <a14:compatExt spid="_x0000_s247831"/>
                </a:ext>
                <a:ext uri="{FF2B5EF4-FFF2-40B4-BE49-F238E27FC236}">
                  <a16:creationId xmlns:a16="http://schemas.microsoft.com/office/drawing/2014/main" id="{00000000-0008-0000-0600-000017C8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27</xdr:row>
          <xdr:rowOff>0</xdr:rowOff>
        </xdr:from>
        <xdr:to>
          <xdr:col>7</xdr:col>
          <xdr:colOff>0</xdr:colOff>
          <xdr:row>27</xdr:row>
          <xdr:rowOff>259080</xdr:rowOff>
        </xdr:to>
        <xdr:sp macro="" textlink="">
          <xdr:nvSpPr>
            <xdr:cNvPr id="247832" name="Check Box 24" hidden="1">
              <a:extLst>
                <a:ext uri="{63B3BB69-23CF-44E3-9099-C40C66FF867C}">
                  <a14:compatExt spid="_x0000_s247832"/>
                </a:ext>
                <a:ext uri="{FF2B5EF4-FFF2-40B4-BE49-F238E27FC236}">
                  <a16:creationId xmlns:a16="http://schemas.microsoft.com/office/drawing/2014/main" id="{00000000-0008-0000-0600-000018C8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29</xdr:row>
          <xdr:rowOff>0</xdr:rowOff>
        </xdr:from>
        <xdr:to>
          <xdr:col>12</xdr:col>
          <xdr:colOff>0</xdr:colOff>
          <xdr:row>30</xdr:row>
          <xdr:rowOff>0</xdr:rowOff>
        </xdr:to>
        <xdr:sp macro="" textlink="">
          <xdr:nvSpPr>
            <xdr:cNvPr id="247833" name="Check Box 25" hidden="1">
              <a:extLst>
                <a:ext uri="{63B3BB69-23CF-44E3-9099-C40C66FF867C}">
                  <a14:compatExt spid="_x0000_s247833"/>
                </a:ext>
                <a:ext uri="{FF2B5EF4-FFF2-40B4-BE49-F238E27FC236}">
                  <a16:creationId xmlns:a16="http://schemas.microsoft.com/office/drawing/2014/main" id="{00000000-0008-0000-0600-000019C8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30</xdr:row>
          <xdr:rowOff>60960</xdr:rowOff>
        </xdr:from>
        <xdr:to>
          <xdr:col>26</xdr:col>
          <xdr:colOff>0</xdr:colOff>
          <xdr:row>32</xdr:row>
          <xdr:rowOff>0</xdr:rowOff>
        </xdr:to>
        <xdr:sp macro="" textlink="">
          <xdr:nvSpPr>
            <xdr:cNvPr id="247834" name="Check Box 26" hidden="1">
              <a:extLst>
                <a:ext uri="{63B3BB69-23CF-44E3-9099-C40C66FF867C}">
                  <a14:compatExt spid="_x0000_s247834"/>
                </a:ext>
                <a:ext uri="{FF2B5EF4-FFF2-40B4-BE49-F238E27FC236}">
                  <a16:creationId xmlns:a16="http://schemas.microsoft.com/office/drawing/2014/main" id="{00000000-0008-0000-0600-00001AC8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7.xml><?xml version="1.0" encoding="utf-8"?>
<xdr:wsDr xmlns:xdr="http://schemas.openxmlformats.org/drawingml/2006/spreadsheetDrawing" xmlns:a="http://schemas.openxmlformats.org/drawingml/2006/main">
  <xdr:twoCellAnchor editAs="oneCell">
    <xdr:from>
      <xdr:col>38</xdr:col>
      <xdr:colOff>12700</xdr:colOff>
      <xdr:row>75</xdr:row>
      <xdr:rowOff>0</xdr:rowOff>
    </xdr:from>
    <xdr:to>
      <xdr:col>38</xdr:col>
      <xdr:colOff>58739</xdr:colOff>
      <xdr:row>75</xdr:row>
      <xdr:rowOff>2165</xdr:rowOff>
    </xdr:to>
    <xdr:sp macro="" textlink="">
      <xdr:nvSpPr>
        <xdr:cNvPr id="2" name="Text Box 20">
          <a:extLst>
            <a:ext uri="{FF2B5EF4-FFF2-40B4-BE49-F238E27FC236}">
              <a16:creationId xmlns:a16="http://schemas.microsoft.com/office/drawing/2014/main" id="{00000000-0008-0000-0700-000002000000}"/>
            </a:ext>
          </a:extLst>
        </xdr:cNvPr>
        <xdr:cNvSpPr txBox="1">
          <a:spLocks noChangeArrowheads="1"/>
        </xdr:cNvSpPr>
      </xdr:nvSpPr>
      <xdr:spPr bwMode="auto">
        <a:xfrm>
          <a:off x="8604250" y="18773775"/>
          <a:ext cx="46039" cy="21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tlCol="0"/>
        <a:lstStyle/>
        <a:p>
          <a:pPr algn="ctr"/>
          <a:endParaRPr kumimoji="1" lang="ja-JP" altLang="en-US"/>
        </a:p>
      </xdr:txBody>
    </xdr:sp>
    <xdr:clientData/>
  </xdr:twoCellAnchor>
  <xdr:twoCellAnchor editAs="oneCell">
    <xdr:from>
      <xdr:col>38</xdr:col>
      <xdr:colOff>12700</xdr:colOff>
      <xdr:row>75</xdr:row>
      <xdr:rowOff>0</xdr:rowOff>
    </xdr:from>
    <xdr:to>
      <xdr:col>38</xdr:col>
      <xdr:colOff>58739</xdr:colOff>
      <xdr:row>75</xdr:row>
      <xdr:rowOff>2165</xdr:rowOff>
    </xdr:to>
    <xdr:sp macro="" textlink="">
      <xdr:nvSpPr>
        <xdr:cNvPr id="3" name="Text Box 25">
          <a:extLst>
            <a:ext uri="{FF2B5EF4-FFF2-40B4-BE49-F238E27FC236}">
              <a16:creationId xmlns:a16="http://schemas.microsoft.com/office/drawing/2014/main" id="{00000000-0008-0000-0700-000003000000}"/>
            </a:ext>
          </a:extLst>
        </xdr:cNvPr>
        <xdr:cNvSpPr txBox="1">
          <a:spLocks noChangeArrowheads="1"/>
        </xdr:cNvSpPr>
      </xdr:nvSpPr>
      <xdr:spPr bwMode="auto">
        <a:xfrm>
          <a:off x="8604250" y="18773775"/>
          <a:ext cx="46039" cy="21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tlCol="0"/>
        <a:lstStyle/>
        <a:p>
          <a:pPr algn="ctr"/>
          <a:endParaRPr kumimoji="1" lang="ja-JP" altLang="en-US"/>
        </a:p>
      </xdr:txBody>
    </xdr:sp>
    <xdr:clientData/>
  </xdr:twoCellAnchor>
  <xdr:twoCellAnchor editAs="oneCell">
    <xdr:from>
      <xdr:col>38</xdr:col>
      <xdr:colOff>12700</xdr:colOff>
      <xdr:row>75</xdr:row>
      <xdr:rowOff>0</xdr:rowOff>
    </xdr:from>
    <xdr:to>
      <xdr:col>38</xdr:col>
      <xdr:colOff>58739</xdr:colOff>
      <xdr:row>75</xdr:row>
      <xdr:rowOff>2165</xdr:rowOff>
    </xdr:to>
    <xdr:sp macro="" textlink="">
      <xdr:nvSpPr>
        <xdr:cNvPr id="4" name="Text Box 37">
          <a:extLst>
            <a:ext uri="{FF2B5EF4-FFF2-40B4-BE49-F238E27FC236}">
              <a16:creationId xmlns:a16="http://schemas.microsoft.com/office/drawing/2014/main" id="{00000000-0008-0000-0700-000004000000}"/>
            </a:ext>
          </a:extLst>
        </xdr:cNvPr>
        <xdr:cNvSpPr txBox="1">
          <a:spLocks noChangeArrowheads="1"/>
        </xdr:cNvSpPr>
      </xdr:nvSpPr>
      <xdr:spPr bwMode="auto">
        <a:xfrm>
          <a:off x="8604250" y="18773775"/>
          <a:ext cx="46039" cy="21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tlCol="0"/>
        <a:lstStyle/>
        <a:p>
          <a:pPr algn="ctr"/>
          <a:endParaRPr kumimoji="1" lang="ja-JP" altLang="en-US"/>
        </a:p>
      </xdr:txBody>
    </xdr:sp>
    <xdr:clientData/>
  </xdr:twoCellAnchor>
  <xdr:twoCellAnchor editAs="oneCell">
    <xdr:from>
      <xdr:col>38</xdr:col>
      <xdr:colOff>12700</xdr:colOff>
      <xdr:row>71</xdr:row>
      <xdr:rowOff>0</xdr:rowOff>
    </xdr:from>
    <xdr:to>
      <xdr:col>38</xdr:col>
      <xdr:colOff>58739</xdr:colOff>
      <xdr:row>71</xdr:row>
      <xdr:rowOff>1924</xdr:rowOff>
    </xdr:to>
    <xdr:sp macro="" textlink="">
      <xdr:nvSpPr>
        <xdr:cNvPr id="5" name="Text Box 20">
          <a:extLst>
            <a:ext uri="{FF2B5EF4-FFF2-40B4-BE49-F238E27FC236}">
              <a16:creationId xmlns:a16="http://schemas.microsoft.com/office/drawing/2014/main" id="{00000000-0008-0000-0700-000005000000}"/>
            </a:ext>
          </a:extLst>
        </xdr:cNvPr>
        <xdr:cNvSpPr txBox="1">
          <a:spLocks noChangeArrowheads="1"/>
        </xdr:cNvSpPr>
      </xdr:nvSpPr>
      <xdr:spPr bwMode="auto">
        <a:xfrm>
          <a:off x="8604250" y="18002250"/>
          <a:ext cx="46039" cy="19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tlCol="0"/>
        <a:lstStyle/>
        <a:p>
          <a:pPr algn="ctr"/>
          <a:endParaRPr kumimoji="1" lang="ja-JP" altLang="en-US"/>
        </a:p>
      </xdr:txBody>
    </xdr:sp>
    <xdr:clientData/>
  </xdr:twoCellAnchor>
  <xdr:twoCellAnchor editAs="oneCell">
    <xdr:from>
      <xdr:col>38</xdr:col>
      <xdr:colOff>12700</xdr:colOff>
      <xdr:row>71</xdr:row>
      <xdr:rowOff>0</xdr:rowOff>
    </xdr:from>
    <xdr:to>
      <xdr:col>38</xdr:col>
      <xdr:colOff>58739</xdr:colOff>
      <xdr:row>71</xdr:row>
      <xdr:rowOff>1924</xdr:rowOff>
    </xdr:to>
    <xdr:sp macro="" textlink="">
      <xdr:nvSpPr>
        <xdr:cNvPr id="6" name="Text Box 25">
          <a:extLst>
            <a:ext uri="{FF2B5EF4-FFF2-40B4-BE49-F238E27FC236}">
              <a16:creationId xmlns:a16="http://schemas.microsoft.com/office/drawing/2014/main" id="{00000000-0008-0000-0700-000006000000}"/>
            </a:ext>
          </a:extLst>
        </xdr:cNvPr>
        <xdr:cNvSpPr txBox="1">
          <a:spLocks noChangeArrowheads="1"/>
        </xdr:cNvSpPr>
      </xdr:nvSpPr>
      <xdr:spPr bwMode="auto">
        <a:xfrm>
          <a:off x="8604250" y="18002250"/>
          <a:ext cx="46039" cy="19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tlCol="0"/>
        <a:lstStyle/>
        <a:p>
          <a:pPr algn="ctr"/>
          <a:endParaRPr kumimoji="1" lang="ja-JP" altLang="en-US"/>
        </a:p>
      </xdr:txBody>
    </xdr:sp>
    <xdr:clientData/>
  </xdr:twoCellAnchor>
  <xdr:twoCellAnchor editAs="oneCell">
    <xdr:from>
      <xdr:col>38</xdr:col>
      <xdr:colOff>12700</xdr:colOff>
      <xdr:row>71</xdr:row>
      <xdr:rowOff>0</xdr:rowOff>
    </xdr:from>
    <xdr:to>
      <xdr:col>38</xdr:col>
      <xdr:colOff>58739</xdr:colOff>
      <xdr:row>71</xdr:row>
      <xdr:rowOff>1924</xdr:rowOff>
    </xdr:to>
    <xdr:sp macro="" textlink="">
      <xdr:nvSpPr>
        <xdr:cNvPr id="7" name="Text Box 37">
          <a:extLst>
            <a:ext uri="{FF2B5EF4-FFF2-40B4-BE49-F238E27FC236}">
              <a16:creationId xmlns:a16="http://schemas.microsoft.com/office/drawing/2014/main" id="{00000000-0008-0000-0700-000007000000}"/>
            </a:ext>
          </a:extLst>
        </xdr:cNvPr>
        <xdr:cNvSpPr txBox="1">
          <a:spLocks noChangeArrowheads="1"/>
        </xdr:cNvSpPr>
      </xdr:nvSpPr>
      <xdr:spPr bwMode="auto">
        <a:xfrm>
          <a:off x="8604250" y="18002250"/>
          <a:ext cx="46039" cy="19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tlCol="0"/>
        <a:lstStyle/>
        <a:p>
          <a:pPr algn="ctr"/>
          <a:endParaRPr kumimoji="1" lang="ja-JP" altLang="en-US"/>
        </a:p>
      </xdr:txBody>
    </xdr:sp>
    <xdr:clientData/>
  </xdr:twoCellAnchor>
  <xdr:twoCellAnchor editAs="oneCell">
    <xdr:from>
      <xdr:col>40</xdr:col>
      <xdr:colOff>12700</xdr:colOff>
      <xdr:row>71</xdr:row>
      <xdr:rowOff>0</xdr:rowOff>
    </xdr:from>
    <xdr:to>
      <xdr:col>40</xdr:col>
      <xdr:colOff>58739</xdr:colOff>
      <xdr:row>71</xdr:row>
      <xdr:rowOff>1924</xdr:rowOff>
    </xdr:to>
    <xdr:sp macro="" textlink="">
      <xdr:nvSpPr>
        <xdr:cNvPr id="8" name="Text Box 20">
          <a:extLst>
            <a:ext uri="{FF2B5EF4-FFF2-40B4-BE49-F238E27FC236}">
              <a16:creationId xmlns:a16="http://schemas.microsoft.com/office/drawing/2014/main" id="{00000000-0008-0000-0700-000008000000}"/>
            </a:ext>
          </a:extLst>
        </xdr:cNvPr>
        <xdr:cNvSpPr txBox="1">
          <a:spLocks noChangeArrowheads="1"/>
        </xdr:cNvSpPr>
      </xdr:nvSpPr>
      <xdr:spPr bwMode="auto">
        <a:xfrm>
          <a:off x="9061450" y="18002250"/>
          <a:ext cx="46039" cy="19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tlCol="0"/>
        <a:lstStyle/>
        <a:p>
          <a:pPr algn="ctr"/>
          <a:endParaRPr kumimoji="1" lang="ja-JP" altLang="en-US"/>
        </a:p>
      </xdr:txBody>
    </xdr:sp>
    <xdr:clientData/>
  </xdr:twoCellAnchor>
  <xdr:twoCellAnchor editAs="oneCell">
    <xdr:from>
      <xdr:col>40</xdr:col>
      <xdr:colOff>12700</xdr:colOff>
      <xdr:row>71</xdr:row>
      <xdr:rowOff>0</xdr:rowOff>
    </xdr:from>
    <xdr:to>
      <xdr:col>40</xdr:col>
      <xdr:colOff>58739</xdr:colOff>
      <xdr:row>71</xdr:row>
      <xdr:rowOff>1924</xdr:rowOff>
    </xdr:to>
    <xdr:sp macro="" textlink="">
      <xdr:nvSpPr>
        <xdr:cNvPr id="9" name="Text Box 25">
          <a:extLst>
            <a:ext uri="{FF2B5EF4-FFF2-40B4-BE49-F238E27FC236}">
              <a16:creationId xmlns:a16="http://schemas.microsoft.com/office/drawing/2014/main" id="{00000000-0008-0000-0700-000009000000}"/>
            </a:ext>
          </a:extLst>
        </xdr:cNvPr>
        <xdr:cNvSpPr txBox="1">
          <a:spLocks noChangeArrowheads="1"/>
        </xdr:cNvSpPr>
      </xdr:nvSpPr>
      <xdr:spPr bwMode="auto">
        <a:xfrm>
          <a:off x="9061450" y="18002250"/>
          <a:ext cx="46039" cy="19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tlCol="0"/>
        <a:lstStyle/>
        <a:p>
          <a:pPr algn="ctr"/>
          <a:endParaRPr kumimoji="1" lang="ja-JP" altLang="en-US"/>
        </a:p>
      </xdr:txBody>
    </xdr:sp>
    <xdr:clientData/>
  </xdr:twoCellAnchor>
  <xdr:twoCellAnchor editAs="oneCell">
    <xdr:from>
      <xdr:col>40</xdr:col>
      <xdr:colOff>12700</xdr:colOff>
      <xdr:row>71</xdr:row>
      <xdr:rowOff>0</xdr:rowOff>
    </xdr:from>
    <xdr:to>
      <xdr:col>40</xdr:col>
      <xdr:colOff>58739</xdr:colOff>
      <xdr:row>71</xdr:row>
      <xdr:rowOff>1924</xdr:rowOff>
    </xdr:to>
    <xdr:sp macro="" textlink="">
      <xdr:nvSpPr>
        <xdr:cNvPr id="10" name="Text Box 37">
          <a:extLst>
            <a:ext uri="{FF2B5EF4-FFF2-40B4-BE49-F238E27FC236}">
              <a16:creationId xmlns:a16="http://schemas.microsoft.com/office/drawing/2014/main" id="{00000000-0008-0000-0700-00000A000000}"/>
            </a:ext>
          </a:extLst>
        </xdr:cNvPr>
        <xdr:cNvSpPr txBox="1">
          <a:spLocks noChangeArrowheads="1"/>
        </xdr:cNvSpPr>
      </xdr:nvSpPr>
      <xdr:spPr bwMode="auto">
        <a:xfrm>
          <a:off x="9061450" y="18002250"/>
          <a:ext cx="46039" cy="19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tlCol="0"/>
        <a:lstStyle/>
        <a:p>
          <a:pPr algn="ctr"/>
          <a:endParaRPr kumimoji="1" lang="ja-JP" altLang="en-US"/>
        </a:p>
      </xdr:txBody>
    </xdr:sp>
    <xdr:clientData/>
  </xdr:twoCellAnchor>
  <xdr:twoCellAnchor editAs="oneCell">
    <xdr:from>
      <xdr:col>38</xdr:col>
      <xdr:colOff>12700</xdr:colOff>
      <xdr:row>75</xdr:row>
      <xdr:rowOff>0</xdr:rowOff>
    </xdr:from>
    <xdr:to>
      <xdr:col>38</xdr:col>
      <xdr:colOff>58739</xdr:colOff>
      <xdr:row>75</xdr:row>
      <xdr:rowOff>2165</xdr:rowOff>
    </xdr:to>
    <xdr:sp macro="" textlink="">
      <xdr:nvSpPr>
        <xdr:cNvPr id="11" name="Text Box 20">
          <a:extLst>
            <a:ext uri="{FF2B5EF4-FFF2-40B4-BE49-F238E27FC236}">
              <a16:creationId xmlns:a16="http://schemas.microsoft.com/office/drawing/2014/main" id="{00000000-0008-0000-0700-00000B000000}"/>
            </a:ext>
          </a:extLst>
        </xdr:cNvPr>
        <xdr:cNvSpPr txBox="1">
          <a:spLocks noChangeArrowheads="1"/>
        </xdr:cNvSpPr>
      </xdr:nvSpPr>
      <xdr:spPr bwMode="auto">
        <a:xfrm>
          <a:off x="8604250" y="18773775"/>
          <a:ext cx="46039" cy="21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tlCol="0"/>
        <a:lstStyle/>
        <a:p>
          <a:pPr algn="ctr"/>
          <a:endParaRPr kumimoji="1" lang="ja-JP" altLang="en-US"/>
        </a:p>
      </xdr:txBody>
    </xdr:sp>
    <xdr:clientData/>
  </xdr:twoCellAnchor>
  <xdr:twoCellAnchor editAs="oneCell">
    <xdr:from>
      <xdr:col>38</xdr:col>
      <xdr:colOff>12700</xdr:colOff>
      <xdr:row>75</xdr:row>
      <xdr:rowOff>0</xdr:rowOff>
    </xdr:from>
    <xdr:to>
      <xdr:col>38</xdr:col>
      <xdr:colOff>58739</xdr:colOff>
      <xdr:row>75</xdr:row>
      <xdr:rowOff>2165</xdr:rowOff>
    </xdr:to>
    <xdr:sp macro="" textlink="">
      <xdr:nvSpPr>
        <xdr:cNvPr id="12" name="Text Box 25">
          <a:extLst>
            <a:ext uri="{FF2B5EF4-FFF2-40B4-BE49-F238E27FC236}">
              <a16:creationId xmlns:a16="http://schemas.microsoft.com/office/drawing/2014/main" id="{00000000-0008-0000-0700-00000C000000}"/>
            </a:ext>
          </a:extLst>
        </xdr:cNvPr>
        <xdr:cNvSpPr txBox="1">
          <a:spLocks noChangeArrowheads="1"/>
        </xdr:cNvSpPr>
      </xdr:nvSpPr>
      <xdr:spPr bwMode="auto">
        <a:xfrm>
          <a:off x="8604250" y="18773775"/>
          <a:ext cx="46039" cy="21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tlCol="0"/>
        <a:lstStyle/>
        <a:p>
          <a:pPr algn="ctr"/>
          <a:endParaRPr kumimoji="1" lang="ja-JP" altLang="en-US"/>
        </a:p>
      </xdr:txBody>
    </xdr:sp>
    <xdr:clientData/>
  </xdr:twoCellAnchor>
  <xdr:twoCellAnchor editAs="oneCell">
    <xdr:from>
      <xdr:col>38</xdr:col>
      <xdr:colOff>12700</xdr:colOff>
      <xdr:row>75</xdr:row>
      <xdr:rowOff>0</xdr:rowOff>
    </xdr:from>
    <xdr:to>
      <xdr:col>38</xdr:col>
      <xdr:colOff>58739</xdr:colOff>
      <xdr:row>75</xdr:row>
      <xdr:rowOff>2165</xdr:rowOff>
    </xdr:to>
    <xdr:sp macro="" textlink="">
      <xdr:nvSpPr>
        <xdr:cNvPr id="13" name="Text Box 37">
          <a:extLst>
            <a:ext uri="{FF2B5EF4-FFF2-40B4-BE49-F238E27FC236}">
              <a16:creationId xmlns:a16="http://schemas.microsoft.com/office/drawing/2014/main" id="{00000000-0008-0000-0700-00000D000000}"/>
            </a:ext>
          </a:extLst>
        </xdr:cNvPr>
        <xdr:cNvSpPr txBox="1">
          <a:spLocks noChangeArrowheads="1"/>
        </xdr:cNvSpPr>
      </xdr:nvSpPr>
      <xdr:spPr bwMode="auto">
        <a:xfrm>
          <a:off x="8604250" y="18773775"/>
          <a:ext cx="46039" cy="21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tlCol="0"/>
        <a:lstStyle/>
        <a:p>
          <a:pPr algn="ctr"/>
          <a:endParaRPr kumimoji="1" lang="ja-JP" altLang="en-US"/>
        </a:p>
      </xdr:txBody>
    </xdr:sp>
    <xdr:clientData/>
  </xdr:twoCellAnchor>
  <xdr:twoCellAnchor editAs="oneCell">
    <xdr:from>
      <xdr:col>40</xdr:col>
      <xdr:colOff>12700</xdr:colOff>
      <xdr:row>75</xdr:row>
      <xdr:rowOff>0</xdr:rowOff>
    </xdr:from>
    <xdr:to>
      <xdr:col>40</xdr:col>
      <xdr:colOff>58739</xdr:colOff>
      <xdr:row>75</xdr:row>
      <xdr:rowOff>2165</xdr:rowOff>
    </xdr:to>
    <xdr:sp macro="" textlink="">
      <xdr:nvSpPr>
        <xdr:cNvPr id="14" name="Text Box 20">
          <a:extLst>
            <a:ext uri="{FF2B5EF4-FFF2-40B4-BE49-F238E27FC236}">
              <a16:creationId xmlns:a16="http://schemas.microsoft.com/office/drawing/2014/main" id="{00000000-0008-0000-0700-00000E000000}"/>
            </a:ext>
          </a:extLst>
        </xdr:cNvPr>
        <xdr:cNvSpPr txBox="1">
          <a:spLocks noChangeArrowheads="1"/>
        </xdr:cNvSpPr>
      </xdr:nvSpPr>
      <xdr:spPr bwMode="auto">
        <a:xfrm>
          <a:off x="9061450" y="18773775"/>
          <a:ext cx="46039" cy="21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tlCol="0"/>
        <a:lstStyle/>
        <a:p>
          <a:pPr algn="ctr"/>
          <a:endParaRPr kumimoji="1" lang="ja-JP" altLang="en-US"/>
        </a:p>
      </xdr:txBody>
    </xdr:sp>
    <xdr:clientData/>
  </xdr:twoCellAnchor>
  <xdr:twoCellAnchor editAs="oneCell">
    <xdr:from>
      <xdr:col>40</xdr:col>
      <xdr:colOff>12700</xdr:colOff>
      <xdr:row>75</xdr:row>
      <xdr:rowOff>0</xdr:rowOff>
    </xdr:from>
    <xdr:to>
      <xdr:col>40</xdr:col>
      <xdr:colOff>58739</xdr:colOff>
      <xdr:row>75</xdr:row>
      <xdr:rowOff>2165</xdr:rowOff>
    </xdr:to>
    <xdr:sp macro="" textlink="">
      <xdr:nvSpPr>
        <xdr:cNvPr id="15" name="Text Box 25">
          <a:extLst>
            <a:ext uri="{FF2B5EF4-FFF2-40B4-BE49-F238E27FC236}">
              <a16:creationId xmlns:a16="http://schemas.microsoft.com/office/drawing/2014/main" id="{00000000-0008-0000-0700-00000F000000}"/>
            </a:ext>
          </a:extLst>
        </xdr:cNvPr>
        <xdr:cNvSpPr txBox="1">
          <a:spLocks noChangeArrowheads="1"/>
        </xdr:cNvSpPr>
      </xdr:nvSpPr>
      <xdr:spPr bwMode="auto">
        <a:xfrm>
          <a:off x="9061450" y="18773775"/>
          <a:ext cx="46039" cy="21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tlCol="0"/>
        <a:lstStyle/>
        <a:p>
          <a:pPr algn="ctr"/>
          <a:endParaRPr kumimoji="1" lang="ja-JP" altLang="en-US"/>
        </a:p>
      </xdr:txBody>
    </xdr:sp>
    <xdr:clientData/>
  </xdr:twoCellAnchor>
  <xdr:twoCellAnchor editAs="oneCell">
    <xdr:from>
      <xdr:col>40</xdr:col>
      <xdr:colOff>12700</xdr:colOff>
      <xdr:row>75</xdr:row>
      <xdr:rowOff>0</xdr:rowOff>
    </xdr:from>
    <xdr:to>
      <xdr:col>40</xdr:col>
      <xdr:colOff>58739</xdr:colOff>
      <xdr:row>75</xdr:row>
      <xdr:rowOff>2165</xdr:rowOff>
    </xdr:to>
    <xdr:sp macro="" textlink="">
      <xdr:nvSpPr>
        <xdr:cNvPr id="16" name="Text Box 37">
          <a:extLst>
            <a:ext uri="{FF2B5EF4-FFF2-40B4-BE49-F238E27FC236}">
              <a16:creationId xmlns:a16="http://schemas.microsoft.com/office/drawing/2014/main" id="{00000000-0008-0000-0700-000010000000}"/>
            </a:ext>
          </a:extLst>
        </xdr:cNvPr>
        <xdr:cNvSpPr txBox="1">
          <a:spLocks noChangeArrowheads="1"/>
        </xdr:cNvSpPr>
      </xdr:nvSpPr>
      <xdr:spPr bwMode="auto">
        <a:xfrm>
          <a:off x="9061450" y="18773775"/>
          <a:ext cx="46039" cy="21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tlCol="0"/>
        <a:lstStyle/>
        <a:p>
          <a:pPr algn="ctr"/>
          <a:endParaRPr kumimoji="1" lang="ja-JP" altLang="en-US"/>
        </a:p>
      </xdr:txBody>
    </xdr:sp>
    <xdr:clientData/>
  </xdr:twoCellAnchor>
  <xdr:twoCellAnchor editAs="oneCell">
    <xdr:from>
      <xdr:col>38</xdr:col>
      <xdr:colOff>12700</xdr:colOff>
      <xdr:row>71</xdr:row>
      <xdr:rowOff>0</xdr:rowOff>
    </xdr:from>
    <xdr:to>
      <xdr:col>38</xdr:col>
      <xdr:colOff>58739</xdr:colOff>
      <xdr:row>71</xdr:row>
      <xdr:rowOff>1924</xdr:rowOff>
    </xdr:to>
    <xdr:sp macro="" textlink="">
      <xdr:nvSpPr>
        <xdr:cNvPr id="17" name="Text Box 20">
          <a:extLst>
            <a:ext uri="{FF2B5EF4-FFF2-40B4-BE49-F238E27FC236}">
              <a16:creationId xmlns:a16="http://schemas.microsoft.com/office/drawing/2014/main" id="{00000000-0008-0000-0700-000011000000}"/>
            </a:ext>
          </a:extLst>
        </xdr:cNvPr>
        <xdr:cNvSpPr txBox="1">
          <a:spLocks noChangeArrowheads="1"/>
        </xdr:cNvSpPr>
      </xdr:nvSpPr>
      <xdr:spPr bwMode="auto">
        <a:xfrm>
          <a:off x="8604250" y="18002250"/>
          <a:ext cx="46039" cy="19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tlCol="0"/>
        <a:lstStyle/>
        <a:p>
          <a:pPr algn="ctr"/>
          <a:endParaRPr kumimoji="1" lang="ja-JP" altLang="en-US"/>
        </a:p>
      </xdr:txBody>
    </xdr:sp>
    <xdr:clientData/>
  </xdr:twoCellAnchor>
  <xdr:twoCellAnchor editAs="oneCell">
    <xdr:from>
      <xdr:col>38</xdr:col>
      <xdr:colOff>12700</xdr:colOff>
      <xdr:row>71</xdr:row>
      <xdr:rowOff>0</xdr:rowOff>
    </xdr:from>
    <xdr:to>
      <xdr:col>38</xdr:col>
      <xdr:colOff>58739</xdr:colOff>
      <xdr:row>71</xdr:row>
      <xdr:rowOff>1924</xdr:rowOff>
    </xdr:to>
    <xdr:sp macro="" textlink="">
      <xdr:nvSpPr>
        <xdr:cNvPr id="18" name="Text Box 25">
          <a:extLst>
            <a:ext uri="{FF2B5EF4-FFF2-40B4-BE49-F238E27FC236}">
              <a16:creationId xmlns:a16="http://schemas.microsoft.com/office/drawing/2014/main" id="{00000000-0008-0000-0700-000012000000}"/>
            </a:ext>
          </a:extLst>
        </xdr:cNvPr>
        <xdr:cNvSpPr txBox="1">
          <a:spLocks noChangeArrowheads="1"/>
        </xdr:cNvSpPr>
      </xdr:nvSpPr>
      <xdr:spPr bwMode="auto">
        <a:xfrm>
          <a:off x="8604250" y="18002250"/>
          <a:ext cx="46039" cy="19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tlCol="0"/>
        <a:lstStyle/>
        <a:p>
          <a:pPr algn="ctr"/>
          <a:endParaRPr kumimoji="1" lang="ja-JP" altLang="en-US"/>
        </a:p>
      </xdr:txBody>
    </xdr:sp>
    <xdr:clientData/>
  </xdr:twoCellAnchor>
  <xdr:twoCellAnchor editAs="oneCell">
    <xdr:from>
      <xdr:col>38</xdr:col>
      <xdr:colOff>12700</xdr:colOff>
      <xdr:row>71</xdr:row>
      <xdr:rowOff>0</xdr:rowOff>
    </xdr:from>
    <xdr:to>
      <xdr:col>38</xdr:col>
      <xdr:colOff>58739</xdr:colOff>
      <xdr:row>71</xdr:row>
      <xdr:rowOff>1924</xdr:rowOff>
    </xdr:to>
    <xdr:sp macro="" textlink="">
      <xdr:nvSpPr>
        <xdr:cNvPr id="19" name="Text Box 37">
          <a:extLst>
            <a:ext uri="{FF2B5EF4-FFF2-40B4-BE49-F238E27FC236}">
              <a16:creationId xmlns:a16="http://schemas.microsoft.com/office/drawing/2014/main" id="{00000000-0008-0000-0700-000013000000}"/>
            </a:ext>
          </a:extLst>
        </xdr:cNvPr>
        <xdr:cNvSpPr txBox="1">
          <a:spLocks noChangeArrowheads="1"/>
        </xdr:cNvSpPr>
      </xdr:nvSpPr>
      <xdr:spPr bwMode="auto">
        <a:xfrm>
          <a:off x="8604250" y="18002250"/>
          <a:ext cx="46039" cy="19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tlCol="0"/>
        <a:lstStyle/>
        <a:p>
          <a:pPr algn="ctr"/>
          <a:endParaRPr kumimoji="1" lang="ja-JP" altLang="en-US"/>
        </a:p>
      </xdr:txBody>
    </xdr:sp>
    <xdr:clientData/>
  </xdr:twoCellAnchor>
  <xdr:twoCellAnchor editAs="oneCell">
    <xdr:from>
      <xdr:col>40</xdr:col>
      <xdr:colOff>12700</xdr:colOff>
      <xdr:row>71</xdr:row>
      <xdr:rowOff>0</xdr:rowOff>
    </xdr:from>
    <xdr:to>
      <xdr:col>40</xdr:col>
      <xdr:colOff>58739</xdr:colOff>
      <xdr:row>71</xdr:row>
      <xdr:rowOff>1924</xdr:rowOff>
    </xdr:to>
    <xdr:sp macro="" textlink="">
      <xdr:nvSpPr>
        <xdr:cNvPr id="20" name="Text Box 20">
          <a:extLst>
            <a:ext uri="{FF2B5EF4-FFF2-40B4-BE49-F238E27FC236}">
              <a16:creationId xmlns:a16="http://schemas.microsoft.com/office/drawing/2014/main" id="{00000000-0008-0000-0700-000014000000}"/>
            </a:ext>
          </a:extLst>
        </xdr:cNvPr>
        <xdr:cNvSpPr txBox="1">
          <a:spLocks noChangeArrowheads="1"/>
        </xdr:cNvSpPr>
      </xdr:nvSpPr>
      <xdr:spPr bwMode="auto">
        <a:xfrm>
          <a:off x="9061450" y="18002250"/>
          <a:ext cx="46039" cy="19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tlCol="0"/>
        <a:lstStyle/>
        <a:p>
          <a:pPr algn="ctr"/>
          <a:endParaRPr kumimoji="1" lang="ja-JP" altLang="en-US"/>
        </a:p>
      </xdr:txBody>
    </xdr:sp>
    <xdr:clientData/>
  </xdr:twoCellAnchor>
  <xdr:twoCellAnchor editAs="oneCell">
    <xdr:from>
      <xdr:col>40</xdr:col>
      <xdr:colOff>12700</xdr:colOff>
      <xdr:row>71</xdr:row>
      <xdr:rowOff>0</xdr:rowOff>
    </xdr:from>
    <xdr:to>
      <xdr:col>40</xdr:col>
      <xdr:colOff>58739</xdr:colOff>
      <xdr:row>71</xdr:row>
      <xdr:rowOff>1924</xdr:rowOff>
    </xdr:to>
    <xdr:sp macro="" textlink="">
      <xdr:nvSpPr>
        <xdr:cNvPr id="21" name="Text Box 25">
          <a:extLst>
            <a:ext uri="{FF2B5EF4-FFF2-40B4-BE49-F238E27FC236}">
              <a16:creationId xmlns:a16="http://schemas.microsoft.com/office/drawing/2014/main" id="{00000000-0008-0000-0700-000015000000}"/>
            </a:ext>
          </a:extLst>
        </xdr:cNvPr>
        <xdr:cNvSpPr txBox="1">
          <a:spLocks noChangeArrowheads="1"/>
        </xdr:cNvSpPr>
      </xdr:nvSpPr>
      <xdr:spPr bwMode="auto">
        <a:xfrm>
          <a:off x="9061450" y="18002250"/>
          <a:ext cx="46039" cy="19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tlCol="0"/>
        <a:lstStyle/>
        <a:p>
          <a:pPr algn="ctr"/>
          <a:endParaRPr kumimoji="1" lang="ja-JP" altLang="en-US"/>
        </a:p>
      </xdr:txBody>
    </xdr:sp>
    <xdr:clientData/>
  </xdr:twoCellAnchor>
  <xdr:twoCellAnchor editAs="oneCell">
    <xdr:from>
      <xdr:col>40</xdr:col>
      <xdr:colOff>12700</xdr:colOff>
      <xdr:row>71</xdr:row>
      <xdr:rowOff>0</xdr:rowOff>
    </xdr:from>
    <xdr:to>
      <xdr:col>40</xdr:col>
      <xdr:colOff>58739</xdr:colOff>
      <xdr:row>71</xdr:row>
      <xdr:rowOff>1924</xdr:rowOff>
    </xdr:to>
    <xdr:sp macro="" textlink="">
      <xdr:nvSpPr>
        <xdr:cNvPr id="22" name="Text Box 37">
          <a:extLst>
            <a:ext uri="{FF2B5EF4-FFF2-40B4-BE49-F238E27FC236}">
              <a16:creationId xmlns:a16="http://schemas.microsoft.com/office/drawing/2014/main" id="{00000000-0008-0000-0700-000016000000}"/>
            </a:ext>
          </a:extLst>
        </xdr:cNvPr>
        <xdr:cNvSpPr txBox="1">
          <a:spLocks noChangeArrowheads="1"/>
        </xdr:cNvSpPr>
      </xdr:nvSpPr>
      <xdr:spPr bwMode="auto">
        <a:xfrm>
          <a:off x="9061450" y="18002250"/>
          <a:ext cx="46039" cy="19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tlCol="0"/>
        <a:lstStyle/>
        <a:p>
          <a:pPr algn="ctr"/>
          <a:endParaRPr kumimoji="1" lang="ja-JP" altLang="en-US"/>
        </a:p>
      </xdr:txBody>
    </xdr:sp>
    <xdr:clientData/>
  </xdr:twoCellAnchor>
  <mc:AlternateContent xmlns:mc="http://schemas.openxmlformats.org/markup-compatibility/2006">
    <mc:Choice xmlns:a14="http://schemas.microsoft.com/office/drawing/2010/main" Requires="a14">
      <xdr:twoCellAnchor editAs="oneCell">
        <xdr:from>
          <xdr:col>7</xdr:col>
          <xdr:colOff>99060</xdr:colOff>
          <xdr:row>9</xdr:row>
          <xdr:rowOff>198120</xdr:rowOff>
        </xdr:from>
        <xdr:to>
          <xdr:col>49</xdr:col>
          <xdr:colOff>76200</xdr:colOff>
          <xdr:row>11</xdr:row>
          <xdr:rowOff>45720</xdr:rowOff>
        </xdr:to>
        <xdr:sp macro="" textlink="">
          <xdr:nvSpPr>
            <xdr:cNvPr id="261121" name="Check Box 1" hidden="1">
              <a:extLst>
                <a:ext uri="{63B3BB69-23CF-44E3-9099-C40C66FF867C}">
                  <a14:compatExt spid="_x0000_s261121"/>
                </a:ext>
                <a:ext uri="{FF2B5EF4-FFF2-40B4-BE49-F238E27FC236}">
                  <a16:creationId xmlns:a16="http://schemas.microsoft.com/office/drawing/2014/main" id="{00000000-0008-0000-0700-000001FC03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fLocksWithSheet="0"/>
      </xdr:twoCellAnchor>
    </mc:Choice>
    <mc:Fallback/>
  </mc:AlternateContent>
  <xdr:twoCellAnchor editAs="oneCell">
    <xdr:from>
      <xdr:col>48</xdr:col>
      <xdr:colOff>214448</xdr:colOff>
      <xdr:row>1</xdr:row>
      <xdr:rowOff>107987</xdr:rowOff>
    </xdr:from>
    <xdr:to>
      <xdr:col>57</xdr:col>
      <xdr:colOff>0</xdr:colOff>
      <xdr:row>3</xdr:row>
      <xdr:rowOff>0</xdr:rowOff>
    </xdr:to>
    <xdr:pic>
      <xdr:nvPicPr>
        <xdr:cNvPr id="26" name="図 25">
          <a:extLst>
            <a:ext uri="{FF2B5EF4-FFF2-40B4-BE49-F238E27FC236}">
              <a16:creationId xmlns:a16="http://schemas.microsoft.com/office/drawing/2014/main" id="{00000000-0008-0000-0700-00001A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1091998" y="365162"/>
          <a:ext cx="1842952" cy="406363"/>
        </a:xfrm>
        <a:prstGeom prst="rect">
          <a:avLst/>
        </a:prstGeom>
      </xdr:spPr>
    </xdr:pic>
    <xdr:clientData/>
  </xdr:twoCellAnchor>
  <xdr:twoCellAnchor editAs="oneCell">
    <xdr:from>
      <xdr:col>49</xdr:col>
      <xdr:colOff>209410</xdr:colOff>
      <xdr:row>74</xdr:row>
      <xdr:rowOff>220189</xdr:rowOff>
    </xdr:from>
    <xdr:to>
      <xdr:col>58</xdr:col>
      <xdr:colOff>0</xdr:colOff>
      <xdr:row>76</xdr:row>
      <xdr:rowOff>117201</xdr:rowOff>
    </xdr:to>
    <xdr:pic>
      <xdr:nvPicPr>
        <xdr:cNvPr id="27" name="図 26">
          <a:extLst>
            <a:ext uri="{FF2B5EF4-FFF2-40B4-BE49-F238E27FC236}">
              <a16:creationId xmlns:a16="http://schemas.microsoft.com/office/drawing/2014/main" id="{00000000-0008-0000-0700-00001B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1315560" y="18736789"/>
          <a:ext cx="1847990" cy="411362"/>
        </a:xfrm>
        <a:prstGeom prst="rect">
          <a:avLst/>
        </a:prstGeom>
      </xdr:spPr>
    </xdr:pic>
    <xdr:clientData/>
  </xdr:twoCellAnchor>
  <xdr:twoCellAnchor editAs="oneCell">
    <xdr:from>
      <xdr:col>48</xdr:col>
      <xdr:colOff>203562</xdr:colOff>
      <xdr:row>120</xdr:row>
      <xdr:rowOff>118496</xdr:rowOff>
    </xdr:from>
    <xdr:to>
      <xdr:col>57</xdr:col>
      <xdr:colOff>396</xdr:colOff>
      <xdr:row>122</xdr:row>
      <xdr:rowOff>10886</xdr:rowOff>
    </xdr:to>
    <xdr:pic>
      <xdr:nvPicPr>
        <xdr:cNvPr id="28" name="図 27">
          <a:extLst>
            <a:ext uri="{FF2B5EF4-FFF2-40B4-BE49-F238E27FC236}">
              <a16:creationId xmlns:a16="http://schemas.microsoft.com/office/drawing/2014/main" id="{00000000-0008-0000-0700-00001C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1081112" y="30207971"/>
          <a:ext cx="1854234" cy="406740"/>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25</xdr:col>
          <xdr:colOff>106680</xdr:colOff>
          <xdr:row>15</xdr:row>
          <xdr:rowOff>144780</xdr:rowOff>
        </xdr:from>
        <xdr:to>
          <xdr:col>29</xdr:col>
          <xdr:colOff>220980</xdr:colOff>
          <xdr:row>16</xdr:row>
          <xdr:rowOff>83820</xdr:rowOff>
        </xdr:to>
        <xdr:sp macro="" textlink="">
          <xdr:nvSpPr>
            <xdr:cNvPr id="261126" name="Check Box 6" hidden="1">
              <a:extLst>
                <a:ext uri="{63B3BB69-23CF-44E3-9099-C40C66FF867C}">
                  <a14:compatExt spid="_x0000_s261126"/>
                </a:ext>
                <a:ext uri="{FF2B5EF4-FFF2-40B4-BE49-F238E27FC236}">
                  <a16:creationId xmlns:a16="http://schemas.microsoft.com/office/drawing/2014/main" id="{00000000-0008-0000-0700-000006FC03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33</xdr:col>
          <xdr:colOff>99060</xdr:colOff>
          <xdr:row>15</xdr:row>
          <xdr:rowOff>99060</xdr:rowOff>
        </xdr:from>
        <xdr:to>
          <xdr:col>39</xdr:col>
          <xdr:colOff>0</xdr:colOff>
          <xdr:row>16</xdr:row>
          <xdr:rowOff>160020</xdr:rowOff>
        </xdr:to>
        <xdr:sp macro="" textlink="">
          <xdr:nvSpPr>
            <xdr:cNvPr id="261127" name="Check Box 7" hidden="1">
              <a:extLst>
                <a:ext uri="{63B3BB69-23CF-44E3-9099-C40C66FF867C}">
                  <a14:compatExt spid="_x0000_s261127"/>
                </a:ext>
                <a:ext uri="{FF2B5EF4-FFF2-40B4-BE49-F238E27FC236}">
                  <a16:creationId xmlns:a16="http://schemas.microsoft.com/office/drawing/2014/main" id="{00000000-0008-0000-0700-000007FC03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121920</xdr:colOff>
          <xdr:row>46</xdr:row>
          <xdr:rowOff>228600</xdr:rowOff>
        </xdr:from>
        <xdr:to>
          <xdr:col>44</xdr:col>
          <xdr:colOff>0</xdr:colOff>
          <xdr:row>48</xdr:row>
          <xdr:rowOff>30480</xdr:rowOff>
        </xdr:to>
        <xdr:sp macro="" textlink="">
          <xdr:nvSpPr>
            <xdr:cNvPr id="261129" name="Check Box 9" hidden="1">
              <a:extLst>
                <a:ext uri="{63B3BB69-23CF-44E3-9099-C40C66FF867C}">
                  <a14:compatExt spid="_x0000_s261129"/>
                </a:ext>
                <a:ext uri="{FF2B5EF4-FFF2-40B4-BE49-F238E27FC236}">
                  <a16:creationId xmlns:a16="http://schemas.microsoft.com/office/drawing/2014/main" id="{00000000-0008-0000-0700-000009FC03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121920</xdr:colOff>
          <xdr:row>62</xdr:row>
          <xdr:rowOff>228600</xdr:rowOff>
        </xdr:from>
        <xdr:to>
          <xdr:col>43</xdr:col>
          <xdr:colOff>99060</xdr:colOff>
          <xdr:row>64</xdr:row>
          <xdr:rowOff>30480</xdr:rowOff>
        </xdr:to>
        <xdr:sp macro="" textlink="">
          <xdr:nvSpPr>
            <xdr:cNvPr id="261130" name="Check Box 10" hidden="1">
              <a:extLst>
                <a:ext uri="{63B3BB69-23CF-44E3-9099-C40C66FF867C}">
                  <a14:compatExt spid="_x0000_s261130"/>
                </a:ext>
                <a:ext uri="{FF2B5EF4-FFF2-40B4-BE49-F238E27FC236}">
                  <a16:creationId xmlns:a16="http://schemas.microsoft.com/office/drawing/2014/main" id="{00000000-0008-0000-0700-00000AFC03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68580</xdr:colOff>
          <xdr:row>146</xdr:row>
          <xdr:rowOff>228600</xdr:rowOff>
        </xdr:from>
        <xdr:to>
          <xdr:col>50</xdr:col>
          <xdr:colOff>0</xdr:colOff>
          <xdr:row>148</xdr:row>
          <xdr:rowOff>0</xdr:rowOff>
        </xdr:to>
        <xdr:sp macro="" textlink="">
          <xdr:nvSpPr>
            <xdr:cNvPr id="261131" name="Check Box 11" hidden="1">
              <a:extLst>
                <a:ext uri="{63B3BB69-23CF-44E3-9099-C40C66FF867C}">
                  <a14:compatExt spid="_x0000_s261131"/>
                </a:ext>
                <a:ext uri="{FF2B5EF4-FFF2-40B4-BE49-F238E27FC236}">
                  <a16:creationId xmlns:a16="http://schemas.microsoft.com/office/drawing/2014/main" id="{00000000-0008-0000-0700-00000BFC03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68580</xdr:colOff>
          <xdr:row>161</xdr:row>
          <xdr:rowOff>228600</xdr:rowOff>
        </xdr:from>
        <xdr:to>
          <xdr:col>50</xdr:col>
          <xdr:colOff>0</xdr:colOff>
          <xdr:row>163</xdr:row>
          <xdr:rowOff>0</xdr:rowOff>
        </xdr:to>
        <xdr:sp macro="" textlink="">
          <xdr:nvSpPr>
            <xdr:cNvPr id="261132" name="Check Box 12" hidden="1">
              <a:extLst>
                <a:ext uri="{63B3BB69-23CF-44E3-9099-C40C66FF867C}">
                  <a14:compatExt spid="_x0000_s261132"/>
                </a:ext>
                <a:ext uri="{FF2B5EF4-FFF2-40B4-BE49-F238E27FC236}">
                  <a16:creationId xmlns:a16="http://schemas.microsoft.com/office/drawing/2014/main" id="{00000000-0008-0000-0700-00000CFC03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68580</xdr:colOff>
          <xdr:row>176</xdr:row>
          <xdr:rowOff>228600</xdr:rowOff>
        </xdr:from>
        <xdr:to>
          <xdr:col>50</xdr:col>
          <xdr:colOff>0</xdr:colOff>
          <xdr:row>178</xdr:row>
          <xdr:rowOff>0</xdr:rowOff>
        </xdr:to>
        <xdr:sp macro="" textlink="">
          <xdr:nvSpPr>
            <xdr:cNvPr id="261133" name="Check Box 13" hidden="1">
              <a:extLst>
                <a:ext uri="{63B3BB69-23CF-44E3-9099-C40C66FF867C}">
                  <a14:compatExt spid="_x0000_s261133"/>
                </a:ext>
                <a:ext uri="{FF2B5EF4-FFF2-40B4-BE49-F238E27FC236}">
                  <a16:creationId xmlns:a16="http://schemas.microsoft.com/office/drawing/2014/main" id="{00000000-0008-0000-0700-00000DFC03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25</xdr:row>
          <xdr:rowOff>0</xdr:rowOff>
        </xdr:from>
        <xdr:to>
          <xdr:col>7</xdr:col>
          <xdr:colOff>0</xdr:colOff>
          <xdr:row>25</xdr:row>
          <xdr:rowOff>259080</xdr:rowOff>
        </xdr:to>
        <xdr:sp macro="" textlink="">
          <xdr:nvSpPr>
            <xdr:cNvPr id="261142" name="Check Box 22" hidden="1">
              <a:extLst>
                <a:ext uri="{63B3BB69-23CF-44E3-9099-C40C66FF867C}">
                  <a14:compatExt spid="_x0000_s261142"/>
                </a:ext>
                <a:ext uri="{FF2B5EF4-FFF2-40B4-BE49-F238E27FC236}">
                  <a16:creationId xmlns:a16="http://schemas.microsoft.com/office/drawing/2014/main" id="{00000000-0008-0000-0700-000016FC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27</xdr:row>
          <xdr:rowOff>0</xdr:rowOff>
        </xdr:from>
        <xdr:to>
          <xdr:col>7</xdr:col>
          <xdr:colOff>0</xdr:colOff>
          <xdr:row>28</xdr:row>
          <xdr:rowOff>0</xdr:rowOff>
        </xdr:to>
        <xdr:sp macro="" textlink="">
          <xdr:nvSpPr>
            <xdr:cNvPr id="261143" name="Check Box 23" hidden="1">
              <a:extLst>
                <a:ext uri="{63B3BB69-23CF-44E3-9099-C40C66FF867C}">
                  <a14:compatExt spid="_x0000_s261143"/>
                </a:ext>
                <a:ext uri="{FF2B5EF4-FFF2-40B4-BE49-F238E27FC236}">
                  <a16:creationId xmlns:a16="http://schemas.microsoft.com/office/drawing/2014/main" id="{00000000-0008-0000-0700-000017FC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29</xdr:row>
          <xdr:rowOff>0</xdr:rowOff>
        </xdr:from>
        <xdr:to>
          <xdr:col>12</xdr:col>
          <xdr:colOff>0</xdr:colOff>
          <xdr:row>30</xdr:row>
          <xdr:rowOff>0</xdr:rowOff>
        </xdr:to>
        <xdr:sp macro="" textlink="">
          <xdr:nvSpPr>
            <xdr:cNvPr id="261144" name="Check Box 24" hidden="1">
              <a:extLst>
                <a:ext uri="{63B3BB69-23CF-44E3-9099-C40C66FF867C}">
                  <a14:compatExt spid="_x0000_s261144"/>
                </a:ext>
                <a:ext uri="{FF2B5EF4-FFF2-40B4-BE49-F238E27FC236}">
                  <a16:creationId xmlns:a16="http://schemas.microsoft.com/office/drawing/2014/main" id="{00000000-0008-0000-0700-000018FC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31</xdr:row>
          <xdr:rowOff>0</xdr:rowOff>
        </xdr:from>
        <xdr:to>
          <xdr:col>27</xdr:col>
          <xdr:colOff>0</xdr:colOff>
          <xdr:row>32</xdr:row>
          <xdr:rowOff>0</xdr:rowOff>
        </xdr:to>
        <xdr:sp macro="" textlink="">
          <xdr:nvSpPr>
            <xdr:cNvPr id="261145" name="Check Box 25" hidden="1">
              <a:extLst>
                <a:ext uri="{63B3BB69-23CF-44E3-9099-C40C66FF867C}">
                  <a14:compatExt spid="_x0000_s261145"/>
                </a:ext>
                <a:ext uri="{FF2B5EF4-FFF2-40B4-BE49-F238E27FC236}">
                  <a16:creationId xmlns:a16="http://schemas.microsoft.com/office/drawing/2014/main" id="{00000000-0008-0000-0700-000019FC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8.xml><?xml version="1.0" encoding="utf-8"?>
<xdr:wsDr xmlns:xdr="http://schemas.openxmlformats.org/drawingml/2006/spreadsheetDrawing" xmlns:a="http://schemas.openxmlformats.org/drawingml/2006/main">
  <xdr:twoCellAnchor editAs="oneCell">
    <xdr:from>
      <xdr:col>38</xdr:col>
      <xdr:colOff>12700</xdr:colOff>
      <xdr:row>75</xdr:row>
      <xdr:rowOff>0</xdr:rowOff>
    </xdr:from>
    <xdr:to>
      <xdr:col>38</xdr:col>
      <xdr:colOff>58739</xdr:colOff>
      <xdr:row>75</xdr:row>
      <xdr:rowOff>2165</xdr:rowOff>
    </xdr:to>
    <xdr:sp macro="" textlink="">
      <xdr:nvSpPr>
        <xdr:cNvPr id="2" name="Text Box 20">
          <a:extLst>
            <a:ext uri="{FF2B5EF4-FFF2-40B4-BE49-F238E27FC236}">
              <a16:creationId xmlns:a16="http://schemas.microsoft.com/office/drawing/2014/main" id="{00000000-0008-0000-0800-000002000000}"/>
            </a:ext>
          </a:extLst>
        </xdr:cNvPr>
        <xdr:cNvSpPr txBox="1">
          <a:spLocks noChangeArrowheads="1"/>
        </xdr:cNvSpPr>
      </xdr:nvSpPr>
      <xdr:spPr bwMode="auto">
        <a:xfrm>
          <a:off x="8604250" y="18773775"/>
          <a:ext cx="46039" cy="21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tlCol="0"/>
        <a:lstStyle/>
        <a:p>
          <a:pPr algn="ctr"/>
          <a:endParaRPr kumimoji="1" lang="ja-JP" altLang="en-US"/>
        </a:p>
      </xdr:txBody>
    </xdr:sp>
    <xdr:clientData/>
  </xdr:twoCellAnchor>
  <xdr:twoCellAnchor editAs="oneCell">
    <xdr:from>
      <xdr:col>38</xdr:col>
      <xdr:colOff>12700</xdr:colOff>
      <xdr:row>75</xdr:row>
      <xdr:rowOff>0</xdr:rowOff>
    </xdr:from>
    <xdr:to>
      <xdr:col>38</xdr:col>
      <xdr:colOff>58739</xdr:colOff>
      <xdr:row>75</xdr:row>
      <xdr:rowOff>2165</xdr:rowOff>
    </xdr:to>
    <xdr:sp macro="" textlink="">
      <xdr:nvSpPr>
        <xdr:cNvPr id="3" name="Text Box 25">
          <a:extLst>
            <a:ext uri="{FF2B5EF4-FFF2-40B4-BE49-F238E27FC236}">
              <a16:creationId xmlns:a16="http://schemas.microsoft.com/office/drawing/2014/main" id="{00000000-0008-0000-0800-000003000000}"/>
            </a:ext>
          </a:extLst>
        </xdr:cNvPr>
        <xdr:cNvSpPr txBox="1">
          <a:spLocks noChangeArrowheads="1"/>
        </xdr:cNvSpPr>
      </xdr:nvSpPr>
      <xdr:spPr bwMode="auto">
        <a:xfrm>
          <a:off x="8604250" y="18773775"/>
          <a:ext cx="46039" cy="21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tlCol="0"/>
        <a:lstStyle/>
        <a:p>
          <a:pPr algn="ctr"/>
          <a:endParaRPr kumimoji="1" lang="ja-JP" altLang="en-US"/>
        </a:p>
      </xdr:txBody>
    </xdr:sp>
    <xdr:clientData/>
  </xdr:twoCellAnchor>
  <xdr:twoCellAnchor editAs="oneCell">
    <xdr:from>
      <xdr:col>38</xdr:col>
      <xdr:colOff>12700</xdr:colOff>
      <xdr:row>75</xdr:row>
      <xdr:rowOff>0</xdr:rowOff>
    </xdr:from>
    <xdr:to>
      <xdr:col>38</xdr:col>
      <xdr:colOff>58739</xdr:colOff>
      <xdr:row>75</xdr:row>
      <xdr:rowOff>2165</xdr:rowOff>
    </xdr:to>
    <xdr:sp macro="" textlink="">
      <xdr:nvSpPr>
        <xdr:cNvPr id="4" name="Text Box 37">
          <a:extLst>
            <a:ext uri="{FF2B5EF4-FFF2-40B4-BE49-F238E27FC236}">
              <a16:creationId xmlns:a16="http://schemas.microsoft.com/office/drawing/2014/main" id="{00000000-0008-0000-0800-000004000000}"/>
            </a:ext>
          </a:extLst>
        </xdr:cNvPr>
        <xdr:cNvSpPr txBox="1">
          <a:spLocks noChangeArrowheads="1"/>
        </xdr:cNvSpPr>
      </xdr:nvSpPr>
      <xdr:spPr bwMode="auto">
        <a:xfrm>
          <a:off x="8604250" y="18773775"/>
          <a:ext cx="46039" cy="21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tlCol="0"/>
        <a:lstStyle/>
        <a:p>
          <a:pPr algn="ctr"/>
          <a:endParaRPr kumimoji="1" lang="ja-JP" altLang="en-US"/>
        </a:p>
      </xdr:txBody>
    </xdr:sp>
    <xdr:clientData/>
  </xdr:twoCellAnchor>
  <xdr:twoCellAnchor editAs="oneCell">
    <xdr:from>
      <xdr:col>38</xdr:col>
      <xdr:colOff>12700</xdr:colOff>
      <xdr:row>71</xdr:row>
      <xdr:rowOff>0</xdr:rowOff>
    </xdr:from>
    <xdr:to>
      <xdr:col>38</xdr:col>
      <xdr:colOff>58739</xdr:colOff>
      <xdr:row>71</xdr:row>
      <xdr:rowOff>1924</xdr:rowOff>
    </xdr:to>
    <xdr:sp macro="" textlink="">
      <xdr:nvSpPr>
        <xdr:cNvPr id="5" name="Text Box 20">
          <a:extLst>
            <a:ext uri="{FF2B5EF4-FFF2-40B4-BE49-F238E27FC236}">
              <a16:creationId xmlns:a16="http://schemas.microsoft.com/office/drawing/2014/main" id="{00000000-0008-0000-0800-000005000000}"/>
            </a:ext>
          </a:extLst>
        </xdr:cNvPr>
        <xdr:cNvSpPr txBox="1">
          <a:spLocks noChangeArrowheads="1"/>
        </xdr:cNvSpPr>
      </xdr:nvSpPr>
      <xdr:spPr bwMode="auto">
        <a:xfrm>
          <a:off x="8604250" y="18002250"/>
          <a:ext cx="46039" cy="19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tlCol="0"/>
        <a:lstStyle/>
        <a:p>
          <a:pPr algn="ctr"/>
          <a:endParaRPr kumimoji="1" lang="ja-JP" altLang="en-US"/>
        </a:p>
      </xdr:txBody>
    </xdr:sp>
    <xdr:clientData/>
  </xdr:twoCellAnchor>
  <xdr:twoCellAnchor editAs="oneCell">
    <xdr:from>
      <xdr:col>38</xdr:col>
      <xdr:colOff>12700</xdr:colOff>
      <xdr:row>71</xdr:row>
      <xdr:rowOff>0</xdr:rowOff>
    </xdr:from>
    <xdr:to>
      <xdr:col>38</xdr:col>
      <xdr:colOff>58739</xdr:colOff>
      <xdr:row>71</xdr:row>
      <xdr:rowOff>1924</xdr:rowOff>
    </xdr:to>
    <xdr:sp macro="" textlink="">
      <xdr:nvSpPr>
        <xdr:cNvPr id="6" name="Text Box 25">
          <a:extLst>
            <a:ext uri="{FF2B5EF4-FFF2-40B4-BE49-F238E27FC236}">
              <a16:creationId xmlns:a16="http://schemas.microsoft.com/office/drawing/2014/main" id="{00000000-0008-0000-0800-000006000000}"/>
            </a:ext>
          </a:extLst>
        </xdr:cNvPr>
        <xdr:cNvSpPr txBox="1">
          <a:spLocks noChangeArrowheads="1"/>
        </xdr:cNvSpPr>
      </xdr:nvSpPr>
      <xdr:spPr bwMode="auto">
        <a:xfrm>
          <a:off x="8604250" y="18002250"/>
          <a:ext cx="46039" cy="19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tlCol="0"/>
        <a:lstStyle/>
        <a:p>
          <a:pPr algn="ctr"/>
          <a:endParaRPr kumimoji="1" lang="ja-JP" altLang="en-US"/>
        </a:p>
      </xdr:txBody>
    </xdr:sp>
    <xdr:clientData/>
  </xdr:twoCellAnchor>
  <xdr:twoCellAnchor editAs="oneCell">
    <xdr:from>
      <xdr:col>38</xdr:col>
      <xdr:colOff>12700</xdr:colOff>
      <xdr:row>71</xdr:row>
      <xdr:rowOff>0</xdr:rowOff>
    </xdr:from>
    <xdr:to>
      <xdr:col>38</xdr:col>
      <xdr:colOff>58739</xdr:colOff>
      <xdr:row>71</xdr:row>
      <xdr:rowOff>1924</xdr:rowOff>
    </xdr:to>
    <xdr:sp macro="" textlink="">
      <xdr:nvSpPr>
        <xdr:cNvPr id="7" name="Text Box 37">
          <a:extLst>
            <a:ext uri="{FF2B5EF4-FFF2-40B4-BE49-F238E27FC236}">
              <a16:creationId xmlns:a16="http://schemas.microsoft.com/office/drawing/2014/main" id="{00000000-0008-0000-0800-000007000000}"/>
            </a:ext>
          </a:extLst>
        </xdr:cNvPr>
        <xdr:cNvSpPr txBox="1">
          <a:spLocks noChangeArrowheads="1"/>
        </xdr:cNvSpPr>
      </xdr:nvSpPr>
      <xdr:spPr bwMode="auto">
        <a:xfrm>
          <a:off x="8604250" y="18002250"/>
          <a:ext cx="46039" cy="19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tlCol="0"/>
        <a:lstStyle/>
        <a:p>
          <a:pPr algn="ctr"/>
          <a:endParaRPr kumimoji="1" lang="ja-JP" altLang="en-US"/>
        </a:p>
      </xdr:txBody>
    </xdr:sp>
    <xdr:clientData/>
  </xdr:twoCellAnchor>
  <xdr:twoCellAnchor editAs="oneCell">
    <xdr:from>
      <xdr:col>40</xdr:col>
      <xdr:colOff>12700</xdr:colOff>
      <xdr:row>71</xdr:row>
      <xdr:rowOff>0</xdr:rowOff>
    </xdr:from>
    <xdr:to>
      <xdr:col>40</xdr:col>
      <xdr:colOff>58739</xdr:colOff>
      <xdr:row>71</xdr:row>
      <xdr:rowOff>1924</xdr:rowOff>
    </xdr:to>
    <xdr:sp macro="" textlink="">
      <xdr:nvSpPr>
        <xdr:cNvPr id="8" name="Text Box 20">
          <a:extLst>
            <a:ext uri="{FF2B5EF4-FFF2-40B4-BE49-F238E27FC236}">
              <a16:creationId xmlns:a16="http://schemas.microsoft.com/office/drawing/2014/main" id="{00000000-0008-0000-0800-000008000000}"/>
            </a:ext>
          </a:extLst>
        </xdr:cNvPr>
        <xdr:cNvSpPr txBox="1">
          <a:spLocks noChangeArrowheads="1"/>
        </xdr:cNvSpPr>
      </xdr:nvSpPr>
      <xdr:spPr bwMode="auto">
        <a:xfrm>
          <a:off x="9061450" y="18002250"/>
          <a:ext cx="46039" cy="19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tlCol="0"/>
        <a:lstStyle/>
        <a:p>
          <a:pPr algn="ctr"/>
          <a:endParaRPr kumimoji="1" lang="ja-JP" altLang="en-US"/>
        </a:p>
      </xdr:txBody>
    </xdr:sp>
    <xdr:clientData/>
  </xdr:twoCellAnchor>
  <xdr:twoCellAnchor editAs="oneCell">
    <xdr:from>
      <xdr:col>40</xdr:col>
      <xdr:colOff>12700</xdr:colOff>
      <xdr:row>71</xdr:row>
      <xdr:rowOff>0</xdr:rowOff>
    </xdr:from>
    <xdr:to>
      <xdr:col>40</xdr:col>
      <xdr:colOff>58739</xdr:colOff>
      <xdr:row>71</xdr:row>
      <xdr:rowOff>1924</xdr:rowOff>
    </xdr:to>
    <xdr:sp macro="" textlink="">
      <xdr:nvSpPr>
        <xdr:cNvPr id="9" name="Text Box 25">
          <a:extLst>
            <a:ext uri="{FF2B5EF4-FFF2-40B4-BE49-F238E27FC236}">
              <a16:creationId xmlns:a16="http://schemas.microsoft.com/office/drawing/2014/main" id="{00000000-0008-0000-0800-000009000000}"/>
            </a:ext>
          </a:extLst>
        </xdr:cNvPr>
        <xdr:cNvSpPr txBox="1">
          <a:spLocks noChangeArrowheads="1"/>
        </xdr:cNvSpPr>
      </xdr:nvSpPr>
      <xdr:spPr bwMode="auto">
        <a:xfrm>
          <a:off x="9061450" y="18002250"/>
          <a:ext cx="46039" cy="19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tlCol="0"/>
        <a:lstStyle/>
        <a:p>
          <a:pPr algn="ctr"/>
          <a:endParaRPr kumimoji="1" lang="ja-JP" altLang="en-US"/>
        </a:p>
      </xdr:txBody>
    </xdr:sp>
    <xdr:clientData/>
  </xdr:twoCellAnchor>
  <xdr:twoCellAnchor editAs="oneCell">
    <xdr:from>
      <xdr:col>40</xdr:col>
      <xdr:colOff>12700</xdr:colOff>
      <xdr:row>71</xdr:row>
      <xdr:rowOff>0</xdr:rowOff>
    </xdr:from>
    <xdr:to>
      <xdr:col>40</xdr:col>
      <xdr:colOff>58739</xdr:colOff>
      <xdr:row>71</xdr:row>
      <xdr:rowOff>1924</xdr:rowOff>
    </xdr:to>
    <xdr:sp macro="" textlink="">
      <xdr:nvSpPr>
        <xdr:cNvPr id="10" name="Text Box 37">
          <a:extLst>
            <a:ext uri="{FF2B5EF4-FFF2-40B4-BE49-F238E27FC236}">
              <a16:creationId xmlns:a16="http://schemas.microsoft.com/office/drawing/2014/main" id="{00000000-0008-0000-0800-00000A000000}"/>
            </a:ext>
          </a:extLst>
        </xdr:cNvPr>
        <xdr:cNvSpPr txBox="1">
          <a:spLocks noChangeArrowheads="1"/>
        </xdr:cNvSpPr>
      </xdr:nvSpPr>
      <xdr:spPr bwMode="auto">
        <a:xfrm>
          <a:off x="9061450" y="18002250"/>
          <a:ext cx="46039" cy="19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tlCol="0"/>
        <a:lstStyle/>
        <a:p>
          <a:pPr algn="ctr"/>
          <a:endParaRPr kumimoji="1" lang="ja-JP" altLang="en-US"/>
        </a:p>
      </xdr:txBody>
    </xdr:sp>
    <xdr:clientData/>
  </xdr:twoCellAnchor>
  <xdr:twoCellAnchor editAs="oneCell">
    <xdr:from>
      <xdr:col>38</xdr:col>
      <xdr:colOff>12700</xdr:colOff>
      <xdr:row>75</xdr:row>
      <xdr:rowOff>0</xdr:rowOff>
    </xdr:from>
    <xdr:to>
      <xdr:col>38</xdr:col>
      <xdr:colOff>58739</xdr:colOff>
      <xdr:row>75</xdr:row>
      <xdr:rowOff>2165</xdr:rowOff>
    </xdr:to>
    <xdr:sp macro="" textlink="">
      <xdr:nvSpPr>
        <xdr:cNvPr id="11" name="Text Box 20">
          <a:extLst>
            <a:ext uri="{FF2B5EF4-FFF2-40B4-BE49-F238E27FC236}">
              <a16:creationId xmlns:a16="http://schemas.microsoft.com/office/drawing/2014/main" id="{00000000-0008-0000-0800-00000B000000}"/>
            </a:ext>
          </a:extLst>
        </xdr:cNvPr>
        <xdr:cNvSpPr txBox="1">
          <a:spLocks noChangeArrowheads="1"/>
        </xdr:cNvSpPr>
      </xdr:nvSpPr>
      <xdr:spPr bwMode="auto">
        <a:xfrm>
          <a:off x="8604250" y="18773775"/>
          <a:ext cx="46039" cy="21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tlCol="0"/>
        <a:lstStyle/>
        <a:p>
          <a:pPr algn="ctr"/>
          <a:endParaRPr kumimoji="1" lang="ja-JP" altLang="en-US"/>
        </a:p>
      </xdr:txBody>
    </xdr:sp>
    <xdr:clientData/>
  </xdr:twoCellAnchor>
  <xdr:twoCellAnchor editAs="oneCell">
    <xdr:from>
      <xdr:col>38</xdr:col>
      <xdr:colOff>12700</xdr:colOff>
      <xdr:row>75</xdr:row>
      <xdr:rowOff>0</xdr:rowOff>
    </xdr:from>
    <xdr:to>
      <xdr:col>38</xdr:col>
      <xdr:colOff>58739</xdr:colOff>
      <xdr:row>75</xdr:row>
      <xdr:rowOff>2165</xdr:rowOff>
    </xdr:to>
    <xdr:sp macro="" textlink="">
      <xdr:nvSpPr>
        <xdr:cNvPr id="12" name="Text Box 25">
          <a:extLst>
            <a:ext uri="{FF2B5EF4-FFF2-40B4-BE49-F238E27FC236}">
              <a16:creationId xmlns:a16="http://schemas.microsoft.com/office/drawing/2014/main" id="{00000000-0008-0000-0800-00000C000000}"/>
            </a:ext>
          </a:extLst>
        </xdr:cNvPr>
        <xdr:cNvSpPr txBox="1">
          <a:spLocks noChangeArrowheads="1"/>
        </xdr:cNvSpPr>
      </xdr:nvSpPr>
      <xdr:spPr bwMode="auto">
        <a:xfrm>
          <a:off x="8604250" y="18773775"/>
          <a:ext cx="46039" cy="21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tlCol="0"/>
        <a:lstStyle/>
        <a:p>
          <a:pPr algn="ctr"/>
          <a:endParaRPr kumimoji="1" lang="ja-JP" altLang="en-US"/>
        </a:p>
      </xdr:txBody>
    </xdr:sp>
    <xdr:clientData/>
  </xdr:twoCellAnchor>
  <xdr:twoCellAnchor editAs="oneCell">
    <xdr:from>
      <xdr:col>38</xdr:col>
      <xdr:colOff>12700</xdr:colOff>
      <xdr:row>75</xdr:row>
      <xdr:rowOff>0</xdr:rowOff>
    </xdr:from>
    <xdr:to>
      <xdr:col>38</xdr:col>
      <xdr:colOff>58739</xdr:colOff>
      <xdr:row>75</xdr:row>
      <xdr:rowOff>2165</xdr:rowOff>
    </xdr:to>
    <xdr:sp macro="" textlink="">
      <xdr:nvSpPr>
        <xdr:cNvPr id="13" name="Text Box 37">
          <a:extLst>
            <a:ext uri="{FF2B5EF4-FFF2-40B4-BE49-F238E27FC236}">
              <a16:creationId xmlns:a16="http://schemas.microsoft.com/office/drawing/2014/main" id="{00000000-0008-0000-0800-00000D000000}"/>
            </a:ext>
          </a:extLst>
        </xdr:cNvPr>
        <xdr:cNvSpPr txBox="1">
          <a:spLocks noChangeArrowheads="1"/>
        </xdr:cNvSpPr>
      </xdr:nvSpPr>
      <xdr:spPr bwMode="auto">
        <a:xfrm>
          <a:off x="8604250" y="18773775"/>
          <a:ext cx="46039" cy="21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tlCol="0"/>
        <a:lstStyle/>
        <a:p>
          <a:pPr algn="ctr"/>
          <a:endParaRPr kumimoji="1" lang="ja-JP" altLang="en-US"/>
        </a:p>
      </xdr:txBody>
    </xdr:sp>
    <xdr:clientData/>
  </xdr:twoCellAnchor>
  <xdr:twoCellAnchor editAs="oneCell">
    <xdr:from>
      <xdr:col>40</xdr:col>
      <xdr:colOff>12700</xdr:colOff>
      <xdr:row>75</xdr:row>
      <xdr:rowOff>0</xdr:rowOff>
    </xdr:from>
    <xdr:to>
      <xdr:col>40</xdr:col>
      <xdr:colOff>58739</xdr:colOff>
      <xdr:row>75</xdr:row>
      <xdr:rowOff>2165</xdr:rowOff>
    </xdr:to>
    <xdr:sp macro="" textlink="">
      <xdr:nvSpPr>
        <xdr:cNvPr id="14" name="Text Box 20">
          <a:extLst>
            <a:ext uri="{FF2B5EF4-FFF2-40B4-BE49-F238E27FC236}">
              <a16:creationId xmlns:a16="http://schemas.microsoft.com/office/drawing/2014/main" id="{00000000-0008-0000-0800-00000E000000}"/>
            </a:ext>
          </a:extLst>
        </xdr:cNvPr>
        <xdr:cNvSpPr txBox="1">
          <a:spLocks noChangeArrowheads="1"/>
        </xdr:cNvSpPr>
      </xdr:nvSpPr>
      <xdr:spPr bwMode="auto">
        <a:xfrm>
          <a:off x="9061450" y="18773775"/>
          <a:ext cx="46039" cy="21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tlCol="0"/>
        <a:lstStyle/>
        <a:p>
          <a:pPr algn="ctr"/>
          <a:endParaRPr kumimoji="1" lang="ja-JP" altLang="en-US"/>
        </a:p>
      </xdr:txBody>
    </xdr:sp>
    <xdr:clientData/>
  </xdr:twoCellAnchor>
  <xdr:twoCellAnchor editAs="oneCell">
    <xdr:from>
      <xdr:col>40</xdr:col>
      <xdr:colOff>12700</xdr:colOff>
      <xdr:row>75</xdr:row>
      <xdr:rowOff>0</xdr:rowOff>
    </xdr:from>
    <xdr:to>
      <xdr:col>40</xdr:col>
      <xdr:colOff>58739</xdr:colOff>
      <xdr:row>75</xdr:row>
      <xdr:rowOff>2165</xdr:rowOff>
    </xdr:to>
    <xdr:sp macro="" textlink="">
      <xdr:nvSpPr>
        <xdr:cNvPr id="15" name="Text Box 25">
          <a:extLst>
            <a:ext uri="{FF2B5EF4-FFF2-40B4-BE49-F238E27FC236}">
              <a16:creationId xmlns:a16="http://schemas.microsoft.com/office/drawing/2014/main" id="{00000000-0008-0000-0800-00000F000000}"/>
            </a:ext>
          </a:extLst>
        </xdr:cNvPr>
        <xdr:cNvSpPr txBox="1">
          <a:spLocks noChangeArrowheads="1"/>
        </xdr:cNvSpPr>
      </xdr:nvSpPr>
      <xdr:spPr bwMode="auto">
        <a:xfrm>
          <a:off x="9061450" y="18773775"/>
          <a:ext cx="46039" cy="21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tlCol="0"/>
        <a:lstStyle/>
        <a:p>
          <a:pPr algn="ctr"/>
          <a:endParaRPr kumimoji="1" lang="ja-JP" altLang="en-US"/>
        </a:p>
      </xdr:txBody>
    </xdr:sp>
    <xdr:clientData/>
  </xdr:twoCellAnchor>
  <xdr:twoCellAnchor editAs="oneCell">
    <xdr:from>
      <xdr:col>40</xdr:col>
      <xdr:colOff>12700</xdr:colOff>
      <xdr:row>75</xdr:row>
      <xdr:rowOff>0</xdr:rowOff>
    </xdr:from>
    <xdr:to>
      <xdr:col>40</xdr:col>
      <xdr:colOff>58739</xdr:colOff>
      <xdr:row>75</xdr:row>
      <xdr:rowOff>2165</xdr:rowOff>
    </xdr:to>
    <xdr:sp macro="" textlink="">
      <xdr:nvSpPr>
        <xdr:cNvPr id="16" name="Text Box 37">
          <a:extLst>
            <a:ext uri="{FF2B5EF4-FFF2-40B4-BE49-F238E27FC236}">
              <a16:creationId xmlns:a16="http://schemas.microsoft.com/office/drawing/2014/main" id="{00000000-0008-0000-0800-000010000000}"/>
            </a:ext>
          </a:extLst>
        </xdr:cNvPr>
        <xdr:cNvSpPr txBox="1">
          <a:spLocks noChangeArrowheads="1"/>
        </xdr:cNvSpPr>
      </xdr:nvSpPr>
      <xdr:spPr bwMode="auto">
        <a:xfrm>
          <a:off x="9061450" y="18773775"/>
          <a:ext cx="46039" cy="21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tlCol="0"/>
        <a:lstStyle/>
        <a:p>
          <a:pPr algn="ctr"/>
          <a:endParaRPr kumimoji="1" lang="ja-JP" altLang="en-US"/>
        </a:p>
      </xdr:txBody>
    </xdr:sp>
    <xdr:clientData/>
  </xdr:twoCellAnchor>
  <xdr:twoCellAnchor editAs="oneCell">
    <xdr:from>
      <xdr:col>38</xdr:col>
      <xdr:colOff>12700</xdr:colOff>
      <xdr:row>71</xdr:row>
      <xdr:rowOff>0</xdr:rowOff>
    </xdr:from>
    <xdr:to>
      <xdr:col>38</xdr:col>
      <xdr:colOff>58739</xdr:colOff>
      <xdr:row>71</xdr:row>
      <xdr:rowOff>1924</xdr:rowOff>
    </xdr:to>
    <xdr:sp macro="" textlink="">
      <xdr:nvSpPr>
        <xdr:cNvPr id="17" name="Text Box 20">
          <a:extLst>
            <a:ext uri="{FF2B5EF4-FFF2-40B4-BE49-F238E27FC236}">
              <a16:creationId xmlns:a16="http://schemas.microsoft.com/office/drawing/2014/main" id="{00000000-0008-0000-0800-000011000000}"/>
            </a:ext>
          </a:extLst>
        </xdr:cNvPr>
        <xdr:cNvSpPr txBox="1">
          <a:spLocks noChangeArrowheads="1"/>
        </xdr:cNvSpPr>
      </xdr:nvSpPr>
      <xdr:spPr bwMode="auto">
        <a:xfrm>
          <a:off x="8604250" y="18002250"/>
          <a:ext cx="46039" cy="19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tlCol="0"/>
        <a:lstStyle/>
        <a:p>
          <a:pPr algn="ctr"/>
          <a:endParaRPr kumimoji="1" lang="ja-JP" altLang="en-US"/>
        </a:p>
      </xdr:txBody>
    </xdr:sp>
    <xdr:clientData/>
  </xdr:twoCellAnchor>
  <xdr:twoCellAnchor editAs="oneCell">
    <xdr:from>
      <xdr:col>38</xdr:col>
      <xdr:colOff>12700</xdr:colOff>
      <xdr:row>71</xdr:row>
      <xdr:rowOff>0</xdr:rowOff>
    </xdr:from>
    <xdr:to>
      <xdr:col>38</xdr:col>
      <xdr:colOff>58739</xdr:colOff>
      <xdr:row>71</xdr:row>
      <xdr:rowOff>1924</xdr:rowOff>
    </xdr:to>
    <xdr:sp macro="" textlink="">
      <xdr:nvSpPr>
        <xdr:cNvPr id="18" name="Text Box 25">
          <a:extLst>
            <a:ext uri="{FF2B5EF4-FFF2-40B4-BE49-F238E27FC236}">
              <a16:creationId xmlns:a16="http://schemas.microsoft.com/office/drawing/2014/main" id="{00000000-0008-0000-0800-000012000000}"/>
            </a:ext>
          </a:extLst>
        </xdr:cNvPr>
        <xdr:cNvSpPr txBox="1">
          <a:spLocks noChangeArrowheads="1"/>
        </xdr:cNvSpPr>
      </xdr:nvSpPr>
      <xdr:spPr bwMode="auto">
        <a:xfrm>
          <a:off x="8604250" y="18002250"/>
          <a:ext cx="46039" cy="19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tlCol="0"/>
        <a:lstStyle/>
        <a:p>
          <a:pPr algn="ctr"/>
          <a:endParaRPr kumimoji="1" lang="ja-JP" altLang="en-US"/>
        </a:p>
      </xdr:txBody>
    </xdr:sp>
    <xdr:clientData/>
  </xdr:twoCellAnchor>
  <xdr:twoCellAnchor editAs="oneCell">
    <xdr:from>
      <xdr:col>38</xdr:col>
      <xdr:colOff>12700</xdr:colOff>
      <xdr:row>71</xdr:row>
      <xdr:rowOff>0</xdr:rowOff>
    </xdr:from>
    <xdr:to>
      <xdr:col>38</xdr:col>
      <xdr:colOff>58739</xdr:colOff>
      <xdr:row>71</xdr:row>
      <xdr:rowOff>1924</xdr:rowOff>
    </xdr:to>
    <xdr:sp macro="" textlink="">
      <xdr:nvSpPr>
        <xdr:cNvPr id="19" name="Text Box 37">
          <a:extLst>
            <a:ext uri="{FF2B5EF4-FFF2-40B4-BE49-F238E27FC236}">
              <a16:creationId xmlns:a16="http://schemas.microsoft.com/office/drawing/2014/main" id="{00000000-0008-0000-0800-000013000000}"/>
            </a:ext>
          </a:extLst>
        </xdr:cNvPr>
        <xdr:cNvSpPr txBox="1">
          <a:spLocks noChangeArrowheads="1"/>
        </xdr:cNvSpPr>
      </xdr:nvSpPr>
      <xdr:spPr bwMode="auto">
        <a:xfrm>
          <a:off x="8604250" y="18002250"/>
          <a:ext cx="46039" cy="19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tlCol="0"/>
        <a:lstStyle/>
        <a:p>
          <a:pPr algn="ctr"/>
          <a:endParaRPr kumimoji="1" lang="ja-JP" altLang="en-US"/>
        </a:p>
      </xdr:txBody>
    </xdr:sp>
    <xdr:clientData/>
  </xdr:twoCellAnchor>
  <xdr:twoCellAnchor editAs="oneCell">
    <xdr:from>
      <xdr:col>40</xdr:col>
      <xdr:colOff>12700</xdr:colOff>
      <xdr:row>71</xdr:row>
      <xdr:rowOff>0</xdr:rowOff>
    </xdr:from>
    <xdr:to>
      <xdr:col>40</xdr:col>
      <xdr:colOff>58739</xdr:colOff>
      <xdr:row>71</xdr:row>
      <xdr:rowOff>1924</xdr:rowOff>
    </xdr:to>
    <xdr:sp macro="" textlink="">
      <xdr:nvSpPr>
        <xdr:cNvPr id="20" name="Text Box 20">
          <a:extLst>
            <a:ext uri="{FF2B5EF4-FFF2-40B4-BE49-F238E27FC236}">
              <a16:creationId xmlns:a16="http://schemas.microsoft.com/office/drawing/2014/main" id="{00000000-0008-0000-0800-000014000000}"/>
            </a:ext>
          </a:extLst>
        </xdr:cNvPr>
        <xdr:cNvSpPr txBox="1">
          <a:spLocks noChangeArrowheads="1"/>
        </xdr:cNvSpPr>
      </xdr:nvSpPr>
      <xdr:spPr bwMode="auto">
        <a:xfrm>
          <a:off x="9061450" y="18002250"/>
          <a:ext cx="46039" cy="19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tlCol="0"/>
        <a:lstStyle/>
        <a:p>
          <a:pPr algn="ctr"/>
          <a:endParaRPr kumimoji="1" lang="ja-JP" altLang="en-US"/>
        </a:p>
      </xdr:txBody>
    </xdr:sp>
    <xdr:clientData/>
  </xdr:twoCellAnchor>
  <xdr:twoCellAnchor editAs="oneCell">
    <xdr:from>
      <xdr:col>40</xdr:col>
      <xdr:colOff>12700</xdr:colOff>
      <xdr:row>71</xdr:row>
      <xdr:rowOff>0</xdr:rowOff>
    </xdr:from>
    <xdr:to>
      <xdr:col>40</xdr:col>
      <xdr:colOff>58739</xdr:colOff>
      <xdr:row>71</xdr:row>
      <xdr:rowOff>1924</xdr:rowOff>
    </xdr:to>
    <xdr:sp macro="" textlink="">
      <xdr:nvSpPr>
        <xdr:cNvPr id="21" name="Text Box 25">
          <a:extLst>
            <a:ext uri="{FF2B5EF4-FFF2-40B4-BE49-F238E27FC236}">
              <a16:creationId xmlns:a16="http://schemas.microsoft.com/office/drawing/2014/main" id="{00000000-0008-0000-0800-000015000000}"/>
            </a:ext>
          </a:extLst>
        </xdr:cNvPr>
        <xdr:cNvSpPr txBox="1">
          <a:spLocks noChangeArrowheads="1"/>
        </xdr:cNvSpPr>
      </xdr:nvSpPr>
      <xdr:spPr bwMode="auto">
        <a:xfrm>
          <a:off x="9061450" y="18002250"/>
          <a:ext cx="46039" cy="19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tlCol="0"/>
        <a:lstStyle/>
        <a:p>
          <a:pPr algn="ctr"/>
          <a:endParaRPr kumimoji="1" lang="ja-JP" altLang="en-US"/>
        </a:p>
      </xdr:txBody>
    </xdr:sp>
    <xdr:clientData/>
  </xdr:twoCellAnchor>
  <xdr:twoCellAnchor editAs="oneCell">
    <xdr:from>
      <xdr:col>40</xdr:col>
      <xdr:colOff>12700</xdr:colOff>
      <xdr:row>71</xdr:row>
      <xdr:rowOff>0</xdr:rowOff>
    </xdr:from>
    <xdr:to>
      <xdr:col>40</xdr:col>
      <xdr:colOff>58739</xdr:colOff>
      <xdr:row>71</xdr:row>
      <xdr:rowOff>1924</xdr:rowOff>
    </xdr:to>
    <xdr:sp macro="" textlink="">
      <xdr:nvSpPr>
        <xdr:cNvPr id="22" name="Text Box 37">
          <a:extLst>
            <a:ext uri="{FF2B5EF4-FFF2-40B4-BE49-F238E27FC236}">
              <a16:creationId xmlns:a16="http://schemas.microsoft.com/office/drawing/2014/main" id="{00000000-0008-0000-0800-000016000000}"/>
            </a:ext>
          </a:extLst>
        </xdr:cNvPr>
        <xdr:cNvSpPr txBox="1">
          <a:spLocks noChangeArrowheads="1"/>
        </xdr:cNvSpPr>
      </xdr:nvSpPr>
      <xdr:spPr bwMode="auto">
        <a:xfrm>
          <a:off x="9061450" y="18002250"/>
          <a:ext cx="46039" cy="19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tlCol="0"/>
        <a:lstStyle/>
        <a:p>
          <a:pPr algn="ctr"/>
          <a:endParaRPr kumimoji="1" lang="ja-JP" altLang="en-US"/>
        </a:p>
      </xdr:txBody>
    </xdr:sp>
    <xdr:clientData/>
  </xdr:twoCellAnchor>
  <mc:AlternateContent xmlns:mc="http://schemas.openxmlformats.org/markup-compatibility/2006">
    <mc:Choice xmlns:a14="http://schemas.microsoft.com/office/drawing/2010/main" Requires="a14">
      <xdr:twoCellAnchor editAs="oneCell">
        <xdr:from>
          <xdr:col>7</xdr:col>
          <xdr:colOff>99060</xdr:colOff>
          <xdr:row>9</xdr:row>
          <xdr:rowOff>198120</xdr:rowOff>
        </xdr:from>
        <xdr:to>
          <xdr:col>49</xdr:col>
          <xdr:colOff>76200</xdr:colOff>
          <xdr:row>11</xdr:row>
          <xdr:rowOff>45720</xdr:rowOff>
        </xdr:to>
        <xdr:sp macro="" textlink="">
          <xdr:nvSpPr>
            <xdr:cNvPr id="262145" name="Check Box 1" hidden="1">
              <a:extLst>
                <a:ext uri="{63B3BB69-23CF-44E3-9099-C40C66FF867C}">
                  <a14:compatExt spid="_x0000_s262145"/>
                </a:ext>
                <a:ext uri="{FF2B5EF4-FFF2-40B4-BE49-F238E27FC236}">
                  <a16:creationId xmlns:a16="http://schemas.microsoft.com/office/drawing/2014/main" id="{00000000-0008-0000-0800-0000010004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xdr:twoCellAnchor>
    </mc:Choice>
    <mc:Fallback/>
  </mc:AlternateContent>
  <xdr:twoCellAnchor editAs="oneCell">
    <xdr:from>
      <xdr:col>48</xdr:col>
      <xdr:colOff>214448</xdr:colOff>
      <xdr:row>1</xdr:row>
      <xdr:rowOff>107987</xdr:rowOff>
    </xdr:from>
    <xdr:to>
      <xdr:col>57</xdr:col>
      <xdr:colOff>0</xdr:colOff>
      <xdr:row>3</xdr:row>
      <xdr:rowOff>0</xdr:rowOff>
    </xdr:to>
    <xdr:pic>
      <xdr:nvPicPr>
        <xdr:cNvPr id="26" name="図 25">
          <a:extLst>
            <a:ext uri="{FF2B5EF4-FFF2-40B4-BE49-F238E27FC236}">
              <a16:creationId xmlns:a16="http://schemas.microsoft.com/office/drawing/2014/main" id="{00000000-0008-0000-0800-00001A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1091998" y="365162"/>
          <a:ext cx="1842952" cy="406363"/>
        </a:xfrm>
        <a:prstGeom prst="rect">
          <a:avLst/>
        </a:prstGeom>
      </xdr:spPr>
    </xdr:pic>
    <xdr:clientData/>
  </xdr:twoCellAnchor>
  <xdr:twoCellAnchor editAs="oneCell">
    <xdr:from>
      <xdr:col>49</xdr:col>
      <xdr:colOff>209410</xdr:colOff>
      <xdr:row>74</xdr:row>
      <xdr:rowOff>220189</xdr:rowOff>
    </xdr:from>
    <xdr:to>
      <xdr:col>58</xdr:col>
      <xdr:colOff>0</xdr:colOff>
      <xdr:row>76</xdr:row>
      <xdr:rowOff>117201</xdr:rowOff>
    </xdr:to>
    <xdr:pic>
      <xdr:nvPicPr>
        <xdr:cNvPr id="27" name="図 26">
          <a:extLst>
            <a:ext uri="{FF2B5EF4-FFF2-40B4-BE49-F238E27FC236}">
              <a16:creationId xmlns:a16="http://schemas.microsoft.com/office/drawing/2014/main" id="{00000000-0008-0000-0800-00001B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1315560" y="18736789"/>
          <a:ext cx="1847990" cy="411362"/>
        </a:xfrm>
        <a:prstGeom prst="rect">
          <a:avLst/>
        </a:prstGeom>
      </xdr:spPr>
    </xdr:pic>
    <xdr:clientData/>
  </xdr:twoCellAnchor>
  <xdr:twoCellAnchor editAs="oneCell">
    <xdr:from>
      <xdr:col>48</xdr:col>
      <xdr:colOff>203562</xdr:colOff>
      <xdr:row>120</xdr:row>
      <xdr:rowOff>118496</xdr:rowOff>
    </xdr:from>
    <xdr:to>
      <xdr:col>57</xdr:col>
      <xdr:colOff>396</xdr:colOff>
      <xdr:row>122</xdr:row>
      <xdr:rowOff>10886</xdr:rowOff>
    </xdr:to>
    <xdr:pic>
      <xdr:nvPicPr>
        <xdr:cNvPr id="28" name="図 27">
          <a:extLst>
            <a:ext uri="{FF2B5EF4-FFF2-40B4-BE49-F238E27FC236}">
              <a16:creationId xmlns:a16="http://schemas.microsoft.com/office/drawing/2014/main" id="{00000000-0008-0000-0800-00001C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1081112" y="30207971"/>
          <a:ext cx="1854234" cy="406740"/>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3</xdr:col>
          <xdr:colOff>121920</xdr:colOff>
          <xdr:row>46</xdr:row>
          <xdr:rowOff>228600</xdr:rowOff>
        </xdr:from>
        <xdr:to>
          <xdr:col>44</xdr:col>
          <xdr:colOff>0</xdr:colOff>
          <xdr:row>48</xdr:row>
          <xdr:rowOff>30480</xdr:rowOff>
        </xdr:to>
        <xdr:sp macro="" textlink="">
          <xdr:nvSpPr>
            <xdr:cNvPr id="262153" name="Check Box 9" hidden="1">
              <a:extLst>
                <a:ext uri="{63B3BB69-23CF-44E3-9099-C40C66FF867C}">
                  <a14:compatExt spid="_x0000_s262153"/>
                </a:ext>
                <a:ext uri="{FF2B5EF4-FFF2-40B4-BE49-F238E27FC236}">
                  <a16:creationId xmlns:a16="http://schemas.microsoft.com/office/drawing/2014/main" id="{00000000-0008-0000-0800-0000090004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121920</xdr:colOff>
          <xdr:row>62</xdr:row>
          <xdr:rowOff>228600</xdr:rowOff>
        </xdr:from>
        <xdr:to>
          <xdr:col>43</xdr:col>
          <xdr:colOff>99060</xdr:colOff>
          <xdr:row>64</xdr:row>
          <xdr:rowOff>30480</xdr:rowOff>
        </xdr:to>
        <xdr:sp macro="" textlink="">
          <xdr:nvSpPr>
            <xdr:cNvPr id="262154" name="Check Box 10" hidden="1">
              <a:extLst>
                <a:ext uri="{63B3BB69-23CF-44E3-9099-C40C66FF867C}">
                  <a14:compatExt spid="_x0000_s262154"/>
                </a:ext>
                <a:ext uri="{FF2B5EF4-FFF2-40B4-BE49-F238E27FC236}">
                  <a16:creationId xmlns:a16="http://schemas.microsoft.com/office/drawing/2014/main" id="{00000000-0008-0000-0800-00000A0004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68580</xdr:colOff>
          <xdr:row>146</xdr:row>
          <xdr:rowOff>228600</xdr:rowOff>
        </xdr:from>
        <xdr:to>
          <xdr:col>50</xdr:col>
          <xdr:colOff>0</xdr:colOff>
          <xdr:row>148</xdr:row>
          <xdr:rowOff>0</xdr:rowOff>
        </xdr:to>
        <xdr:sp macro="" textlink="">
          <xdr:nvSpPr>
            <xdr:cNvPr id="262155" name="Check Box 11" hidden="1">
              <a:extLst>
                <a:ext uri="{63B3BB69-23CF-44E3-9099-C40C66FF867C}">
                  <a14:compatExt spid="_x0000_s262155"/>
                </a:ext>
                <a:ext uri="{FF2B5EF4-FFF2-40B4-BE49-F238E27FC236}">
                  <a16:creationId xmlns:a16="http://schemas.microsoft.com/office/drawing/2014/main" id="{00000000-0008-0000-0800-00000B0004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68580</xdr:colOff>
          <xdr:row>161</xdr:row>
          <xdr:rowOff>228600</xdr:rowOff>
        </xdr:from>
        <xdr:to>
          <xdr:col>50</xdr:col>
          <xdr:colOff>0</xdr:colOff>
          <xdr:row>163</xdr:row>
          <xdr:rowOff>0</xdr:rowOff>
        </xdr:to>
        <xdr:sp macro="" textlink="">
          <xdr:nvSpPr>
            <xdr:cNvPr id="262156" name="Check Box 12" hidden="1">
              <a:extLst>
                <a:ext uri="{63B3BB69-23CF-44E3-9099-C40C66FF867C}">
                  <a14:compatExt spid="_x0000_s262156"/>
                </a:ext>
                <a:ext uri="{FF2B5EF4-FFF2-40B4-BE49-F238E27FC236}">
                  <a16:creationId xmlns:a16="http://schemas.microsoft.com/office/drawing/2014/main" id="{00000000-0008-0000-0800-00000C0004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68580</xdr:colOff>
          <xdr:row>176</xdr:row>
          <xdr:rowOff>228600</xdr:rowOff>
        </xdr:from>
        <xdr:to>
          <xdr:col>50</xdr:col>
          <xdr:colOff>0</xdr:colOff>
          <xdr:row>178</xdr:row>
          <xdr:rowOff>0</xdr:rowOff>
        </xdr:to>
        <xdr:sp macro="" textlink="">
          <xdr:nvSpPr>
            <xdr:cNvPr id="262157" name="Check Box 13" hidden="1">
              <a:extLst>
                <a:ext uri="{63B3BB69-23CF-44E3-9099-C40C66FF867C}">
                  <a14:compatExt spid="_x0000_s262157"/>
                </a:ext>
                <a:ext uri="{FF2B5EF4-FFF2-40B4-BE49-F238E27FC236}">
                  <a16:creationId xmlns:a16="http://schemas.microsoft.com/office/drawing/2014/main" id="{00000000-0008-0000-0800-00000D0004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xdr:twoCellAnchor>
    </mc:Choice>
    <mc:Fallback/>
  </mc:AlternateContent>
  <xdr:twoCellAnchor>
    <xdr:from>
      <xdr:col>6</xdr:col>
      <xdr:colOff>219075</xdr:colOff>
      <xdr:row>9</xdr:row>
      <xdr:rowOff>171450</xdr:rowOff>
    </xdr:from>
    <xdr:to>
      <xdr:col>8</xdr:col>
      <xdr:colOff>170477</xdr:colOff>
      <xdr:row>11</xdr:row>
      <xdr:rowOff>45098</xdr:rowOff>
    </xdr:to>
    <xdr:sp macro="" textlink="">
      <xdr:nvSpPr>
        <xdr:cNvPr id="39" name="円/楕円 38">
          <a:extLst>
            <a:ext uri="{FF2B5EF4-FFF2-40B4-BE49-F238E27FC236}">
              <a16:creationId xmlns:a16="http://schemas.microsoft.com/office/drawing/2014/main" id="{00000000-0008-0000-0800-000027000000}"/>
            </a:ext>
          </a:extLst>
        </xdr:cNvPr>
        <xdr:cNvSpPr/>
      </xdr:nvSpPr>
      <xdr:spPr>
        <a:xfrm>
          <a:off x="1495425" y="2486025"/>
          <a:ext cx="408602" cy="387998"/>
        </a:xfrm>
        <a:prstGeom prst="ellipse">
          <a:avLst/>
        </a:prstGeom>
        <a:noFill/>
        <a:ln w="28575">
          <a:solidFill>
            <a:srgbClr val="FF0000"/>
          </a:solidFill>
        </a:ln>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8</xdr:col>
      <xdr:colOff>114300</xdr:colOff>
      <xdr:row>8</xdr:row>
      <xdr:rowOff>140737</xdr:rowOff>
    </xdr:from>
    <xdr:to>
      <xdr:col>13</xdr:col>
      <xdr:colOff>49154</xdr:colOff>
      <xdr:row>9</xdr:row>
      <xdr:rowOff>220547</xdr:rowOff>
    </xdr:to>
    <xdr:cxnSp macro="">
      <xdr:nvCxnSpPr>
        <xdr:cNvPr id="40" name="直線コネクタ 39">
          <a:extLst>
            <a:ext uri="{FF2B5EF4-FFF2-40B4-BE49-F238E27FC236}">
              <a16:creationId xmlns:a16="http://schemas.microsoft.com/office/drawing/2014/main" id="{00000000-0008-0000-0800-000028000000}"/>
            </a:ext>
          </a:extLst>
        </xdr:cNvPr>
        <xdr:cNvCxnSpPr>
          <a:endCxn id="41" idx="1"/>
        </xdr:cNvCxnSpPr>
      </xdr:nvCxnSpPr>
      <xdr:spPr>
        <a:xfrm flipV="1">
          <a:off x="1847850" y="2198137"/>
          <a:ext cx="1077854" cy="336985"/>
        </a:xfrm>
        <a:prstGeom prst="line">
          <a:avLst/>
        </a:prstGeom>
        <a:ln w="9525">
          <a:solidFill>
            <a:schemeClr val="tx1"/>
          </a:solidFill>
        </a:ln>
      </xdr:spPr>
      <xdr:style>
        <a:lnRef idx="2">
          <a:schemeClr val="accent6"/>
        </a:lnRef>
        <a:fillRef idx="0">
          <a:schemeClr val="accent6"/>
        </a:fillRef>
        <a:effectRef idx="1">
          <a:schemeClr val="accent6"/>
        </a:effectRef>
        <a:fontRef idx="minor">
          <a:schemeClr val="tx1"/>
        </a:fontRef>
      </xdr:style>
    </xdr:cxnSp>
    <xdr:clientData/>
  </xdr:twoCellAnchor>
  <xdr:twoCellAnchor>
    <xdr:from>
      <xdr:col>13</xdr:col>
      <xdr:colOff>49154</xdr:colOff>
      <xdr:row>8</xdr:row>
      <xdr:rowOff>9525</xdr:rowOff>
    </xdr:from>
    <xdr:to>
      <xdr:col>25</xdr:col>
      <xdr:colOff>214383</xdr:colOff>
      <xdr:row>9</xdr:row>
      <xdr:rowOff>19244</xdr:rowOff>
    </xdr:to>
    <xdr:sp macro="" textlink="">
      <xdr:nvSpPr>
        <xdr:cNvPr id="41" name="テキスト ボックス 40">
          <a:extLst>
            <a:ext uri="{FF2B5EF4-FFF2-40B4-BE49-F238E27FC236}">
              <a16:creationId xmlns:a16="http://schemas.microsoft.com/office/drawing/2014/main" id="{00000000-0008-0000-0800-000029000000}"/>
            </a:ext>
          </a:extLst>
        </xdr:cNvPr>
        <xdr:cNvSpPr txBox="1"/>
      </xdr:nvSpPr>
      <xdr:spPr>
        <a:xfrm>
          <a:off x="2925704" y="2066925"/>
          <a:ext cx="2908429" cy="26689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b="1">
              <a:solidFill>
                <a:srgbClr val="FF0000"/>
              </a:solidFill>
            </a:rPr>
            <a:t>利用許諾内容確認後、チェックを入れる</a:t>
          </a:r>
        </a:p>
      </xdr:txBody>
    </xdr:sp>
    <xdr:clientData/>
  </xdr:twoCellAnchor>
  <xdr:twoCellAnchor>
    <xdr:from>
      <xdr:col>25</xdr:col>
      <xdr:colOff>0</xdr:colOff>
      <xdr:row>15</xdr:row>
      <xdr:rowOff>47625</xdr:rowOff>
    </xdr:from>
    <xdr:to>
      <xdr:col>26</xdr:col>
      <xdr:colOff>177621</xdr:colOff>
      <xdr:row>16</xdr:row>
      <xdr:rowOff>173977</xdr:rowOff>
    </xdr:to>
    <xdr:sp macro="" textlink="">
      <xdr:nvSpPr>
        <xdr:cNvPr id="42" name="円/楕円 41">
          <a:extLst>
            <a:ext uri="{FF2B5EF4-FFF2-40B4-BE49-F238E27FC236}">
              <a16:creationId xmlns:a16="http://schemas.microsoft.com/office/drawing/2014/main" id="{00000000-0008-0000-0800-00002A000000}"/>
            </a:ext>
          </a:extLst>
        </xdr:cNvPr>
        <xdr:cNvSpPr/>
      </xdr:nvSpPr>
      <xdr:spPr>
        <a:xfrm>
          <a:off x="5560219" y="3976688"/>
          <a:ext cx="403840" cy="388289"/>
        </a:xfrm>
        <a:prstGeom prst="ellipse">
          <a:avLst/>
        </a:prstGeom>
        <a:noFill/>
        <a:ln w="28575">
          <a:solidFill>
            <a:srgbClr val="FF0000"/>
          </a:solidFill>
        </a:ln>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27</xdr:col>
      <xdr:colOff>0</xdr:colOff>
      <xdr:row>14</xdr:row>
      <xdr:rowOff>107107</xdr:rowOff>
    </xdr:from>
    <xdr:to>
      <xdr:col>32</xdr:col>
      <xdr:colOff>20049</xdr:colOff>
      <xdr:row>15</xdr:row>
      <xdr:rowOff>100013</xdr:rowOff>
    </xdr:to>
    <xdr:cxnSp macro="">
      <xdr:nvCxnSpPr>
        <xdr:cNvPr id="43" name="直線コネクタ 42">
          <a:extLst>
            <a:ext uri="{FF2B5EF4-FFF2-40B4-BE49-F238E27FC236}">
              <a16:creationId xmlns:a16="http://schemas.microsoft.com/office/drawing/2014/main" id="{00000000-0008-0000-0800-00002B000000}"/>
            </a:ext>
          </a:extLst>
        </xdr:cNvPr>
        <xdr:cNvCxnSpPr>
          <a:endCxn id="44" idx="1"/>
        </xdr:cNvCxnSpPr>
      </xdr:nvCxnSpPr>
      <xdr:spPr>
        <a:xfrm flipV="1">
          <a:off x="6076950" y="3707557"/>
          <a:ext cx="1163049" cy="250081"/>
        </a:xfrm>
        <a:prstGeom prst="line">
          <a:avLst/>
        </a:prstGeom>
        <a:ln w="9525">
          <a:solidFill>
            <a:schemeClr val="tx1"/>
          </a:solidFill>
        </a:ln>
      </xdr:spPr>
      <xdr:style>
        <a:lnRef idx="2">
          <a:schemeClr val="accent6"/>
        </a:lnRef>
        <a:fillRef idx="0">
          <a:schemeClr val="accent6"/>
        </a:fillRef>
        <a:effectRef idx="1">
          <a:schemeClr val="accent6"/>
        </a:effectRef>
        <a:fontRef idx="minor">
          <a:schemeClr val="tx1"/>
        </a:fontRef>
      </xdr:style>
    </xdr:cxnSp>
    <xdr:clientData/>
  </xdr:twoCellAnchor>
  <xdr:twoCellAnchor>
    <xdr:from>
      <xdr:col>32</xdr:col>
      <xdr:colOff>20049</xdr:colOff>
      <xdr:row>13</xdr:row>
      <xdr:rowOff>228600</xdr:rowOff>
    </xdr:from>
    <xdr:to>
      <xdr:col>46</xdr:col>
      <xdr:colOff>2556</xdr:colOff>
      <xdr:row>14</xdr:row>
      <xdr:rowOff>242790</xdr:rowOff>
    </xdr:to>
    <xdr:sp macro="" textlink="">
      <xdr:nvSpPr>
        <xdr:cNvPr id="44" name="テキスト ボックス 43">
          <a:extLst>
            <a:ext uri="{FF2B5EF4-FFF2-40B4-BE49-F238E27FC236}">
              <a16:creationId xmlns:a16="http://schemas.microsoft.com/office/drawing/2014/main" id="{00000000-0008-0000-0800-00002C000000}"/>
            </a:ext>
          </a:extLst>
        </xdr:cNvPr>
        <xdr:cNvSpPr txBox="1"/>
      </xdr:nvSpPr>
      <xdr:spPr>
        <a:xfrm>
          <a:off x="7239999" y="3571875"/>
          <a:ext cx="3182907" cy="27136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b="1">
              <a:solidFill>
                <a:srgbClr val="FF0000"/>
              </a:solidFill>
            </a:rPr>
            <a:t>申込区分を選択し、いずれかにチェックする</a:t>
          </a:r>
        </a:p>
      </xdr:txBody>
    </xdr:sp>
    <xdr:clientData/>
  </xdr:twoCellAnchor>
  <xdr:twoCellAnchor>
    <xdr:from>
      <xdr:col>2</xdr:col>
      <xdr:colOff>143932</xdr:colOff>
      <xdr:row>24</xdr:row>
      <xdr:rowOff>245532</xdr:rowOff>
    </xdr:from>
    <xdr:to>
      <xdr:col>4</xdr:col>
      <xdr:colOff>59267</xdr:colOff>
      <xdr:row>32</xdr:row>
      <xdr:rowOff>42334</xdr:rowOff>
    </xdr:to>
    <xdr:sp macro="" textlink="">
      <xdr:nvSpPr>
        <xdr:cNvPr id="45" name="円/楕円 44">
          <a:extLst>
            <a:ext uri="{FF2B5EF4-FFF2-40B4-BE49-F238E27FC236}">
              <a16:creationId xmlns:a16="http://schemas.microsoft.com/office/drawing/2014/main" id="{00000000-0008-0000-0800-00002D000000}"/>
            </a:ext>
          </a:extLst>
        </xdr:cNvPr>
        <xdr:cNvSpPr/>
      </xdr:nvSpPr>
      <xdr:spPr>
        <a:xfrm>
          <a:off x="499532" y="6544732"/>
          <a:ext cx="372535" cy="1286935"/>
        </a:xfrm>
        <a:prstGeom prst="ellipse">
          <a:avLst/>
        </a:prstGeom>
        <a:noFill/>
        <a:ln w="28575">
          <a:solidFill>
            <a:srgbClr val="FF0000"/>
          </a:solidFill>
        </a:ln>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xdr:col>
      <xdr:colOff>0</xdr:colOff>
      <xdr:row>24</xdr:row>
      <xdr:rowOff>174193</xdr:rowOff>
    </xdr:from>
    <xdr:to>
      <xdr:col>20</xdr:col>
      <xdr:colOff>75978</xdr:colOff>
      <xdr:row>27</xdr:row>
      <xdr:rowOff>0</xdr:rowOff>
    </xdr:to>
    <xdr:cxnSp macro="">
      <xdr:nvCxnSpPr>
        <xdr:cNvPr id="46" name="直線コネクタ 45">
          <a:extLst>
            <a:ext uri="{FF2B5EF4-FFF2-40B4-BE49-F238E27FC236}">
              <a16:creationId xmlns:a16="http://schemas.microsoft.com/office/drawing/2014/main" id="{00000000-0008-0000-0800-00002E000000}"/>
            </a:ext>
          </a:extLst>
        </xdr:cNvPr>
        <xdr:cNvCxnSpPr>
          <a:endCxn id="47" idx="1"/>
        </xdr:cNvCxnSpPr>
      </xdr:nvCxnSpPr>
      <xdr:spPr>
        <a:xfrm flipV="1">
          <a:off x="812800" y="6473393"/>
          <a:ext cx="3733578" cy="410007"/>
        </a:xfrm>
        <a:prstGeom prst="line">
          <a:avLst/>
        </a:prstGeom>
        <a:ln w="9525">
          <a:solidFill>
            <a:schemeClr val="tx1"/>
          </a:solidFill>
        </a:ln>
      </xdr:spPr>
      <xdr:style>
        <a:lnRef idx="2">
          <a:schemeClr val="accent6"/>
        </a:lnRef>
        <a:fillRef idx="0">
          <a:schemeClr val="accent6"/>
        </a:fillRef>
        <a:effectRef idx="1">
          <a:schemeClr val="accent6"/>
        </a:effectRef>
        <a:fontRef idx="minor">
          <a:schemeClr val="tx1"/>
        </a:fontRef>
      </xdr:style>
    </xdr:cxnSp>
    <xdr:clientData/>
  </xdr:twoCellAnchor>
  <xdr:twoCellAnchor>
    <xdr:from>
      <xdr:col>20</xdr:col>
      <xdr:colOff>75978</xdr:colOff>
      <xdr:row>24</xdr:row>
      <xdr:rowOff>38100</xdr:rowOff>
    </xdr:from>
    <xdr:to>
      <xdr:col>33</xdr:col>
      <xdr:colOff>75978</xdr:colOff>
      <xdr:row>25</xdr:row>
      <xdr:rowOff>47819</xdr:rowOff>
    </xdr:to>
    <xdr:sp macro="" textlink="">
      <xdr:nvSpPr>
        <xdr:cNvPr id="47" name="テキスト ボックス 46">
          <a:extLst>
            <a:ext uri="{FF2B5EF4-FFF2-40B4-BE49-F238E27FC236}">
              <a16:creationId xmlns:a16="http://schemas.microsoft.com/office/drawing/2014/main" id="{00000000-0008-0000-0800-00002F000000}"/>
            </a:ext>
          </a:extLst>
        </xdr:cNvPr>
        <xdr:cNvSpPr txBox="1"/>
      </xdr:nvSpPr>
      <xdr:spPr>
        <a:xfrm>
          <a:off x="4552728" y="6981825"/>
          <a:ext cx="2971800" cy="26689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b="1">
              <a:solidFill>
                <a:srgbClr val="FF0000"/>
              </a:solidFill>
            </a:rPr>
            <a:t>納品メールの通知先を選択し、チェックをする</a:t>
          </a:r>
        </a:p>
      </xdr:txBody>
    </xdr:sp>
    <xdr:clientData/>
  </xdr:twoCellAnchor>
  <xdr:twoCellAnchor>
    <xdr:from>
      <xdr:col>41</xdr:col>
      <xdr:colOff>76200</xdr:colOff>
      <xdr:row>83</xdr:row>
      <xdr:rowOff>19050</xdr:rowOff>
    </xdr:from>
    <xdr:to>
      <xdr:col>43</xdr:col>
      <xdr:colOff>133350</xdr:colOff>
      <xdr:row>83</xdr:row>
      <xdr:rowOff>209551</xdr:rowOff>
    </xdr:to>
    <xdr:cxnSp macro="">
      <xdr:nvCxnSpPr>
        <xdr:cNvPr id="48" name="直線コネクタ 47">
          <a:extLst>
            <a:ext uri="{FF2B5EF4-FFF2-40B4-BE49-F238E27FC236}">
              <a16:creationId xmlns:a16="http://schemas.microsoft.com/office/drawing/2014/main" id="{00000000-0008-0000-0800-000030000000}"/>
            </a:ext>
          </a:extLst>
        </xdr:cNvPr>
        <xdr:cNvCxnSpPr/>
      </xdr:nvCxnSpPr>
      <xdr:spPr>
        <a:xfrm flipH="1" flipV="1">
          <a:off x="9353550" y="20850225"/>
          <a:ext cx="514350" cy="190501"/>
        </a:xfrm>
        <a:prstGeom prst="line">
          <a:avLst/>
        </a:prstGeom>
        <a:ln w="9525">
          <a:solidFill>
            <a:schemeClr val="tx1"/>
          </a:solidFill>
        </a:ln>
      </xdr:spPr>
      <xdr:style>
        <a:lnRef idx="2">
          <a:schemeClr val="accent6"/>
        </a:lnRef>
        <a:fillRef idx="0">
          <a:schemeClr val="accent6"/>
        </a:fillRef>
        <a:effectRef idx="1">
          <a:schemeClr val="accent6"/>
        </a:effectRef>
        <a:fontRef idx="minor">
          <a:schemeClr val="tx1"/>
        </a:fontRef>
      </xdr:style>
    </xdr:cxnSp>
    <xdr:clientData/>
  </xdr:twoCellAnchor>
  <xdr:twoCellAnchor>
    <xdr:from>
      <xdr:col>26</xdr:col>
      <xdr:colOff>198642</xdr:colOff>
      <xdr:row>82</xdr:row>
      <xdr:rowOff>2381</xdr:rowOff>
    </xdr:from>
    <xdr:to>
      <xdr:col>53</xdr:col>
      <xdr:colOff>7144</xdr:colOff>
      <xdr:row>83</xdr:row>
      <xdr:rowOff>73818</xdr:rowOff>
    </xdr:to>
    <xdr:sp macro="" textlink="">
      <xdr:nvSpPr>
        <xdr:cNvPr id="49" name="テキスト ボックス 48">
          <a:extLst>
            <a:ext uri="{FF2B5EF4-FFF2-40B4-BE49-F238E27FC236}">
              <a16:creationId xmlns:a16="http://schemas.microsoft.com/office/drawing/2014/main" id="{00000000-0008-0000-0800-000031000000}"/>
            </a:ext>
          </a:extLst>
        </xdr:cNvPr>
        <xdr:cNvSpPr txBox="1"/>
      </xdr:nvSpPr>
      <xdr:spPr>
        <a:xfrm>
          <a:off x="6046992" y="20576381"/>
          <a:ext cx="5980702" cy="32861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b="1">
              <a:solidFill>
                <a:srgbClr val="FF0000"/>
              </a:solidFill>
            </a:rPr>
            <a:t>テナント</a:t>
          </a:r>
          <a:r>
            <a:rPr kumimoji="1" lang="en-US" altLang="ja-JP" sz="1100" b="1">
              <a:solidFill>
                <a:srgbClr val="FF0000"/>
              </a:solidFill>
            </a:rPr>
            <a:t>ID</a:t>
          </a:r>
          <a:r>
            <a:rPr kumimoji="1" lang="ja-JP" altLang="en-US" sz="1100" b="1">
              <a:solidFill>
                <a:srgbClr val="FF0000"/>
              </a:solidFill>
            </a:rPr>
            <a:t>は、</a:t>
          </a:r>
          <a:r>
            <a:rPr kumimoji="1" lang="en-US" altLang="ja-JP" sz="1100" b="1">
              <a:solidFill>
                <a:srgbClr val="FF0000"/>
              </a:solidFill>
            </a:rPr>
            <a:t>PC</a:t>
          </a:r>
          <a:r>
            <a:rPr kumimoji="1" lang="ja-JP" altLang="en-US" sz="1100" b="1">
              <a:solidFill>
                <a:srgbClr val="FF0000"/>
              </a:solidFill>
            </a:rPr>
            <a:t>ドックコンソール画面右上の「▼」のユーザーサポートよりご確認いただけます。</a:t>
          </a:r>
        </a:p>
      </xdr:txBody>
    </xdr:sp>
    <xdr:clientData/>
  </xdr:twoCellAnchor>
  <xdr:twoCellAnchor editAs="oneCell">
    <xdr:from>
      <xdr:col>27</xdr:col>
      <xdr:colOff>28709</xdr:colOff>
      <xdr:row>83</xdr:row>
      <xdr:rowOff>19050</xdr:rowOff>
    </xdr:from>
    <xdr:to>
      <xdr:col>40</xdr:col>
      <xdr:colOff>15627</xdr:colOff>
      <xdr:row>85</xdr:row>
      <xdr:rowOff>222123</xdr:rowOff>
    </xdr:to>
    <xdr:pic>
      <xdr:nvPicPr>
        <xdr:cNvPr id="50" name="図 49">
          <a:extLst>
            <a:ext uri="{FF2B5EF4-FFF2-40B4-BE49-F238E27FC236}">
              <a16:creationId xmlns:a16="http://schemas.microsoft.com/office/drawing/2014/main" id="{00000000-0008-0000-0800-000032000000}"/>
            </a:ext>
          </a:extLst>
        </xdr:cNvPr>
        <xdr:cNvPicPr>
          <a:picLocks noChangeAspect="1"/>
        </xdr:cNvPicPr>
      </xdr:nvPicPr>
      <xdr:blipFill>
        <a:blip xmlns:r="http://schemas.openxmlformats.org/officeDocument/2006/relationships" r:embed="rId2"/>
        <a:stretch>
          <a:fillRect/>
        </a:stretch>
      </xdr:blipFill>
      <xdr:spPr>
        <a:xfrm>
          <a:off x="6105659" y="20850225"/>
          <a:ext cx="2958718" cy="717423"/>
        </a:xfrm>
        <a:prstGeom prst="rect">
          <a:avLst/>
        </a:prstGeom>
      </xdr:spPr>
    </xdr:pic>
    <xdr:clientData/>
  </xdr:twoCellAnchor>
  <xdr:twoCellAnchor>
    <xdr:from>
      <xdr:col>36</xdr:col>
      <xdr:colOff>85725</xdr:colOff>
      <xdr:row>85</xdr:row>
      <xdr:rowOff>190501</xdr:rowOff>
    </xdr:from>
    <xdr:to>
      <xdr:col>48</xdr:col>
      <xdr:colOff>76200</xdr:colOff>
      <xdr:row>86</xdr:row>
      <xdr:rowOff>238126</xdr:rowOff>
    </xdr:to>
    <xdr:sp macro="" textlink="">
      <xdr:nvSpPr>
        <xdr:cNvPr id="51" name="四角形吹き出し 50">
          <a:extLst>
            <a:ext uri="{FF2B5EF4-FFF2-40B4-BE49-F238E27FC236}">
              <a16:creationId xmlns:a16="http://schemas.microsoft.com/office/drawing/2014/main" id="{00000000-0008-0000-0800-000033000000}"/>
            </a:ext>
          </a:extLst>
        </xdr:cNvPr>
        <xdr:cNvSpPr/>
      </xdr:nvSpPr>
      <xdr:spPr>
        <a:xfrm>
          <a:off x="8220075" y="21536026"/>
          <a:ext cx="2733675" cy="304800"/>
        </a:xfrm>
        <a:prstGeom prst="wedgeRectCallout">
          <a:avLst>
            <a:gd name="adj1" fmla="val -28833"/>
            <a:gd name="adj2" fmla="val -91158"/>
          </a:avLst>
        </a:prstGeom>
      </xdr:spPr>
      <xdr:style>
        <a:lnRef idx="1">
          <a:schemeClr val="accent6"/>
        </a:lnRef>
        <a:fillRef idx="3">
          <a:schemeClr val="accent6"/>
        </a:fillRef>
        <a:effectRef idx="2">
          <a:schemeClr val="accent6"/>
        </a:effectRef>
        <a:fontRef idx="minor">
          <a:schemeClr val="lt1"/>
        </a:fontRef>
      </xdr:style>
      <xdr:txBody>
        <a:bodyPr vertOverflow="clip" horzOverflow="clip" rtlCol="0" anchor="t"/>
        <a:lstStyle/>
        <a:p>
          <a:pPr algn="l"/>
          <a:r>
            <a:rPr kumimoji="1" lang="ja-JP" altLang="en-US" sz="1100"/>
            <a:t>クリップボードにテナント</a:t>
          </a:r>
          <a:r>
            <a:rPr kumimoji="1" lang="en-US" altLang="ja-JP" sz="1100"/>
            <a:t>ID</a:t>
          </a:r>
          <a:r>
            <a:rPr kumimoji="1" lang="ja-JP" altLang="en-US" sz="1100"/>
            <a:t>をコピーできます</a:t>
          </a:r>
        </a:p>
      </xdr:txBody>
    </xdr:sp>
    <xdr:clientData/>
  </xdr:twoCellAnchor>
  <mc:AlternateContent xmlns:mc="http://schemas.openxmlformats.org/markup-compatibility/2006">
    <mc:Choice xmlns:a14="http://schemas.microsoft.com/office/drawing/2010/main" Requires="a14">
      <xdr:twoCellAnchor editAs="oneCell">
        <xdr:from>
          <xdr:col>25</xdr:col>
          <xdr:colOff>106680</xdr:colOff>
          <xdr:row>15</xdr:row>
          <xdr:rowOff>144780</xdr:rowOff>
        </xdr:from>
        <xdr:to>
          <xdr:col>29</xdr:col>
          <xdr:colOff>220980</xdr:colOff>
          <xdr:row>16</xdr:row>
          <xdr:rowOff>83820</xdr:rowOff>
        </xdr:to>
        <xdr:sp macro="" textlink="">
          <xdr:nvSpPr>
            <xdr:cNvPr id="262159" name="Check Box 15" hidden="1">
              <a:extLst>
                <a:ext uri="{63B3BB69-23CF-44E3-9099-C40C66FF867C}">
                  <a14:compatExt spid="_x0000_s262159"/>
                </a:ext>
                <a:ext uri="{FF2B5EF4-FFF2-40B4-BE49-F238E27FC236}">
                  <a16:creationId xmlns:a16="http://schemas.microsoft.com/office/drawing/2014/main" id="{00000000-0008-0000-0800-00000F0004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33</xdr:col>
          <xdr:colOff>99060</xdr:colOff>
          <xdr:row>15</xdr:row>
          <xdr:rowOff>99060</xdr:rowOff>
        </xdr:from>
        <xdr:to>
          <xdr:col>39</xdr:col>
          <xdr:colOff>0</xdr:colOff>
          <xdr:row>16</xdr:row>
          <xdr:rowOff>160020</xdr:rowOff>
        </xdr:to>
        <xdr:sp macro="" textlink="">
          <xdr:nvSpPr>
            <xdr:cNvPr id="262160" name="Check Box 16" hidden="1">
              <a:extLst>
                <a:ext uri="{63B3BB69-23CF-44E3-9099-C40C66FF867C}">
                  <a14:compatExt spid="_x0000_s262160"/>
                </a:ext>
                <a:ext uri="{FF2B5EF4-FFF2-40B4-BE49-F238E27FC236}">
                  <a16:creationId xmlns:a16="http://schemas.microsoft.com/office/drawing/2014/main" id="{00000000-0008-0000-0800-0000100004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25</xdr:row>
          <xdr:rowOff>0</xdr:rowOff>
        </xdr:from>
        <xdr:to>
          <xdr:col>7</xdr:col>
          <xdr:colOff>0</xdr:colOff>
          <xdr:row>25</xdr:row>
          <xdr:rowOff>259080</xdr:rowOff>
        </xdr:to>
        <xdr:sp macro="" textlink="">
          <xdr:nvSpPr>
            <xdr:cNvPr id="262169" name="Check Box 25" hidden="1">
              <a:extLst>
                <a:ext uri="{63B3BB69-23CF-44E3-9099-C40C66FF867C}">
                  <a14:compatExt spid="_x0000_s262169"/>
                </a:ext>
                <a:ext uri="{FF2B5EF4-FFF2-40B4-BE49-F238E27FC236}">
                  <a16:creationId xmlns:a16="http://schemas.microsoft.com/office/drawing/2014/main" id="{00000000-0008-0000-0800-00001900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27</xdr:row>
          <xdr:rowOff>0</xdr:rowOff>
        </xdr:from>
        <xdr:to>
          <xdr:col>7</xdr:col>
          <xdr:colOff>0</xdr:colOff>
          <xdr:row>28</xdr:row>
          <xdr:rowOff>0</xdr:rowOff>
        </xdr:to>
        <xdr:sp macro="" textlink="">
          <xdr:nvSpPr>
            <xdr:cNvPr id="262170" name="Check Box 26" hidden="1">
              <a:extLst>
                <a:ext uri="{63B3BB69-23CF-44E3-9099-C40C66FF867C}">
                  <a14:compatExt spid="_x0000_s262170"/>
                </a:ext>
                <a:ext uri="{FF2B5EF4-FFF2-40B4-BE49-F238E27FC236}">
                  <a16:creationId xmlns:a16="http://schemas.microsoft.com/office/drawing/2014/main" id="{00000000-0008-0000-0800-00001A00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29</xdr:row>
          <xdr:rowOff>0</xdr:rowOff>
        </xdr:from>
        <xdr:to>
          <xdr:col>12</xdr:col>
          <xdr:colOff>0</xdr:colOff>
          <xdr:row>30</xdr:row>
          <xdr:rowOff>0</xdr:rowOff>
        </xdr:to>
        <xdr:sp macro="" textlink="">
          <xdr:nvSpPr>
            <xdr:cNvPr id="262171" name="Check Box 27" hidden="1">
              <a:extLst>
                <a:ext uri="{63B3BB69-23CF-44E3-9099-C40C66FF867C}">
                  <a14:compatExt spid="_x0000_s262171"/>
                </a:ext>
                <a:ext uri="{FF2B5EF4-FFF2-40B4-BE49-F238E27FC236}">
                  <a16:creationId xmlns:a16="http://schemas.microsoft.com/office/drawing/2014/main" id="{00000000-0008-0000-0800-00001B00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31</xdr:row>
          <xdr:rowOff>0</xdr:rowOff>
        </xdr:from>
        <xdr:to>
          <xdr:col>27</xdr:col>
          <xdr:colOff>0</xdr:colOff>
          <xdr:row>32</xdr:row>
          <xdr:rowOff>0</xdr:rowOff>
        </xdr:to>
        <xdr:sp macro="" textlink="">
          <xdr:nvSpPr>
            <xdr:cNvPr id="262172" name="Check Box 28" hidden="1">
              <a:extLst>
                <a:ext uri="{63B3BB69-23CF-44E3-9099-C40C66FF867C}">
                  <a14:compatExt spid="_x0000_s262172"/>
                </a:ext>
                <a:ext uri="{FF2B5EF4-FFF2-40B4-BE49-F238E27FC236}">
                  <a16:creationId xmlns:a16="http://schemas.microsoft.com/office/drawing/2014/main" id="{00000000-0008-0000-0800-00001C00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9.xml><?xml version="1.0" encoding="utf-8"?>
<xdr:wsDr xmlns:xdr="http://schemas.openxmlformats.org/drawingml/2006/spreadsheetDrawing" xmlns:a="http://schemas.openxmlformats.org/drawingml/2006/main">
  <xdr:twoCellAnchor editAs="oneCell">
    <xdr:from>
      <xdr:col>38</xdr:col>
      <xdr:colOff>12700</xdr:colOff>
      <xdr:row>79</xdr:row>
      <xdr:rowOff>0</xdr:rowOff>
    </xdr:from>
    <xdr:to>
      <xdr:col>38</xdr:col>
      <xdr:colOff>58739</xdr:colOff>
      <xdr:row>79</xdr:row>
      <xdr:rowOff>2165</xdr:rowOff>
    </xdr:to>
    <xdr:sp macro="" textlink="">
      <xdr:nvSpPr>
        <xdr:cNvPr id="2" name="Text Box 20">
          <a:extLst>
            <a:ext uri="{FF2B5EF4-FFF2-40B4-BE49-F238E27FC236}">
              <a16:creationId xmlns:a16="http://schemas.microsoft.com/office/drawing/2014/main" id="{00000000-0008-0000-0900-000002000000}"/>
            </a:ext>
          </a:extLst>
        </xdr:cNvPr>
        <xdr:cNvSpPr txBox="1">
          <a:spLocks noChangeArrowheads="1"/>
        </xdr:cNvSpPr>
      </xdr:nvSpPr>
      <xdr:spPr bwMode="auto">
        <a:xfrm>
          <a:off x="8989060" y="19667220"/>
          <a:ext cx="46039" cy="21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tlCol="0"/>
        <a:lstStyle/>
        <a:p>
          <a:pPr algn="ctr"/>
          <a:endParaRPr kumimoji="1" lang="ja-JP" altLang="en-US"/>
        </a:p>
      </xdr:txBody>
    </xdr:sp>
    <xdr:clientData/>
  </xdr:twoCellAnchor>
  <xdr:twoCellAnchor editAs="oneCell">
    <xdr:from>
      <xdr:col>38</xdr:col>
      <xdr:colOff>12700</xdr:colOff>
      <xdr:row>79</xdr:row>
      <xdr:rowOff>0</xdr:rowOff>
    </xdr:from>
    <xdr:to>
      <xdr:col>38</xdr:col>
      <xdr:colOff>58739</xdr:colOff>
      <xdr:row>79</xdr:row>
      <xdr:rowOff>2165</xdr:rowOff>
    </xdr:to>
    <xdr:sp macro="" textlink="">
      <xdr:nvSpPr>
        <xdr:cNvPr id="3" name="Text Box 25">
          <a:extLst>
            <a:ext uri="{FF2B5EF4-FFF2-40B4-BE49-F238E27FC236}">
              <a16:creationId xmlns:a16="http://schemas.microsoft.com/office/drawing/2014/main" id="{00000000-0008-0000-0900-000003000000}"/>
            </a:ext>
          </a:extLst>
        </xdr:cNvPr>
        <xdr:cNvSpPr txBox="1">
          <a:spLocks noChangeArrowheads="1"/>
        </xdr:cNvSpPr>
      </xdr:nvSpPr>
      <xdr:spPr bwMode="auto">
        <a:xfrm>
          <a:off x="8989060" y="19667220"/>
          <a:ext cx="46039" cy="21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tlCol="0"/>
        <a:lstStyle/>
        <a:p>
          <a:pPr algn="ctr"/>
          <a:endParaRPr kumimoji="1" lang="ja-JP" altLang="en-US"/>
        </a:p>
      </xdr:txBody>
    </xdr:sp>
    <xdr:clientData/>
  </xdr:twoCellAnchor>
  <xdr:twoCellAnchor editAs="oneCell">
    <xdr:from>
      <xdr:col>38</xdr:col>
      <xdr:colOff>12700</xdr:colOff>
      <xdr:row>79</xdr:row>
      <xdr:rowOff>0</xdr:rowOff>
    </xdr:from>
    <xdr:to>
      <xdr:col>38</xdr:col>
      <xdr:colOff>58739</xdr:colOff>
      <xdr:row>79</xdr:row>
      <xdr:rowOff>2165</xdr:rowOff>
    </xdr:to>
    <xdr:sp macro="" textlink="">
      <xdr:nvSpPr>
        <xdr:cNvPr id="4" name="Text Box 37">
          <a:extLst>
            <a:ext uri="{FF2B5EF4-FFF2-40B4-BE49-F238E27FC236}">
              <a16:creationId xmlns:a16="http://schemas.microsoft.com/office/drawing/2014/main" id="{00000000-0008-0000-0900-000004000000}"/>
            </a:ext>
          </a:extLst>
        </xdr:cNvPr>
        <xdr:cNvSpPr txBox="1">
          <a:spLocks noChangeArrowheads="1"/>
        </xdr:cNvSpPr>
      </xdr:nvSpPr>
      <xdr:spPr bwMode="auto">
        <a:xfrm>
          <a:off x="8989060" y="19667220"/>
          <a:ext cx="46039" cy="21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tlCol="0"/>
        <a:lstStyle/>
        <a:p>
          <a:pPr algn="ctr"/>
          <a:endParaRPr kumimoji="1" lang="ja-JP" altLang="en-US"/>
        </a:p>
      </xdr:txBody>
    </xdr:sp>
    <xdr:clientData/>
  </xdr:twoCellAnchor>
  <xdr:twoCellAnchor editAs="oneCell">
    <xdr:from>
      <xdr:col>38</xdr:col>
      <xdr:colOff>12700</xdr:colOff>
      <xdr:row>75</xdr:row>
      <xdr:rowOff>0</xdr:rowOff>
    </xdr:from>
    <xdr:to>
      <xdr:col>38</xdr:col>
      <xdr:colOff>58739</xdr:colOff>
      <xdr:row>75</xdr:row>
      <xdr:rowOff>1924</xdr:rowOff>
    </xdr:to>
    <xdr:sp macro="" textlink="">
      <xdr:nvSpPr>
        <xdr:cNvPr id="5" name="Text Box 20">
          <a:extLst>
            <a:ext uri="{FF2B5EF4-FFF2-40B4-BE49-F238E27FC236}">
              <a16:creationId xmlns:a16="http://schemas.microsoft.com/office/drawing/2014/main" id="{00000000-0008-0000-0900-000005000000}"/>
            </a:ext>
          </a:extLst>
        </xdr:cNvPr>
        <xdr:cNvSpPr txBox="1">
          <a:spLocks noChangeArrowheads="1"/>
        </xdr:cNvSpPr>
      </xdr:nvSpPr>
      <xdr:spPr bwMode="auto">
        <a:xfrm>
          <a:off x="8989060" y="18630900"/>
          <a:ext cx="46039" cy="19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tlCol="0"/>
        <a:lstStyle/>
        <a:p>
          <a:pPr algn="ctr"/>
          <a:endParaRPr kumimoji="1" lang="ja-JP" altLang="en-US"/>
        </a:p>
      </xdr:txBody>
    </xdr:sp>
    <xdr:clientData/>
  </xdr:twoCellAnchor>
  <xdr:twoCellAnchor editAs="oneCell">
    <xdr:from>
      <xdr:col>38</xdr:col>
      <xdr:colOff>12700</xdr:colOff>
      <xdr:row>75</xdr:row>
      <xdr:rowOff>0</xdr:rowOff>
    </xdr:from>
    <xdr:to>
      <xdr:col>38</xdr:col>
      <xdr:colOff>58739</xdr:colOff>
      <xdr:row>75</xdr:row>
      <xdr:rowOff>1924</xdr:rowOff>
    </xdr:to>
    <xdr:sp macro="" textlink="">
      <xdr:nvSpPr>
        <xdr:cNvPr id="6" name="Text Box 25">
          <a:extLst>
            <a:ext uri="{FF2B5EF4-FFF2-40B4-BE49-F238E27FC236}">
              <a16:creationId xmlns:a16="http://schemas.microsoft.com/office/drawing/2014/main" id="{00000000-0008-0000-0900-000006000000}"/>
            </a:ext>
          </a:extLst>
        </xdr:cNvPr>
        <xdr:cNvSpPr txBox="1">
          <a:spLocks noChangeArrowheads="1"/>
        </xdr:cNvSpPr>
      </xdr:nvSpPr>
      <xdr:spPr bwMode="auto">
        <a:xfrm>
          <a:off x="8989060" y="18630900"/>
          <a:ext cx="46039" cy="19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tlCol="0"/>
        <a:lstStyle/>
        <a:p>
          <a:pPr algn="ctr"/>
          <a:endParaRPr kumimoji="1" lang="ja-JP" altLang="en-US"/>
        </a:p>
      </xdr:txBody>
    </xdr:sp>
    <xdr:clientData/>
  </xdr:twoCellAnchor>
  <xdr:twoCellAnchor editAs="oneCell">
    <xdr:from>
      <xdr:col>38</xdr:col>
      <xdr:colOff>12700</xdr:colOff>
      <xdr:row>75</xdr:row>
      <xdr:rowOff>0</xdr:rowOff>
    </xdr:from>
    <xdr:to>
      <xdr:col>38</xdr:col>
      <xdr:colOff>58739</xdr:colOff>
      <xdr:row>75</xdr:row>
      <xdr:rowOff>1924</xdr:rowOff>
    </xdr:to>
    <xdr:sp macro="" textlink="">
      <xdr:nvSpPr>
        <xdr:cNvPr id="7" name="Text Box 37">
          <a:extLst>
            <a:ext uri="{FF2B5EF4-FFF2-40B4-BE49-F238E27FC236}">
              <a16:creationId xmlns:a16="http://schemas.microsoft.com/office/drawing/2014/main" id="{00000000-0008-0000-0900-000007000000}"/>
            </a:ext>
          </a:extLst>
        </xdr:cNvPr>
        <xdr:cNvSpPr txBox="1">
          <a:spLocks noChangeArrowheads="1"/>
        </xdr:cNvSpPr>
      </xdr:nvSpPr>
      <xdr:spPr bwMode="auto">
        <a:xfrm>
          <a:off x="8989060" y="18630900"/>
          <a:ext cx="46039" cy="19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tlCol="0"/>
        <a:lstStyle/>
        <a:p>
          <a:pPr algn="ctr"/>
          <a:endParaRPr kumimoji="1" lang="ja-JP" altLang="en-US"/>
        </a:p>
      </xdr:txBody>
    </xdr:sp>
    <xdr:clientData/>
  </xdr:twoCellAnchor>
  <xdr:twoCellAnchor editAs="oneCell">
    <xdr:from>
      <xdr:col>40</xdr:col>
      <xdr:colOff>12700</xdr:colOff>
      <xdr:row>75</xdr:row>
      <xdr:rowOff>0</xdr:rowOff>
    </xdr:from>
    <xdr:to>
      <xdr:col>40</xdr:col>
      <xdr:colOff>58739</xdr:colOff>
      <xdr:row>75</xdr:row>
      <xdr:rowOff>1924</xdr:rowOff>
    </xdr:to>
    <xdr:sp macro="" textlink="">
      <xdr:nvSpPr>
        <xdr:cNvPr id="8" name="Text Box 20">
          <a:extLst>
            <a:ext uri="{FF2B5EF4-FFF2-40B4-BE49-F238E27FC236}">
              <a16:creationId xmlns:a16="http://schemas.microsoft.com/office/drawing/2014/main" id="{00000000-0008-0000-0900-000008000000}"/>
            </a:ext>
          </a:extLst>
        </xdr:cNvPr>
        <xdr:cNvSpPr txBox="1">
          <a:spLocks noChangeArrowheads="1"/>
        </xdr:cNvSpPr>
      </xdr:nvSpPr>
      <xdr:spPr bwMode="auto">
        <a:xfrm>
          <a:off x="9446260" y="18630900"/>
          <a:ext cx="46039" cy="19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tlCol="0"/>
        <a:lstStyle/>
        <a:p>
          <a:pPr algn="ctr"/>
          <a:endParaRPr kumimoji="1" lang="ja-JP" altLang="en-US"/>
        </a:p>
      </xdr:txBody>
    </xdr:sp>
    <xdr:clientData/>
  </xdr:twoCellAnchor>
  <xdr:twoCellAnchor editAs="oneCell">
    <xdr:from>
      <xdr:col>40</xdr:col>
      <xdr:colOff>12700</xdr:colOff>
      <xdr:row>75</xdr:row>
      <xdr:rowOff>0</xdr:rowOff>
    </xdr:from>
    <xdr:to>
      <xdr:col>40</xdr:col>
      <xdr:colOff>58739</xdr:colOff>
      <xdr:row>75</xdr:row>
      <xdr:rowOff>1924</xdr:rowOff>
    </xdr:to>
    <xdr:sp macro="" textlink="">
      <xdr:nvSpPr>
        <xdr:cNvPr id="9" name="Text Box 25">
          <a:extLst>
            <a:ext uri="{FF2B5EF4-FFF2-40B4-BE49-F238E27FC236}">
              <a16:creationId xmlns:a16="http://schemas.microsoft.com/office/drawing/2014/main" id="{00000000-0008-0000-0900-000009000000}"/>
            </a:ext>
          </a:extLst>
        </xdr:cNvPr>
        <xdr:cNvSpPr txBox="1">
          <a:spLocks noChangeArrowheads="1"/>
        </xdr:cNvSpPr>
      </xdr:nvSpPr>
      <xdr:spPr bwMode="auto">
        <a:xfrm>
          <a:off x="9446260" y="18630900"/>
          <a:ext cx="46039" cy="19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tlCol="0"/>
        <a:lstStyle/>
        <a:p>
          <a:pPr algn="ctr"/>
          <a:endParaRPr kumimoji="1" lang="ja-JP" altLang="en-US"/>
        </a:p>
      </xdr:txBody>
    </xdr:sp>
    <xdr:clientData/>
  </xdr:twoCellAnchor>
  <xdr:twoCellAnchor editAs="oneCell">
    <xdr:from>
      <xdr:col>40</xdr:col>
      <xdr:colOff>12700</xdr:colOff>
      <xdr:row>75</xdr:row>
      <xdr:rowOff>0</xdr:rowOff>
    </xdr:from>
    <xdr:to>
      <xdr:col>40</xdr:col>
      <xdr:colOff>58739</xdr:colOff>
      <xdr:row>75</xdr:row>
      <xdr:rowOff>1924</xdr:rowOff>
    </xdr:to>
    <xdr:sp macro="" textlink="">
      <xdr:nvSpPr>
        <xdr:cNvPr id="10" name="Text Box 37">
          <a:extLst>
            <a:ext uri="{FF2B5EF4-FFF2-40B4-BE49-F238E27FC236}">
              <a16:creationId xmlns:a16="http://schemas.microsoft.com/office/drawing/2014/main" id="{00000000-0008-0000-0900-00000A000000}"/>
            </a:ext>
          </a:extLst>
        </xdr:cNvPr>
        <xdr:cNvSpPr txBox="1">
          <a:spLocks noChangeArrowheads="1"/>
        </xdr:cNvSpPr>
      </xdr:nvSpPr>
      <xdr:spPr bwMode="auto">
        <a:xfrm>
          <a:off x="9446260" y="18630900"/>
          <a:ext cx="46039" cy="19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tlCol="0"/>
        <a:lstStyle/>
        <a:p>
          <a:pPr algn="ctr"/>
          <a:endParaRPr kumimoji="1" lang="ja-JP" altLang="en-US"/>
        </a:p>
      </xdr:txBody>
    </xdr:sp>
    <xdr:clientData/>
  </xdr:twoCellAnchor>
  <xdr:twoCellAnchor editAs="oneCell">
    <xdr:from>
      <xdr:col>38</xdr:col>
      <xdr:colOff>12700</xdr:colOff>
      <xdr:row>79</xdr:row>
      <xdr:rowOff>0</xdr:rowOff>
    </xdr:from>
    <xdr:to>
      <xdr:col>38</xdr:col>
      <xdr:colOff>58739</xdr:colOff>
      <xdr:row>79</xdr:row>
      <xdr:rowOff>2165</xdr:rowOff>
    </xdr:to>
    <xdr:sp macro="" textlink="">
      <xdr:nvSpPr>
        <xdr:cNvPr id="11" name="Text Box 20">
          <a:extLst>
            <a:ext uri="{FF2B5EF4-FFF2-40B4-BE49-F238E27FC236}">
              <a16:creationId xmlns:a16="http://schemas.microsoft.com/office/drawing/2014/main" id="{00000000-0008-0000-0900-00000B000000}"/>
            </a:ext>
          </a:extLst>
        </xdr:cNvPr>
        <xdr:cNvSpPr txBox="1">
          <a:spLocks noChangeArrowheads="1"/>
        </xdr:cNvSpPr>
      </xdr:nvSpPr>
      <xdr:spPr bwMode="auto">
        <a:xfrm>
          <a:off x="8989060" y="19667220"/>
          <a:ext cx="46039" cy="21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tlCol="0"/>
        <a:lstStyle/>
        <a:p>
          <a:pPr algn="ctr"/>
          <a:endParaRPr kumimoji="1" lang="ja-JP" altLang="en-US"/>
        </a:p>
      </xdr:txBody>
    </xdr:sp>
    <xdr:clientData/>
  </xdr:twoCellAnchor>
  <xdr:twoCellAnchor editAs="oneCell">
    <xdr:from>
      <xdr:col>38</xdr:col>
      <xdr:colOff>12700</xdr:colOff>
      <xdr:row>79</xdr:row>
      <xdr:rowOff>0</xdr:rowOff>
    </xdr:from>
    <xdr:to>
      <xdr:col>38</xdr:col>
      <xdr:colOff>58739</xdr:colOff>
      <xdr:row>79</xdr:row>
      <xdr:rowOff>2165</xdr:rowOff>
    </xdr:to>
    <xdr:sp macro="" textlink="">
      <xdr:nvSpPr>
        <xdr:cNvPr id="12" name="Text Box 25">
          <a:extLst>
            <a:ext uri="{FF2B5EF4-FFF2-40B4-BE49-F238E27FC236}">
              <a16:creationId xmlns:a16="http://schemas.microsoft.com/office/drawing/2014/main" id="{00000000-0008-0000-0900-00000C000000}"/>
            </a:ext>
          </a:extLst>
        </xdr:cNvPr>
        <xdr:cNvSpPr txBox="1">
          <a:spLocks noChangeArrowheads="1"/>
        </xdr:cNvSpPr>
      </xdr:nvSpPr>
      <xdr:spPr bwMode="auto">
        <a:xfrm>
          <a:off x="8989060" y="19667220"/>
          <a:ext cx="46039" cy="21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tlCol="0"/>
        <a:lstStyle/>
        <a:p>
          <a:pPr algn="ctr"/>
          <a:endParaRPr kumimoji="1" lang="ja-JP" altLang="en-US"/>
        </a:p>
      </xdr:txBody>
    </xdr:sp>
    <xdr:clientData/>
  </xdr:twoCellAnchor>
  <xdr:twoCellAnchor editAs="oneCell">
    <xdr:from>
      <xdr:col>38</xdr:col>
      <xdr:colOff>12700</xdr:colOff>
      <xdr:row>79</xdr:row>
      <xdr:rowOff>0</xdr:rowOff>
    </xdr:from>
    <xdr:to>
      <xdr:col>38</xdr:col>
      <xdr:colOff>58739</xdr:colOff>
      <xdr:row>79</xdr:row>
      <xdr:rowOff>2165</xdr:rowOff>
    </xdr:to>
    <xdr:sp macro="" textlink="">
      <xdr:nvSpPr>
        <xdr:cNvPr id="13" name="Text Box 37">
          <a:extLst>
            <a:ext uri="{FF2B5EF4-FFF2-40B4-BE49-F238E27FC236}">
              <a16:creationId xmlns:a16="http://schemas.microsoft.com/office/drawing/2014/main" id="{00000000-0008-0000-0900-00000D000000}"/>
            </a:ext>
          </a:extLst>
        </xdr:cNvPr>
        <xdr:cNvSpPr txBox="1">
          <a:spLocks noChangeArrowheads="1"/>
        </xdr:cNvSpPr>
      </xdr:nvSpPr>
      <xdr:spPr bwMode="auto">
        <a:xfrm>
          <a:off x="8989060" y="19667220"/>
          <a:ext cx="46039" cy="21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tlCol="0"/>
        <a:lstStyle/>
        <a:p>
          <a:pPr algn="ctr"/>
          <a:endParaRPr kumimoji="1" lang="ja-JP" altLang="en-US"/>
        </a:p>
      </xdr:txBody>
    </xdr:sp>
    <xdr:clientData/>
  </xdr:twoCellAnchor>
  <xdr:twoCellAnchor editAs="oneCell">
    <xdr:from>
      <xdr:col>40</xdr:col>
      <xdr:colOff>12700</xdr:colOff>
      <xdr:row>79</xdr:row>
      <xdr:rowOff>0</xdr:rowOff>
    </xdr:from>
    <xdr:to>
      <xdr:col>40</xdr:col>
      <xdr:colOff>58739</xdr:colOff>
      <xdr:row>79</xdr:row>
      <xdr:rowOff>2165</xdr:rowOff>
    </xdr:to>
    <xdr:sp macro="" textlink="">
      <xdr:nvSpPr>
        <xdr:cNvPr id="14" name="Text Box 20">
          <a:extLst>
            <a:ext uri="{FF2B5EF4-FFF2-40B4-BE49-F238E27FC236}">
              <a16:creationId xmlns:a16="http://schemas.microsoft.com/office/drawing/2014/main" id="{00000000-0008-0000-0900-00000E000000}"/>
            </a:ext>
          </a:extLst>
        </xdr:cNvPr>
        <xdr:cNvSpPr txBox="1">
          <a:spLocks noChangeArrowheads="1"/>
        </xdr:cNvSpPr>
      </xdr:nvSpPr>
      <xdr:spPr bwMode="auto">
        <a:xfrm>
          <a:off x="9446260" y="19667220"/>
          <a:ext cx="46039" cy="21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tlCol="0"/>
        <a:lstStyle/>
        <a:p>
          <a:pPr algn="ctr"/>
          <a:endParaRPr kumimoji="1" lang="ja-JP" altLang="en-US"/>
        </a:p>
      </xdr:txBody>
    </xdr:sp>
    <xdr:clientData/>
  </xdr:twoCellAnchor>
  <xdr:twoCellAnchor editAs="oneCell">
    <xdr:from>
      <xdr:col>40</xdr:col>
      <xdr:colOff>12700</xdr:colOff>
      <xdr:row>79</xdr:row>
      <xdr:rowOff>0</xdr:rowOff>
    </xdr:from>
    <xdr:to>
      <xdr:col>40</xdr:col>
      <xdr:colOff>58739</xdr:colOff>
      <xdr:row>79</xdr:row>
      <xdr:rowOff>2165</xdr:rowOff>
    </xdr:to>
    <xdr:sp macro="" textlink="">
      <xdr:nvSpPr>
        <xdr:cNvPr id="15" name="Text Box 25">
          <a:extLst>
            <a:ext uri="{FF2B5EF4-FFF2-40B4-BE49-F238E27FC236}">
              <a16:creationId xmlns:a16="http://schemas.microsoft.com/office/drawing/2014/main" id="{00000000-0008-0000-0900-00000F000000}"/>
            </a:ext>
          </a:extLst>
        </xdr:cNvPr>
        <xdr:cNvSpPr txBox="1">
          <a:spLocks noChangeArrowheads="1"/>
        </xdr:cNvSpPr>
      </xdr:nvSpPr>
      <xdr:spPr bwMode="auto">
        <a:xfrm>
          <a:off x="9446260" y="19667220"/>
          <a:ext cx="46039" cy="21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tlCol="0"/>
        <a:lstStyle/>
        <a:p>
          <a:pPr algn="ctr"/>
          <a:endParaRPr kumimoji="1" lang="ja-JP" altLang="en-US"/>
        </a:p>
      </xdr:txBody>
    </xdr:sp>
    <xdr:clientData/>
  </xdr:twoCellAnchor>
  <xdr:twoCellAnchor editAs="oneCell">
    <xdr:from>
      <xdr:col>40</xdr:col>
      <xdr:colOff>12700</xdr:colOff>
      <xdr:row>79</xdr:row>
      <xdr:rowOff>0</xdr:rowOff>
    </xdr:from>
    <xdr:to>
      <xdr:col>40</xdr:col>
      <xdr:colOff>58739</xdr:colOff>
      <xdr:row>79</xdr:row>
      <xdr:rowOff>2165</xdr:rowOff>
    </xdr:to>
    <xdr:sp macro="" textlink="">
      <xdr:nvSpPr>
        <xdr:cNvPr id="16" name="Text Box 37">
          <a:extLst>
            <a:ext uri="{FF2B5EF4-FFF2-40B4-BE49-F238E27FC236}">
              <a16:creationId xmlns:a16="http://schemas.microsoft.com/office/drawing/2014/main" id="{00000000-0008-0000-0900-000010000000}"/>
            </a:ext>
          </a:extLst>
        </xdr:cNvPr>
        <xdr:cNvSpPr txBox="1">
          <a:spLocks noChangeArrowheads="1"/>
        </xdr:cNvSpPr>
      </xdr:nvSpPr>
      <xdr:spPr bwMode="auto">
        <a:xfrm>
          <a:off x="9446260" y="19667220"/>
          <a:ext cx="46039" cy="21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tlCol="0"/>
        <a:lstStyle/>
        <a:p>
          <a:pPr algn="ctr"/>
          <a:endParaRPr kumimoji="1" lang="ja-JP" altLang="en-US"/>
        </a:p>
      </xdr:txBody>
    </xdr:sp>
    <xdr:clientData/>
  </xdr:twoCellAnchor>
  <xdr:twoCellAnchor editAs="oneCell">
    <xdr:from>
      <xdr:col>38</xdr:col>
      <xdr:colOff>12700</xdr:colOff>
      <xdr:row>75</xdr:row>
      <xdr:rowOff>0</xdr:rowOff>
    </xdr:from>
    <xdr:to>
      <xdr:col>38</xdr:col>
      <xdr:colOff>58739</xdr:colOff>
      <xdr:row>75</xdr:row>
      <xdr:rowOff>1924</xdr:rowOff>
    </xdr:to>
    <xdr:sp macro="" textlink="">
      <xdr:nvSpPr>
        <xdr:cNvPr id="17" name="Text Box 20">
          <a:extLst>
            <a:ext uri="{FF2B5EF4-FFF2-40B4-BE49-F238E27FC236}">
              <a16:creationId xmlns:a16="http://schemas.microsoft.com/office/drawing/2014/main" id="{00000000-0008-0000-0900-000011000000}"/>
            </a:ext>
          </a:extLst>
        </xdr:cNvPr>
        <xdr:cNvSpPr txBox="1">
          <a:spLocks noChangeArrowheads="1"/>
        </xdr:cNvSpPr>
      </xdr:nvSpPr>
      <xdr:spPr bwMode="auto">
        <a:xfrm>
          <a:off x="8989060" y="18630900"/>
          <a:ext cx="46039" cy="19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tlCol="0"/>
        <a:lstStyle/>
        <a:p>
          <a:pPr algn="ctr"/>
          <a:endParaRPr kumimoji="1" lang="ja-JP" altLang="en-US"/>
        </a:p>
      </xdr:txBody>
    </xdr:sp>
    <xdr:clientData/>
  </xdr:twoCellAnchor>
  <xdr:twoCellAnchor editAs="oneCell">
    <xdr:from>
      <xdr:col>38</xdr:col>
      <xdr:colOff>12700</xdr:colOff>
      <xdr:row>75</xdr:row>
      <xdr:rowOff>0</xdr:rowOff>
    </xdr:from>
    <xdr:to>
      <xdr:col>38</xdr:col>
      <xdr:colOff>58739</xdr:colOff>
      <xdr:row>75</xdr:row>
      <xdr:rowOff>1924</xdr:rowOff>
    </xdr:to>
    <xdr:sp macro="" textlink="">
      <xdr:nvSpPr>
        <xdr:cNvPr id="18" name="Text Box 25">
          <a:extLst>
            <a:ext uri="{FF2B5EF4-FFF2-40B4-BE49-F238E27FC236}">
              <a16:creationId xmlns:a16="http://schemas.microsoft.com/office/drawing/2014/main" id="{00000000-0008-0000-0900-000012000000}"/>
            </a:ext>
          </a:extLst>
        </xdr:cNvPr>
        <xdr:cNvSpPr txBox="1">
          <a:spLocks noChangeArrowheads="1"/>
        </xdr:cNvSpPr>
      </xdr:nvSpPr>
      <xdr:spPr bwMode="auto">
        <a:xfrm>
          <a:off x="8989060" y="18630900"/>
          <a:ext cx="46039" cy="19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tlCol="0"/>
        <a:lstStyle/>
        <a:p>
          <a:pPr algn="ctr"/>
          <a:endParaRPr kumimoji="1" lang="ja-JP" altLang="en-US"/>
        </a:p>
      </xdr:txBody>
    </xdr:sp>
    <xdr:clientData/>
  </xdr:twoCellAnchor>
  <xdr:twoCellAnchor editAs="oneCell">
    <xdr:from>
      <xdr:col>38</xdr:col>
      <xdr:colOff>12700</xdr:colOff>
      <xdr:row>75</xdr:row>
      <xdr:rowOff>0</xdr:rowOff>
    </xdr:from>
    <xdr:to>
      <xdr:col>38</xdr:col>
      <xdr:colOff>58739</xdr:colOff>
      <xdr:row>75</xdr:row>
      <xdr:rowOff>1924</xdr:rowOff>
    </xdr:to>
    <xdr:sp macro="" textlink="">
      <xdr:nvSpPr>
        <xdr:cNvPr id="19" name="Text Box 37">
          <a:extLst>
            <a:ext uri="{FF2B5EF4-FFF2-40B4-BE49-F238E27FC236}">
              <a16:creationId xmlns:a16="http://schemas.microsoft.com/office/drawing/2014/main" id="{00000000-0008-0000-0900-000013000000}"/>
            </a:ext>
          </a:extLst>
        </xdr:cNvPr>
        <xdr:cNvSpPr txBox="1">
          <a:spLocks noChangeArrowheads="1"/>
        </xdr:cNvSpPr>
      </xdr:nvSpPr>
      <xdr:spPr bwMode="auto">
        <a:xfrm>
          <a:off x="8989060" y="18630900"/>
          <a:ext cx="46039" cy="19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tlCol="0"/>
        <a:lstStyle/>
        <a:p>
          <a:pPr algn="ctr"/>
          <a:endParaRPr kumimoji="1" lang="ja-JP" altLang="en-US"/>
        </a:p>
      </xdr:txBody>
    </xdr:sp>
    <xdr:clientData/>
  </xdr:twoCellAnchor>
  <xdr:twoCellAnchor editAs="oneCell">
    <xdr:from>
      <xdr:col>40</xdr:col>
      <xdr:colOff>12700</xdr:colOff>
      <xdr:row>75</xdr:row>
      <xdr:rowOff>0</xdr:rowOff>
    </xdr:from>
    <xdr:to>
      <xdr:col>40</xdr:col>
      <xdr:colOff>58739</xdr:colOff>
      <xdr:row>75</xdr:row>
      <xdr:rowOff>1924</xdr:rowOff>
    </xdr:to>
    <xdr:sp macro="" textlink="">
      <xdr:nvSpPr>
        <xdr:cNvPr id="20" name="Text Box 20">
          <a:extLst>
            <a:ext uri="{FF2B5EF4-FFF2-40B4-BE49-F238E27FC236}">
              <a16:creationId xmlns:a16="http://schemas.microsoft.com/office/drawing/2014/main" id="{00000000-0008-0000-0900-000014000000}"/>
            </a:ext>
          </a:extLst>
        </xdr:cNvPr>
        <xdr:cNvSpPr txBox="1">
          <a:spLocks noChangeArrowheads="1"/>
        </xdr:cNvSpPr>
      </xdr:nvSpPr>
      <xdr:spPr bwMode="auto">
        <a:xfrm>
          <a:off x="9446260" y="18630900"/>
          <a:ext cx="46039" cy="19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tlCol="0"/>
        <a:lstStyle/>
        <a:p>
          <a:pPr algn="ctr"/>
          <a:endParaRPr kumimoji="1" lang="ja-JP" altLang="en-US"/>
        </a:p>
      </xdr:txBody>
    </xdr:sp>
    <xdr:clientData/>
  </xdr:twoCellAnchor>
  <xdr:twoCellAnchor editAs="oneCell">
    <xdr:from>
      <xdr:col>40</xdr:col>
      <xdr:colOff>12700</xdr:colOff>
      <xdr:row>75</xdr:row>
      <xdr:rowOff>0</xdr:rowOff>
    </xdr:from>
    <xdr:to>
      <xdr:col>40</xdr:col>
      <xdr:colOff>58739</xdr:colOff>
      <xdr:row>75</xdr:row>
      <xdr:rowOff>1924</xdr:rowOff>
    </xdr:to>
    <xdr:sp macro="" textlink="">
      <xdr:nvSpPr>
        <xdr:cNvPr id="21" name="Text Box 25">
          <a:extLst>
            <a:ext uri="{FF2B5EF4-FFF2-40B4-BE49-F238E27FC236}">
              <a16:creationId xmlns:a16="http://schemas.microsoft.com/office/drawing/2014/main" id="{00000000-0008-0000-0900-000015000000}"/>
            </a:ext>
          </a:extLst>
        </xdr:cNvPr>
        <xdr:cNvSpPr txBox="1">
          <a:spLocks noChangeArrowheads="1"/>
        </xdr:cNvSpPr>
      </xdr:nvSpPr>
      <xdr:spPr bwMode="auto">
        <a:xfrm>
          <a:off x="9446260" y="18630900"/>
          <a:ext cx="46039" cy="19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tlCol="0"/>
        <a:lstStyle/>
        <a:p>
          <a:pPr algn="ctr"/>
          <a:endParaRPr kumimoji="1" lang="ja-JP" altLang="en-US"/>
        </a:p>
      </xdr:txBody>
    </xdr:sp>
    <xdr:clientData/>
  </xdr:twoCellAnchor>
  <xdr:twoCellAnchor editAs="oneCell">
    <xdr:from>
      <xdr:col>40</xdr:col>
      <xdr:colOff>12700</xdr:colOff>
      <xdr:row>75</xdr:row>
      <xdr:rowOff>0</xdr:rowOff>
    </xdr:from>
    <xdr:to>
      <xdr:col>40</xdr:col>
      <xdr:colOff>58739</xdr:colOff>
      <xdr:row>75</xdr:row>
      <xdr:rowOff>1924</xdr:rowOff>
    </xdr:to>
    <xdr:sp macro="" textlink="">
      <xdr:nvSpPr>
        <xdr:cNvPr id="22" name="Text Box 37">
          <a:extLst>
            <a:ext uri="{FF2B5EF4-FFF2-40B4-BE49-F238E27FC236}">
              <a16:creationId xmlns:a16="http://schemas.microsoft.com/office/drawing/2014/main" id="{00000000-0008-0000-0900-000016000000}"/>
            </a:ext>
          </a:extLst>
        </xdr:cNvPr>
        <xdr:cNvSpPr txBox="1">
          <a:spLocks noChangeArrowheads="1"/>
        </xdr:cNvSpPr>
      </xdr:nvSpPr>
      <xdr:spPr bwMode="auto">
        <a:xfrm>
          <a:off x="9446260" y="18630900"/>
          <a:ext cx="46039" cy="19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tlCol="0"/>
        <a:lstStyle/>
        <a:p>
          <a:pPr algn="ctr"/>
          <a:endParaRPr kumimoji="1" lang="ja-JP" altLang="en-US"/>
        </a:p>
      </xdr:txBody>
    </xdr:sp>
    <xdr:clientData/>
  </xdr:twoCellAnchor>
  <mc:AlternateContent xmlns:mc="http://schemas.openxmlformats.org/markup-compatibility/2006">
    <mc:Choice xmlns:a14="http://schemas.microsoft.com/office/drawing/2010/main" Requires="a14">
      <xdr:twoCellAnchor editAs="oneCell">
        <xdr:from>
          <xdr:col>7</xdr:col>
          <xdr:colOff>22860</xdr:colOff>
          <xdr:row>9</xdr:row>
          <xdr:rowOff>190500</xdr:rowOff>
        </xdr:from>
        <xdr:to>
          <xdr:col>30</xdr:col>
          <xdr:colOff>30480</xdr:colOff>
          <xdr:row>11</xdr:row>
          <xdr:rowOff>45720</xdr:rowOff>
        </xdr:to>
        <xdr:sp macro="" textlink="">
          <xdr:nvSpPr>
            <xdr:cNvPr id="368641" name="Check Box 1" hidden="1">
              <a:extLst>
                <a:ext uri="{63B3BB69-23CF-44E3-9099-C40C66FF867C}">
                  <a14:compatExt spid="_x0000_s368641"/>
                </a:ext>
                <a:ext uri="{FF2B5EF4-FFF2-40B4-BE49-F238E27FC236}">
                  <a16:creationId xmlns:a16="http://schemas.microsoft.com/office/drawing/2014/main" id="{00000000-0008-0000-0900-000001A005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7620</xdr:colOff>
          <xdr:row>27</xdr:row>
          <xdr:rowOff>121920</xdr:rowOff>
        </xdr:from>
        <xdr:to>
          <xdr:col>8</xdr:col>
          <xdr:colOff>106680</xdr:colOff>
          <xdr:row>28</xdr:row>
          <xdr:rowOff>99060</xdr:rowOff>
        </xdr:to>
        <xdr:sp macro="" textlink="">
          <xdr:nvSpPr>
            <xdr:cNvPr id="368642" name="Check Box 2" hidden="1">
              <a:extLst>
                <a:ext uri="{63B3BB69-23CF-44E3-9099-C40C66FF867C}">
                  <a14:compatExt spid="_x0000_s368642"/>
                </a:ext>
                <a:ext uri="{FF2B5EF4-FFF2-40B4-BE49-F238E27FC236}">
                  <a16:creationId xmlns:a16="http://schemas.microsoft.com/office/drawing/2014/main" id="{00000000-0008-0000-0900-000002A005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txBody>
            <a:bodyPr vertOverflow="clip" wrap="square" lIns="36576" tIns="22860" rIns="0" bIns="22860" anchor="ctr" upright="1"/>
            <a:lstStyle/>
            <a:p>
              <a:pPr algn="l" rtl="0">
                <a:defRPr sz="1000"/>
              </a:pPr>
              <a:r>
                <a:rPr lang="ja-JP" altLang="en-US" sz="1100" b="0" i="0" u="none" strike="noStrike" baseline="0">
                  <a:solidFill>
                    <a:srgbClr val="000000"/>
                  </a:solidFill>
                  <a:latin typeface="ＭＳ Ｐゴシック"/>
                  <a:ea typeface="ＭＳ Ｐゴシック"/>
                </a:rPr>
                <a:t>年単位支払い</a:t>
              </a:r>
            </a:p>
          </xdr:txBody>
        </xdr:sp>
        <xdr:clientData fLocksWithSheet="0"/>
      </xdr:twoCellAnchor>
    </mc:Choice>
    <mc:Fallback/>
  </mc:AlternateContent>
  <xdr:twoCellAnchor editAs="oneCell">
    <xdr:from>
      <xdr:col>47</xdr:col>
      <xdr:colOff>121920</xdr:colOff>
      <xdr:row>0</xdr:row>
      <xdr:rowOff>152400</xdr:rowOff>
    </xdr:from>
    <xdr:to>
      <xdr:col>55</xdr:col>
      <xdr:colOff>148863</xdr:colOff>
      <xdr:row>2</xdr:row>
      <xdr:rowOff>57748</xdr:rowOff>
    </xdr:to>
    <xdr:pic>
      <xdr:nvPicPr>
        <xdr:cNvPr id="23" name="図 22">
          <a:extLst>
            <a:ext uri="{FF2B5EF4-FFF2-40B4-BE49-F238E27FC236}">
              <a16:creationId xmlns:a16="http://schemas.microsoft.com/office/drawing/2014/main" id="{00000000-0008-0000-0900-000017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1155680" y="152400"/>
          <a:ext cx="1855743" cy="423508"/>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26</xdr:col>
          <xdr:colOff>0</xdr:colOff>
          <xdr:row>87</xdr:row>
          <xdr:rowOff>0</xdr:rowOff>
        </xdr:from>
        <xdr:to>
          <xdr:col>44</xdr:col>
          <xdr:colOff>220980</xdr:colOff>
          <xdr:row>87</xdr:row>
          <xdr:rowOff>190500</xdr:rowOff>
        </xdr:to>
        <xdr:sp macro="" textlink="">
          <xdr:nvSpPr>
            <xdr:cNvPr id="368643" name="Check Box 3" hidden="1">
              <a:extLst>
                <a:ext uri="{63B3BB69-23CF-44E3-9099-C40C66FF867C}">
                  <a14:compatExt spid="_x0000_s368643"/>
                </a:ext>
                <a:ext uri="{FF2B5EF4-FFF2-40B4-BE49-F238E27FC236}">
                  <a16:creationId xmlns:a16="http://schemas.microsoft.com/office/drawing/2014/main" id="{00000000-0008-0000-0900-000003A005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txBody>
            <a:bodyPr vertOverflow="clip" wrap="square" lIns="36576" tIns="22860" rIns="0" bIns="22860" anchor="ctr" upright="1"/>
            <a:lstStyle/>
            <a:p>
              <a:pPr algn="l" rtl="0">
                <a:defRPr sz="1000"/>
              </a:pPr>
              <a:r>
                <a:rPr lang="ja-JP" altLang="en-US" sz="1100" b="0" i="0" u="none" strike="noStrike" baseline="0">
                  <a:solidFill>
                    <a:srgbClr val="000000"/>
                  </a:solidFill>
                  <a:latin typeface="ＭＳ Ｐゴシック"/>
                  <a:ea typeface="ＭＳ Ｐゴシック"/>
                </a:rPr>
                <a:t>トライアルサービスからの本番移行を希望します。</a:t>
              </a:r>
            </a:p>
          </xdr:txBody>
        </xdr:sp>
        <xdr:clientData fLocksWithSheet="0"/>
      </xdr:twoCellAnchor>
    </mc:Choice>
    <mc:Fallback/>
  </mc:AlternateContent>
  <xdr:twoCellAnchor editAs="oneCell">
    <xdr:from>
      <xdr:col>49</xdr:col>
      <xdr:colOff>161170</xdr:colOff>
      <xdr:row>78</xdr:row>
      <xdr:rowOff>102989</xdr:rowOff>
    </xdr:from>
    <xdr:to>
      <xdr:col>57</xdr:col>
      <xdr:colOff>193150</xdr:colOff>
      <xdr:row>80</xdr:row>
      <xdr:rowOff>1905</xdr:rowOff>
    </xdr:to>
    <xdr:pic>
      <xdr:nvPicPr>
        <xdr:cNvPr id="24" name="図 23">
          <a:extLst>
            <a:ext uri="{FF2B5EF4-FFF2-40B4-BE49-F238E27FC236}">
              <a16:creationId xmlns:a16="http://schemas.microsoft.com/office/drawing/2014/main" id="{00000000-0008-0000-0900-000018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1652130" y="19511129"/>
          <a:ext cx="1860780" cy="417076"/>
        </a:xfrm>
        <a:prstGeom prst="rect">
          <a:avLst/>
        </a:prstGeom>
      </xdr:spPr>
    </xdr:pic>
    <xdr:clientData/>
  </xdr:twoCellAnchor>
  <xdr:twoCellAnchor editAs="oneCell">
    <xdr:from>
      <xdr:col>48</xdr:col>
      <xdr:colOff>217872</xdr:colOff>
      <xdr:row>291</xdr:row>
      <xdr:rowOff>124176</xdr:rowOff>
    </xdr:from>
    <xdr:to>
      <xdr:col>57</xdr:col>
      <xdr:colOff>476</xdr:colOff>
      <xdr:row>293</xdr:row>
      <xdr:rowOff>18470</xdr:rowOff>
    </xdr:to>
    <xdr:pic>
      <xdr:nvPicPr>
        <xdr:cNvPr id="25" name="図 24">
          <a:extLst>
            <a:ext uri="{FF2B5EF4-FFF2-40B4-BE49-F238E27FC236}">
              <a16:creationId xmlns:a16="http://schemas.microsoft.com/office/drawing/2014/main" id="{00000000-0008-0000-0900-000019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1480232" y="73436196"/>
          <a:ext cx="1840004" cy="412454"/>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42</xdr:col>
          <xdr:colOff>175260</xdr:colOff>
          <xdr:row>13</xdr:row>
          <xdr:rowOff>83820</xdr:rowOff>
        </xdr:from>
        <xdr:to>
          <xdr:col>47</xdr:col>
          <xdr:colOff>198120</xdr:colOff>
          <xdr:row>14</xdr:row>
          <xdr:rowOff>121920</xdr:rowOff>
        </xdr:to>
        <xdr:sp macro="" textlink="">
          <xdr:nvSpPr>
            <xdr:cNvPr id="368644" name="Check Box 4" hidden="1">
              <a:extLst>
                <a:ext uri="{63B3BB69-23CF-44E3-9099-C40C66FF867C}">
                  <a14:compatExt spid="_x0000_s368644"/>
                </a:ext>
                <a:ext uri="{FF2B5EF4-FFF2-40B4-BE49-F238E27FC236}">
                  <a16:creationId xmlns:a16="http://schemas.microsoft.com/office/drawing/2014/main" id="{00000000-0008-0000-0900-000004A005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26</xdr:col>
          <xdr:colOff>22860</xdr:colOff>
          <xdr:row>13</xdr:row>
          <xdr:rowOff>83820</xdr:rowOff>
        </xdr:from>
        <xdr:to>
          <xdr:col>30</xdr:col>
          <xdr:colOff>76200</xdr:colOff>
          <xdr:row>14</xdr:row>
          <xdr:rowOff>121920</xdr:rowOff>
        </xdr:to>
        <xdr:sp macro="" textlink="">
          <xdr:nvSpPr>
            <xdr:cNvPr id="368645" name="Check Box 5" hidden="1">
              <a:extLst>
                <a:ext uri="{63B3BB69-23CF-44E3-9099-C40C66FF867C}">
                  <a14:compatExt spid="_x0000_s368645"/>
                </a:ext>
                <a:ext uri="{FF2B5EF4-FFF2-40B4-BE49-F238E27FC236}">
                  <a16:creationId xmlns:a16="http://schemas.microsoft.com/office/drawing/2014/main" id="{00000000-0008-0000-0900-000005A005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33</xdr:col>
          <xdr:colOff>175260</xdr:colOff>
          <xdr:row>13</xdr:row>
          <xdr:rowOff>83820</xdr:rowOff>
        </xdr:from>
        <xdr:to>
          <xdr:col>38</xdr:col>
          <xdr:colOff>175260</xdr:colOff>
          <xdr:row>14</xdr:row>
          <xdr:rowOff>121920</xdr:rowOff>
        </xdr:to>
        <xdr:sp macro="" textlink="">
          <xdr:nvSpPr>
            <xdr:cNvPr id="368646" name="Check Box 6" hidden="1">
              <a:extLst>
                <a:ext uri="{63B3BB69-23CF-44E3-9099-C40C66FF867C}">
                  <a14:compatExt spid="_x0000_s368646"/>
                </a:ext>
                <a:ext uri="{FF2B5EF4-FFF2-40B4-BE49-F238E27FC236}">
                  <a16:creationId xmlns:a16="http://schemas.microsoft.com/office/drawing/2014/main" id="{00000000-0008-0000-0900-000006A005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9</xdr:col>
          <xdr:colOff>213360</xdr:colOff>
          <xdr:row>27</xdr:row>
          <xdr:rowOff>137160</xdr:rowOff>
        </xdr:from>
        <xdr:to>
          <xdr:col>14</xdr:col>
          <xdr:colOff>38100</xdr:colOff>
          <xdr:row>28</xdr:row>
          <xdr:rowOff>106680</xdr:rowOff>
        </xdr:to>
        <xdr:sp macro="" textlink="">
          <xdr:nvSpPr>
            <xdr:cNvPr id="368647" name="Check Box 7" hidden="1">
              <a:extLst>
                <a:ext uri="{63B3BB69-23CF-44E3-9099-C40C66FF867C}">
                  <a14:compatExt spid="_x0000_s368647"/>
                </a:ext>
                <a:ext uri="{FF2B5EF4-FFF2-40B4-BE49-F238E27FC236}">
                  <a16:creationId xmlns:a16="http://schemas.microsoft.com/office/drawing/2014/main" id="{00000000-0008-0000-0900-000007A005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txBody>
            <a:bodyPr vertOverflow="clip" wrap="square" lIns="36576" tIns="22860" rIns="0" bIns="22860" anchor="ctr" upright="1"/>
            <a:lstStyle/>
            <a:p>
              <a:pPr algn="l" rtl="0">
                <a:defRPr sz="1000"/>
              </a:pPr>
              <a:r>
                <a:rPr lang="ja-JP" altLang="en-US" sz="1100" b="0" i="0" u="none" strike="noStrike" baseline="0">
                  <a:solidFill>
                    <a:srgbClr val="000000"/>
                  </a:solidFill>
                  <a:latin typeface="ＭＳ Ｐゴシック"/>
                  <a:ea typeface="ＭＳ Ｐゴシック"/>
                </a:rPr>
                <a:t>月単位支払い</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121920</xdr:colOff>
          <xdr:row>51</xdr:row>
          <xdr:rowOff>228600</xdr:rowOff>
        </xdr:from>
        <xdr:to>
          <xdr:col>39</xdr:col>
          <xdr:colOff>198120</xdr:colOff>
          <xdr:row>52</xdr:row>
          <xdr:rowOff>251460</xdr:rowOff>
        </xdr:to>
        <xdr:sp macro="" textlink="">
          <xdr:nvSpPr>
            <xdr:cNvPr id="368648" name="Check Box 8" hidden="1">
              <a:extLst>
                <a:ext uri="{63B3BB69-23CF-44E3-9099-C40C66FF867C}">
                  <a14:compatExt spid="_x0000_s368648"/>
                </a:ext>
                <a:ext uri="{FF2B5EF4-FFF2-40B4-BE49-F238E27FC236}">
                  <a16:creationId xmlns:a16="http://schemas.microsoft.com/office/drawing/2014/main" id="{00000000-0008-0000-0900-000008A005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121920</xdr:colOff>
          <xdr:row>66</xdr:row>
          <xdr:rowOff>228600</xdr:rowOff>
        </xdr:from>
        <xdr:to>
          <xdr:col>39</xdr:col>
          <xdr:colOff>83820</xdr:colOff>
          <xdr:row>67</xdr:row>
          <xdr:rowOff>228600</xdr:rowOff>
        </xdr:to>
        <xdr:sp macro="" textlink="">
          <xdr:nvSpPr>
            <xdr:cNvPr id="368649" name="Check Box 9" hidden="1">
              <a:extLst>
                <a:ext uri="{63B3BB69-23CF-44E3-9099-C40C66FF867C}">
                  <a14:compatExt spid="_x0000_s368649"/>
                </a:ext>
                <a:ext uri="{FF2B5EF4-FFF2-40B4-BE49-F238E27FC236}">
                  <a16:creationId xmlns:a16="http://schemas.microsoft.com/office/drawing/2014/main" id="{00000000-0008-0000-0900-000009A005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fLocksWithSheet="0"/>
      </xdr:twoCellAnchor>
    </mc:Choice>
    <mc:Fallback/>
  </mc:AlternateContent>
  <xdr:twoCellAnchor editAs="oneCell">
    <xdr:from>
      <xdr:col>17</xdr:col>
      <xdr:colOff>326068</xdr:colOff>
      <xdr:row>2</xdr:row>
      <xdr:rowOff>34888</xdr:rowOff>
    </xdr:from>
    <xdr:to>
      <xdr:col>26</xdr:col>
      <xdr:colOff>188637</xdr:colOff>
      <xdr:row>4</xdr:row>
      <xdr:rowOff>133872</xdr:rowOff>
    </xdr:to>
    <xdr:pic>
      <xdr:nvPicPr>
        <xdr:cNvPr id="26" name="図 25">
          <a:extLst>
            <a:ext uri="{FF2B5EF4-FFF2-40B4-BE49-F238E27FC236}">
              <a16:creationId xmlns:a16="http://schemas.microsoft.com/office/drawing/2014/main" id="{00000000-0008-0000-0900-00001A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257988" y="553048"/>
          <a:ext cx="2163809" cy="617144"/>
        </a:xfrm>
        <a:prstGeom prst="rect">
          <a:avLst/>
        </a:prstGeom>
      </xdr:spPr>
    </xdr:pic>
    <xdr:clientData/>
  </xdr:twoCellAnchor>
  <xdr:twoCellAnchor editAs="oneCell">
    <xdr:from>
      <xdr:col>17</xdr:col>
      <xdr:colOff>382098</xdr:colOff>
      <xdr:row>80</xdr:row>
      <xdr:rowOff>32657</xdr:rowOff>
    </xdr:from>
    <xdr:to>
      <xdr:col>27</xdr:col>
      <xdr:colOff>16067</xdr:colOff>
      <xdr:row>82</xdr:row>
      <xdr:rowOff>133546</xdr:rowOff>
    </xdr:to>
    <xdr:pic>
      <xdr:nvPicPr>
        <xdr:cNvPr id="27" name="図 26">
          <a:extLst>
            <a:ext uri="{FF2B5EF4-FFF2-40B4-BE49-F238E27FC236}">
              <a16:creationId xmlns:a16="http://schemas.microsoft.com/office/drawing/2014/main" id="{00000000-0008-0000-0900-00001B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314018" y="19958957"/>
          <a:ext cx="2163809" cy="619049"/>
        </a:xfrm>
        <a:prstGeom prst="rect">
          <a:avLst/>
        </a:prstGeom>
      </xdr:spPr>
    </xdr:pic>
    <xdr:clientData/>
  </xdr:twoCellAnchor>
  <xdr:twoCellAnchor editAs="oneCell">
    <xdr:from>
      <xdr:col>17</xdr:col>
      <xdr:colOff>308300</xdr:colOff>
      <xdr:row>293</xdr:row>
      <xdr:rowOff>36857</xdr:rowOff>
    </xdr:from>
    <xdr:to>
      <xdr:col>26</xdr:col>
      <xdr:colOff>172608</xdr:colOff>
      <xdr:row>295</xdr:row>
      <xdr:rowOff>130126</xdr:rowOff>
    </xdr:to>
    <xdr:pic>
      <xdr:nvPicPr>
        <xdr:cNvPr id="28" name="図 27">
          <a:extLst>
            <a:ext uri="{FF2B5EF4-FFF2-40B4-BE49-F238E27FC236}">
              <a16:creationId xmlns:a16="http://schemas.microsoft.com/office/drawing/2014/main" id="{00000000-0008-0000-0900-00001C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240220" y="73867037"/>
          <a:ext cx="2165548" cy="611429"/>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26</xdr:col>
          <xdr:colOff>0</xdr:colOff>
          <xdr:row>112</xdr:row>
          <xdr:rowOff>38100</xdr:rowOff>
        </xdr:from>
        <xdr:to>
          <xdr:col>29</xdr:col>
          <xdr:colOff>30480</xdr:colOff>
          <xdr:row>112</xdr:row>
          <xdr:rowOff>228600</xdr:rowOff>
        </xdr:to>
        <xdr:sp macro="" textlink="">
          <xdr:nvSpPr>
            <xdr:cNvPr id="368650" name="Check Box 10" hidden="1">
              <a:extLst>
                <a:ext uri="{63B3BB69-23CF-44E3-9099-C40C66FF867C}">
                  <a14:compatExt spid="_x0000_s368650"/>
                </a:ext>
                <a:ext uri="{FF2B5EF4-FFF2-40B4-BE49-F238E27FC236}">
                  <a16:creationId xmlns:a16="http://schemas.microsoft.com/office/drawing/2014/main" id="{00000000-0008-0000-0900-00000AA005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113</xdr:row>
          <xdr:rowOff>38100</xdr:rowOff>
        </xdr:from>
        <xdr:to>
          <xdr:col>29</xdr:col>
          <xdr:colOff>30480</xdr:colOff>
          <xdr:row>113</xdr:row>
          <xdr:rowOff>228600</xdr:rowOff>
        </xdr:to>
        <xdr:sp macro="" textlink="">
          <xdr:nvSpPr>
            <xdr:cNvPr id="368651" name="Check Box 11" hidden="1">
              <a:extLst>
                <a:ext uri="{63B3BB69-23CF-44E3-9099-C40C66FF867C}">
                  <a14:compatExt spid="_x0000_s368651"/>
                </a:ext>
                <a:ext uri="{FF2B5EF4-FFF2-40B4-BE49-F238E27FC236}">
                  <a16:creationId xmlns:a16="http://schemas.microsoft.com/office/drawing/2014/main" id="{00000000-0008-0000-0900-00000BA005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114</xdr:row>
          <xdr:rowOff>38100</xdr:rowOff>
        </xdr:from>
        <xdr:to>
          <xdr:col>29</xdr:col>
          <xdr:colOff>30480</xdr:colOff>
          <xdr:row>114</xdr:row>
          <xdr:rowOff>228600</xdr:rowOff>
        </xdr:to>
        <xdr:sp macro="" textlink="">
          <xdr:nvSpPr>
            <xdr:cNvPr id="368652" name="Check Box 12" hidden="1">
              <a:extLst>
                <a:ext uri="{63B3BB69-23CF-44E3-9099-C40C66FF867C}">
                  <a14:compatExt spid="_x0000_s368652"/>
                </a:ext>
                <a:ext uri="{FF2B5EF4-FFF2-40B4-BE49-F238E27FC236}">
                  <a16:creationId xmlns:a16="http://schemas.microsoft.com/office/drawing/2014/main" id="{00000000-0008-0000-0900-00000CA005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119</xdr:row>
          <xdr:rowOff>38100</xdr:rowOff>
        </xdr:from>
        <xdr:to>
          <xdr:col>29</xdr:col>
          <xdr:colOff>30480</xdr:colOff>
          <xdr:row>119</xdr:row>
          <xdr:rowOff>228600</xdr:rowOff>
        </xdr:to>
        <xdr:sp macro="" textlink="">
          <xdr:nvSpPr>
            <xdr:cNvPr id="368653" name="Check Box 13" hidden="1">
              <a:extLst>
                <a:ext uri="{63B3BB69-23CF-44E3-9099-C40C66FF867C}">
                  <a14:compatExt spid="_x0000_s368653"/>
                </a:ext>
                <a:ext uri="{FF2B5EF4-FFF2-40B4-BE49-F238E27FC236}">
                  <a16:creationId xmlns:a16="http://schemas.microsoft.com/office/drawing/2014/main" id="{00000000-0008-0000-0900-00000DA005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120</xdr:row>
          <xdr:rowOff>38100</xdr:rowOff>
        </xdr:from>
        <xdr:to>
          <xdr:col>29</xdr:col>
          <xdr:colOff>30480</xdr:colOff>
          <xdr:row>120</xdr:row>
          <xdr:rowOff>228600</xdr:rowOff>
        </xdr:to>
        <xdr:sp macro="" textlink="">
          <xdr:nvSpPr>
            <xdr:cNvPr id="368654" name="Check Box 14" hidden="1">
              <a:extLst>
                <a:ext uri="{63B3BB69-23CF-44E3-9099-C40C66FF867C}">
                  <a14:compatExt spid="_x0000_s368654"/>
                </a:ext>
                <a:ext uri="{FF2B5EF4-FFF2-40B4-BE49-F238E27FC236}">
                  <a16:creationId xmlns:a16="http://schemas.microsoft.com/office/drawing/2014/main" id="{00000000-0008-0000-0900-00000EA005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121</xdr:row>
          <xdr:rowOff>38100</xdr:rowOff>
        </xdr:from>
        <xdr:to>
          <xdr:col>29</xdr:col>
          <xdr:colOff>30480</xdr:colOff>
          <xdr:row>121</xdr:row>
          <xdr:rowOff>228600</xdr:rowOff>
        </xdr:to>
        <xdr:sp macro="" textlink="">
          <xdr:nvSpPr>
            <xdr:cNvPr id="368655" name="Check Box 15" hidden="1">
              <a:extLst>
                <a:ext uri="{63B3BB69-23CF-44E3-9099-C40C66FF867C}">
                  <a14:compatExt spid="_x0000_s368655"/>
                </a:ext>
                <a:ext uri="{FF2B5EF4-FFF2-40B4-BE49-F238E27FC236}">
                  <a16:creationId xmlns:a16="http://schemas.microsoft.com/office/drawing/2014/main" id="{00000000-0008-0000-0900-00000FA005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122</xdr:row>
          <xdr:rowOff>38100</xdr:rowOff>
        </xdr:from>
        <xdr:to>
          <xdr:col>29</xdr:col>
          <xdr:colOff>30480</xdr:colOff>
          <xdr:row>122</xdr:row>
          <xdr:rowOff>228600</xdr:rowOff>
        </xdr:to>
        <xdr:sp macro="" textlink="">
          <xdr:nvSpPr>
            <xdr:cNvPr id="368656" name="Check Box 16" hidden="1">
              <a:extLst>
                <a:ext uri="{63B3BB69-23CF-44E3-9099-C40C66FF867C}">
                  <a14:compatExt spid="_x0000_s368656"/>
                </a:ext>
                <a:ext uri="{FF2B5EF4-FFF2-40B4-BE49-F238E27FC236}">
                  <a16:creationId xmlns:a16="http://schemas.microsoft.com/office/drawing/2014/main" id="{00000000-0008-0000-0900-000010A005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123</xdr:row>
          <xdr:rowOff>38100</xdr:rowOff>
        </xdr:from>
        <xdr:to>
          <xdr:col>29</xdr:col>
          <xdr:colOff>30480</xdr:colOff>
          <xdr:row>123</xdr:row>
          <xdr:rowOff>228600</xdr:rowOff>
        </xdr:to>
        <xdr:sp macro="" textlink="">
          <xdr:nvSpPr>
            <xdr:cNvPr id="368657" name="Check Box 17" hidden="1">
              <a:extLst>
                <a:ext uri="{63B3BB69-23CF-44E3-9099-C40C66FF867C}">
                  <a14:compatExt spid="_x0000_s368657"/>
                </a:ext>
                <a:ext uri="{FF2B5EF4-FFF2-40B4-BE49-F238E27FC236}">
                  <a16:creationId xmlns:a16="http://schemas.microsoft.com/office/drawing/2014/main" id="{00000000-0008-0000-0900-000011A005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127</xdr:row>
          <xdr:rowOff>38100</xdr:rowOff>
        </xdr:from>
        <xdr:to>
          <xdr:col>29</xdr:col>
          <xdr:colOff>30480</xdr:colOff>
          <xdr:row>127</xdr:row>
          <xdr:rowOff>228600</xdr:rowOff>
        </xdr:to>
        <xdr:sp macro="" textlink="">
          <xdr:nvSpPr>
            <xdr:cNvPr id="368658" name="Check Box 18" hidden="1">
              <a:extLst>
                <a:ext uri="{63B3BB69-23CF-44E3-9099-C40C66FF867C}">
                  <a14:compatExt spid="_x0000_s368658"/>
                </a:ext>
                <a:ext uri="{FF2B5EF4-FFF2-40B4-BE49-F238E27FC236}">
                  <a16:creationId xmlns:a16="http://schemas.microsoft.com/office/drawing/2014/main" id="{00000000-0008-0000-0900-000012A005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143</xdr:row>
          <xdr:rowOff>38100</xdr:rowOff>
        </xdr:from>
        <xdr:to>
          <xdr:col>29</xdr:col>
          <xdr:colOff>30480</xdr:colOff>
          <xdr:row>143</xdr:row>
          <xdr:rowOff>228600</xdr:rowOff>
        </xdr:to>
        <xdr:sp macro="" textlink="">
          <xdr:nvSpPr>
            <xdr:cNvPr id="368659" name="Check Box 19" hidden="1">
              <a:extLst>
                <a:ext uri="{63B3BB69-23CF-44E3-9099-C40C66FF867C}">
                  <a14:compatExt spid="_x0000_s368659"/>
                </a:ext>
                <a:ext uri="{FF2B5EF4-FFF2-40B4-BE49-F238E27FC236}">
                  <a16:creationId xmlns:a16="http://schemas.microsoft.com/office/drawing/2014/main" id="{00000000-0008-0000-0900-000013A005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144</xdr:row>
          <xdr:rowOff>38100</xdr:rowOff>
        </xdr:from>
        <xdr:to>
          <xdr:col>29</xdr:col>
          <xdr:colOff>30480</xdr:colOff>
          <xdr:row>144</xdr:row>
          <xdr:rowOff>228600</xdr:rowOff>
        </xdr:to>
        <xdr:sp macro="" textlink="">
          <xdr:nvSpPr>
            <xdr:cNvPr id="368660" name="Check Box 20" hidden="1">
              <a:extLst>
                <a:ext uri="{63B3BB69-23CF-44E3-9099-C40C66FF867C}">
                  <a14:compatExt spid="_x0000_s368660"/>
                </a:ext>
                <a:ext uri="{FF2B5EF4-FFF2-40B4-BE49-F238E27FC236}">
                  <a16:creationId xmlns:a16="http://schemas.microsoft.com/office/drawing/2014/main" id="{00000000-0008-0000-0900-000014A005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145</xdr:row>
          <xdr:rowOff>38100</xdr:rowOff>
        </xdr:from>
        <xdr:to>
          <xdr:col>29</xdr:col>
          <xdr:colOff>30480</xdr:colOff>
          <xdr:row>145</xdr:row>
          <xdr:rowOff>228600</xdr:rowOff>
        </xdr:to>
        <xdr:sp macro="" textlink="">
          <xdr:nvSpPr>
            <xdr:cNvPr id="368661" name="Check Box 21" hidden="1">
              <a:extLst>
                <a:ext uri="{63B3BB69-23CF-44E3-9099-C40C66FF867C}">
                  <a14:compatExt spid="_x0000_s368661"/>
                </a:ext>
                <a:ext uri="{FF2B5EF4-FFF2-40B4-BE49-F238E27FC236}">
                  <a16:creationId xmlns:a16="http://schemas.microsoft.com/office/drawing/2014/main" id="{00000000-0008-0000-0900-000015A005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146</xdr:row>
          <xdr:rowOff>38100</xdr:rowOff>
        </xdr:from>
        <xdr:to>
          <xdr:col>29</xdr:col>
          <xdr:colOff>30480</xdr:colOff>
          <xdr:row>146</xdr:row>
          <xdr:rowOff>228600</xdr:rowOff>
        </xdr:to>
        <xdr:sp macro="" textlink="">
          <xdr:nvSpPr>
            <xdr:cNvPr id="368662" name="Check Box 22" hidden="1">
              <a:extLst>
                <a:ext uri="{63B3BB69-23CF-44E3-9099-C40C66FF867C}">
                  <a14:compatExt spid="_x0000_s368662"/>
                </a:ext>
                <a:ext uri="{FF2B5EF4-FFF2-40B4-BE49-F238E27FC236}">
                  <a16:creationId xmlns:a16="http://schemas.microsoft.com/office/drawing/2014/main" id="{00000000-0008-0000-0900-000016A005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147</xdr:row>
          <xdr:rowOff>38100</xdr:rowOff>
        </xdr:from>
        <xdr:to>
          <xdr:col>29</xdr:col>
          <xdr:colOff>30480</xdr:colOff>
          <xdr:row>147</xdr:row>
          <xdr:rowOff>228600</xdr:rowOff>
        </xdr:to>
        <xdr:sp macro="" textlink="">
          <xdr:nvSpPr>
            <xdr:cNvPr id="368663" name="Check Box 23" hidden="1">
              <a:extLst>
                <a:ext uri="{63B3BB69-23CF-44E3-9099-C40C66FF867C}">
                  <a14:compatExt spid="_x0000_s368663"/>
                </a:ext>
                <a:ext uri="{FF2B5EF4-FFF2-40B4-BE49-F238E27FC236}">
                  <a16:creationId xmlns:a16="http://schemas.microsoft.com/office/drawing/2014/main" id="{00000000-0008-0000-0900-000017A005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151</xdr:row>
          <xdr:rowOff>38100</xdr:rowOff>
        </xdr:from>
        <xdr:to>
          <xdr:col>29</xdr:col>
          <xdr:colOff>30480</xdr:colOff>
          <xdr:row>151</xdr:row>
          <xdr:rowOff>228600</xdr:rowOff>
        </xdr:to>
        <xdr:sp macro="" textlink="">
          <xdr:nvSpPr>
            <xdr:cNvPr id="368664" name="Check Box 24" hidden="1">
              <a:extLst>
                <a:ext uri="{63B3BB69-23CF-44E3-9099-C40C66FF867C}">
                  <a14:compatExt spid="_x0000_s368664"/>
                </a:ext>
                <a:ext uri="{FF2B5EF4-FFF2-40B4-BE49-F238E27FC236}">
                  <a16:creationId xmlns:a16="http://schemas.microsoft.com/office/drawing/2014/main" id="{00000000-0008-0000-0900-000018A005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172</xdr:row>
          <xdr:rowOff>38100</xdr:rowOff>
        </xdr:from>
        <xdr:to>
          <xdr:col>29</xdr:col>
          <xdr:colOff>30480</xdr:colOff>
          <xdr:row>172</xdr:row>
          <xdr:rowOff>228600</xdr:rowOff>
        </xdr:to>
        <xdr:sp macro="" textlink="">
          <xdr:nvSpPr>
            <xdr:cNvPr id="368665" name="Check Box 25" hidden="1">
              <a:extLst>
                <a:ext uri="{63B3BB69-23CF-44E3-9099-C40C66FF867C}">
                  <a14:compatExt spid="_x0000_s368665"/>
                </a:ext>
                <a:ext uri="{FF2B5EF4-FFF2-40B4-BE49-F238E27FC236}">
                  <a16:creationId xmlns:a16="http://schemas.microsoft.com/office/drawing/2014/main" id="{00000000-0008-0000-0900-000019A005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173</xdr:row>
          <xdr:rowOff>38100</xdr:rowOff>
        </xdr:from>
        <xdr:to>
          <xdr:col>29</xdr:col>
          <xdr:colOff>30480</xdr:colOff>
          <xdr:row>173</xdr:row>
          <xdr:rowOff>228600</xdr:rowOff>
        </xdr:to>
        <xdr:sp macro="" textlink="">
          <xdr:nvSpPr>
            <xdr:cNvPr id="368666" name="Check Box 26" hidden="1">
              <a:extLst>
                <a:ext uri="{63B3BB69-23CF-44E3-9099-C40C66FF867C}">
                  <a14:compatExt spid="_x0000_s368666"/>
                </a:ext>
                <a:ext uri="{FF2B5EF4-FFF2-40B4-BE49-F238E27FC236}">
                  <a16:creationId xmlns:a16="http://schemas.microsoft.com/office/drawing/2014/main" id="{00000000-0008-0000-0900-00001AA005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174</xdr:row>
          <xdr:rowOff>38100</xdr:rowOff>
        </xdr:from>
        <xdr:to>
          <xdr:col>29</xdr:col>
          <xdr:colOff>30480</xdr:colOff>
          <xdr:row>174</xdr:row>
          <xdr:rowOff>228600</xdr:rowOff>
        </xdr:to>
        <xdr:sp macro="" textlink="">
          <xdr:nvSpPr>
            <xdr:cNvPr id="368667" name="Check Box 27" hidden="1">
              <a:extLst>
                <a:ext uri="{63B3BB69-23CF-44E3-9099-C40C66FF867C}">
                  <a14:compatExt spid="_x0000_s368667"/>
                </a:ext>
                <a:ext uri="{FF2B5EF4-FFF2-40B4-BE49-F238E27FC236}">
                  <a16:creationId xmlns:a16="http://schemas.microsoft.com/office/drawing/2014/main" id="{00000000-0008-0000-0900-00001BA005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175</xdr:row>
          <xdr:rowOff>38100</xdr:rowOff>
        </xdr:from>
        <xdr:to>
          <xdr:col>29</xdr:col>
          <xdr:colOff>30480</xdr:colOff>
          <xdr:row>175</xdr:row>
          <xdr:rowOff>228600</xdr:rowOff>
        </xdr:to>
        <xdr:sp macro="" textlink="">
          <xdr:nvSpPr>
            <xdr:cNvPr id="368668" name="Check Box 28" hidden="1">
              <a:extLst>
                <a:ext uri="{63B3BB69-23CF-44E3-9099-C40C66FF867C}">
                  <a14:compatExt spid="_x0000_s368668"/>
                </a:ext>
                <a:ext uri="{FF2B5EF4-FFF2-40B4-BE49-F238E27FC236}">
                  <a16:creationId xmlns:a16="http://schemas.microsoft.com/office/drawing/2014/main" id="{00000000-0008-0000-0900-00001CA005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176</xdr:row>
          <xdr:rowOff>38100</xdr:rowOff>
        </xdr:from>
        <xdr:to>
          <xdr:col>29</xdr:col>
          <xdr:colOff>30480</xdr:colOff>
          <xdr:row>176</xdr:row>
          <xdr:rowOff>228600</xdr:rowOff>
        </xdr:to>
        <xdr:sp macro="" textlink="">
          <xdr:nvSpPr>
            <xdr:cNvPr id="368669" name="Check Box 29" hidden="1">
              <a:extLst>
                <a:ext uri="{63B3BB69-23CF-44E3-9099-C40C66FF867C}">
                  <a14:compatExt spid="_x0000_s368669"/>
                </a:ext>
                <a:ext uri="{FF2B5EF4-FFF2-40B4-BE49-F238E27FC236}">
                  <a16:creationId xmlns:a16="http://schemas.microsoft.com/office/drawing/2014/main" id="{00000000-0008-0000-0900-00001DA005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177</xdr:row>
          <xdr:rowOff>0</xdr:rowOff>
        </xdr:from>
        <xdr:to>
          <xdr:col>29</xdr:col>
          <xdr:colOff>30480</xdr:colOff>
          <xdr:row>177</xdr:row>
          <xdr:rowOff>190500</xdr:rowOff>
        </xdr:to>
        <xdr:sp macro="" textlink="">
          <xdr:nvSpPr>
            <xdr:cNvPr id="368670" name="Check Box 30" hidden="1">
              <a:extLst>
                <a:ext uri="{63B3BB69-23CF-44E3-9099-C40C66FF867C}">
                  <a14:compatExt spid="_x0000_s368670"/>
                </a:ext>
                <a:ext uri="{FF2B5EF4-FFF2-40B4-BE49-F238E27FC236}">
                  <a16:creationId xmlns:a16="http://schemas.microsoft.com/office/drawing/2014/main" id="{00000000-0008-0000-0900-00001EA005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68580</xdr:colOff>
          <xdr:row>332</xdr:row>
          <xdr:rowOff>228600</xdr:rowOff>
        </xdr:from>
        <xdr:to>
          <xdr:col>49</xdr:col>
          <xdr:colOff>76200</xdr:colOff>
          <xdr:row>333</xdr:row>
          <xdr:rowOff>251460</xdr:rowOff>
        </xdr:to>
        <xdr:sp macro="" textlink="">
          <xdr:nvSpPr>
            <xdr:cNvPr id="368671" name="Check Box 31" hidden="1">
              <a:extLst>
                <a:ext uri="{63B3BB69-23CF-44E3-9099-C40C66FF867C}">
                  <a14:compatExt spid="_x0000_s368671"/>
                </a:ext>
                <a:ext uri="{FF2B5EF4-FFF2-40B4-BE49-F238E27FC236}">
                  <a16:creationId xmlns:a16="http://schemas.microsoft.com/office/drawing/2014/main" id="{00000000-0008-0000-0900-00001FA005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68580</xdr:colOff>
          <xdr:row>317</xdr:row>
          <xdr:rowOff>228600</xdr:rowOff>
        </xdr:from>
        <xdr:to>
          <xdr:col>49</xdr:col>
          <xdr:colOff>76200</xdr:colOff>
          <xdr:row>318</xdr:row>
          <xdr:rowOff>251460</xdr:rowOff>
        </xdr:to>
        <xdr:sp macro="" textlink="">
          <xdr:nvSpPr>
            <xdr:cNvPr id="368672" name="Check Box 32" hidden="1">
              <a:extLst>
                <a:ext uri="{63B3BB69-23CF-44E3-9099-C40C66FF867C}">
                  <a14:compatExt spid="_x0000_s368672"/>
                </a:ext>
                <a:ext uri="{FF2B5EF4-FFF2-40B4-BE49-F238E27FC236}">
                  <a16:creationId xmlns:a16="http://schemas.microsoft.com/office/drawing/2014/main" id="{00000000-0008-0000-0900-000020A005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68580</xdr:colOff>
          <xdr:row>347</xdr:row>
          <xdr:rowOff>228600</xdr:rowOff>
        </xdr:from>
        <xdr:to>
          <xdr:col>49</xdr:col>
          <xdr:colOff>76200</xdr:colOff>
          <xdr:row>348</xdr:row>
          <xdr:rowOff>251460</xdr:rowOff>
        </xdr:to>
        <xdr:sp macro="" textlink="">
          <xdr:nvSpPr>
            <xdr:cNvPr id="368673" name="Check Box 33" hidden="1">
              <a:extLst>
                <a:ext uri="{63B3BB69-23CF-44E3-9099-C40C66FF867C}">
                  <a14:compatExt spid="_x0000_s368673"/>
                </a:ext>
                <a:ext uri="{FF2B5EF4-FFF2-40B4-BE49-F238E27FC236}">
                  <a16:creationId xmlns:a16="http://schemas.microsoft.com/office/drawing/2014/main" id="{00000000-0008-0000-0900-000021A005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115</xdr:row>
          <xdr:rowOff>38100</xdr:rowOff>
        </xdr:from>
        <xdr:to>
          <xdr:col>29</xdr:col>
          <xdr:colOff>30480</xdr:colOff>
          <xdr:row>115</xdr:row>
          <xdr:rowOff>228600</xdr:rowOff>
        </xdr:to>
        <xdr:sp macro="" textlink="">
          <xdr:nvSpPr>
            <xdr:cNvPr id="368674" name="Check Box 34" hidden="1">
              <a:extLst>
                <a:ext uri="{63B3BB69-23CF-44E3-9099-C40C66FF867C}">
                  <a14:compatExt spid="_x0000_s368674"/>
                </a:ext>
                <a:ext uri="{FF2B5EF4-FFF2-40B4-BE49-F238E27FC236}">
                  <a16:creationId xmlns:a16="http://schemas.microsoft.com/office/drawing/2014/main" id="{00000000-0008-0000-0900-000022A005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124</xdr:row>
          <xdr:rowOff>38100</xdr:rowOff>
        </xdr:from>
        <xdr:to>
          <xdr:col>29</xdr:col>
          <xdr:colOff>30480</xdr:colOff>
          <xdr:row>124</xdr:row>
          <xdr:rowOff>228600</xdr:rowOff>
        </xdr:to>
        <xdr:sp macro="" textlink="">
          <xdr:nvSpPr>
            <xdr:cNvPr id="368675" name="Check Box 35" hidden="1">
              <a:extLst>
                <a:ext uri="{63B3BB69-23CF-44E3-9099-C40C66FF867C}">
                  <a14:compatExt spid="_x0000_s368675"/>
                </a:ext>
                <a:ext uri="{FF2B5EF4-FFF2-40B4-BE49-F238E27FC236}">
                  <a16:creationId xmlns:a16="http://schemas.microsoft.com/office/drawing/2014/main" id="{00000000-0008-0000-0900-000023A005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148</xdr:row>
          <xdr:rowOff>38100</xdr:rowOff>
        </xdr:from>
        <xdr:to>
          <xdr:col>29</xdr:col>
          <xdr:colOff>30480</xdr:colOff>
          <xdr:row>148</xdr:row>
          <xdr:rowOff>228600</xdr:rowOff>
        </xdr:to>
        <xdr:sp macro="" textlink="">
          <xdr:nvSpPr>
            <xdr:cNvPr id="368676" name="Check Box 36" hidden="1">
              <a:extLst>
                <a:ext uri="{63B3BB69-23CF-44E3-9099-C40C66FF867C}">
                  <a14:compatExt spid="_x0000_s368676"/>
                </a:ext>
                <a:ext uri="{FF2B5EF4-FFF2-40B4-BE49-F238E27FC236}">
                  <a16:creationId xmlns:a16="http://schemas.microsoft.com/office/drawing/2014/main" id="{00000000-0008-0000-0900-000024A005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156</xdr:row>
          <xdr:rowOff>38100</xdr:rowOff>
        </xdr:from>
        <xdr:to>
          <xdr:col>29</xdr:col>
          <xdr:colOff>30480</xdr:colOff>
          <xdr:row>156</xdr:row>
          <xdr:rowOff>228600</xdr:rowOff>
        </xdr:to>
        <xdr:sp macro="" textlink="">
          <xdr:nvSpPr>
            <xdr:cNvPr id="368677" name="Check Box 37" hidden="1">
              <a:extLst>
                <a:ext uri="{63B3BB69-23CF-44E3-9099-C40C66FF867C}">
                  <a14:compatExt spid="_x0000_s368677"/>
                </a:ext>
                <a:ext uri="{FF2B5EF4-FFF2-40B4-BE49-F238E27FC236}">
                  <a16:creationId xmlns:a16="http://schemas.microsoft.com/office/drawing/2014/main" id="{00000000-0008-0000-0900-000025A005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155</xdr:row>
          <xdr:rowOff>38100</xdr:rowOff>
        </xdr:from>
        <xdr:to>
          <xdr:col>29</xdr:col>
          <xdr:colOff>30480</xdr:colOff>
          <xdr:row>155</xdr:row>
          <xdr:rowOff>228600</xdr:rowOff>
        </xdr:to>
        <xdr:sp macro="" textlink="">
          <xdr:nvSpPr>
            <xdr:cNvPr id="368678" name="Check Box 38" hidden="1">
              <a:extLst>
                <a:ext uri="{63B3BB69-23CF-44E3-9099-C40C66FF867C}">
                  <a14:compatExt spid="_x0000_s368678"/>
                </a:ext>
                <a:ext uri="{FF2B5EF4-FFF2-40B4-BE49-F238E27FC236}">
                  <a16:creationId xmlns:a16="http://schemas.microsoft.com/office/drawing/2014/main" id="{00000000-0008-0000-0900-000026A005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180</xdr:row>
          <xdr:rowOff>38100</xdr:rowOff>
        </xdr:from>
        <xdr:to>
          <xdr:col>29</xdr:col>
          <xdr:colOff>30480</xdr:colOff>
          <xdr:row>180</xdr:row>
          <xdr:rowOff>228600</xdr:rowOff>
        </xdr:to>
        <xdr:sp macro="" textlink="">
          <xdr:nvSpPr>
            <xdr:cNvPr id="368679" name="Check Box 39" hidden="1">
              <a:extLst>
                <a:ext uri="{63B3BB69-23CF-44E3-9099-C40C66FF867C}">
                  <a14:compatExt spid="_x0000_s368679"/>
                </a:ext>
                <a:ext uri="{FF2B5EF4-FFF2-40B4-BE49-F238E27FC236}">
                  <a16:creationId xmlns:a16="http://schemas.microsoft.com/office/drawing/2014/main" id="{00000000-0008-0000-0900-000027A005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185</xdr:row>
          <xdr:rowOff>38100</xdr:rowOff>
        </xdr:from>
        <xdr:to>
          <xdr:col>29</xdr:col>
          <xdr:colOff>30480</xdr:colOff>
          <xdr:row>185</xdr:row>
          <xdr:rowOff>228600</xdr:rowOff>
        </xdr:to>
        <xdr:sp macro="" textlink="">
          <xdr:nvSpPr>
            <xdr:cNvPr id="368680" name="Check Box 40" hidden="1">
              <a:extLst>
                <a:ext uri="{63B3BB69-23CF-44E3-9099-C40C66FF867C}">
                  <a14:compatExt spid="_x0000_s368680"/>
                </a:ext>
                <a:ext uri="{FF2B5EF4-FFF2-40B4-BE49-F238E27FC236}">
                  <a16:creationId xmlns:a16="http://schemas.microsoft.com/office/drawing/2014/main" id="{00000000-0008-0000-0900-000028A005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183</xdr:row>
          <xdr:rowOff>0</xdr:rowOff>
        </xdr:from>
        <xdr:to>
          <xdr:col>29</xdr:col>
          <xdr:colOff>30480</xdr:colOff>
          <xdr:row>183</xdr:row>
          <xdr:rowOff>190500</xdr:rowOff>
        </xdr:to>
        <xdr:sp macro="" textlink="">
          <xdr:nvSpPr>
            <xdr:cNvPr id="368681" name="Check Box 41" hidden="1">
              <a:extLst>
                <a:ext uri="{63B3BB69-23CF-44E3-9099-C40C66FF867C}">
                  <a14:compatExt spid="_x0000_s368681"/>
                </a:ext>
                <a:ext uri="{FF2B5EF4-FFF2-40B4-BE49-F238E27FC236}">
                  <a16:creationId xmlns:a16="http://schemas.microsoft.com/office/drawing/2014/main" id="{00000000-0008-0000-0900-000029A005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186</xdr:row>
          <xdr:rowOff>0</xdr:rowOff>
        </xdr:from>
        <xdr:to>
          <xdr:col>29</xdr:col>
          <xdr:colOff>30480</xdr:colOff>
          <xdr:row>186</xdr:row>
          <xdr:rowOff>190500</xdr:rowOff>
        </xdr:to>
        <xdr:sp macro="" textlink="">
          <xdr:nvSpPr>
            <xdr:cNvPr id="368682" name="Check Box 42" hidden="1">
              <a:extLst>
                <a:ext uri="{63B3BB69-23CF-44E3-9099-C40C66FF867C}">
                  <a14:compatExt spid="_x0000_s368682"/>
                </a:ext>
                <a:ext uri="{FF2B5EF4-FFF2-40B4-BE49-F238E27FC236}">
                  <a16:creationId xmlns:a16="http://schemas.microsoft.com/office/drawing/2014/main" id="{00000000-0008-0000-0900-00002AA005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200</xdr:row>
          <xdr:rowOff>38100</xdr:rowOff>
        </xdr:from>
        <xdr:to>
          <xdr:col>29</xdr:col>
          <xdr:colOff>30480</xdr:colOff>
          <xdr:row>200</xdr:row>
          <xdr:rowOff>228600</xdr:rowOff>
        </xdr:to>
        <xdr:sp macro="" textlink="">
          <xdr:nvSpPr>
            <xdr:cNvPr id="368683" name="Check Box 43" hidden="1">
              <a:extLst>
                <a:ext uri="{63B3BB69-23CF-44E3-9099-C40C66FF867C}">
                  <a14:compatExt spid="_x0000_s368683"/>
                </a:ext>
                <a:ext uri="{FF2B5EF4-FFF2-40B4-BE49-F238E27FC236}">
                  <a16:creationId xmlns:a16="http://schemas.microsoft.com/office/drawing/2014/main" id="{00000000-0008-0000-0900-00002BA005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201</xdr:row>
          <xdr:rowOff>38100</xdr:rowOff>
        </xdr:from>
        <xdr:to>
          <xdr:col>29</xdr:col>
          <xdr:colOff>30480</xdr:colOff>
          <xdr:row>201</xdr:row>
          <xdr:rowOff>228600</xdr:rowOff>
        </xdr:to>
        <xdr:sp macro="" textlink="">
          <xdr:nvSpPr>
            <xdr:cNvPr id="368684" name="Check Box 44" hidden="1">
              <a:extLst>
                <a:ext uri="{63B3BB69-23CF-44E3-9099-C40C66FF867C}">
                  <a14:compatExt spid="_x0000_s368684"/>
                </a:ext>
                <a:ext uri="{FF2B5EF4-FFF2-40B4-BE49-F238E27FC236}">
                  <a16:creationId xmlns:a16="http://schemas.microsoft.com/office/drawing/2014/main" id="{00000000-0008-0000-0900-00002CA005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202</xdr:row>
          <xdr:rowOff>38100</xdr:rowOff>
        </xdr:from>
        <xdr:to>
          <xdr:col>29</xdr:col>
          <xdr:colOff>30480</xdr:colOff>
          <xdr:row>202</xdr:row>
          <xdr:rowOff>228600</xdr:rowOff>
        </xdr:to>
        <xdr:sp macro="" textlink="">
          <xdr:nvSpPr>
            <xdr:cNvPr id="368685" name="Check Box 45" hidden="1">
              <a:extLst>
                <a:ext uri="{63B3BB69-23CF-44E3-9099-C40C66FF867C}">
                  <a14:compatExt spid="_x0000_s368685"/>
                </a:ext>
                <a:ext uri="{FF2B5EF4-FFF2-40B4-BE49-F238E27FC236}">
                  <a16:creationId xmlns:a16="http://schemas.microsoft.com/office/drawing/2014/main" id="{00000000-0008-0000-0900-00002DA005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203</xdr:row>
          <xdr:rowOff>38100</xdr:rowOff>
        </xdr:from>
        <xdr:to>
          <xdr:col>29</xdr:col>
          <xdr:colOff>30480</xdr:colOff>
          <xdr:row>203</xdr:row>
          <xdr:rowOff>228600</xdr:rowOff>
        </xdr:to>
        <xdr:sp macro="" textlink="">
          <xdr:nvSpPr>
            <xdr:cNvPr id="368686" name="Check Box 46" hidden="1">
              <a:extLst>
                <a:ext uri="{63B3BB69-23CF-44E3-9099-C40C66FF867C}">
                  <a14:compatExt spid="_x0000_s368686"/>
                </a:ext>
                <a:ext uri="{FF2B5EF4-FFF2-40B4-BE49-F238E27FC236}">
                  <a16:creationId xmlns:a16="http://schemas.microsoft.com/office/drawing/2014/main" id="{00000000-0008-0000-0900-00002EA005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204</xdr:row>
          <xdr:rowOff>38100</xdr:rowOff>
        </xdr:from>
        <xdr:to>
          <xdr:col>29</xdr:col>
          <xdr:colOff>30480</xdr:colOff>
          <xdr:row>204</xdr:row>
          <xdr:rowOff>228600</xdr:rowOff>
        </xdr:to>
        <xdr:sp macro="" textlink="">
          <xdr:nvSpPr>
            <xdr:cNvPr id="368687" name="Check Box 47" hidden="1">
              <a:extLst>
                <a:ext uri="{63B3BB69-23CF-44E3-9099-C40C66FF867C}">
                  <a14:compatExt spid="_x0000_s368687"/>
                </a:ext>
                <a:ext uri="{FF2B5EF4-FFF2-40B4-BE49-F238E27FC236}">
                  <a16:creationId xmlns:a16="http://schemas.microsoft.com/office/drawing/2014/main" id="{00000000-0008-0000-0900-00002FA005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208</xdr:row>
          <xdr:rowOff>38100</xdr:rowOff>
        </xdr:from>
        <xdr:to>
          <xdr:col>29</xdr:col>
          <xdr:colOff>30480</xdr:colOff>
          <xdr:row>208</xdr:row>
          <xdr:rowOff>228600</xdr:rowOff>
        </xdr:to>
        <xdr:sp macro="" textlink="">
          <xdr:nvSpPr>
            <xdr:cNvPr id="368688" name="Check Box 48" hidden="1">
              <a:extLst>
                <a:ext uri="{63B3BB69-23CF-44E3-9099-C40C66FF867C}">
                  <a14:compatExt spid="_x0000_s368688"/>
                </a:ext>
                <a:ext uri="{FF2B5EF4-FFF2-40B4-BE49-F238E27FC236}">
                  <a16:creationId xmlns:a16="http://schemas.microsoft.com/office/drawing/2014/main" id="{00000000-0008-0000-0900-000030A005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205</xdr:row>
          <xdr:rowOff>38100</xdr:rowOff>
        </xdr:from>
        <xdr:to>
          <xdr:col>29</xdr:col>
          <xdr:colOff>30480</xdr:colOff>
          <xdr:row>205</xdr:row>
          <xdr:rowOff>228600</xdr:rowOff>
        </xdr:to>
        <xdr:sp macro="" textlink="">
          <xdr:nvSpPr>
            <xdr:cNvPr id="368689" name="Check Box 49" hidden="1">
              <a:extLst>
                <a:ext uri="{63B3BB69-23CF-44E3-9099-C40C66FF867C}">
                  <a14:compatExt spid="_x0000_s368689"/>
                </a:ext>
                <a:ext uri="{FF2B5EF4-FFF2-40B4-BE49-F238E27FC236}">
                  <a16:creationId xmlns:a16="http://schemas.microsoft.com/office/drawing/2014/main" id="{00000000-0008-0000-0900-000031A005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213</xdr:row>
          <xdr:rowOff>38100</xdr:rowOff>
        </xdr:from>
        <xdr:to>
          <xdr:col>29</xdr:col>
          <xdr:colOff>30480</xdr:colOff>
          <xdr:row>213</xdr:row>
          <xdr:rowOff>228600</xdr:rowOff>
        </xdr:to>
        <xdr:sp macro="" textlink="">
          <xdr:nvSpPr>
            <xdr:cNvPr id="368690" name="Check Box 50" hidden="1">
              <a:extLst>
                <a:ext uri="{63B3BB69-23CF-44E3-9099-C40C66FF867C}">
                  <a14:compatExt spid="_x0000_s368690"/>
                </a:ext>
                <a:ext uri="{FF2B5EF4-FFF2-40B4-BE49-F238E27FC236}">
                  <a16:creationId xmlns:a16="http://schemas.microsoft.com/office/drawing/2014/main" id="{00000000-0008-0000-0900-000032A005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157</xdr:row>
          <xdr:rowOff>38100</xdr:rowOff>
        </xdr:from>
        <xdr:to>
          <xdr:col>29</xdr:col>
          <xdr:colOff>30480</xdr:colOff>
          <xdr:row>157</xdr:row>
          <xdr:rowOff>228600</xdr:rowOff>
        </xdr:to>
        <xdr:sp macro="" textlink="">
          <xdr:nvSpPr>
            <xdr:cNvPr id="368691" name="Check Box 51" hidden="1">
              <a:extLst>
                <a:ext uri="{63B3BB69-23CF-44E3-9099-C40C66FF867C}">
                  <a14:compatExt spid="_x0000_s368691"/>
                </a:ext>
                <a:ext uri="{FF2B5EF4-FFF2-40B4-BE49-F238E27FC236}">
                  <a16:creationId xmlns:a16="http://schemas.microsoft.com/office/drawing/2014/main" id="{00000000-0008-0000-0900-000033A005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215</xdr:row>
          <xdr:rowOff>38100</xdr:rowOff>
        </xdr:from>
        <xdr:to>
          <xdr:col>29</xdr:col>
          <xdr:colOff>30480</xdr:colOff>
          <xdr:row>215</xdr:row>
          <xdr:rowOff>228600</xdr:rowOff>
        </xdr:to>
        <xdr:sp macro="" textlink="">
          <xdr:nvSpPr>
            <xdr:cNvPr id="368692" name="Check Box 52" hidden="1">
              <a:extLst>
                <a:ext uri="{63B3BB69-23CF-44E3-9099-C40C66FF867C}">
                  <a14:compatExt spid="_x0000_s368692"/>
                </a:ext>
                <a:ext uri="{FF2B5EF4-FFF2-40B4-BE49-F238E27FC236}">
                  <a16:creationId xmlns:a16="http://schemas.microsoft.com/office/drawing/2014/main" id="{00000000-0008-0000-0900-000034A005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40</xdr:col>
          <xdr:colOff>0</xdr:colOff>
          <xdr:row>183</xdr:row>
          <xdr:rowOff>0</xdr:rowOff>
        </xdr:from>
        <xdr:to>
          <xdr:col>43</xdr:col>
          <xdr:colOff>30480</xdr:colOff>
          <xdr:row>183</xdr:row>
          <xdr:rowOff>190500</xdr:rowOff>
        </xdr:to>
        <xdr:sp macro="" textlink="">
          <xdr:nvSpPr>
            <xdr:cNvPr id="368693" name="Check Box 53" hidden="1">
              <a:extLst>
                <a:ext uri="{63B3BB69-23CF-44E3-9099-C40C66FF867C}">
                  <a14:compatExt spid="_x0000_s368693"/>
                </a:ext>
                <a:ext uri="{FF2B5EF4-FFF2-40B4-BE49-F238E27FC236}">
                  <a16:creationId xmlns:a16="http://schemas.microsoft.com/office/drawing/2014/main" id="{00000000-0008-0000-0900-000035A005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44</xdr:col>
          <xdr:colOff>0</xdr:colOff>
          <xdr:row>183</xdr:row>
          <xdr:rowOff>0</xdr:rowOff>
        </xdr:from>
        <xdr:to>
          <xdr:col>47</xdr:col>
          <xdr:colOff>30480</xdr:colOff>
          <xdr:row>183</xdr:row>
          <xdr:rowOff>190500</xdr:rowOff>
        </xdr:to>
        <xdr:sp macro="" textlink="">
          <xdr:nvSpPr>
            <xdr:cNvPr id="368694" name="Check Box 54" hidden="1">
              <a:extLst>
                <a:ext uri="{63B3BB69-23CF-44E3-9099-C40C66FF867C}">
                  <a14:compatExt spid="_x0000_s368694"/>
                </a:ext>
                <a:ext uri="{FF2B5EF4-FFF2-40B4-BE49-F238E27FC236}">
                  <a16:creationId xmlns:a16="http://schemas.microsoft.com/office/drawing/2014/main" id="{00000000-0008-0000-0900-000036A005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130</xdr:row>
          <xdr:rowOff>38100</xdr:rowOff>
        </xdr:from>
        <xdr:to>
          <xdr:col>29</xdr:col>
          <xdr:colOff>30480</xdr:colOff>
          <xdr:row>130</xdr:row>
          <xdr:rowOff>228600</xdr:rowOff>
        </xdr:to>
        <xdr:sp macro="" textlink="">
          <xdr:nvSpPr>
            <xdr:cNvPr id="368695" name="Check Box 55" hidden="1">
              <a:extLst>
                <a:ext uri="{63B3BB69-23CF-44E3-9099-C40C66FF867C}">
                  <a14:compatExt spid="_x0000_s368695"/>
                </a:ext>
                <a:ext uri="{FF2B5EF4-FFF2-40B4-BE49-F238E27FC236}">
                  <a16:creationId xmlns:a16="http://schemas.microsoft.com/office/drawing/2014/main" id="{00000000-0008-0000-0900-000037A005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131</xdr:row>
          <xdr:rowOff>38100</xdr:rowOff>
        </xdr:from>
        <xdr:to>
          <xdr:col>29</xdr:col>
          <xdr:colOff>30480</xdr:colOff>
          <xdr:row>131</xdr:row>
          <xdr:rowOff>228600</xdr:rowOff>
        </xdr:to>
        <xdr:sp macro="" textlink="">
          <xdr:nvSpPr>
            <xdr:cNvPr id="368696" name="Check Box 56" hidden="1">
              <a:extLst>
                <a:ext uri="{63B3BB69-23CF-44E3-9099-C40C66FF867C}">
                  <a14:compatExt spid="_x0000_s368696"/>
                </a:ext>
                <a:ext uri="{FF2B5EF4-FFF2-40B4-BE49-F238E27FC236}">
                  <a16:creationId xmlns:a16="http://schemas.microsoft.com/office/drawing/2014/main" id="{00000000-0008-0000-0900-000038A005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132</xdr:row>
          <xdr:rowOff>38100</xdr:rowOff>
        </xdr:from>
        <xdr:to>
          <xdr:col>29</xdr:col>
          <xdr:colOff>30480</xdr:colOff>
          <xdr:row>132</xdr:row>
          <xdr:rowOff>228600</xdr:rowOff>
        </xdr:to>
        <xdr:sp macro="" textlink="">
          <xdr:nvSpPr>
            <xdr:cNvPr id="368697" name="Check Box 57" hidden="1">
              <a:extLst>
                <a:ext uri="{63B3BB69-23CF-44E3-9099-C40C66FF867C}">
                  <a14:compatExt spid="_x0000_s368697"/>
                </a:ext>
                <a:ext uri="{FF2B5EF4-FFF2-40B4-BE49-F238E27FC236}">
                  <a16:creationId xmlns:a16="http://schemas.microsoft.com/office/drawing/2014/main" id="{00000000-0008-0000-0900-000039A005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133</xdr:row>
          <xdr:rowOff>38100</xdr:rowOff>
        </xdr:from>
        <xdr:to>
          <xdr:col>29</xdr:col>
          <xdr:colOff>30480</xdr:colOff>
          <xdr:row>133</xdr:row>
          <xdr:rowOff>228600</xdr:rowOff>
        </xdr:to>
        <xdr:sp macro="" textlink="">
          <xdr:nvSpPr>
            <xdr:cNvPr id="368698" name="Check Box 58" hidden="1">
              <a:extLst>
                <a:ext uri="{63B3BB69-23CF-44E3-9099-C40C66FF867C}">
                  <a14:compatExt spid="_x0000_s368698"/>
                </a:ext>
                <a:ext uri="{FF2B5EF4-FFF2-40B4-BE49-F238E27FC236}">
                  <a16:creationId xmlns:a16="http://schemas.microsoft.com/office/drawing/2014/main" id="{00000000-0008-0000-0900-00003AA005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134</xdr:row>
          <xdr:rowOff>38100</xdr:rowOff>
        </xdr:from>
        <xdr:to>
          <xdr:col>29</xdr:col>
          <xdr:colOff>30480</xdr:colOff>
          <xdr:row>134</xdr:row>
          <xdr:rowOff>228600</xdr:rowOff>
        </xdr:to>
        <xdr:sp macro="" textlink="">
          <xdr:nvSpPr>
            <xdr:cNvPr id="368699" name="Check Box 59" hidden="1">
              <a:extLst>
                <a:ext uri="{63B3BB69-23CF-44E3-9099-C40C66FF867C}">
                  <a14:compatExt spid="_x0000_s368699"/>
                </a:ext>
                <a:ext uri="{FF2B5EF4-FFF2-40B4-BE49-F238E27FC236}">
                  <a16:creationId xmlns:a16="http://schemas.microsoft.com/office/drawing/2014/main" id="{00000000-0008-0000-0900-00003BA005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138</xdr:row>
          <xdr:rowOff>38100</xdr:rowOff>
        </xdr:from>
        <xdr:to>
          <xdr:col>29</xdr:col>
          <xdr:colOff>30480</xdr:colOff>
          <xdr:row>138</xdr:row>
          <xdr:rowOff>228600</xdr:rowOff>
        </xdr:to>
        <xdr:sp macro="" textlink="">
          <xdr:nvSpPr>
            <xdr:cNvPr id="368700" name="Check Box 60" hidden="1">
              <a:extLst>
                <a:ext uri="{63B3BB69-23CF-44E3-9099-C40C66FF867C}">
                  <a14:compatExt spid="_x0000_s368700"/>
                </a:ext>
                <a:ext uri="{FF2B5EF4-FFF2-40B4-BE49-F238E27FC236}">
                  <a16:creationId xmlns:a16="http://schemas.microsoft.com/office/drawing/2014/main" id="{00000000-0008-0000-0900-00003CA005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135</xdr:row>
          <xdr:rowOff>38100</xdr:rowOff>
        </xdr:from>
        <xdr:to>
          <xdr:col>29</xdr:col>
          <xdr:colOff>30480</xdr:colOff>
          <xdr:row>135</xdr:row>
          <xdr:rowOff>228600</xdr:rowOff>
        </xdr:to>
        <xdr:sp macro="" textlink="">
          <xdr:nvSpPr>
            <xdr:cNvPr id="368701" name="Check Box 61" hidden="1">
              <a:extLst>
                <a:ext uri="{63B3BB69-23CF-44E3-9099-C40C66FF867C}">
                  <a14:compatExt spid="_x0000_s368701"/>
                </a:ext>
                <a:ext uri="{FF2B5EF4-FFF2-40B4-BE49-F238E27FC236}">
                  <a16:creationId xmlns:a16="http://schemas.microsoft.com/office/drawing/2014/main" id="{00000000-0008-0000-0900-00003DA005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164</xdr:row>
          <xdr:rowOff>38100</xdr:rowOff>
        </xdr:from>
        <xdr:to>
          <xdr:col>29</xdr:col>
          <xdr:colOff>30480</xdr:colOff>
          <xdr:row>164</xdr:row>
          <xdr:rowOff>228600</xdr:rowOff>
        </xdr:to>
        <xdr:sp macro="" textlink="">
          <xdr:nvSpPr>
            <xdr:cNvPr id="368702" name="Check Box 62" hidden="1">
              <a:extLst>
                <a:ext uri="{63B3BB69-23CF-44E3-9099-C40C66FF867C}">
                  <a14:compatExt spid="_x0000_s368702"/>
                </a:ext>
                <a:ext uri="{FF2B5EF4-FFF2-40B4-BE49-F238E27FC236}">
                  <a16:creationId xmlns:a16="http://schemas.microsoft.com/office/drawing/2014/main" id="{00000000-0008-0000-0900-00003EA005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111</xdr:row>
          <xdr:rowOff>38100</xdr:rowOff>
        </xdr:from>
        <xdr:to>
          <xdr:col>29</xdr:col>
          <xdr:colOff>30480</xdr:colOff>
          <xdr:row>111</xdr:row>
          <xdr:rowOff>228600</xdr:rowOff>
        </xdr:to>
        <xdr:sp macro="" textlink="">
          <xdr:nvSpPr>
            <xdr:cNvPr id="368703" name="Check Box 63" hidden="1">
              <a:extLst>
                <a:ext uri="{63B3BB69-23CF-44E3-9099-C40C66FF867C}">
                  <a14:compatExt spid="_x0000_s368703"/>
                </a:ext>
                <a:ext uri="{FF2B5EF4-FFF2-40B4-BE49-F238E27FC236}">
                  <a16:creationId xmlns:a16="http://schemas.microsoft.com/office/drawing/2014/main" id="{00000000-0008-0000-0900-00003FA005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216</xdr:row>
          <xdr:rowOff>38100</xdr:rowOff>
        </xdr:from>
        <xdr:to>
          <xdr:col>29</xdr:col>
          <xdr:colOff>30480</xdr:colOff>
          <xdr:row>216</xdr:row>
          <xdr:rowOff>228600</xdr:rowOff>
        </xdr:to>
        <xdr:sp macro="" textlink="">
          <xdr:nvSpPr>
            <xdr:cNvPr id="368704" name="Check Box 64" hidden="1">
              <a:extLst>
                <a:ext uri="{63B3BB69-23CF-44E3-9099-C40C66FF867C}">
                  <a14:compatExt spid="_x0000_s368704"/>
                </a:ext>
                <a:ext uri="{FF2B5EF4-FFF2-40B4-BE49-F238E27FC236}">
                  <a16:creationId xmlns:a16="http://schemas.microsoft.com/office/drawing/2014/main" id="{00000000-0008-0000-0900-000040A005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217</xdr:row>
          <xdr:rowOff>38100</xdr:rowOff>
        </xdr:from>
        <xdr:to>
          <xdr:col>29</xdr:col>
          <xdr:colOff>30480</xdr:colOff>
          <xdr:row>217</xdr:row>
          <xdr:rowOff>228600</xdr:rowOff>
        </xdr:to>
        <xdr:sp macro="" textlink="">
          <xdr:nvSpPr>
            <xdr:cNvPr id="368705" name="Check Box 65" hidden="1">
              <a:extLst>
                <a:ext uri="{63B3BB69-23CF-44E3-9099-C40C66FF867C}">
                  <a14:compatExt spid="_x0000_s368705"/>
                </a:ext>
                <a:ext uri="{FF2B5EF4-FFF2-40B4-BE49-F238E27FC236}">
                  <a16:creationId xmlns:a16="http://schemas.microsoft.com/office/drawing/2014/main" id="{00000000-0008-0000-0900-000041A005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187</xdr:row>
          <xdr:rowOff>38100</xdr:rowOff>
        </xdr:from>
        <xdr:to>
          <xdr:col>29</xdr:col>
          <xdr:colOff>30480</xdr:colOff>
          <xdr:row>187</xdr:row>
          <xdr:rowOff>228600</xdr:rowOff>
        </xdr:to>
        <xdr:sp macro="" textlink="">
          <xdr:nvSpPr>
            <xdr:cNvPr id="368706" name="Check Box 66" hidden="1">
              <a:extLst>
                <a:ext uri="{63B3BB69-23CF-44E3-9099-C40C66FF867C}">
                  <a14:compatExt spid="_x0000_s368706"/>
                </a:ext>
                <a:ext uri="{FF2B5EF4-FFF2-40B4-BE49-F238E27FC236}">
                  <a16:creationId xmlns:a16="http://schemas.microsoft.com/office/drawing/2014/main" id="{00000000-0008-0000-0900-000042A005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188</xdr:row>
          <xdr:rowOff>38100</xdr:rowOff>
        </xdr:from>
        <xdr:to>
          <xdr:col>29</xdr:col>
          <xdr:colOff>30480</xdr:colOff>
          <xdr:row>188</xdr:row>
          <xdr:rowOff>228600</xdr:rowOff>
        </xdr:to>
        <xdr:sp macro="" textlink="">
          <xdr:nvSpPr>
            <xdr:cNvPr id="368707" name="Check Box 67" hidden="1">
              <a:extLst>
                <a:ext uri="{63B3BB69-23CF-44E3-9099-C40C66FF867C}">
                  <a14:compatExt spid="_x0000_s368707"/>
                </a:ext>
                <a:ext uri="{FF2B5EF4-FFF2-40B4-BE49-F238E27FC236}">
                  <a16:creationId xmlns:a16="http://schemas.microsoft.com/office/drawing/2014/main" id="{00000000-0008-0000-0900-000043A005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189</xdr:row>
          <xdr:rowOff>38100</xdr:rowOff>
        </xdr:from>
        <xdr:to>
          <xdr:col>29</xdr:col>
          <xdr:colOff>30480</xdr:colOff>
          <xdr:row>189</xdr:row>
          <xdr:rowOff>228600</xdr:rowOff>
        </xdr:to>
        <xdr:sp macro="" textlink="">
          <xdr:nvSpPr>
            <xdr:cNvPr id="368708" name="Check Box 68" hidden="1">
              <a:extLst>
                <a:ext uri="{63B3BB69-23CF-44E3-9099-C40C66FF867C}">
                  <a14:compatExt spid="_x0000_s368708"/>
                </a:ext>
                <a:ext uri="{FF2B5EF4-FFF2-40B4-BE49-F238E27FC236}">
                  <a16:creationId xmlns:a16="http://schemas.microsoft.com/office/drawing/2014/main" id="{00000000-0008-0000-0900-000044A005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158</xdr:row>
          <xdr:rowOff>38100</xdr:rowOff>
        </xdr:from>
        <xdr:to>
          <xdr:col>29</xdr:col>
          <xdr:colOff>30480</xdr:colOff>
          <xdr:row>158</xdr:row>
          <xdr:rowOff>228600</xdr:rowOff>
        </xdr:to>
        <xdr:sp macro="" textlink="">
          <xdr:nvSpPr>
            <xdr:cNvPr id="368709" name="Check Box 69" hidden="1">
              <a:extLst>
                <a:ext uri="{63B3BB69-23CF-44E3-9099-C40C66FF867C}">
                  <a14:compatExt spid="_x0000_s368709"/>
                </a:ext>
                <a:ext uri="{FF2B5EF4-FFF2-40B4-BE49-F238E27FC236}">
                  <a16:creationId xmlns:a16="http://schemas.microsoft.com/office/drawing/2014/main" id="{00000000-0008-0000-0900-000045A005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159</xdr:row>
          <xdr:rowOff>38100</xdr:rowOff>
        </xdr:from>
        <xdr:to>
          <xdr:col>29</xdr:col>
          <xdr:colOff>30480</xdr:colOff>
          <xdr:row>159</xdr:row>
          <xdr:rowOff>228600</xdr:rowOff>
        </xdr:to>
        <xdr:sp macro="" textlink="">
          <xdr:nvSpPr>
            <xdr:cNvPr id="368710" name="Check Box 70" hidden="1">
              <a:extLst>
                <a:ext uri="{63B3BB69-23CF-44E3-9099-C40C66FF867C}">
                  <a14:compatExt spid="_x0000_s368710"/>
                </a:ext>
                <a:ext uri="{FF2B5EF4-FFF2-40B4-BE49-F238E27FC236}">
                  <a16:creationId xmlns:a16="http://schemas.microsoft.com/office/drawing/2014/main" id="{00000000-0008-0000-0900-000046A005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160</xdr:row>
          <xdr:rowOff>38100</xdr:rowOff>
        </xdr:from>
        <xdr:to>
          <xdr:col>29</xdr:col>
          <xdr:colOff>30480</xdr:colOff>
          <xdr:row>160</xdr:row>
          <xdr:rowOff>228600</xdr:rowOff>
        </xdr:to>
        <xdr:sp macro="" textlink="">
          <xdr:nvSpPr>
            <xdr:cNvPr id="368711" name="Check Box 71" hidden="1">
              <a:extLst>
                <a:ext uri="{63B3BB69-23CF-44E3-9099-C40C66FF867C}">
                  <a14:compatExt spid="_x0000_s368711"/>
                </a:ext>
                <a:ext uri="{FF2B5EF4-FFF2-40B4-BE49-F238E27FC236}">
                  <a16:creationId xmlns:a16="http://schemas.microsoft.com/office/drawing/2014/main" id="{00000000-0008-0000-0900-000047A005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165</xdr:row>
          <xdr:rowOff>38100</xdr:rowOff>
        </xdr:from>
        <xdr:to>
          <xdr:col>29</xdr:col>
          <xdr:colOff>30480</xdr:colOff>
          <xdr:row>165</xdr:row>
          <xdr:rowOff>228600</xdr:rowOff>
        </xdr:to>
        <xdr:sp macro="" textlink="">
          <xdr:nvSpPr>
            <xdr:cNvPr id="368712" name="Check Box 72" hidden="1">
              <a:extLst>
                <a:ext uri="{63B3BB69-23CF-44E3-9099-C40C66FF867C}">
                  <a14:compatExt spid="_x0000_s368712"/>
                </a:ext>
                <a:ext uri="{FF2B5EF4-FFF2-40B4-BE49-F238E27FC236}">
                  <a16:creationId xmlns:a16="http://schemas.microsoft.com/office/drawing/2014/main" id="{00000000-0008-0000-0900-000048A005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193</xdr:row>
          <xdr:rowOff>38100</xdr:rowOff>
        </xdr:from>
        <xdr:to>
          <xdr:col>29</xdr:col>
          <xdr:colOff>30480</xdr:colOff>
          <xdr:row>193</xdr:row>
          <xdr:rowOff>228600</xdr:rowOff>
        </xdr:to>
        <xdr:sp macro="" textlink="">
          <xdr:nvSpPr>
            <xdr:cNvPr id="368713" name="Check Box 73" hidden="1">
              <a:extLst>
                <a:ext uri="{63B3BB69-23CF-44E3-9099-C40C66FF867C}">
                  <a14:compatExt spid="_x0000_s368713"/>
                </a:ext>
                <a:ext uri="{FF2B5EF4-FFF2-40B4-BE49-F238E27FC236}">
                  <a16:creationId xmlns:a16="http://schemas.microsoft.com/office/drawing/2014/main" id="{00000000-0008-0000-0900-000049A005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141</xdr:row>
          <xdr:rowOff>0</xdr:rowOff>
        </xdr:from>
        <xdr:to>
          <xdr:col>29</xdr:col>
          <xdr:colOff>30480</xdr:colOff>
          <xdr:row>141</xdr:row>
          <xdr:rowOff>190500</xdr:rowOff>
        </xdr:to>
        <xdr:sp macro="" textlink="">
          <xdr:nvSpPr>
            <xdr:cNvPr id="368714" name="Check Box 74" hidden="1">
              <a:extLst>
                <a:ext uri="{63B3BB69-23CF-44E3-9099-C40C66FF867C}">
                  <a14:compatExt spid="_x0000_s368714"/>
                </a:ext>
                <a:ext uri="{FF2B5EF4-FFF2-40B4-BE49-F238E27FC236}">
                  <a16:creationId xmlns:a16="http://schemas.microsoft.com/office/drawing/2014/main" id="{00000000-0008-0000-0900-00004AA005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141</xdr:row>
          <xdr:rowOff>0</xdr:rowOff>
        </xdr:from>
        <xdr:to>
          <xdr:col>29</xdr:col>
          <xdr:colOff>30480</xdr:colOff>
          <xdr:row>141</xdr:row>
          <xdr:rowOff>190500</xdr:rowOff>
        </xdr:to>
        <xdr:sp macro="" textlink="">
          <xdr:nvSpPr>
            <xdr:cNvPr id="368715" name="Check Box 75" hidden="1">
              <a:extLst>
                <a:ext uri="{63B3BB69-23CF-44E3-9099-C40C66FF867C}">
                  <a14:compatExt spid="_x0000_s368715"/>
                </a:ext>
                <a:ext uri="{FF2B5EF4-FFF2-40B4-BE49-F238E27FC236}">
                  <a16:creationId xmlns:a16="http://schemas.microsoft.com/office/drawing/2014/main" id="{00000000-0008-0000-0900-00004BA005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141</xdr:row>
          <xdr:rowOff>0</xdr:rowOff>
        </xdr:from>
        <xdr:to>
          <xdr:col>29</xdr:col>
          <xdr:colOff>30480</xdr:colOff>
          <xdr:row>141</xdr:row>
          <xdr:rowOff>190500</xdr:rowOff>
        </xdr:to>
        <xdr:sp macro="" textlink="">
          <xdr:nvSpPr>
            <xdr:cNvPr id="368716" name="Check Box 76" hidden="1">
              <a:extLst>
                <a:ext uri="{63B3BB69-23CF-44E3-9099-C40C66FF867C}">
                  <a14:compatExt spid="_x0000_s368716"/>
                </a:ext>
                <a:ext uri="{FF2B5EF4-FFF2-40B4-BE49-F238E27FC236}">
                  <a16:creationId xmlns:a16="http://schemas.microsoft.com/office/drawing/2014/main" id="{00000000-0008-0000-0900-00004CA005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128</xdr:row>
          <xdr:rowOff>0</xdr:rowOff>
        </xdr:from>
        <xdr:to>
          <xdr:col>29</xdr:col>
          <xdr:colOff>30480</xdr:colOff>
          <xdr:row>128</xdr:row>
          <xdr:rowOff>190500</xdr:rowOff>
        </xdr:to>
        <xdr:sp macro="" textlink="">
          <xdr:nvSpPr>
            <xdr:cNvPr id="368717" name="Check Box 77" hidden="1">
              <a:extLst>
                <a:ext uri="{63B3BB69-23CF-44E3-9099-C40C66FF867C}">
                  <a14:compatExt spid="_x0000_s368717"/>
                </a:ext>
                <a:ext uri="{FF2B5EF4-FFF2-40B4-BE49-F238E27FC236}">
                  <a16:creationId xmlns:a16="http://schemas.microsoft.com/office/drawing/2014/main" id="{00000000-0008-0000-0900-00004DA005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128</xdr:row>
          <xdr:rowOff>0</xdr:rowOff>
        </xdr:from>
        <xdr:to>
          <xdr:col>29</xdr:col>
          <xdr:colOff>30480</xdr:colOff>
          <xdr:row>128</xdr:row>
          <xdr:rowOff>190500</xdr:rowOff>
        </xdr:to>
        <xdr:sp macro="" textlink="">
          <xdr:nvSpPr>
            <xdr:cNvPr id="368718" name="Check Box 78" hidden="1">
              <a:extLst>
                <a:ext uri="{63B3BB69-23CF-44E3-9099-C40C66FF867C}">
                  <a14:compatExt spid="_x0000_s368718"/>
                </a:ext>
                <a:ext uri="{FF2B5EF4-FFF2-40B4-BE49-F238E27FC236}">
                  <a16:creationId xmlns:a16="http://schemas.microsoft.com/office/drawing/2014/main" id="{00000000-0008-0000-0900-00004EA005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128</xdr:row>
          <xdr:rowOff>0</xdr:rowOff>
        </xdr:from>
        <xdr:to>
          <xdr:col>29</xdr:col>
          <xdr:colOff>30480</xdr:colOff>
          <xdr:row>128</xdr:row>
          <xdr:rowOff>190500</xdr:rowOff>
        </xdr:to>
        <xdr:sp macro="" textlink="">
          <xdr:nvSpPr>
            <xdr:cNvPr id="368719" name="Check Box 79" hidden="1">
              <a:extLst>
                <a:ext uri="{63B3BB69-23CF-44E3-9099-C40C66FF867C}">
                  <a14:compatExt spid="_x0000_s368719"/>
                </a:ext>
                <a:ext uri="{FF2B5EF4-FFF2-40B4-BE49-F238E27FC236}">
                  <a16:creationId xmlns:a16="http://schemas.microsoft.com/office/drawing/2014/main" id="{00000000-0008-0000-0900-00004FA005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154</xdr:row>
          <xdr:rowOff>38100</xdr:rowOff>
        </xdr:from>
        <xdr:to>
          <xdr:col>29</xdr:col>
          <xdr:colOff>30480</xdr:colOff>
          <xdr:row>154</xdr:row>
          <xdr:rowOff>228600</xdr:rowOff>
        </xdr:to>
        <xdr:sp macro="" textlink="">
          <xdr:nvSpPr>
            <xdr:cNvPr id="368720" name="Check Box 80" hidden="1">
              <a:extLst>
                <a:ext uri="{63B3BB69-23CF-44E3-9099-C40C66FF867C}">
                  <a14:compatExt spid="_x0000_s368720"/>
                </a:ext>
                <a:ext uri="{FF2B5EF4-FFF2-40B4-BE49-F238E27FC236}">
                  <a16:creationId xmlns:a16="http://schemas.microsoft.com/office/drawing/2014/main" id="{00000000-0008-0000-0900-000050A005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40</xdr:col>
          <xdr:colOff>0</xdr:colOff>
          <xdr:row>154</xdr:row>
          <xdr:rowOff>38100</xdr:rowOff>
        </xdr:from>
        <xdr:to>
          <xdr:col>43</xdr:col>
          <xdr:colOff>30480</xdr:colOff>
          <xdr:row>154</xdr:row>
          <xdr:rowOff>228600</xdr:rowOff>
        </xdr:to>
        <xdr:sp macro="" textlink="">
          <xdr:nvSpPr>
            <xdr:cNvPr id="368721" name="Check Box 81" hidden="1">
              <a:extLst>
                <a:ext uri="{63B3BB69-23CF-44E3-9099-C40C66FF867C}">
                  <a14:compatExt spid="_x0000_s368721"/>
                </a:ext>
                <a:ext uri="{FF2B5EF4-FFF2-40B4-BE49-F238E27FC236}">
                  <a16:creationId xmlns:a16="http://schemas.microsoft.com/office/drawing/2014/main" id="{00000000-0008-0000-0900-000051A005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44</xdr:col>
          <xdr:colOff>0</xdr:colOff>
          <xdr:row>154</xdr:row>
          <xdr:rowOff>38100</xdr:rowOff>
        </xdr:from>
        <xdr:to>
          <xdr:col>47</xdr:col>
          <xdr:colOff>30480</xdr:colOff>
          <xdr:row>154</xdr:row>
          <xdr:rowOff>228600</xdr:rowOff>
        </xdr:to>
        <xdr:sp macro="" textlink="">
          <xdr:nvSpPr>
            <xdr:cNvPr id="368722" name="Check Box 82" hidden="1">
              <a:extLst>
                <a:ext uri="{63B3BB69-23CF-44E3-9099-C40C66FF867C}">
                  <a14:compatExt spid="_x0000_s368722"/>
                </a:ext>
                <a:ext uri="{FF2B5EF4-FFF2-40B4-BE49-F238E27FC236}">
                  <a16:creationId xmlns:a16="http://schemas.microsoft.com/office/drawing/2014/main" id="{00000000-0008-0000-0900-000052A005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166</xdr:row>
          <xdr:rowOff>38100</xdr:rowOff>
        </xdr:from>
        <xdr:to>
          <xdr:col>29</xdr:col>
          <xdr:colOff>30480</xdr:colOff>
          <xdr:row>166</xdr:row>
          <xdr:rowOff>228600</xdr:rowOff>
        </xdr:to>
        <xdr:sp macro="" textlink="">
          <xdr:nvSpPr>
            <xdr:cNvPr id="368723" name="Check Box 83" hidden="1">
              <a:extLst>
                <a:ext uri="{63B3BB69-23CF-44E3-9099-C40C66FF867C}">
                  <a14:compatExt spid="_x0000_s368723"/>
                </a:ext>
                <a:ext uri="{FF2B5EF4-FFF2-40B4-BE49-F238E27FC236}">
                  <a16:creationId xmlns:a16="http://schemas.microsoft.com/office/drawing/2014/main" id="{00000000-0008-0000-0900-000053A005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184</xdr:row>
          <xdr:rowOff>38100</xdr:rowOff>
        </xdr:from>
        <xdr:to>
          <xdr:col>29</xdr:col>
          <xdr:colOff>30480</xdr:colOff>
          <xdr:row>184</xdr:row>
          <xdr:rowOff>228600</xdr:rowOff>
        </xdr:to>
        <xdr:sp macro="" textlink="">
          <xdr:nvSpPr>
            <xdr:cNvPr id="368724" name="Check Box 84" hidden="1">
              <a:extLst>
                <a:ext uri="{63B3BB69-23CF-44E3-9099-C40C66FF867C}">
                  <a14:compatExt spid="_x0000_s368724"/>
                </a:ext>
                <a:ext uri="{FF2B5EF4-FFF2-40B4-BE49-F238E27FC236}">
                  <a16:creationId xmlns:a16="http://schemas.microsoft.com/office/drawing/2014/main" id="{00000000-0008-0000-0900-000054A005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194</xdr:row>
          <xdr:rowOff>38100</xdr:rowOff>
        </xdr:from>
        <xdr:to>
          <xdr:col>29</xdr:col>
          <xdr:colOff>30480</xdr:colOff>
          <xdr:row>194</xdr:row>
          <xdr:rowOff>228600</xdr:rowOff>
        </xdr:to>
        <xdr:sp macro="" textlink="">
          <xdr:nvSpPr>
            <xdr:cNvPr id="368725" name="Check Box 85" hidden="1">
              <a:extLst>
                <a:ext uri="{63B3BB69-23CF-44E3-9099-C40C66FF867C}">
                  <a14:compatExt spid="_x0000_s368725"/>
                </a:ext>
                <a:ext uri="{FF2B5EF4-FFF2-40B4-BE49-F238E27FC236}">
                  <a16:creationId xmlns:a16="http://schemas.microsoft.com/office/drawing/2014/main" id="{00000000-0008-0000-0900-000055A005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221</xdr:row>
          <xdr:rowOff>38100</xdr:rowOff>
        </xdr:from>
        <xdr:to>
          <xdr:col>29</xdr:col>
          <xdr:colOff>30480</xdr:colOff>
          <xdr:row>221</xdr:row>
          <xdr:rowOff>228600</xdr:rowOff>
        </xdr:to>
        <xdr:sp macro="" textlink="">
          <xdr:nvSpPr>
            <xdr:cNvPr id="368726" name="Check Box 86" hidden="1">
              <a:extLst>
                <a:ext uri="{63B3BB69-23CF-44E3-9099-C40C66FF867C}">
                  <a14:compatExt spid="_x0000_s368726"/>
                </a:ext>
                <a:ext uri="{FF2B5EF4-FFF2-40B4-BE49-F238E27FC236}">
                  <a16:creationId xmlns:a16="http://schemas.microsoft.com/office/drawing/2014/main" id="{00000000-0008-0000-0900-000056A005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211</xdr:row>
          <xdr:rowOff>0</xdr:rowOff>
        </xdr:from>
        <xdr:to>
          <xdr:col>29</xdr:col>
          <xdr:colOff>30480</xdr:colOff>
          <xdr:row>211</xdr:row>
          <xdr:rowOff>190500</xdr:rowOff>
        </xdr:to>
        <xdr:sp macro="" textlink="">
          <xdr:nvSpPr>
            <xdr:cNvPr id="368727" name="Check Box 87" hidden="1">
              <a:extLst>
                <a:ext uri="{63B3BB69-23CF-44E3-9099-C40C66FF867C}">
                  <a14:compatExt spid="_x0000_s368727"/>
                </a:ext>
                <a:ext uri="{FF2B5EF4-FFF2-40B4-BE49-F238E27FC236}">
                  <a16:creationId xmlns:a16="http://schemas.microsoft.com/office/drawing/2014/main" id="{00000000-0008-0000-0900-000057A005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40</xdr:col>
          <xdr:colOff>0</xdr:colOff>
          <xdr:row>211</xdr:row>
          <xdr:rowOff>0</xdr:rowOff>
        </xdr:from>
        <xdr:to>
          <xdr:col>43</xdr:col>
          <xdr:colOff>30480</xdr:colOff>
          <xdr:row>211</xdr:row>
          <xdr:rowOff>190500</xdr:rowOff>
        </xdr:to>
        <xdr:sp macro="" textlink="">
          <xdr:nvSpPr>
            <xdr:cNvPr id="368728" name="Check Box 88" hidden="1">
              <a:extLst>
                <a:ext uri="{63B3BB69-23CF-44E3-9099-C40C66FF867C}">
                  <a14:compatExt spid="_x0000_s368728"/>
                </a:ext>
                <a:ext uri="{FF2B5EF4-FFF2-40B4-BE49-F238E27FC236}">
                  <a16:creationId xmlns:a16="http://schemas.microsoft.com/office/drawing/2014/main" id="{00000000-0008-0000-0900-000058A005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44</xdr:col>
          <xdr:colOff>0</xdr:colOff>
          <xdr:row>211</xdr:row>
          <xdr:rowOff>0</xdr:rowOff>
        </xdr:from>
        <xdr:to>
          <xdr:col>47</xdr:col>
          <xdr:colOff>30480</xdr:colOff>
          <xdr:row>211</xdr:row>
          <xdr:rowOff>190500</xdr:rowOff>
        </xdr:to>
        <xdr:sp macro="" textlink="">
          <xdr:nvSpPr>
            <xdr:cNvPr id="368729" name="Check Box 89" hidden="1">
              <a:extLst>
                <a:ext uri="{63B3BB69-23CF-44E3-9099-C40C66FF867C}">
                  <a14:compatExt spid="_x0000_s368729"/>
                </a:ext>
                <a:ext uri="{FF2B5EF4-FFF2-40B4-BE49-F238E27FC236}">
                  <a16:creationId xmlns:a16="http://schemas.microsoft.com/office/drawing/2014/main" id="{00000000-0008-0000-0900-000059A005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212</xdr:row>
          <xdr:rowOff>38100</xdr:rowOff>
        </xdr:from>
        <xdr:to>
          <xdr:col>29</xdr:col>
          <xdr:colOff>30480</xdr:colOff>
          <xdr:row>212</xdr:row>
          <xdr:rowOff>228600</xdr:rowOff>
        </xdr:to>
        <xdr:sp macro="" textlink="">
          <xdr:nvSpPr>
            <xdr:cNvPr id="368730" name="Check Box 90" hidden="1">
              <a:extLst>
                <a:ext uri="{63B3BB69-23CF-44E3-9099-C40C66FF867C}">
                  <a14:compatExt spid="_x0000_s368730"/>
                </a:ext>
                <a:ext uri="{FF2B5EF4-FFF2-40B4-BE49-F238E27FC236}">
                  <a16:creationId xmlns:a16="http://schemas.microsoft.com/office/drawing/2014/main" id="{00000000-0008-0000-0900-00005AA005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222</xdr:row>
          <xdr:rowOff>38100</xdr:rowOff>
        </xdr:from>
        <xdr:to>
          <xdr:col>29</xdr:col>
          <xdr:colOff>30480</xdr:colOff>
          <xdr:row>222</xdr:row>
          <xdr:rowOff>228600</xdr:rowOff>
        </xdr:to>
        <xdr:sp macro="" textlink="">
          <xdr:nvSpPr>
            <xdr:cNvPr id="368731" name="Check Box 91" hidden="1">
              <a:extLst>
                <a:ext uri="{63B3BB69-23CF-44E3-9099-C40C66FF867C}">
                  <a14:compatExt spid="_x0000_s368731"/>
                </a:ext>
                <a:ext uri="{FF2B5EF4-FFF2-40B4-BE49-F238E27FC236}">
                  <a16:creationId xmlns:a16="http://schemas.microsoft.com/office/drawing/2014/main" id="{00000000-0008-0000-0900-00005BA005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3</xdr:col>
          <xdr:colOff>0</xdr:colOff>
          <xdr:row>30</xdr:row>
          <xdr:rowOff>0</xdr:rowOff>
        </xdr:from>
        <xdr:to>
          <xdr:col>7</xdr:col>
          <xdr:colOff>7620</xdr:colOff>
          <xdr:row>30</xdr:row>
          <xdr:rowOff>251460</xdr:rowOff>
        </xdr:to>
        <xdr:sp macro="" textlink="">
          <xdr:nvSpPr>
            <xdr:cNvPr id="368732" name="Check Box 92" hidden="1">
              <a:extLst>
                <a:ext uri="{63B3BB69-23CF-44E3-9099-C40C66FF867C}">
                  <a14:compatExt spid="_x0000_s368732"/>
                </a:ext>
                <a:ext uri="{FF2B5EF4-FFF2-40B4-BE49-F238E27FC236}">
                  <a16:creationId xmlns:a16="http://schemas.microsoft.com/office/drawing/2014/main" id="{00000000-0008-0000-0900-00005CA005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3</xdr:col>
          <xdr:colOff>0</xdr:colOff>
          <xdr:row>32</xdr:row>
          <xdr:rowOff>0</xdr:rowOff>
        </xdr:from>
        <xdr:to>
          <xdr:col>7</xdr:col>
          <xdr:colOff>0</xdr:colOff>
          <xdr:row>32</xdr:row>
          <xdr:rowOff>251460</xdr:rowOff>
        </xdr:to>
        <xdr:sp macro="" textlink="">
          <xdr:nvSpPr>
            <xdr:cNvPr id="368733" name="Check Box 93" hidden="1">
              <a:extLst>
                <a:ext uri="{63B3BB69-23CF-44E3-9099-C40C66FF867C}">
                  <a14:compatExt spid="_x0000_s368733"/>
                </a:ext>
                <a:ext uri="{FF2B5EF4-FFF2-40B4-BE49-F238E27FC236}">
                  <a16:creationId xmlns:a16="http://schemas.microsoft.com/office/drawing/2014/main" id="{00000000-0008-0000-0900-00005DA005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3</xdr:col>
          <xdr:colOff>0</xdr:colOff>
          <xdr:row>34</xdr:row>
          <xdr:rowOff>0</xdr:rowOff>
        </xdr:from>
        <xdr:to>
          <xdr:col>10</xdr:col>
          <xdr:colOff>335280</xdr:colOff>
          <xdr:row>35</xdr:row>
          <xdr:rowOff>0</xdr:rowOff>
        </xdr:to>
        <xdr:sp macro="" textlink="">
          <xdr:nvSpPr>
            <xdr:cNvPr id="368734" name="Check Box 94" hidden="1">
              <a:extLst>
                <a:ext uri="{63B3BB69-23CF-44E3-9099-C40C66FF867C}">
                  <a14:compatExt spid="_x0000_s368734"/>
                </a:ext>
                <a:ext uri="{FF2B5EF4-FFF2-40B4-BE49-F238E27FC236}">
                  <a16:creationId xmlns:a16="http://schemas.microsoft.com/office/drawing/2014/main" id="{00000000-0008-0000-0900-00005EA005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3</xdr:col>
          <xdr:colOff>0</xdr:colOff>
          <xdr:row>36</xdr:row>
          <xdr:rowOff>7620</xdr:rowOff>
        </xdr:from>
        <xdr:to>
          <xdr:col>26</xdr:col>
          <xdr:colOff>0</xdr:colOff>
          <xdr:row>37</xdr:row>
          <xdr:rowOff>30480</xdr:rowOff>
        </xdr:to>
        <xdr:sp macro="" textlink="">
          <xdr:nvSpPr>
            <xdr:cNvPr id="368735" name="Check Box 95" hidden="1">
              <a:extLst>
                <a:ext uri="{63B3BB69-23CF-44E3-9099-C40C66FF867C}">
                  <a14:compatExt spid="_x0000_s368735"/>
                </a:ext>
                <a:ext uri="{FF2B5EF4-FFF2-40B4-BE49-F238E27FC236}">
                  <a16:creationId xmlns:a16="http://schemas.microsoft.com/office/drawing/2014/main" id="{00000000-0008-0000-0900-00005FA005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167</xdr:row>
          <xdr:rowOff>38100</xdr:rowOff>
        </xdr:from>
        <xdr:to>
          <xdr:col>29</xdr:col>
          <xdr:colOff>30480</xdr:colOff>
          <xdr:row>167</xdr:row>
          <xdr:rowOff>228600</xdr:rowOff>
        </xdr:to>
        <xdr:sp macro="" textlink="">
          <xdr:nvSpPr>
            <xdr:cNvPr id="368736" name="Check Box 96" hidden="1">
              <a:extLst>
                <a:ext uri="{63B3BB69-23CF-44E3-9099-C40C66FF867C}">
                  <a14:compatExt spid="_x0000_s368736"/>
                </a:ext>
                <a:ext uri="{FF2B5EF4-FFF2-40B4-BE49-F238E27FC236}">
                  <a16:creationId xmlns:a16="http://schemas.microsoft.com/office/drawing/2014/main" id="{00000000-0008-0000-0900-000060A005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168</xdr:row>
          <xdr:rowOff>38100</xdr:rowOff>
        </xdr:from>
        <xdr:to>
          <xdr:col>29</xdr:col>
          <xdr:colOff>30480</xdr:colOff>
          <xdr:row>168</xdr:row>
          <xdr:rowOff>228600</xdr:rowOff>
        </xdr:to>
        <xdr:sp macro="" textlink="">
          <xdr:nvSpPr>
            <xdr:cNvPr id="368737" name="Check Box 97" hidden="1">
              <a:extLst>
                <a:ext uri="{63B3BB69-23CF-44E3-9099-C40C66FF867C}">
                  <a14:compatExt spid="_x0000_s368737"/>
                </a:ext>
                <a:ext uri="{FF2B5EF4-FFF2-40B4-BE49-F238E27FC236}">
                  <a16:creationId xmlns:a16="http://schemas.microsoft.com/office/drawing/2014/main" id="{00000000-0008-0000-0900-000061A005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169</xdr:row>
          <xdr:rowOff>38100</xdr:rowOff>
        </xdr:from>
        <xdr:to>
          <xdr:col>29</xdr:col>
          <xdr:colOff>30480</xdr:colOff>
          <xdr:row>169</xdr:row>
          <xdr:rowOff>228600</xdr:rowOff>
        </xdr:to>
        <xdr:sp macro="" textlink="">
          <xdr:nvSpPr>
            <xdr:cNvPr id="368738" name="Check Box 98" hidden="1">
              <a:extLst>
                <a:ext uri="{63B3BB69-23CF-44E3-9099-C40C66FF867C}">
                  <a14:compatExt spid="_x0000_s368738"/>
                </a:ext>
                <a:ext uri="{FF2B5EF4-FFF2-40B4-BE49-F238E27FC236}">
                  <a16:creationId xmlns:a16="http://schemas.microsoft.com/office/drawing/2014/main" id="{00000000-0008-0000-0900-000062A005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170</xdr:row>
          <xdr:rowOff>38100</xdr:rowOff>
        </xdr:from>
        <xdr:to>
          <xdr:col>29</xdr:col>
          <xdr:colOff>30480</xdr:colOff>
          <xdr:row>170</xdr:row>
          <xdr:rowOff>228600</xdr:rowOff>
        </xdr:to>
        <xdr:sp macro="" textlink="">
          <xdr:nvSpPr>
            <xdr:cNvPr id="368739" name="Check Box 99" hidden="1">
              <a:extLst>
                <a:ext uri="{63B3BB69-23CF-44E3-9099-C40C66FF867C}">
                  <a14:compatExt spid="_x0000_s368739"/>
                </a:ext>
                <a:ext uri="{FF2B5EF4-FFF2-40B4-BE49-F238E27FC236}">
                  <a16:creationId xmlns:a16="http://schemas.microsoft.com/office/drawing/2014/main" id="{00000000-0008-0000-0900-000063A005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195</xdr:row>
          <xdr:rowOff>38100</xdr:rowOff>
        </xdr:from>
        <xdr:to>
          <xdr:col>29</xdr:col>
          <xdr:colOff>30480</xdr:colOff>
          <xdr:row>195</xdr:row>
          <xdr:rowOff>228600</xdr:rowOff>
        </xdr:to>
        <xdr:sp macro="" textlink="">
          <xdr:nvSpPr>
            <xdr:cNvPr id="368740" name="Check Box 100" hidden="1">
              <a:extLst>
                <a:ext uri="{63B3BB69-23CF-44E3-9099-C40C66FF867C}">
                  <a14:compatExt spid="_x0000_s368740"/>
                </a:ext>
                <a:ext uri="{FF2B5EF4-FFF2-40B4-BE49-F238E27FC236}">
                  <a16:creationId xmlns:a16="http://schemas.microsoft.com/office/drawing/2014/main" id="{00000000-0008-0000-0900-000064A005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196</xdr:row>
          <xdr:rowOff>38100</xdr:rowOff>
        </xdr:from>
        <xdr:to>
          <xdr:col>29</xdr:col>
          <xdr:colOff>30480</xdr:colOff>
          <xdr:row>196</xdr:row>
          <xdr:rowOff>228600</xdr:rowOff>
        </xdr:to>
        <xdr:sp macro="" textlink="">
          <xdr:nvSpPr>
            <xdr:cNvPr id="368741" name="Check Box 101" hidden="1">
              <a:extLst>
                <a:ext uri="{63B3BB69-23CF-44E3-9099-C40C66FF867C}">
                  <a14:compatExt spid="_x0000_s368741"/>
                </a:ext>
                <a:ext uri="{FF2B5EF4-FFF2-40B4-BE49-F238E27FC236}">
                  <a16:creationId xmlns:a16="http://schemas.microsoft.com/office/drawing/2014/main" id="{00000000-0008-0000-0900-000065A005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197</xdr:row>
          <xdr:rowOff>38100</xdr:rowOff>
        </xdr:from>
        <xdr:to>
          <xdr:col>29</xdr:col>
          <xdr:colOff>30480</xdr:colOff>
          <xdr:row>197</xdr:row>
          <xdr:rowOff>228600</xdr:rowOff>
        </xdr:to>
        <xdr:sp macro="" textlink="">
          <xdr:nvSpPr>
            <xdr:cNvPr id="368742" name="Check Box 102" hidden="1">
              <a:extLst>
                <a:ext uri="{63B3BB69-23CF-44E3-9099-C40C66FF867C}">
                  <a14:compatExt spid="_x0000_s368742"/>
                </a:ext>
                <a:ext uri="{FF2B5EF4-FFF2-40B4-BE49-F238E27FC236}">
                  <a16:creationId xmlns:a16="http://schemas.microsoft.com/office/drawing/2014/main" id="{00000000-0008-0000-0900-000066A005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198</xdr:row>
          <xdr:rowOff>38100</xdr:rowOff>
        </xdr:from>
        <xdr:to>
          <xdr:col>29</xdr:col>
          <xdr:colOff>30480</xdr:colOff>
          <xdr:row>198</xdr:row>
          <xdr:rowOff>228600</xdr:rowOff>
        </xdr:to>
        <xdr:sp macro="" textlink="">
          <xdr:nvSpPr>
            <xdr:cNvPr id="368743" name="Check Box 103" hidden="1">
              <a:extLst>
                <a:ext uri="{63B3BB69-23CF-44E3-9099-C40C66FF867C}">
                  <a14:compatExt spid="_x0000_s368743"/>
                </a:ext>
                <a:ext uri="{FF2B5EF4-FFF2-40B4-BE49-F238E27FC236}">
                  <a16:creationId xmlns:a16="http://schemas.microsoft.com/office/drawing/2014/main" id="{00000000-0008-0000-0900-000067A005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224</xdr:row>
          <xdr:rowOff>38100</xdr:rowOff>
        </xdr:from>
        <xdr:to>
          <xdr:col>29</xdr:col>
          <xdr:colOff>30480</xdr:colOff>
          <xdr:row>224</xdr:row>
          <xdr:rowOff>228600</xdr:rowOff>
        </xdr:to>
        <xdr:sp macro="" textlink="">
          <xdr:nvSpPr>
            <xdr:cNvPr id="368744" name="Check Box 104" hidden="1">
              <a:extLst>
                <a:ext uri="{63B3BB69-23CF-44E3-9099-C40C66FF867C}">
                  <a14:compatExt spid="_x0000_s368744"/>
                </a:ext>
                <a:ext uri="{FF2B5EF4-FFF2-40B4-BE49-F238E27FC236}">
                  <a16:creationId xmlns:a16="http://schemas.microsoft.com/office/drawing/2014/main" id="{00000000-0008-0000-0900-000068A005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225</xdr:row>
          <xdr:rowOff>38100</xdr:rowOff>
        </xdr:from>
        <xdr:to>
          <xdr:col>29</xdr:col>
          <xdr:colOff>30480</xdr:colOff>
          <xdr:row>225</xdr:row>
          <xdr:rowOff>228600</xdr:rowOff>
        </xdr:to>
        <xdr:sp macro="" textlink="">
          <xdr:nvSpPr>
            <xdr:cNvPr id="368745" name="Check Box 105" hidden="1">
              <a:extLst>
                <a:ext uri="{63B3BB69-23CF-44E3-9099-C40C66FF867C}">
                  <a14:compatExt spid="_x0000_s368745"/>
                </a:ext>
                <a:ext uri="{FF2B5EF4-FFF2-40B4-BE49-F238E27FC236}">
                  <a16:creationId xmlns:a16="http://schemas.microsoft.com/office/drawing/2014/main" id="{00000000-0008-0000-0900-000069A005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226</xdr:row>
          <xdr:rowOff>38100</xdr:rowOff>
        </xdr:from>
        <xdr:to>
          <xdr:col>29</xdr:col>
          <xdr:colOff>30480</xdr:colOff>
          <xdr:row>226</xdr:row>
          <xdr:rowOff>228600</xdr:rowOff>
        </xdr:to>
        <xdr:sp macro="" textlink="">
          <xdr:nvSpPr>
            <xdr:cNvPr id="368746" name="Check Box 106" hidden="1">
              <a:extLst>
                <a:ext uri="{63B3BB69-23CF-44E3-9099-C40C66FF867C}">
                  <a14:compatExt spid="_x0000_s368746"/>
                </a:ext>
                <a:ext uri="{FF2B5EF4-FFF2-40B4-BE49-F238E27FC236}">
                  <a16:creationId xmlns:a16="http://schemas.microsoft.com/office/drawing/2014/main" id="{00000000-0008-0000-0900-00006AA005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227</xdr:row>
          <xdr:rowOff>38100</xdr:rowOff>
        </xdr:from>
        <xdr:to>
          <xdr:col>29</xdr:col>
          <xdr:colOff>30480</xdr:colOff>
          <xdr:row>227</xdr:row>
          <xdr:rowOff>228600</xdr:rowOff>
        </xdr:to>
        <xdr:sp macro="" textlink="">
          <xdr:nvSpPr>
            <xdr:cNvPr id="368747" name="Check Box 107" hidden="1">
              <a:extLst>
                <a:ext uri="{63B3BB69-23CF-44E3-9099-C40C66FF867C}">
                  <a14:compatExt spid="_x0000_s368747"/>
                </a:ext>
                <a:ext uri="{FF2B5EF4-FFF2-40B4-BE49-F238E27FC236}">
                  <a16:creationId xmlns:a16="http://schemas.microsoft.com/office/drawing/2014/main" id="{00000000-0008-0000-0900-00006BA005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214</xdr:row>
          <xdr:rowOff>38100</xdr:rowOff>
        </xdr:from>
        <xdr:to>
          <xdr:col>29</xdr:col>
          <xdr:colOff>30480</xdr:colOff>
          <xdr:row>214</xdr:row>
          <xdr:rowOff>228600</xdr:rowOff>
        </xdr:to>
        <xdr:sp macro="" textlink="">
          <xdr:nvSpPr>
            <xdr:cNvPr id="368748" name="Check Box 108" hidden="1">
              <a:extLst>
                <a:ext uri="{63B3BB69-23CF-44E3-9099-C40C66FF867C}">
                  <a14:compatExt spid="_x0000_s368748"/>
                </a:ext>
                <a:ext uri="{FF2B5EF4-FFF2-40B4-BE49-F238E27FC236}">
                  <a16:creationId xmlns:a16="http://schemas.microsoft.com/office/drawing/2014/main" id="{00000000-0008-0000-0900-00006CA005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229</xdr:row>
          <xdr:rowOff>38100</xdr:rowOff>
        </xdr:from>
        <xdr:to>
          <xdr:col>29</xdr:col>
          <xdr:colOff>30480</xdr:colOff>
          <xdr:row>229</xdr:row>
          <xdr:rowOff>228600</xdr:rowOff>
        </xdr:to>
        <xdr:sp macro="" textlink="">
          <xdr:nvSpPr>
            <xdr:cNvPr id="368749" name="Check Box 109" hidden="1">
              <a:extLst>
                <a:ext uri="{63B3BB69-23CF-44E3-9099-C40C66FF867C}">
                  <a14:compatExt spid="_x0000_s368749"/>
                </a:ext>
                <a:ext uri="{FF2B5EF4-FFF2-40B4-BE49-F238E27FC236}">
                  <a16:creationId xmlns:a16="http://schemas.microsoft.com/office/drawing/2014/main" id="{00000000-0008-0000-0900-00006DA005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230</xdr:row>
          <xdr:rowOff>38100</xdr:rowOff>
        </xdr:from>
        <xdr:to>
          <xdr:col>29</xdr:col>
          <xdr:colOff>30480</xdr:colOff>
          <xdr:row>230</xdr:row>
          <xdr:rowOff>228600</xdr:rowOff>
        </xdr:to>
        <xdr:sp macro="" textlink="">
          <xdr:nvSpPr>
            <xdr:cNvPr id="368750" name="Check Box 110" hidden="1">
              <a:extLst>
                <a:ext uri="{63B3BB69-23CF-44E3-9099-C40C66FF867C}">
                  <a14:compatExt spid="_x0000_s368750"/>
                </a:ext>
                <a:ext uri="{FF2B5EF4-FFF2-40B4-BE49-F238E27FC236}">
                  <a16:creationId xmlns:a16="http://schemas.microsoft.com/office/drawing/2014/main" id="{00000000-0008-0000-0900-00006EA005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231</xdr:row>
          <xdr:rowOff>38100</xdr:rowOff>
        </xdr:from>
        <xdr:to>
          <xdr:col>29</xdr:col>
          <xdr:colOff>30480</xdr:colOff>
          <xdr:row>231</xdr:row>
          <xdr:rowOff>228600</xdr:rowOff>
        </xdr:to>
        <xdr:sp macro="" textlink="">
          <xdr:nvSpPr>
            <xdr:cNvPr id="368751" name="Check Box 111" hidden="1">
              <a:extLst>
                <a:ext uri="{63B3BB69-23CF-44E3-9099-C40C66FF867C}">
                  <a14:compatExt spid="_x0000_s368751"/>
                </a:ext>
                <a:ext uri="{FF2B5EF4-FFF2-40B4-BE49-F238E27FC236}">
                  <a16:creationId xmlns:a16="http://schemas.microsoft.com/office/drawing/2014/main" id="{00000000-0008-0000-0900-00006FA005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232</xdr:row>
          <xdr:rowOff>38100</xdr:rowOff>
        </xdr:from>
        <xdr:to>
          <xdr:col>29</xdr:col>
          <xdr:colOff>30480</xdr:colOff>
          <xdr:row>232</xdr:row>
          <xdr:rowOff>228600</xdr:rowOff>
        </xdr:to>
        <xdr:sp macro="" textlink="">
          <xdr:nvSpPr>
            <xdr:cNvPr id="368752" name="Check Box 112" hidden="1">
              <a:extLst>
                <a:ext uri="{63B3BB69-23CF-44E3-9099-C40C66FF867C}">
                  <a14:compatExt spid="_x0000_s368752"/>
                </a:ext>
                <a:ext uri="{FF2B5EF4-FFF2-40B4-BE49-F238E27FC236}">
                  <a16:creationId xmlns:a16="http://schemas.microsoft.com/office/drawing/2014/main" id="{00000000-0008-0000-0900-000070A005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233</xdr:row>
          <xdr:rowOff>38100</xdr:rowOff>
        </xdr:from>
        <xdr:to>
          <xdr:col>29</xdr:col>
          <xdr:colOff>30480</xdr:colOff>
          <xdr:row>233</xdr:row>
          <xdr:rowOff>228600</xdr:rowOff>
        </xdr:to>
        <xdr:sp macro="" textlink="">
          <xdr:nvSpPr>
            <xdr:cNvPr id="368753" name="Check Box 113" hidden="1">
              <a:extLst>
                <a:ext uri="{63B3BB69-23CF-44E3-9099-C40C66FF867C}">
                  <a14:compatExt spid="_x0000_s368753"/>
                </a:ext>
                <a:ext uri="{FF2B5EF4-FFF2-40B4-BE49-F238E27FC236}">
                  <a16:creationId xmlns:a16="http://schemas.microsoft.com/office/drawing/2014/main" id="{00000000-0008-0000-0900-000071A005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236</xdr:row>
          <xdr:rowOff>38100</xdr:rowOff>
        </xdr:from>
        <xdr:to>
          <xdr:col>29</xdr:col>
          <xdr:colOff>30480</xdr:colOff>
          <xdr:row>236</xdr:row>
          <xdr:rowOff>228600</xdr:rowOff>
        </xdr:to>
        <xdr:sp macro="" textlink="">
          <xdr:nvSpPr>
            <xdr:cNvPr id="368754" name="Check Box 114" hidden="1">
              <a:extLst>
                <a:ext uri="{63B3BB69-23CF-44E3-9099-C40C66FF867C}">
                  <a14:compatExt spid="_x0000_s368754"/>
                </a:ext>
                <a:ext uri="{FF2B5EF4-FFF2-40B4-BE49-F238E27FC236}">
                  <a16:creationId xmlns:a16="http://schemas.microsoft.com/office/drawing/2014/main" id="{00000000-0008-0000-0900-000072A005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234</xdr:row>
          <xdr:rowOff>38100</xdr:rowOff>
        </xdr:from>
        <xdr:to>
          <xdr:col>29</xdr:col>
          <xdr:colOff>30480</xdr:colOff>
          <xdr:row>234</xdr:row>
          <xdr:rowOff>228600</xdr:rowOff>
        </xdr:to>
        <xdr:sp macro="" textlink="">
          <xdr:nvSpPr>
            <xdr:cNvPr id="368755" name="Check Box 115" hidden="1">
              <a:extLst>
                <a:ext uri="{63B3BB69-23CF-44E3-9099-C40C66FF867C}">
                  <a14:compatExt spid="_x0000_s368755"/>
                </a:ext>
                <a:ext uri="{FF2B5EF4-FFF2-40B4-BE49-F238E27FC236}">
                  <a16:creationId xmlns:a16="http://schemas.microsoft.com/office/drawing/2014/main" id="{00000000-0008-0000-0900-000073A005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240</xdr:row>
          <xdr:rowOff>38100</xdr:rowOff>
        </xdr:from>
        <xdr:to>
          <xdr:col>29</xdr:col>
          <xdr:colOff>30480</xdr:colOff>
          <xdr:row>240</xdr:row>
          <xdr:rowOff>228600</xdr:rowOff>
        </xdr:to>
        <xdr:sp macro="" textlink="">
          <xdr:nvSpPr>
            <xdr:cNvPr id="368756" name="Check Box 116" hidden="1">
              <a:extLst>
                <a:ext uri="{63B3BB69-23CF-44E3-9099-C40C66FF867C}">
                  <a14:compatExt spid="_x0000_s368756"/>
                </a:ext>
                <a:ext uri="{FF2B5EF4-FFF2-40B4-BE49-F238E27FC236}">
                  <a16:creationId xmlns:a16="http://schemas.microsoft.com/office/drawing/2014/main" id="{00000000-0008-0000-0900-000074A005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242</xdr:row>
          <xdr:rowOff>38100</xdr:rowOff>
        </xdr:from>
        <xdr:to>
          <xdr:col>29</xdr:col>
          <xdr:colOff>30480</xdr:colOff>
          <xdr:row>242</xdr:row>
          <xdr:rowOff>228600</xdr:rowOff>
        </xdr:to>
        <xdr:sp macro="" textlink="">
          <xdr:nvSpPr>
            <xdr:cNvPr id="368757" name="Check Box 117" hidden="1">
              <a:extLst>
                <a:ext uri="{63B3BB69-23CF-44E3-9099-C40C66FF867C}">
                  <a14:compatExt spid="_x0000_s368757"/>
                </a:ext>
                <a:ext uri="{FF2B5EF4-FFF2-40B4-BE49-F238E27FC236}">
                  <a16:creationId xmlns:a16="http://schemas.microsoft.com/office/drawing/2014/main" id="{00000000-0008-0000-0900-000075A005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243</xdr:row>
          <xdr:rowOff>38100</xdr:rowOff>
        </xdr:from>
        <xdr:to>
          <xdr:col>29</xdr:col>
          <xdr:colOff>30480</xdr:colOff>
          <xdr:row>243</xdr:row>
          <xdr:rowOff>228600</xdr:rowOff>
        </xdr:to>
        <xdr:sp macro="" textlink="">
          <xdr:nvSpPr>
            <xdr:cNvPr id="368758" name="Check Box 118" hidden="1">
              <a:extLst>
                <a:ext uri="{63B3BB69-23CF-44E3-9099-C40C66FF867C}">
                  <a14:compatExt spid="_x0000_s368758"/>
                </a:ext>
                <a:ext uri="{FF2B5EF4-FFF2-40B4-BE49-F238E27FC236}">
                  <a16:creationId xmlns:a16="http://schemas.microsoft.com/office/drawing/2014/main" id="{00000000-0008-0000-0900-000076A005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244</xdr:row>
          <xdr:rowOff>38100</xdr:rowOff>
        </xdr:from>
        <xdr:to>
          <xdr:col>29</xdr:col>
          <xdr:colOff>30480</xdr:colOff>
          <xdr:row>244</xdr:row>
          <xdr:rowOff>228600</xdr:rowOff>
        </xdr:to>
        <xdr:sp macro="" textlink="">
          <xdr:nvSpPr>
            <xdr:cNvPr id="368759" name="Check Box 119" hidden="1">
              <a:extLst>
                <a:ext uri="{63B3BB69-23CF-44E3-9099-C40C66FF867C}">
                  <a14:compatExt spid="_x0000_s368759"/>
                </a:ext>
                <a:ext uri="{FF2B5EF4-FFF2-40B4-BE49-F238E27FC236}">
                  <a16:creationId xmlns:a16="http://schemas.microsoft.com/office/drawing/2014/main" id="{00000000-0008-0000-0900-000077A005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248</xdr:row>
          <xdr:rowOff>38100</xdr:rowOff>
        </xdr:from>
        <xdr:to>
          <xdr:col>29</xdr:col>
          <xdr:colOff>30480</xdr:colOff>
          <xdr:row>248</xdr:row>
          <xdr:rowOff>228600</xdr:rowOff>
        </xdr:to>
        <xdr:sp macro="" textlink="">
          <xdr:nvSpPr>
            <xdr:cNvPr id="368760" name="Check Box 120" hidden="1">
              <a:extLst>
                <a:ext uri="{63B3BB69-23CF-44E3-9099-C40C66FF867C}">
                  <a14:compatExt spid="_x0000_s368760"/>
                </a:ext>
                <a:ext uri="{FF2B5EF4-FFF2-40B4-BE49-F238E27FC236}">
                  <a16:creationId xmlns:a16="http://schemas.microsoft.com/office/drawing/2014/main" id="{00000000-0008-0000-0900-000078A005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238</xdr:row>
          <xdr:rowOff>0</xdr:rowOff>
        </xdr:from>
        <xdr:to>
          <xdr:col>29</xdr:col>
          <xdr:colOff>30480</xdr:colOff>
          <xdr:row>238</xdr:row>
          <xdr:rowOff>190500</xdr:rowOff>
        </xdr:to>
        <xdr:sp macro="" textlink="">
          <xdr:nvSpPr>
            <xdr:cNvPr id="368761" name="Check Box 121" hidden="1">
              <a:extLst>
                <a:ext uri="{63B3BB69-23CF-44E3-9099-C40C66FF867C}">
                  <a14:compatExt spid="_x0000_s368761"/>
                </a:ext>
                <a:ext uri="{FF2B5EF4-FFF2-40B4-BE49-F238E27FC236}">
                  <a16:creationId xmlns:a16="http://schemas.microsoft.com/office/drawing/2014/main" id="{00000000-0008-0000-0900-000079A005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40</xdr:col>
          <xdr:colOff>0</xdr:colOff>
          <xdr:row>238</xdr:row>
          <xdr:rowOff>0</xdr:rowOff>
        </xdr:from>
        <xdr:to>
          <xdr:col>43</xdr:col>
          <xdr:colOff>30480</xdr:colOff>
          <xdr:row>238</xdr:row>
          <xdr:rowOff>190500</xdr:rowOff>
        </xdr:to>
        <xdr:sp macro="" textlink="">
          <xdr:nvSpPr>
            <xdr:cNvPr id="368762" name="Check Box 122" hidden="1">
              <a:extLst>
                <a:ext uri="{63B3BB69-23CF-44E3-9099-C40C66FF867C}">
                  <a14:compatExt spid="_x0000_s368762"/>
                </a:ext>
                <a:ext uri="{FF2B5EF4-FFF2-40B4-BE49-F238E27FC236}">
                  <a16:creationId xmlns:a16="http://schemas.microsoft.com/office/drawing/2014/main" id="{00000000-0008-0000-0900-00007AA005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44</xdr:col>
          <xdr:colOff>0</xdr:colOff>
          <xdr:row>238</xdr:row>
          <xdr:rowOff>0</xdr:rowOff>
        </xdr:from>
        <xdr:to>
          <xdr:col>47</xdr:col>
          <xdr:colOff>30480</xdr:colOff>
          <xdr:row>238</xdr:row>
          <xdr:rowOff>190500</xdr:rowOff>
        </xdr:to>
        <xdr:sp macro="" textlink="">
          <xdr:nvSpPr>
            <xdr:cNvPr id="368763" name="Check Box 123" hidden="1">
              <a:extLst>
                <a:ext uri="{63B3BB69-23CF-44E3-9099-C40C66FF867C}">
                  <a14:compatExt spid="_x0000_s368763"/>
                </a:ext>
                <a:ext uri="{FF2B5EF4-FFF2-40B4-BE49-F238E27FC236}">
                  <a16:creationId xmlns:a16="http://schemas.microsoft.com/office/drawing/2014/main" id="{00000000-0008-0000-0900-00007BA005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239</xdr:row>
          <xdr:rowOff>38100</xdr:rowOff>
        </xdr:from>
        <xdr:to>
          <xdr:col>29</xdr:col>
          <xdr:colOff>30480</xdr:colOff>
          <xdr:row>239</xdr:row>
          <xdr:rowOff>228600</xdr:rowOff>
        </xdr:to>
        <xdr:sp macro="" textlink="">
          <xdr:nvSpPr>
            <xdr:cNvPr id="368764" name="Check Box 124" hidden="1">
              <a:extLst>
                <a:ext uri="{63B3BB69-23CF-44E3-9099-C40C66FF867C}">
                  <a14:compatExt spid="_x0000_s368764"/>
                </a:ext>
                <a:ext uri="{FF2B5EF4-FFF2-40B4-BE49-F238E27FC236}">
                  <a16:creationId xmlns:a16="http://schemas.microsoft.com/office/drawing/2014/main" id="{00000000-0008-0000-0900-00007CA005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249</xdr:row>
          <xdr:rowOff>38100</xdr:rowOff>
        </xdr:from>
        <xdr:to>
          <xdr:col>29</xdr:col>
          <xdr:colOff>30480</xdr:colOff>
          <xdr:row>249</xdr:row>
          <xdr:rowOff>228600</xdr:rowOff>
        </xdr:to>
        <xdr:sp macro="" textlink="">
          <xdr:nvSpPr>
            <xdr:cNvPr id="368765" name="Check Box 125" hidden="1">
              <a:extLst>
                <a:ext uri="{63B3BB69-23CF-44E3-9099-C40C66FF867C}">
                  <a14:compatExt spid="_x0000_s368765"/>
                </a:ext>
                <a:ext uri="{FF2B5EF4-FFF2-40B4-BE49-F238E27FC236}">
                  <a16:creationId xmlns:a16="http://schemas.microsoft.com/office/drawing/2014/main" id="{00000000-0008-0000-0900-00007DA005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251</xdr:row>
          <xdr:rowOff>38100</xdr:rowOff>
        </xdr:from>
        <xdr:to>
          <xdr:col>29</xdr:col>
          <xdr:colOff>30480</xdr:colOff>
          <xdr:row>251</xdr:row>
          <xdr:rowOff>228600</xdr:rowOff>
        </xdr:to>
        <xdr:sp macro="" textlink="">
          <xdr:nvSpPr>
            <xdr:cNvPr id="368766" name="Check Box 126" hidden="1">
              <a:extLst>
                <a:ext uri="{63B3BB69-23CF-44E3-9099-C40C66FF867C}">
                  <a14:compatExt spid="_x0000_s368766"/>
                </a:ext>
                <a:ext uri="{FF2B5EF4-FFF2-40B4-BE49-F238E27FC236}">
                  <a16:creationId xmlns:a16="http://schemas.microsoft.com/office/drawing/2014/main" id="{00000000-0008-0000-0900-00007EA005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252</xdr:row>
          <xdr:rowOff>38100</xdr:rowOff>
        </xdr:from>
        <xdr:to>
          <xdr:col>29</xdr:col>
          <xdr:colOff>30480</xdr:colOff>
          <xdr:row>252</xdr:row>
          <xdr:rowOff>228600</xdr:rowOff>
        </xdr:to>
        <xdr:sp macro="" textlink="">
          <xdr:nvSpPr>
            <xdr:cNvPr id="368767" name="Check Box 127" hidden="1">
              <a:extLst>
                <a:ext uri="{63B3BB69-23CF-44E3-9099-C40C66FF867C}">
                  <a14:compatExt spid="_x0000_s368767"/>
                </a:ext>
                <a:ext uri="{FF2B5EF4-FFF2-40B4-BE49-F238E27FC236}">
                  <a16:creationId xmlns:a16="http://schemas.microsoft.com/office/drawing/2014/main" id="{00000000-0008-0000-0900-00007FA005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241</xdr:row>
          <xdr:rowOff>38100</xdr:rowOff>
        </xdr:from>
        <xdr:to>
          <xdr:col>29</xdr:col>
          <xdr:colOff>30480</xdr:colOff>
          <xdr:row>241</xdr:row>
          <xdr:rowOff>228600</xdr:rowOff>
        </xdr:to>
        <xdr:sp macro="" textlink="">
          <xdr:nvSpPr>
            <xdr:cNvPr id="368768" name="Check Box 128" hidden="1">
              <a:extLst>
                <a:ext uri="{63B3BB69-23CF-44E3-9099-C40C66FF867C}">
                  <a14:compatExt spid="_x0000_s368768"/>
                </a:ext>
                <a:ext uri="{FF2B5EF4-FFF2-40B4-BE49-F238E27FC236}">
                  <a16:creationId xmlns:a16="http://schemas.microsoft.com/office/drawing/2014/main" id="{00000000-0008-0000-0900-000080A005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254</xdr:row>
          <xdr:rowOff>38100</xdr:rowOff>
        </xdr:from>
        <xdr:to>
          <xdr:col>29</xdr:col>
          <xdr:colOff>30480</xdr:colOff>
          <xdr:row>254</xdr:row>
          <xdr:rowOff>228600</xdr:rowOff>
        </xdr:to>
        <xdr:sp macro="" textlink="">
          <xdr:nvSpPr>
            <xdr:cNvPr id="368769" name="Check Box 129" hidden="1">
              <a:extLst>
                <a:ext uri="{63B3BB69-23CF-44E3-9099-C40C66FF867C}">
                  <a14:compatExt spid="_x0000_s368769"/>
                </a:ext>
                <a:ext uri="{FF2B5EF4-FFF2-40B4-BE49-F238E27FC236}">
                  <a16:creationId xmlns:a16="http://schemas.microsoft.com/office/drawing/2014/main" id="{00000000-0008-0000-0900-000081A005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255</xdr:row>
          <xdr:rowOff>38100</xdr:rowOff>
        </xdr:from>
        <xdr:to>
          <xdr:col>29</xdr:col>
          <xdr:colOff>30480</xdr:colOff>
          <xdr:row>255</xdr:row>
          <xdr:rowOff>228600</xdr:rowOff>
        </xdr:to>
        <xdr:sp macro="" textlink="">
          <xdr:nvSpPr>
            <xdr:cNvPr id="368770" name="Check Box 130" hidden="1">
              <a:extLst>
                <a:ext uri="{63B3BB69-23CF-44E3-9099-C40C66FF867C}">
                  <a14:compatExt spid="_x0000_s368770"/>
                </a:ext>
                <a:ext uri="{FF2B5EF4-FFF2-40B4-BE49-F238E27FC236}">
                  <a16:creationId xmlns:a16="http://schemas.microsoft.com/office/drawing/2014/main" id="{00000000-0008-0000-0900-000082A005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256</xdr:row>
          <xdr:rowOff>38100</xdr:rowOff>
        </xdr:from>
        <xdr:to>
          <xdr:col>29</xdr:col>
          <xdr:colOff>30480</xdr:colOff>
          <xdr:row>256</xdr:row>
          <xdr:rowOff>228600</xdr:rowOff>
        </xdr:to>
        <xdr:sp macro="" textlink="">
          <xdr:nvSpPr>
            <xdr:cNvPr id="368771" name="Check Box 131" hidden="1">
              <a:extLst>
                <a:ext uri="{63B3BB69-23CF-44E3-9099-C40C66FF867C}">
                  <a14:compatExt spid="_x0000_s368771"/>
                </a:ext>
                <a:ext uri="{FF2B5EF4-FFF2-40B4-BE49-F238E27FC236}">
                  <a16:creationId xmlns:a16="http://schemas.microsoft.com/office/drawing/2014/main" id="{00000000-0008-0000-0900-000083A005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257</xdr:row>
          <xdr:rowOff>38100</xdr:rowOff>
        </xdr:from>
        <xdr:to>
          <xdr:col>29</xdr:col>
          <xdr:colOff>30480</xdr:colOff>
          <xdr:row>257</xdr:row>
          <xdr:rowOff>228600</xdr:rowOff>
        </xdr:to>
        <xdr:sp macro="" textlink="">
          <xdr:nvSpPr>
            <xdr:cNvPr id="368772" name="Check Box 132" hidden="1">
              <a:extLst>
                <a:ext uri="{63B3BB69-23CF-44E3-9099-C40C66FF867C}">
                  <a14:compatExt spid="_x0000_s368772"/>
                </a:ext>
                <a:ext uri="{FF2B5EF4-FFF2-40B4-BE49-F238E27FC236}">
                  <a16:creationId xmlns:a16="http://schemas.microsoft.com/office/drawing/2014/main" id="{00000000-0008-0000-0900-000084A005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258</xdr:row>
          <xdr:rowOff>38100</xdr:rowOff>
        </xdr:from>
        <xdr:to>
          <xdr:col>29</xdr:col>
          <xdr:colOff>30480</xdr:colOff>
          <xdr:row>258</xdr:row>
          <xdr:rowOff>228600</xdr:rowOff>
        </xdr:to>
        <xdr:sp macro="" textlink="">
          <xdr:nvSpPr>
            <xdr:cNvPr id="368773" name="Check Box 133" hidden="1">
              <a:extLst>
                <a:ext uri="{63B3BB69-23CF-44E3-9099-C40C66FF867C}">
                  <a14:compatExt spid="_x0000_s368773"/>
                </a:ext>
                <a:ext uri="{FF2B5EF4-FFF2-40B4-BE49-F238E27FC236}">
                  <a16:creationId xmlns:a16="http://schemas.microsoft.com/office/drawing/2014/main" id="{00000000-0008-0000-0900-000085A005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261</xdr:row>
          <xdr:rowOff>38100</xdr:rowOff>
        </xdr:from>
        <xdr:to>
          <xdr:col>29</xdr:col>
          <xdr:colOff>30480</xdr:colOff>
          <xdr:row>261</xdr:row>
          <xdr:rowOff>228600</xdr:rowOff>
        </xdr:to>
        <xdr:sp macro="" textlink="">
          <xdr:nvSpPr>
            <xdr:cNvPr id="368774" name="Check Box 134" hidden="1">
              <a:extLst>
                <a:ext uri="{63B3BB69-23CF-44E3-9099-C40C66FF867C}">
                  <a14:compatExt spid="_x0000_s368774"/>
                </a:ext>
                <a:ext uri="{FF2B5EF4-FFF2-40B4-BE49-F238E27FC236}">
                  <a16:creationId xmlns:a16="http://schemas.microsoft.com/office/drawing/2014/main" id="{00000000-0008-0000-0900-000086A005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259</xdr:row>
          <xdr:rowOff>38100</xdr:rowOff>
        </xdr:from>
        <xdr:to>
          <xdr:col>29</xdr:col>
          <xdr:colOff>30480</xdr:colOff>
          <xdr:row>259</xdr:row>
          <xdr:rowOff>228600</xdr:rowOff>
        </xdr:to>
        <xdr:sp macro="" textlink="">
          <xdr:nvSpPr>
            <xdr:cNvPr id="368775" name="Check Box 135" hidden="1">
              <a:extLst>
                <a:ext uri="{63B3BB69-23CF-44E3-9099-C40C66FF867C}">
                  <a14:compatExt spid="_x0000_s368775"/>
                </a:ext>
                <a:ext uri="{FF2B5EF4-FFF2-40B4-BE49-F238E27FC236}">
                  <a16:creationId xmlns:a16="http://schemas.microsoft.com/office/drawing/2014/main" id="{00000000-0008-0000-0900-000087A005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265</xdr:row>
          <xdr:rowOff>38100</xdr:rowOff>
        </xdr:from>
        <xdr:to>
          <xdr:col>29</xdr:col>
          <xdr:colOff>30480</xdr:colOff>
          <xdr:row>265</xdr:row>
          <xdr:rowOff>228600</xdr:rowOff>
        </xdr:to>
        <xdr:sp macro="" textlink="">
          <xdr:nvSpPr>
            <xdr:cNvPr id="368776" name="Check Box 136" hidden="1">
              <a:extLst>
                <a:ext uri="{63B3BB69-23CF-44E3-9099-C40C66FF867C}">
                  <a14:compatExt spid="_x0000_s368776"/>
                </a:ext>
                <a:ext uri="{FF2B5EF4-FFF2-40B4-BE49-F238E27FC236}">
                  <a16:creationId xmlns:a16="http://schemas.microsoft.com/office/drawing/2014/main" id="{00000000-0008-0000-0900-000088A005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267</xdr:row>
          <xdr:rowOff>38100</xdr:rowOff>
        </xdr:from>
        <xdr:to>
          <xdr:col>29</xdr:col>
          <xdr:colOff>30480</xdr:colOff>
          <xdr:row>267</xdr:row>
          <xdr:rowOff>228600</xdr:rowOff>
        </xdr:to>
        <xdr:sp macro="" textlink="">
          <xdr:nvSpPr>
            <xdr:cNvPr id="368777" name="Check Box 137" hidden="1">
              <a:extLst>
                <a:ext uri="{63B3BB69-23CF-44E3-9099-C40C66FF867C}">
                  <a14:compatExt spid="_x0000_s368777"/>
                </a:ext>
                <a:ext uri="{FF2B5EF4-FFF2-40B4-BE49-F238E27FC236}">
                  <a16:creationId xmlns:a16="http://schemas.microsoft.com/office/drawing/2014/main" id="{00000000-0008-0000-0900-000089A005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268</xdr:row>
          <xdr:rowOff>38100</xdr:rowOff>
        </xdr:from>
        <xdr:to>
          <xdr:col>29</xdr:col>
          <xdr:colOff>30480</xdr:colOff>
          <xdr:row>268</xdr:row>
          <xdr:rowOff>228600</xdr:rowOff>
        </xdr:to>
        <xdr:sp macro="" textlink="">
          <xdr:nvSpPr>
            <xdr:cNvPr id="368778" name="Check Box 138" hidden="1">
              <a:extLst>
                <a:ext uri="{63B3BB69-23CF-44E3-9099-C40C66FF867C}">
                  <a14:compatExt spid="_x0000_s368778"/>
                </a:ext>
                <a:ext uri="{FF2B5EF4-FFF2-40B4-BE49-F238E27FC236}">
                  <a16:creationId xmlns:a16="http://schemas.microsoft.com/office/drawing/2014/main" id="{00000000-0008-0000-0900-00008AA005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269</xdr:row>
          <xdr:rowOff>38100</xdr:rowOff>
        </xdr:from>
        <xdr:to>
          <xdr:col>29</xdr:col>
          <xdr:colOff>30480</xdr:colOff>
          <xdr:row>269</xdr:row>
          <xdr:rowOff>228600</xdr:rowOff>
        </xdr:to>
        <xdr:sp macro="" textlink="">
          <xdr:nvSpPr>
            <xdr:cNvPr id="368779" name="Check Box 139" hidden="1">
              <a:extLst>
                <a:ext uri="{63B3BB69-23CF-44E3-9099-C40C66FF867C}">
                  <a14:compatExt spid="_x0000_s368779"/>
                </a:ext>
                <a:ext uri="{FF2B5EF4-FFF2-40B4-BE49-F238E27FC236}">
                  <a16:creationId xmlns:a16="http://schemas.microsoft.com/office/drawing/2014/main" id="{00000000-0008-0000-0900-00008BA005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273</xdr:row>
          <xdr:rowOff>38100</xdr:rowOff>
        </xdr:from>
        <xdr:to>
          <xdr:col>29</xdr:col>
          <xdr:colOff>30480</xdr:colOff>
          <xdr:row>273</xdr:row>
          <xdr:rowOff>228600</xdr:rowOff>
        </xdr:to>
        <xdr:sp macro="" textlink="">
          <xdr:nvSpPr>
            <xdr:cNvPr id="368780" name="Check Box 140" hidden="1">
              <a:extLst>
                <a:ext uri="{63B3BB69-23CF-44E3-9099-C40C66FF867C}">
                  <a14:compatExt spid="_x0000_s368780"/>
                </a:ext>
                <a:ext uri="{FF2B5EF4-FFF2-40B4-BE49-F238E27FC236}">
                  <a16:creationId xmlns:a16="http://schemas.microsoft.com/office/drawing/2014/main" id="{00000000-0008-0000-0900-00008CA005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263</xdr:row>
          <xdr:rowOff>0</xdr:rowOff>
        </xdr:from>
        <xdr:to>
          <xdr:col>29</xdr:col>
          <xdr:colOff>30480</xdr:colOff>
          <xdr:row>263</xdr:row>
          <xdr:rowOff>190500</xdr:rowOff>
        </xdr:to>
        <xdr:sp macro="" textlink="">
          <xdr:nvSpPr>
            <xdr:cNvPr id="368781" name="Check Box 141" hidden="1">
              <a:extLst>
                <a:ext uri="{63B3BB69-23CF-44E3-9099-C40C66FF867C}">
                  <a14:compatExt spid="_x0000_s368781"/>
                </a:ext>
                <a:ext uri="{FF2B5EF4-FFF2-40B4-BE49-F238E27FC236}">
                  <a16:creationId xmlns:a16="http://schemas.microsoft.com/office/drawing/2014/main" id="{00000000-0008-0000-0900-00008DA005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40</xdr:col>
          <xdr:colOff>0</xdr:colOff>
          <xdr:row>263</xdr:row>
          <xdr:rowOff>0</xdr:rowOff>
        </xdr:from>
        <xdr:to>
          <xdr:col>43</xdr:col>
          <xdr:colOff>30480</xdr:colOff>
          <xdr:row>263</xdr:row>
          <xdr:rowOff>190500</xdr:rowOff>
        </xdr:to>
        <xdr:sp macro="" textlink="">
          <xdr:nvSpPr>
            <xdr:cNvPr id="368782" name="Check Box 142" hidden="1">
              <a:extLst>
                <a:ext uri="{63B3BB69-23CF-44E3-9099-C40C66FF867C}">
                  <a14:compatExt spid="_x0000_s368782"/>
                </a:ext>
                <a:ext uri="{FF2B5EF4-FFF2-40B4-BE49-F238E27FC236}">
                  <a16:creationId xmlns:a16="http://schemas.microsoft.com/office/drawing/2014/main" id="{00000000-0008-0000-0900-00008EA005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44</xdr:col>
          <xdr:colOff>0</xdr:colOff>
          <xdr:row>263</xdr:row>
          <xdr:rowOff>0</xdr:rowOff>
        </xdr:from>
        <xdr:to>
          <xdr:col>47</xdr:col>
          <xdr:colOff>30480</xdr:colOff>
          <xdr:row>263</xdr:row>
          <xdr:rowOff>190500</xdr:rowOff>
        </xdr:to>
        <xdr:sp macro="" textlink="">
          <xdr:nvSpPr>
            <xdr:cNvPr id="368783" name="Check Box 143" hidden="1">
              <a:extLst>
                <a:ext uri="{63B3BB69-23CF-44E3-9099-C40C66FF867C}">
                  <a14:compatExt spid="_x0000_s368783"/>
                </a:ext>
                <a:ext uri="{FF2B5EF4-FFF2-40B4-BE49-F238E27FC236}">
                  <a16:creationId xmlns:a16="http://schemas.microsoft.com/office/drawing/2014/main" id="{00000000-0008-0000-0900-00008FA005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264</xdr:row>
          <xdr:rowOff>38100</xdr:rowOff>
        </xdr:from>
        <xdr:to>
          <xdr:col>29</xdr:col>
          <xdr:colOff>30480</xdr:colOff>
          <xdr:row>264</xdr:row>
          <xdr:rowOff>228600</xdr:rowOff>
        </xdr:to>
        <xdr:sp macro="" textlink="">
          <xdr:nvSpPr>
            <xdr:cNvPr id="368784" name="Check Box 144" hidden="1">
              <a:extLst>
                <a:ext uri="{63B3BB69-23CF-44E3-9099-C40C66FF867C}">
                  <a14:compatExt spid="_x0000_s368784"/>
                </a:ext>
                <a:ext uri="{FF2B5EF4-FFF2-40B4-BE49-F238E27FC236}">
                  <a16:creationId xmlns:a16="http://schemas.microsoft.com/office/drawing/2014/main" id="{00000000-0008-0000-0900-000090A005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274</xdr:row>
          <xdr:rowOff>38100</xdr:rowOff>
        </xdr:from>
        <xdr:to>
          <xdr:col>29</xdr:col>
          <xdr:colOff>30480</xdr:colOff>
          <xdr:row>274</xdr:row>
          <xdr:rowOff>228600</xdr:rowOff>
        </xdr:to>
        <xdr:sp macro="" textlink="">
          <xdr:nvSpPr>
            <xdr:cNvPr id="368785" name="Check Box 145" hidden="1">
              <a:extLst>
                <a:ext uri="{63B3BB69-23CF-44E3-9099-C40C66FF867C}">
                  <a14:compatExt spid="_x0000_s368785"/>
                </a:ext>
                <a:ext uri="{FF2B5EF4-FFF2-40B4-BE49-F238E27FC236}">
                  <a16:creationId xmlns:a16="http://schemas.microsoft.com/office/drawing/2014/main" id="{00000000-0008-0000-0900-000091A005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276</xdr:row>
          <xdr:rowOff>38100</xdr:rowOff>
        </xdr:from>
        <xdr:to>
          <xdr:col>29</xdr:col>
          <xdr:colOff>30480</xdr:colOff>
          <xdr:row>276</xdr:row>
          <xdr:rowOff>228600</xdr:rowOff>
        </xdr:to>
        <xdr:sp macro="" textlink="">
          <xdr:nvSpPr>
            <xdr:cNvPr id="368786" name="Check Box 146" hidden="1">
              <a:extLst>
                <a:ext uri="{63B3BB69-23CF-44E3-9099-C40C66FF867C}">
                  <a14:compatExt spid="_x0000_s368786"/>
                </a:ext>
                <a:ext uri="{FF2B5EF4-FFF2-40B4-BE49-F238E27FC236}">
                  <a16:creationId xmlns:a16="http://schemas.microsoft.com/office/drawing/2014/main" id="{00000000-0008-0000-0900-000092A005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277</xdr:row>
          <xdr:rowOff>38100</xdr:rowOff>
        </xdr:from>
        <xdr:to>
          <xdr:col>29</xdr:col>
          <xdr:colOff>30480</xdr:colOff>
          <xdr:row>277</xdr:row>
          <xdr:rowOff>228600</xdr:rowOff>
        </xdr:to>
        <xdr:sp macro="" textlink="">
          <xdr:nvSpPr>
            <xdr:cNvPr id="368787" name="Check Box 147" hidden="1">
              <a:extLst>
                <a:ext uri="{63B3BB69-23CF-44E3-9099-C40C66FF867C}">
                  <a14:compatExt spid="_x0000_s368787"/>
                </a:ext>
                <a:ext uri="{FF2B5EF4-FFF2-40B4-BE49-F238E27FC236}">
                  <a16:creationId xmlns:a16="http://schemas.microsoft.com/office/drawing/2014/main" id="{00000000-0008-0000-0900-000093A005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266</xdr:row>
          <xdr:rowOff>38100</xdr:rowOff>
        </xdr:from>
        <xdr:to>
          <xdr:col>29</xdr:col>
          <xdr:colOff>30480</xdr:colOff>
          <xdr:row>266</xdr:row>
          <xdr:rowOff>228600</xdr:rowOff>
        </xdr:to>
        <xdr:sp macro="" textlink="">
          <xdr:nvSpPr>
            <xdr:cNvPr id="368788" name="Check Box 148" hidden="1">
              <a:extLst>
                <a:ext uri="{63B3BB69-23CF-44E3-9099-C40C66FF867C}">
                  <a14:compatExt spid="_x0000_s368788"/>
                </a:ext>
                <a:ext uri="{FF2B5EF4-FFF2-40B4-BE49-F238E27FC236}">
                  <a16:creationId xmlns:a16="http://schemas.microsoft.com/office/drawing/2014/main" id="{00000000-0008-0000-0900-000094A005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116</xdr:row>
          <xdr:rowOff>38100</xdr:rowOff>
        </xdr:from>
        <xdr:to>
          <xdr:col>29</xdr:col>
          <xdr:colOff>30480</xdr:colOff>
          <xdr:row>116</xdr:row>
          <xdr:rowOff>228600</xdr:rowOff>
        </xdr:to>
        <xdr:sp macro="" textlink="">
          <xdr:nvSpPr>
            <xdr:cNvPr id="368789" name="Check Box 149" hidden="1">
              <a:extLst>
                <a:ext uri="{63B3BB69-23CF-44E3-9099-C40C66FF867C}">
                  <a14:compatExt spid="_x0000_s368789"/>
                </a:ext>
                <a:ext uri="{FF2B5EF4-FFF2-40B4-BE49-F238E27FC236}">
                  <a16:creationId xmlns:a16="http://schemas.microsoft.com/office/drawing/2014/main" id="{00000000-0008-0000-0900-000095A005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117</xdr:row>
          <xdr:rowOff>38100</xdr:rowOff>
        </xdr:from>
        <xdr:to>
          <xdr:col>29</xdr:col>
          <xdr:colOff>30480</xdr:colOff>
          <xdr:row>117</xdr:row>
          <xdr:rowOff>228600</xdr:rowOff>
        </xdr:to>
        <xdr:sp macro="" textlink="">
          <xdr:nvSpPr>
            <xdr:cNvPr id="368790" name="Check Box 150" hidden="1">
              <a:extLst>
                <a:ext uri="{63B3BB69-23CF-44E3-9099-C40C66FF867C}">
                  <a14:compatExt spid="_x0000_s368790"/>
                </a:ext>
                <a:ext uri="{FF2B5EF4-FFF2-40B4-BE49-F238E27FC236}">
                  <a16:creationId xmlns:a16="http://schemas.microsoft.com/office/drawing/2014/main" id="{00000000-0008-0000-0900-000096A005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125</xdr:row>
          <xdr:rowOff>38100</xdr:rowOff>
        </xdr:from>
        <xdr:to>
          <xdr:col>29</xdr:col>
          <xdr:colOff>30480</xdr:colOff>
          <xdr:row>125</xdr:row>
          <xdr:rowOff>228600</xdr:rowOff>
        </xdr:to>
        <xdr:sp macro="" textlink="">
          <xdr:nvSpPr>
            <xdr:cNvPr id="368791" name="Check Box 151" hidden="1">
              <a:extLst>
                <a:ext uri="{63B3BB69-23CF-44E3-9099-C40C66FF867C}">
                  <a14:compatExt spid="_x0000_s368791"/>
                </a:ext>
                <a:ext uri="{FF2B5EF4-FFF2-40B4-BE49-F238E27FC236}">
                  <a16:creationId xmlns:a16="http://schemas.microsoft.com/office/drawing/2014/main" id="{00000000-0008-0000-0900-000097A005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126</xdr:row>
          <xdr:rowOff>38100</xdr:rowOff>
        </xdr:from>
        <xdr:to>
          <xdr:col>29</xdr:col>
          <xdr:colOff>30480</xdr:colOff>
          <xdr:row>126</xdr:row>
          <xdr:rowOff>228600</xdr:rowOff>
        </xdr:to>
        <xdr:sp macro="" textlink="">
          <xdr:nvSpPr>
            <xdr:cNvPr id="368792" name="Check Box 152" hidden="1">
              <a:extLst>
                <a:ext uri="{63B3BB69-23CF-44E3-9099-C40C66FF867C}">
                  <a14:compatExt spid="_x0000_s368792"/>
                </a:ext>
                <a:ext uri="{FF2B5EF4-FFF2-40B4-BE49-F238E27FC236}">
                  <a16:creationId xmlns:a16="http://schemas.microsoft.com/office/drawing/2014/main" id="{00000000-0008-0000-0900-000098A005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136</xdr:row>
          <xdr:rowOff>38100</xdr:rowOff>
        </xdr:from>
        <xdr:to>
          <xdr:col>29</xdr:col>
          <xdr:colOff>30480</xdr:colOff>
          <xdr:row>136</xdr:row>
          <xdr:rowOff>228600</xdr:rowOff>
        </xdr:to>
        <xdr:sp macro="" textlink="">
          <xdr:nvSpPr>
            <xdr:cNvPr id="368793" name="Check Box 153" hidden="1">
              <a:extLst>
                <a:ext uri="{63B3BB69-23CF-44E3-9099-C40C66FF867C}">
                  <a14:compatExt spid="_x0000_s368793"/>
                </a:ext>
                <a:ext uri="{FF2B5EF4-FFF2-40B4-BE49-F238E27FC236}">
                  <a16:creationId xmlns:a16="http://schemas.microsoft.com/office/drawing/2014/main" id="{00000000-0008-0000-0900-000099A005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137</xdr:row>
          <xdr:rowOff>38100</xdr:rowOff>
        </xdr:from>
        <xdr:to>
          <xdr:col>29</xdr:col>
          <xdr:colOff>30480</xdr:colOff>
          <xdr:row>137</xdr:row>
          <xdr:rowOff>228600</xdr:rowOff>
        </xdr:to>
        <xdr:sp macro="" textlink="">
          <xdr:nvSpPr>
            <xdr:cNvPr id="368794" name="Check Box 154" hidden="1">
              <a:extLst>
                <a:ext uri="{63B3BB69-23CF-44E3-9099-C40C66FF867C}">
                  <a14:compatExt spid="_x0000_s368794"/>
                </a:ext>
                <a:ext uri="{FF2B5EF4-FFF2-40B4-BE49-F238E27FC236}">
                  <a16:creationId xmlns:a16="http://schemas.microsoft.com/office/drawing/2014/main" id="{00000000-0008-0000-0900-00009AA005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149</xdr:row>
          <xdr:rowOff>38100</xdr:rowOff>
        </xdr:from>
        <xdr:to>
          <xdr:col>29</xdr:col>
          <xdr:colOff>30480</xdr:colOff>
          <xdr:row>149</xdr:row>
          <xdr:rowOff>228600</xdr:rowOff>
        </xdr:to>
        <xdr:sp macro="" textlink="">
          <xdr:nvSpPr>
            <xdr:cNvPr id="368795" name="Check Box 155" hidden="1">
              <a:extLst>
                <a:ext uri="{63B3BB69-23CF-44E3-9099-C40C66FF867C}">
                  <a14:compatExt spid="_x0000_s368795"/>
                </a:ext>
                <a:ext uri="{FF2B5EF4-FFF2-40B4-BE49-F238E27FC236}">
                  <a16:creationId xmlns:a16="http://schemas.microsoft.com/office/drawing/2014/main" id="{00000000-0008-0000-0900-00009BA005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150</xdr:row>
          <xdr:rowOff>38100</xdr:rowOff>
        </xdr:from>
        <xdr:to>
          <xdr:col>29</xdr:col>
          <xdr:colOff>30480</xdr:colOff>
          <xdr:row>150</xdr:row>
          <xdr:rowOff>228600</xdr:rowOff>
        </xdr:to>
        <xdr:sp macro="" textlink="">
          <xdr:nvSpPr>
            <xdr:cNvPr id="368796" name="Check Box 156" hidden="1">
              <a:extLst>
                <a:ext uri="{63B3BB69-23CF-44E3-9099-C40C66FF867C}">
                  <a14:compatExt spid="_x0000_s368796"/>
                </a:ext>
                <a:ext uri="{FF2B5EF4-FFF2-40B4-BE49-F238E27FC236}">
                  <a16:creationId xmlns:a16="http://schemas.microsoft.com/office/drawing/2014/main" id="{00000000-0008-0000-0900-00009CA005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178</xdr:row>
          <xdr:rowOff>38100</xdr:rowOff>
        </xdr:from>
        <xdr:to>
          <xdr:col>29</xdr:col>
          <xdr:colOff>30480</xdr:colOff>
          <xdr:row>178</xdr:row>
          <xdr:rowOff>228600</xdr:rowOff>
        </xdr:to>
        <xdr:sp macro="" textlink="">
          <xdr:nvSpPr>
            <xdr:cNvPr id="368797" name="Check Box 157" hidden="1">
              <a:extLst>
                <a:ext uri="{63B3BB69-23CF-44E3-9099-C40C66FF867C}">
                  <a14:compatExt spid="_x0000_s368797"/>
                </a:ext>
                <a:ext uri="{FF2B5EF4-FFF2-40B4-BE49-F238E27FC236}">
                  <a16:creationId xmlns:a16="http://schemas.microsoft.com/office/drawing/2014/main" id="{00000000-0008-0000-0900-00009DA005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179</xdr:row>
          <xdr:rowOff>0</xdr:rowOff>
        </xdr:from>
        <xdr:to>
          <xdr:col>29</xdr:col>
          <xdr:colOff>30480</xdr:colOff>
          <xdr:row>179</xdr:row>
          <xdr:rowOff>190500</xdr:rowOff>
        </xdr:to>
        <xdr:sp macro="" textlink="">
          <xdr:nvSpPr>
            <xdr:cNvPr id="368798" name="Check Box 158" hidden="1">
              <a:extLst>
                <a:ext uri="{63B3BB69-23CF-44E3-9099-C40C66FF867C}">
                  <a14:compatExt spid="_x0000_s368798"/>
                </a:ext>
                <a:ext uri="{FF2B5EF4-FFF2-40B4-BE49-F238E27FC236}">
                  <a16:creationId xmlns:a16="http://schemas.microsoft.com/office/drawing/2014/main" id="{00000000-0008-0000-0900-00009EA005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206</xdr:row>
          <xdr:rowOff>38100</xdr:rowOff>
        </xdr:from>
        <xdr:to>
          <xdr:col>29</xdr:col>
          <xdr:colOff>30480</xdr:colOff>
          <xdr:row>206</xdr:row>
          <xdr:rowOff>228600</xdr:rowOff>
        </xdr:to>
        <xdr:sp macro="" textlink="">
          <xdr:nvSpPr>
            <xdr:cNvPr id="368799" name="Check Box 159" hidden="1">
              <a:extLst>
                <a:ext uri="{63B3BB69-23CF-44E3-9099-C40C66FF867C}">
                  <a14:compatExt spid="_x0000_s368799"/>
                </a:ext>
                <a:ext uri="{FF2B5EF4-FFF2-40B4-BE49-F238E27FC236}">
                  <a16:creationId xmlns:a16="http://schemas.microsoft.com/office/drawing/2014/main" id="{00000000-0008-0000-0900-00009FA005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207</xdr:row>
          <xdr:rowOff>38100</xdr:rowOff>
        </xdr:from>
        <xdr:to>
          <xdr:col>29</xdr:col>
          <xdr:colOff>30480</xdr:colOff>
          <xdr:row>207</xdr:row>
          <xdr:rowOff>228600</xdr:rowOff>
        </xdr:to>
        <xdr:sp macro="" textlink="">
          <xdr:nvSpPr>
            <xdr:cNvPr id="368800" name="Check Box 160" hidden="1">
              <a:extLst>
                <a:ext uri="{63B3BB69-23CF-44E3-9099-C40C66FF867C}">
                  <a14:compatExt spid="_x0000_s368800"/>
                </a:ext>
                <a:ext uri="{FF2B5EF4-FFF2-40B4-BE49-F238E27FC236}">
                  <a16:creationId xmlns:a16="http://schemas.microsoft.com/office/drawing/2014/main" id="{00000000-0008-0000-0900-0000A0A005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235</xdr:row>
          <xdr:rowOff>38100</xdr:rowOff>
        </xdr:from>
        <xdr:to>
          <xdr:col>29</xdr:col>
          <xdr:colOff>30480</xdr:colOff>
          <xdr:row>235</xdr:row>
          <xdr:rowOff>228600</xdr:rowOff>
        </xdr:to>
        <xdr:sp macro="" textlink="">
          <xdr:nvSpPr>
            <xdr:cNvPr id="368801" name="Check Box 161" hidden="1">
              <a:extLst>
                <a:ext uri="{63B3BB69-23CF-44E3-9099-C40C66FF867C}">
                  <a14:compatExt spid="_x0000_s368801"/>
                </a:ext>
                <a:ext uri="{FF2B5EF4-FFF2-40B4-BE49-F238E27FC236}">
                  <a16:creationId xmlns:a16="http://schemas.microsoft.com/office/drawing/2014/main" id="{00000000-0008-0000-0900-0000A1A005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260</xdr:row>
          <xdr:rowOff>38100</xdr:rowOff>
        </xdr:from>
        <xdr:to>
          <xdr:col>29</xdr:col>
          <xdr:colOff>30480</xdr:colOff>
          <xdr:row>260</xdr:row>
          <xdr:rowOff>228600</xdr:rowOff>
        </xdr:to>
        <xdr:sp macro="" textlink="">
          <xdr:nvSpPr>
            <xdr:cNvPr id="368802" name="Check Box 162" hidden="1">
              <a:extLst>
                <a:ext uri="{63B3BB69-23CF-44E3-9099-C40C66FF867C}">
                  <a14:compatExt spid="_x0000_s368802"/>
                </a:ext>
                <a:ext uri="{FF2B5EF4-FFF2-40B4-BE49-F238E27FC236}">
                  <a16:creationId xmlns:a16="http://schemas.microsoft.com/office/drawing/2014/main" id="{00000000-0008-0000-0900-0000A2A005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271</xdr:row>
          <xdr:rowOff>38100</xdr:rowOff>
        </xdr:from>
        <xdr:to>
          <xdr:col>29</xdr:col>
          <xdr:colOff>30480</xdr:colOff>
          <xdr:row>271</xdr:row>
          <xdr:rowOff>228600</xdr:rowOff>
        </xdr:to>
        <xdr:sp macro="" textlink="">
          <xdr:nvSpPr>
            <xdr:cNvPr id="368803" name="Check Box 163" hidden="1">
              <a:extLst>
                <a:ext uri="{63B3BB69-23CF-44E3-9099-C40C66FF867C}">
                  <a14:compatExt spid="_x0000_s368803"/>
                </a:ext>
                <a:ext uri="{FF2B5EF4-FFF2-40B4-BE49-F238E27FC236}">
                  <a16:creationId xmlns:a16="http://schemas.microsoft.com/office/drawing/2014/main" id="{00000000-0008-0000-0900-0000A3A005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272</xdr:row>
          <xdr:rowOff>38100</xdr:rowOff>
        </xdr:from>
        <xdr:to>
          <xdr:col>29</xdr:col>
          <xdr:colOff>30480</xdr:colOff>
          <xdr:row>272</xdr:row>
          <xdr:rowOff>228600</xdr:rowOff>
        </xdr:to>
        <xdr:sp macro="" textlink="">
          <xdr:nvSpPr>
            <xdr:cNvPr id="368804" name="Check Box 164" hidden="1">
              <a:extLst>
                <a:ext uri="{63B3BB69-23CF-44E3-9099-C40C66FF867C}">
                  <a14:compatExt spid="_x0000_s368804"/>
                </a:ext>
                <a:ext uri="{FF2B5EF4-FFF2-40B4-BE49-F238E27FC236}">
                  <a16:creationId xmlns:a16="http://schemas.microsoft.com/office/drawing/2014/main" id="{00000000-0008-0000-0900-0000A4A005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270</xdr:row>
          <xdr:rowOff>38100</xdr:rowOff>
        </xdr:from>
        <xdr:to>
          <xdr:col>29</xdr:col>
          <xdr:colOff>30480</xdr:colOff>
          <xdr:row>270</xdr:row>
          <xdr:rowOff>228600</xdr:rowOff>
        </xdr:to>
        <xdr:sp macro="" textlink="">
          <xdr:nvSpPr>
            <xdr:cNvPr id="368805" name="Check Box 165" hidden="1">
              <a:extLst>
                <a:ext uri="{63B3BB69-23CF-44E3-9099-C40C66FF867C}">
                  <a14:compatExt spid="_x0000_s368805"/>
                </a:ext>
                <a:ext uri="{FF2B5EF4-FFF2-40B4-BE49-F238E27FC236}">
                  <a16:creationId xmlns:a16="http://schemas.microsoft.com/office/drawing/2014/main" id="{00000000-0008-0000-0900-0000A5A005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246</xdr:row>
          <xdr:rowOff>38100</xdr:rowOff>
        </xdr:from>
        <xdr:to>
          <xdr:col>29</xdr:col>
          <xdr:colOff>30480</xdr:colOff>
          <xdr:row>246</xdr:row>
          <xdr:rowOff>228600</xdr:rowOff>
        </xdr:to>
        <xdr:sp macro="" textlink="">
          <xdr:nvSpPr>
            <xdr:cNvPr id="368806" name="Check Box 166" hidden="1">
              <a:extLst>
                <a:ext uri="{63B3BB69-23CF-44E3-9099-C40C66FF867C}">
                  <a14:compatExt spid="_x0000_s368806"/>
                </a:ext>
                <a:ext uri="{FF2B5EF4-FFF2-40B4-BE49-F238E27FC236}">
                  <a16:creationId xmlns:a16="http://schemas.microsoft.com/office/drawing/2014/main" id="{00000000-0008-0000-0900-0000A6A005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247</xdr:row>
          <xdr:rowOff>38100</xdr:rowOff>
        </xdr:from>
        <xdr:to>
          <xdr:col>29</xdr:col>
          <xdr:colOff>30480</xdr:colOff>
          <xdr:row>247</xdr:row>
          <xdr:rowOff>228600</xdr:rowOff>
        </xdr:to>
        <xdr:sp macro="" textlink="">
          <xdr:nvSpPr>
            <xdr:cNvPr id="368807" name="Check Box 167" hidden="1">
              <a:extLst>
                <a:ext uri="{63B3BB69-23CF-44E3-9099-C40C66FF867C}">
                  <a14:compatExt spid="_x0000_s368807"/>
                </a:ext>
                <a:ext uri="{FF2B5EF4-FFF2-40B4-BE49-F238E27FC236}">
                  <a16:creationId xmlns:a16="http://schemas.microsoft.com/office/drawing/2014/main" id="{00000000-0008-0000-0900-0000A7A005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245</xdr:row>
          <xdr:rowOff>38100</xdr:rowOff>
        </xdr:from>
        <xdr:to>
          <xdr:col>29</xdr:col>
          <xdr:colOff>30480</xdr:colOff>
          <xdr:row>245</xdr:row>
          <xdr:rowOff>228600</xdr:rowOff>
        </xdr:to>
        <xdr:sp macro="" textlink="">
          <xdr:nvSpPr>
            <xdr:cNvPr id="368808" name="Check Box 168" hidden="1">
              <a:extLst>
                <a:ext uri="{63B3BB69-23CF-44E3-9099-C40C66FF867C}">
                  <a14:compatExt spid="_x0000_s368808"/>
                </a:ext>
                <a:ext uri="{FF2B5EF4-FFF2-40B4-BE49-F238E27FC236}">
                  <a16:creationId xmlns:a16="http://schemas.microsoft.com/office/drawing/2014/main" id="{00000000-0008-0000-0900-0000A8A005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219</xdr:row>
          <xdr:rowOff>38100</xdr:rowOff>
        </xdr:from>
        <xdr:to>
          <xdr:col>29</xdr:col>
          <xdr:colOff>30480</xdr:colOff>
          <xdr:row>219</xdr:row>
          <xdr:rowOff>228600</xdr:rowOff>
        </xdr:to>
        <xdr:sp macro="" textlink="">
          <xdr:nvSpPr>
            <xdr:cNvPr id="368809" name="Check Box 169" hidden="1">
              <a:extLst>
                <a:ext uri="{63B3BB69-23CF-44E3-9099-C40C66FF867C}">
                  <a14:compatExt spid="_x0000_s368809"/>
                </a:ext>
                <a:ext uri="{FF2B5EF4-FFF2-40B4-BE49-F238E27FC236}">
                  <a16:creationId xmlns:a16="http://schemas.microsoft.com/office/drawing/2014/main" id="{00000000-0008-0000-0900-0000A9A005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220</xdr:row>
          <xdr:rowOff>38100</xdr:rowOff>
        </xdr:from>
        <xdr:to>
          <xdr:col>29</xdr:col>
          <xdr:colOff>30480</xdr:colOff>
          <xdr:row>220</xdr:row>
          <xdr:rowOff>228600</xdr:rowOff>
        </xdr:to>
        <xdr:sp macro="" textlink="">
          <xdr:nvSpPr>
            <xdr:cNvPr id="368810" name="Check Box 170" hidden="1">
              <a:extLst>
                <a:ext uri="{63B3BB69-23CF-44E3-9099-C40C66FF867C}">
                  <a14:compatExt spid="_x0000_s368810"/>
                </a:ext>
                <a:ext uri="{FF2B5EF4-FFF2-40B4-BE49-F238E27FC236}">
                  <a16:creationId xmlns:a16="http://schemas.microsoft.com/office/drawing/2014/main" id="{00000000-0008-0000-0900-0000AAA005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218</xdr:row>
          <xdr:rowOff>38100</xdr:rowOff>
        </xdr:from>
        <xdr:to>
          <xdr:col>29</xdr:col>
          <xdr:colOff>30480</xdr:colOff>
          <xdr:row>218</xdr:row>
          <xdr:rowOff>228600</xdr:rowOff>
        </xdr:to>
        <xdr:sp macro="" textlink="">
          <xdr:nvSpPr>
            <xdr:cNvPr id="368811" name="Check Box 171" hidden="1">
              <a:extLst>
                <a:ext uri="{63B3BB69-23CF-44E3-9099-C40C66FF867C}">
                  <a14:compatExt spid="_x0000_s368811"/>
                </a:ext>
                <a:ext uri="{FF2B5EF4-FFF2-40B4-BE49-F238E27FC236}">
                  <a16:creationId xmlns:a16="http://schemas.microsoft.com/office/drawing/2014/main" id="{00000000-0008-0000-0900-0000ABA005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191</xdr:row>
          <xdr:rowOff>38100</xdr:rowOff>
        </xdr:from>
        <xdr:to>
          <xdr:col>29</xdr:col>
          <xdr:colOff>30480</xdr:colOff>
          <xdr:row>191</xdr:row>
          <xdr:rowOff>228600</xdr:rowOff>
        </xdr:to>
        <xdr:sp macro="" textlink="">
          <xdr:nvSpPr>
            <xdr:cNvPr id="368812" name="Check Box 172" hidden="1">
              <a:extLst>
                <a:ext uri="{63B3BB69-23CF-44E3-9099-C40C66FF867C}">
                  <a14:compatExt spid="_x0000_s368812"/>
                </a:ext>
                <a:ext uri="{FF2B5EF4-FFF2-40B4-BE49-F238E27FC236}">
                  <a16:creationId xmlns:a16="http://schemas.microsoft.com/office/drawing/2014/main" id="{00000000-0008-0000-0900-0000ACA005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192</xdr:row>
          <xdr:rowOff>38100</xdr:rowOff>
        </xdr:from>
        <xdr:to>
          <xdr:col>29</xdr:col>
          <xdr:colOff>30480</xdr:colOff>
          <xdr:row>192</xdr:row>
          <xdr:rowOff>228600</xdr:rowOff>
        </xdr:to>
        <xdr:sp macro="" textlink="">
          <xdr:nvSpPr>
            <xdr:cNvPr id="368813" name="Check Box 173" hidden="1">
              <a:extLst>
                <a:ext uri="{63B3BB69-23CF-44E3-9099-C40C66FF867C}">
                  <a14:compatExt spid="_x0000_s368813"/>
                </a:ext>
                <a:ext uri="{FF2B5EF4-FFF2-40B4-BE49-F238E27FC236}">
                  <a16:creationId xmlns:a16="http://schemas.microsoft.com/office/drawing/2014/main" id="{00000000-0008-0000-0900-0000ADA005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190</xdr:row>
          <xdr:rowOff>38100</xdr:rowOff>
        </xdr:from>
        <xdr:to>
          <xdr:col>29</xdr:col>
          <xdr:colOff>30480</xdr:colOff>
          <xdr:row>190</xdr:row>
          <xdr:rowOff>228600</xdr:rowOff>
        </xdr:to>
        <xdr:sp macro="" textlink="">
          <xdr:nvSpPr>
            <xdr:cNvPr id="368814" name="Check Box 174" hidden="1">
              <a:extLst>
                <a:ext uri="{63B3BB69-23CF-44E3-9099-C40C66FF867C}">
                  <a14:compatExt spid="_x0000_s368814"/>
                </a:ext>
                <a:ext uri="{FF2B5EF4-FFF2-40B4-BE49-F238E27FC236}">
                  <a16:creationId xmlns:a16="http://schemas.microsoft.com/office/drawing/2014/main" id="{00000000-0008-0000-0900-0000AEA005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162</xdr:row>
          <xdr:rowOff>38100</xdr:rowOff>
        </xdr:from>
        <xdr:to>
          <xdr:col>29</xdr:col>
          <xdr:colOff>30480</xdr:colOff>
          <xdr:row>162</xdr:row>
          <xdr:rowOff>228600</xdr:rowOff>
        </xdr:to>
        <xdr:sp macro="" textlink="">
          <xdr:nvSpPr>
            <xdr:cNvPr id="368815" name="Check Box 175" hidden="1">
              <a:extLst>
                <a:ext uri="{63B3BB69-23CF-44E3-9099-C40C66FF867C}">
                  <a14:compatExt spid="_x0000_s368815"/>
                </a:ext>
                <a:ext uri="{FF2B5EF4-FFF2-40B4-BE49-F238E27FC236}">
                  <a16:creationId xmlns:a16="http://schemas.microsoft.com/office/drawing/2014/main" id="{00000000-0008-0000-0900-0000AFA005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163</xdr:row>
          <xdr:rowOff>38100</xdr:rowOff>
        </xdr:from>
        <xdr:to>
          <xdr:col>29</xdr:col>
          <xdr:colOff>30480</xdr:colOff>
          <xdr:row>163</xdr:row>
          <xdr:rowOff>228600</xdr:rowOff>
        </xdr:to>
        <xdr:sp macro="" textlink="">
          <xdr:nvSpPr>
            <xdr:cNvPr id="368816" name="Check Box 176" hidden="1">
              <a:extLst>
                <a:ext uri="{63B3BB69-23CF-44E3-9099-C40C66FF867C}">
                  <a14:compatExt spid="_x0000_s368816"/>
                </a:ext>
                <a:ext uri="{FF2B5EF4-FFF2-40B4-BE49-F238E27FC236}">
                  <a16:creationId xmlns:a16="http://schemas.microsoft.com/office/drawing/2014/main" id="{00000000-0008-0000-0900-0000B0A005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161</xdr:row>
          <xdr:rowOff>38100</xdr:rowOff>
        </xdr:from>
        <xdr:to>
          <xdr:col>29</xdr:col>
          <xdr:colOff>30480</xdr:colOff>
          <xdr:row>161</xdr:row>
          <xdr:rowOff>228600</xdr:rowOff>
        </xdr:to>
        <xdr:sp macro="" textlink="">
          <xdr:nvSpPr>
            <xdr:cNvPr id="368817" name="Check Box 177" hidden="1">
              <a:extLst>
                <a:ext uri="{63B3BB69-23CF-44E3-9099-C40C66FF867C}">
                  <a14:compatExt spid="_x0000_s368817"/>
                </a:ext>
                <a:ext uri="{FF2B5EF4-FFF2-40B4-BE49-F238E27FC236}">
                  <a16:creationId xmlns:a16="http://schemas.microsoft.com/office/drawing/2014/main" id="{00000000-0008-0000-0900-0000B1A005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139</xdr:row>
          <xdr:rowOff>38100</xdr:rowOff>
        </xdr:from>
        <xdr:to>
          <xdr:col>29</xdr:col>
          <xdr:colOff>30480</xdr:colOff>
          <xdr:row>139</xdr:row>
          <xdr:rowOff>228600</xdr:rowOff>
        </xdr:to>
        <xdr:sp macro="" textlink="">
          <xdr:nvSpPr>
            <xdr:cNvPr id="368818" name="Check Box 178" hidden="1">
              <a:extLst>
                <a:ext uri="{63B3BB69-23CF-44E3-9099-C40C66FF867C}">
                  <a14:compatExt spid="_x0000_s368818"/>
                </a:ext>
                <a:ext uri="{FF2B5EF4-FFF2-40B4-BE49-F238E27FC236}">
                  <a16:creationId xmlns:a16="http://schemas.microsoft.com/office/drawing/2014/main" id="{00000000-0008-0000-0900-0000B2A005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140</xdr:row>
          <xdr:rowOff>38100</xdr:rowOff>
        </xdr:from>
        <xdr:to>
          <xdr:col>29</xdr:col>
          <xdr:colOff>30480</xdr:colOff>
          <xdr:row>140</xdr:row>
          <xdr:rowOff>228600</xdr:rowOff>
        </xdr:to>
        <xdr:sp macro="" textlink="">
          <xdr:nvSpPr>
            <xdr:cNvPr id="368819" name="Check Box 179" hidden="1">
              <a:extLst>
                <a:ext uri="{63B3BB69-23CF-44E3-9099-C40C66FF867C}">
                  <a14:compatExt spid="_x0000_s368819"/>
                </a:ext>
                <a:ext uri="{FF2B5EF4-FFF2-40B4-BE49-F238E27FC236}">
                  <a16:creationId xmlns:a16="http://schemas.microsoft.com/office/drawing/2014/main" id="{00000000-0008-0000-0900-0000B3A005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152</xdr:row>
          <xdr:rowOff>38100</xdr:rowOff>
        </xdr:from>
        <xdr:to>
          <xdr:col>29</xdr:col>
          <xdr:colOff>30480</xdr:colOff>
          <xdr:row>152</xdr:row>
          <xdr:rowOff>228600</xdr:rowOff>
        </xdr:to>
        <xdr:sp macro="" textlink="">
          <xdr:nvSpPr>
            <xdr:cNvPr id="368820" name="Check Box 180" hidden="1">
              <a:extLst>
                <a:ext uri="{63B3BB69-23CF-44E3-9099-C40C66FF867C}">
                  <a14:compatExt spid="_x0000_s368820"/>
                </a:ext>
                <a:ext uri="{FF2B5EF4-FFF2-40B4-BE49-F238E27FC236}">
                  <a16:creationId xmlns:a16="http://schemas.microsoft.com/office/drawing/2014/main" id="{00000000-0008-0000-0900-0000B4A005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153</xdr:row>
          <xdr:rowOff>38100</xdr:rowOff>
        </xdr:from>
        <xdr:to>
          <xdr:col>29</xdr:col>
          <xdr:colOff>30480</xdr:colOff>
          <xdr:row>153</xdr:row>
          <xdr:rowOff>228600</xdr:rowOff>
        </xdr:to>
        <xdr:sp macro="" textlink="">
          <xdr:nvSpPr>
            <xdr:cNvPr id="368821" name="Check Box 181" hidden="1">
              <a:extLst>
                <a:ext uri="{63B3BB69-23CF-44E3-9099-C40C66FF867C}">
                  <a14:compatExt spid="_x0000_s368821"/>
                </a:ext>
                <a:ext uri="{FF2B5EF4-FFF2-40B4-BE49-F238E27FC236}">
                  <a16:creationId xmlns:a16="http://schemas.microsoft.com/office/drawing/2014/main" id="{00000000-0008-0000-0900-0000B5A005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181</xdr:row>
          <xdr:rowOff>38100</xdr:rowOff>
        </xdr:from>
        <xdr:to>
          <xdr:col>29</xdr:col>
          <xdr:colOff>30480</xdr:colOff>
          <xdr:row>181</xdr:row>
          <xdr:rowOff>228600</xdr:rowOff>
        </xdr:to>
        <xdr:sp macro="" textlink="">
          <xdr:nvSpPr>
            <xdr:cNvPr id="368822" name="Check Box 182" hidden="1">
              <a:extLst>
                <a:ext uri="{63B3BB69-23CF-44E3-9099-C40C66FF867C}">
                  <a14:compatExt spid="_x0000_s368822"/>
                </a:ext>
                <a:ext uri="{FF2B5EF4-FFF2-40B4-BE49-F238E27FC236}">
                  <a16:creationId xmlns:a16="http://schemas.microsoft.com/office/drawing/2014/main" id="{00000000-0008-0000-0900-0000B6A005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182</xdr:row>
          <xdr:rowOff>38100</xdr:rowOff>
        </xdr:from>
        <xdr:to>
          <xdr:col>29</xdr:col>
          <xdr:colOff>30480</xdr:colOff>
          <xdr:row>182</xdr:row>
          <xdr:rowOff>228600</xdr:rowOff>
        </xdr:to>
        <xdr:sp macro="" textlink="">
          <xdr:nvSpPr>
            <xdr:cNvPr id="368823" name="Check Box 183" hidden="1">
              <a:extLst>
                <a:ext uri="{63B3BB69-23CF-44E3-9099-C40C66FF867C}">
                  <a14:compatExt spid="_x0000_s368823"/>
                </a:ext>
                <a:ext uri="{FF2B5EF4-FFF2-40B4-BE49-F238E27FC236}">
                  <a16:creationId xmlns:a16="http://schemas.microsoft.com/office/drawing/2014/main" id="{00000000-0008-0000-0900-0000B7A005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209</xdr:row>
          <xdr:rowOff>38100</xdr:rowOff>
        </xdr:from>
        <xdr:to>
          <xdr:col>29</xdr:col>
          <xdr:colOff>30480</xdr:colOff>
          <xdr:row>209</xdr:row>
          <xdr:rowOff>228600</xdr:rowOff>
        </xdr:to>
        <xdr:sp macro="" textlink="">
          <xdr:nvSpPr>
            <xdr:cNvPr id="368824" name="Check Box 184" hidden="1">
              <a:extLst>
                <a:ext uri="{63B3BB69-23CF-44E3-9099-C40C66FF867C}">
                  <a14:compatExt spid="_x0000_s368824"/>
                </a:ext>
                <a:ext uri="{FF2B5EF4-FFF2-40B4-BE49-F238E27FC236}">
                  <a16:creationId xmlns:a16="http://schemas.microsoft.com/office/drawing/2014/main" id="{00000000-0008-0000-0900-0000B8A005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210</xdr:row>
          <xdr:rowOff>38100</xdr:rowOff>
        </xdr:from>
        <xdr:to>
          <xdr:col>29</xdr:col>
          <xdr:colOff>30480</xdr:colOff>
          <xdr:row>210</xdr:row>
          <xdr:rowOff>228600</xdr:rowOff>
        </xdr:to>
        <xdr:sp macro="" textlink="">
          <xdr:nvSpPr>
            <xdr:cNvPr id="368825" name="Check Box 185" hidden="1">
              <a:extLst>
                <a:ext uri="{63B3BB69-23CF-44E3-9099-C40C66FF867C}">
                  <a14:compatExt spid="_x0000_s368825"/>
                </a:ext>
                <a:ext uri="{FF2B5EF4-FFF2-40B4-BE49-F238E27FC236}">
                  <a16:creationId xmlns:a16="http://schemas.microsoft.com/office/drawing/2014/main" id="{00000000-0008-0000-0900-0000B9A005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223</xdr:row>
          <xdr:rowOff>38100</xdr:rowOff>
        </xdr:from>
        <xdr:to>
          <xdr:col>29</xdr:col>
          <xdr:colOff>30480</xdr:colOff>
          <xdr:row>223</xdr:row>
          <xdr:rowOff>228600</xdr:rowOff>
        </xdr:to>
        <xdr:sp macro="" textlink="">
          <xdr:nvSpPr>
            <xdr:cNvPr id="368826" name="Check Box 186" hidden="1">
              <a:extLst>
                <a:ext uri="{63B3BB69-23CF-44E3-9099-C40C66FF867C}">
                  <a14:compatExt spid="_x0000_s368826"/>
                </a:ext>
                <a:ext uri="{FF2B5EF4-FFF2-40B4-BE49-F238E27FC236}">
                  <a16:creationId xmlns:a16="http://schemas.microsoft.com/office/drawing/2014/main" id="{00000000-0008-0000-0900-0000BAA005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237</xdr:row>
          <xdr:rowOff>38100</xdr:rowOff>
        </xdr:from>
        <xdr:to>
          <xdr:col>29</xdr:col>
          <xdr:colOff>30480</xdr:colOff>
          <xdr:row>237</xdr:row>
          <xdr:rowOff>228600</xdr:rowOff>
        </xdr:to>
        <xdr:sp macro="" textlink="">
          <xdr:nvSpPr>
            <xdr:cNvPr id="368827" name="Check Box 187" hidden="1">
              <a:extLst>
                <a:ext uri="{63B3BB69-23CF-44E3-9099-C40C66FF867C}">
                  <a14:compatExt spid="_x0000_s368827"/>
                </a:ext>
                <a:ext uri="{FF2B5EF4-FFF2-40B4-BE49-F238E27FC236}">
                  <a16:creationId xmlns:a16="http://schemas.microsoft.com/office/drawing/2014/main" id="{00000000-0008-0000-0900-0000BBA005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262</xdr:row>
          <xdr:rowOff>38100</xdr:rowOff>
        </xdr:from>
        <xdr:to>
          <xdr:col>29</xdr:col>
          <xdr:colOff>30480</xdr:colOff>
          <xdr:row>262</xdr:row>
          <xdr:rowOff>228600</xdr:rowOff>
        </xdr:to>
        <xdr:sp macro="" textlink="">
          <xdr:nvSpPr>
            <xdr:cNvPr id="368828" name="Check Box 188" hidden="1">
              <a:extLst>
                <a:ext uri="{63B3BB69-23CF-44E3-9099-C40C66FF867C}">
                  <a14:compatExt spid="_x0000_s368828"/>
                </a:ext>
                <a:ext uri="{FF2B5EF4-FFF2-40B4-BE49-F238E27FC236}">
                  <a16:creationId xmlns:a16="http://schemas.microsoft.com/office/drawing/2014/main" id="{00000000-0008-0000-0900-0000BCA005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250</xdr:row>
          <xdr:rowOff>38100</xdr:rowOff>
        </xdr:from>
        <xdr:to>
          <xdr:col>29</xdr:col>
          <xdr:colOff>30480</xdr:colOff>
          <xdr:row>250</xdr:row>
          <xdr:rowOff>228600</xdr:rowOff>
        </xdr:to>
        <xdr:sp macro="" textlink="">
          <xdr:nvSpPr>
            <xdr:cNvPr id="368829" name="Check Box 189" hidden="1">
              <a:extLst>
                <a:ext uri="{63B3BB69-23CF-44E3-9099-C40C66FF867C}">
                  <a14:compatExt spid="_x0000_s368829"/>
                </a:ext>
                <a:ext uri="{FF2B5EF4-FFF2-40B4-BE49-F238E27FC236}">
                  <a16:creationId xmlns:a16="http://schemas.microsoft.com/office/drawing/2014/main" id="{00000000-0008-0000-0900-0000BDA005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275</xdr:row>
          <xdr:rowOff>38100</xdr:rowOff>
        </xdr:from>
        <xdr:to>
          <xdr:col>29</xdr:col>
          <xdr:colOff>30480</xdr:colOff>
          <xdr:row>275</xdr:row>
          <xdr:rowOff>228600</xdr:rowOff>
        </xdr:to>
        <xdr:sp macro="" textlink="">
          <xdr:nvSpPr>
            <xdr:cNvPr id="368830" name="Check Box 190" hidden="1">
              <a:extLst>
                <a:ext uri="{63B3BB69-23CF-44E3-9099-C40C66FF867C}">
                  <a14:compatExt spid="_x0000_s368830"/>
                </a:ext>
                <a:ext uri="{FF2B5EF4-FFF2-40B4-BE49-F238E27FC236}">
                  <a16:creationId xmlns:a16="http://schemas.microsoft.com/office/drawing/2014/main" id="{00000000-0008-0000-0900-0000BEA005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121920</xdr:colOff>
          <xdr:row>19</xdr:row>
          <xdr:rowOff>22860</xdr:rowOff>
        </xdr:from>
        <xdr:to>
          <xdr:col>46</xdr:col>
          <xdr:colOff>175260</xdr:colOff>
          <xdr:row>20</xdr:row>
          <xdr:rowOff>7620</xdr:rowOff>
        </xdr:to>
        <xdr:sp macro="" textlink="">
          <xdr:nvSpPr>
            <xdr:cNvPr id="368831" name="Check Box 191" hidden="1">
              <a:extLst>
                <a:ext uri="{63B3BB69-23CF-44E3-9099-C40C66FF867C}">
                  <a14:compatExt spid="_x0000_s368831"/>
                </a:ext>
                <a:ext uri="{FF2B5EF4-FFF2-40B4-BE49-F238E27FC236}">
                  <a16:creationId xmlns:a16="http://schemas.microsoft.com/office/drawing/2014/main" id="{00000000-0008-0000-0900-0000BFA005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txBody>
            <a:bodyPr vertOverflow="clip" wrap="square" lIns="36576" tIns="22860" rIns="0" bIns="22860" anchor="ctr" upright="1"/>
            <a:lstStyle/>
            <a:p>
              <a:pPr algn="l" rtl="0">
                <a:defRPr sz="1000"/>
              </a:pPr>
              <a:r>
                <a:rPr lang="ja-JP" altLang="en-US" sz="1100" b="0" i="0" u="none" strike="noStrike" baseline="0">
                  <a:solidFill>
                    <a:srgbClr val="000000"/>
                  </a:solidFill>
                  <a:latin typeface="ＭＳ Ｐゴシック"/>
                  <a:ea typeface="ＭＳ Ｐゴシック"/>
                </a:rPr>
                <a:t>　自動更新　(1年単位で自動更新を希望される場合は、チェックを入れてください)</a:t>
              </a:r>
            </a:p>
          </xdr:txBody>
        </xdr:sp>
        <xdr:clientData fLocksWithSheet="0"/>
      </xdr:twoCellAnchor>
    </mc:Choice>
    <mc:Fallback/>
  </mc:AlternateContent>
</xdr:wsDr>
</file>

<file path=xl/drawings/drawing10.xml><?xml version="1.0" encoding="utf-8"?>
<xdr:wsDr xmlns:xdr="http://schemas.openxmlformats.org/drawingml/2006/spreadsheetDrawing" xmlns:a="http://schemas.openxmlformats.org/drawingml/2006/main">
  <xdr:twoCellAnchor editAs="oneCell">
    <xdr:from>
      <xdr:col>38</xdr:col>
      <xdr:colOff>12700</xdr:colOff>
      <xdr:row>79</xdr:row>
      <xdr:rowOff>0</xdr:rowOff>
    </xdr:from>
    <xdr:to>
      <xdr:col>38</xdr:col>
      <xdr:colOff>58739</xdr:colOff>
      <xdr:row>79</xdr:row>
      <xdr:rowOff>2165</xdr:rowOff>
    </xdr:to>
    <xdr:sp macro="" textlink="">
      <xdr:nvSpPr>
        <xdr:cNvPr id="2" name="Text Box 20">
          <a:extLst>
            <a:ext uri="{FF2B5EF4-FFF2-40B4-BE49-F238E27FC236}">
              <a16:creationId xmlns:a16="http://schemas.microsoft.com/office/drawing/2014/main" id="{00000000-0008-0000-0A00-000002000000}"/>
            </a:ext>
          </a:extLst>
        </xdr:cNvPr>
        <xdr:cNvSpPr txBox="1">
          <a:spLocks noChangeArrowheads="1"/>
        </xdr:cNvSpPr>
      </xdr:nvSpPr>
      <xdr:spPr bwMode="auto">
        <a:xfrm>
          <a:off x="8989060" y="19667220"/>
          <a:ext cx="46039" cy="21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tlCol="0"/>
        <a:lstStyle/>
        <a:p>
          <a:pPr algn="ctr"/>
          <a:endParaRPr kumimoji="1" lang="ja-JP" altLang="en-US"/>
        </a:p>
      </xdr:txBody>
    </xdr:sp>
    <xdr:clientData/>
  </xdr:twoCellAnchor>
  <xdr:twoCellAnchor editAs="oneCell">
    <xdr:from>
      <xdr:col>38</xdr:col>
      <xdr:colOff>12700</xdr:colOff>
      <xdr:row>79</xdr:row>
      <xdr:rowOff>0</xdr:rowOff>
    </xdr:from>
    <xdr:to>
      <xdr:col>38</xdr:col>
      <xdr:colOff>58739</xdr:colOff>
      <xdr:row>79</xdr:row>
      <xdr:rowOff>2165</xdr:rowOff>
    </xdr:to>
    <xdr:sp macro="" textlink="">
      <xdr:nvSpPr>
        <xdr:cNvPr id="3" name="Text Box 25">
          <a:extLst>
            <a:ext uri="{FF2B5EF4-FFF2-40B4-BE49-F238E27FC236}">
              <a16:creationId xmlns:a16="http://schemas.microsoft.com/office/drawing/2014/main" id="{00000000-0008-0000-0A00-000003000000}"/>
            </a:ext>
          </a:extLst>
        </xdr:cNvPr>
        <xdr:cNvSpPr txBox="1">
          <a:spLocks noChangeArrowheads="1"/>
        </xdr:cNvSpPr>
      </xdr:nvSpPr>
      <xdr:spPr bwMode="auto">
        <a:xfrm>
          <a:off x="8989060" y="19667220"/>
          <a:ext cx="46039" cy="21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tlCol="0"/>
        <a:lstStyle/>
        <a:p>
          <a:pPr algn="ctr"/>
          <a:endParaRPr kumimoji="1" lang="ja-JP" altLang="en-US"/>
        </a:p>
      </xdr:txBody>
    </xdr:sp>
    <xdr:clientData/>
  </xdr:twoCellAnchor>
  <xdr:twoCellAnchor editAs="oneCell">
    <xdr:from>
      <xdr:col>38</xdr:col>
      <xdr:colOff>12700</xdr:colOff>
      <xdr:row>79</xdr:row>
      <xdr:rowOff>0</xdr:rowOff>
    </xdr:from>
    <xdr:to>
      <xdr:col>38</xdr:col>
      <xdr:colOff>58739</xdr:colOff>
      <xdr:row>79</xdr:row>
      <xdr:rowOff>2165</xdr:rowOff>
    </xdr:to>
    <xdr:sp macro="" textlink="">
      <xdr:nvSpPr>
        <xdr:cNvPr id="4" name="Text Box 37">
          <a:extLst>
            <a:ext uri="{FF2B5EF4-FFF2-40B4-BE49-F238E27FC236}">
              <a16:creationId xmlns:a16="http://schemas.microsoft.com/office/drawing/2014/main" id="{00000000-0008-0000-0A00-000004000000}"/>
            </a:ext>
          </a:extLst>
        </xdr:cNvPr>
        <xdr:cNvSpPr txBox="1">
          <a:spLocks noChangeArrowheads="1"/>
        </xdr:cNvSpPr>
      </xdr:nvSpPr>
      <xdr:spPr bwMode="auto">
        <a:xfrm>
          <a:off x="8989060" y="19667220"/>
          <a:ext cx="46039" cy="21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tlCol="0"/>
        <a:lstStyle/>
        <a:p>
          <a:pPr algn="ctr"/>
          <a:endParaRPr kumimoji="1" lang="ja-JP" altLang="en-US"/>
        </a:p>
      </xdr:txBody>
    </xdr:sp>
    <xdr:clientData/>
  </xdr:twoCellAnchor>
  <xdr:twoCellAnchor editAs="oneCell">
    <xdr:from>
      <xdr:col>38</xdr:col>
      <xdr:colOff>12700</xdr:colOff>
      <xdr:row>75</xdr:row>
      <xdr:rowOff>0</xdr:rowOff>
    </xdr:from>
    <xdr:to>
      <xdr:col>38</xdr:col>
      <xdr:colOff>58739</xdr:colOff>
      <xdr:row>75</xdr:row>
      <xdr:rowOff>1924</xdr:rowOff>
    </xdr:to>
    <xdr:sp macro="" textlink="">
      <xdr:nvSpPr>
        <xdr:cNvPr id="5" name="Text Box 20">
          <a:extLst>
            <a:ext uri="{FF2B5EF4-FFF2-40B4-BE49-F238E27FC236}">
              <a16:creationId xmlns:a16="http://schemas.microsoft.com/office/drawing/2014/main" id="{00000000-0008-0000-0A00-000005000000}"/>
            </a:ext>
          </a:extLst>
        </xdr:cNvPr>
        <xdr:cNvSpPr txBox="1">
          <a:spLocks noChangeArrowheads="1"/>
        </xdr:cNvSpPr>
      </xdr:nvSpPr>
      <xdr:spPr bwMode="auto">
        <a:xfrm>
          <a:off x="8989060" y="18630900"/>
          <a:ext cx="46039" cy="19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tlCol="0"/>
        <a:lstStyle/>
        <a:p>
          <a:pPr algn="ctr"/>
          <a:endParaRPr kumimoji="1" lang="ja-JP" altLang="en-US"/>
        </a:p>
      </xdr:txBody>
    </xdr:sp>
    <xdr:clientData/>
  </xdr:twoCellAnchor>
  <xdr:twoCellAnchor editAs="oneCell">
    <xdr:from>
      <xdr:col>38</xdr:col>
      <xdr:colOff>12700</xdr:colOff>
      <xdr:row>75</xdr:row>
      <xdr:rowOff>0</xdr:rowOff>
    </xdr:from>
    <xdr:to>
      <xdr:col>38</xdr:col>
      <xdr:colOff>58739</xdr:colOff>
      <xdr:row>75</xdr:row>
      <xdr:rowOff>1924</xdr:rowOff>
    </xdr:to>
    <xdr:sp macro="" textlink="">
      <xdr:nvSpPr>
        <xdr:cNvPr id="6" name="Text Box 25">
          <a:extLst>
            <a:ext uri="{FF2B5EF4-FFF2-40B4-BE49-F238E27FC236}">
              <a16:creationId xmlns:a16="http://schemas.microsoft.com/office/drawing/2014/main" id="{00000000-0008-0000-0A00-000006000000}"/>
            </a:ext>
          </a:extLst>
        </xdr:cNvPr>
        <xdr:cNvSpPr txBox="1">
          <a:spLocks noChangeArrowheads="1"/>
        </xdr:cNvSpPr>
      </xdr:nvSpPr>
      <xdr:spPr bwMode="auto">
        <a:xfrm>
          <a:off x="8989060" y="18630900"/>
          <a:ext cx="46039" cy="19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tlCol="0"/>
        <a:lstStyle/>
        <a:p>
          <a:pPr algn="ctr"/>
          <a:endParaRPr kumimoji="1" lang="ja-JP" altLang="en-US"/>
        </a:p>
      </xdr:txBody>
    </xdr:sp>
    <xdr:clientData/>
  </xdr:twoCellAnchor>
  <xdr:twoCellAnchor editAs="oneCell">
    <xdr:from>
      <xdr:col>38</xdr:col>
      <xdr:colOff>12700</xdr:colOff>
      <xdr:row>75</xdr:row>
      <xdr:rowOff>0</xdr:rowOff>
    </xdr:from>
    <xdr:to>
      <xdr:col>38</xdr:col>
      <xdr:colOff>58739</xdr:colOff>
      <xdr:row>75</xdr:row>
      <xdr:rowOff>1924</xdr:rowOff>
    </xdr:to>
    <xdr:sp macro="" textlink="">
      <xdr:nvSpPr>
        <xdr:cNvPr id="7" name="Text Box 37">
          <a:extLst>
            <a:ext uri="{FF2B5EF4-FFF2-40B4-BE49-F238E27FC236}">
              <a16:creationId xmlns:a16="http://schemas.microsoft.com/office/drawing/2014/main" id="{00000000-0008-0000-0A00-000007000000}"/>
            </a:ext>
          </a:extLst>
        </xdr:cNvPr>
        <xdr:cNvSpPr txBox="1">
          <a:spLocks noChangeArrowheads="1"/>
        </xdr:cNvSpPr>
      </xdr:nvSpPr>
      <xdr:spPr bwMode="auto">
        <a:xfrm>
          <a:off x="8989060" y="18630900"/>
          <a:ext cx="46039" cy="19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tlCol="0"/>
        <a:lstStyle/>
        <a:p>
          <a:pPr algn="ctr"/>
          <a:endParaRPr kumimoji="1" lang="ja-JP" altLang="en-US"/>
        </a:p>
      </xdr:txBody>
    </xdr:sp>
    <xdr:clientData/>
  </xdr:twoCellAnchor>
  <xdr:twoCellAnchor editAs="oneCell">
    <xdr:from>
      <xdr:col>40</xdr:col>
      <xdr:colOff>12700</xdr:colOff>
      <xdr:row>75</xdr:row>
      <xdr:rowOff>0</xdr:rowOff>
    </xdr:from>
    <xdr:to>
      <xdr:col>40</xdr:col>
      <xdr:colOff>58739</xdr:colOff>
      <xdr:row>75</xdr:row>
      <xdr:rowOff>1924</xdr:rowOff>
    </xdr:to>
    <xdr:sp macro="" textlink="">
      <xdr:nvSpPr>
        <xdr:cNvPr id="8" name="Text Box 20">
          <a:extLst>
            <a:ext uri="{FF2B5EF4-FFF2-40B4-BE49-F238E27FC236}">
              <a16:creationId xmlns:a16="http://schemas.microsoft.com/office/drawing/2014/main" id="{00000000-0008-0000-0A00-000008000000}"/>
            </a:ext>
          </a:extLst>
        </xdr:cNvPr>
        <xdr:cNvSpPr txBox="1">
          <a:spLocks noChangeArrowheads="1"/>
        </xdr:cNvSpPr>
      </xdr:nvSpPr>
      <xdr:spPr bwMode="auto">
        <a:xfrm>
          <a:off x="9446260" y="18630900"/>
          <a:ext cx="46039" cy="19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tlCol="0"/>
        <a:lstStyle/>
        <a:p>
          <a:pPr algn="ctr"/>
          <a:endParaRPr kumimoji="1" lang="ja-JP" altLang="en-US"/>
        </a:p>
      </xdr:txBody>
    </xdr:sp>
    <xdr:clientData/>
  </xdr:twoCellAnchor>
  <xdr:twoCellAnchor editAs="oneCell">
    <xdr:from>
      <xdr:col>40</xdr:col>
      <xdr:colOff>12700</xdr:colOff>
      <xdr:row>75</xdr:row>
      <xdr:rowOff>0</xdr:rowOff>
    </xdr:from>
    <xdr:to>
      <xdr:col>40</xdr:col>
      <xdr:colOff>58739</xdr:colOff>
      <xdr:row>75</xdr:row>
      <xdr:rowOff>1924</xdr:rowOff>
    </xdr:to>
    <xdr:sp macro="" textlink="">
      <xdr:nvSpPr>
        <xdr:cNvPr id="9" name="Text Box 25">
          <a:extLst>
            <a:ext uri="{FF2B5EF4-FFF2-40B4-BE49-F238E27FC236}">
              <a16:creationId xmlns:a16="http://schemas.microsoft.com/office/drawing/2014/main" id="{00000000-0008-0000-0A00-000009000000}"/>
            </a:ext>
          </a:extLst>
        </xdr:cNvPr>
        <xdr:cNvSpPr txBox="1">
          <a:spLocks noChangeArrowheads="1"/>
        </xdr:cNvSpPr>
      </xdr:nvSpPr>
      <xdr:spPr bwMode="auto">
        <a:xfrm>
          <a:off x="9446260" y="18630900"/>
          <a:ext cx="46039" cy="19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tlCol="0"/>
        <a:lstStyle/>
        <a:p>
          <a:pPr algn="ctr"/>
          <a:endParaRPr kumimoji="1" lang="ja-JP" altLang="en-US"/>
        </a:p>
      </xdr:txBody>
    </xdr:sp>
    <xdr:clientData/>
  </xdr:twoCellAnchor>
  <xdr:twoCellAnchor editAs="oneCell">
    <xdr:from>
      <xdr:col>40</xdr:col>
      <xdr:colOff>12700</xdr:colOff>
      <xdr:row>75</xdr:row>
      <xdr:rowOff>0</xdr:rowOff>
    </xdr:from>
    <xdr:to>
      <xdr:col>40</xdr:col>
      <xdr:colOff>58739</xdr:colOff>
      <xdr:row>75</xdr:row>
      <xdr:rowOff>1924</xdr:rowOff>
    </xdr:to>
    <xdr:sp macro="" textlink="">
      <xdr:nvSpPr>
        <xdr:cNvPr id="10" name="Text Box 37">
          <a:extLst>
            <a:ext uri="{FF2B5EF4-FFF2-40B4-BE49-F238E27FC236}">
              <a16:creationId xmlns:a16="http://schemas.microsoft.com/office/drawing/2014/main" id="{00000000-0008-0000-0A00-00000A000000}"/>
            </a:ext>
          </a:extLst>
        </xdr:cNvPr>
        <xdr:cNvSpPr txBox="1">
          <a:spLocks noChangeArrowheads="1"/>
        </xdr:cNvSpPr>
      </xdr:nvSpPr>
      <xdr:spPr bwMode="auto">
        <a:xfrm>
          <a:off x="9446260" y="18630900"/>
          <a:ext cx="46039" cy="19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tlCol="0"/>
        <a:lstStyle/>
        <a:p>
          <a:pPr algn="ctr"/>
          <a:endParaRPr kumimoji="1" lang="ja-JP" altLang="en-US"/>
        </a:p>
      </xdr:txBody>
    </xdr:sp>
    <xdr:clientData/>
  </xdr:twoCellAnchor>
  <xdr:twoCellAnchor editAs="oneCell">
    <xdr:from>
      <xdr:col>38</xdr:col>
      <xdr:colOff>12700</xdr:colOff>
      <xdr:row>79</xdr:row>
      <xdr:rowOff>0</xdr:rowOff>
    </xdr:from>
    <xdr:to>
      <xdr:col>38</xdr:col>
      <xdr:colOff>58739</xdr:colOff>
      <xdr:row>79</xdr:row>
      <xdr:rowOff>2165</xdr:rowOff>
    </xdr:to>
    <xdr:sp macro="" textlink="">
      <xdr:nvSpPr>
        <xdr:cNvPr id="11" name="Text Box 20">
          <a:extLst>
            <a:ext uri="{FF2B5EF4-FFF2-40B4-BE49-F238E27FC236}">
              <a16:creationId xmlns:a16="http://schemas.microsoft.com/office/drawing/2014/main" id="{00000000-0008-0000-0A00-00000B000000}"/>
            </a:ext>
          </a:extLst>
        </xdr:cNvPr>
        <xdr:cNvSpPr txBox="1">
          <a:spLocks noChangeArrowheads="1"/>
        </xdr:cNvSpPr>
      </xdr:nvSpPr>
      <xdr:spPr bwMode="auto">
        <a:xfrm>
          <a:off x="8989060" y="19667220"/>
          <a:ext cx="46039" cy="21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tlCol="0"/>
        <a:lstStyle/>
        <a:p>
          <a:pPr algn="ctr"/>
          <a:endParaRPr kumimoji="1" lang="ja-JP" altLang="en-US"/>
        </a:p>
      </xdr:txBody>
    </xdr:sp>
    <xdr:clientData/>
  </xdr:twoCellAnchor>
  <xdr:twoCellAnchor editAs="oneCell">
    <xdr:from>
      <xdr:col>38</xdr:col>
      <xdr:colOff>12700</xdr:colOff>
      <xdr:row>79</xdr:row>
      <xdr:rowOff>0</xdr:rowOff>
    </xdr:from>
    <xdr:to>
      <xdr:col>38</xdr:col>
      <xdr:colOff>58739</xdr:colOff>
      <xdr:row>79</xdr:row>
      <xdr:rowOff>2165</xdr:rowOff>
    </xdr:to>
    <xdr:sp macro="" textlink="">
      <xdr:nvSpPr>
        <xdr:cNvPr id="12" name="Text Box 25">
          <a:extLst>
            <a:ext uri="{FF2B5EF4-FFF2-40B4-BE49-F238E27FC236}">
              <a16:creationId xmlns:a16="http://schemas.microsoft.com/office/drawing/2014/main" id="{00000000-0008-0000-0A00-00000C000000}"/>
            </a:ext>
          </a:extLst>
        </xdr:cNvPr>
        <xdr:cNvSpPr txBox="1">
          <a:spLocks noChangeArrowheads="1"/>
        </xdr:cNvSpPr>
      </xdr:nvSpPr>
      <xdr:spPr bwMode="auto">
        <a:xfrm>
          <a:off x="8989060" y="19667220"/>
          <a:ext cx="46039" cy="21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tlCol="0"/>
        <a:lstStyle/>
        <a:p>
          <a:pPr algn="ctr"/>
          <a:endParaRPr kumimoji="1" lang="ja-JP" altLang="en-US"/>
        </a:p>
      </xdr:txBody>
    </xdr:sp>
    <xdr:clientData/>
  </xdr:twoCellAnchor>
  <xdr:twoCellAnchor editAs="oneCell">
    <xdr:from>
      <xdr:col>38</xdr:col>
      <xdr:colOff>12700</xdr:colOff>
      <xdr:row>79</xdr:row>
      <xdr:rowOff>0</xdr:rowOff>
    </xdr:from>
    <xdr:to>
      <xdr:col>38</xdr:col>
      <xdr:colOff>58739</xdr:colOff>
      <xdr:row>79</xdr:row>
      <xdr:rowOff>2165</xdr:rowOff>
    </xdr:to>
    <xdr:sp macro="" textlink="">
      <xdr:nvSpPr>
        <xdr:cNvPr id="13" name="Text Box 37">
          <a:extLst>
            <a:ext uri="{FF2B5EF4-FFF2-40B4-BE49-F238E27FC236}">
              <a16:creationId xmlns:a16="http://schemas.microsoft.com/office/drawing/2014/main" id="{00000000-0008-0000-0A00-00000D000000}"/>
            </a:ext>
          </a:extLst>
        </xdr:cNvPr>
        <xdr:cNvSpPr txBox="1">
          <a:spLocks noChangeArrowheads="1"/>
        </xdr:cNvSpPr>
      </xdr:nvSpPr>
      <xdr:spPr bwMode="auto">
        <a:xfrm>
          <a:off x="8989060" y="19667220"/>
          <a:ext cx="46039" cy="21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tlCol="0"/>
        <a:lstStyle/>
        <a:p>
          <a:pPr algn="ctr"/>
          <a:endParaRPr kumimoji="1" lang="ja-JP" altLang="en-US"/>
        </a:p>
      </xdr:txBody>
    </xdr:sp>
    <xdr:clientData/>
  </xdr:twoCellAnchor>
  <xdr:twoCellAnchor editAs="oneCell">
    <xdr:from>
      <xdr:col>40</xdr:col>
      <xdr:colOff>12700</xdr:colOff>
      <xdr:row>79</xdr:row>
      <xdr:rowOff>0</xdr:rowOff>
    </xdr:from>
    <xdr:to>
      <xdr:col>40</xdr:col>
      <xdr:colOff>58739</xdr:colOff>
      <xdr:row>79</xdr:row>
      <xdr:rowOff>2165</xdr:rowOff>
    </xdr:to>
    <xdr:sp macro="" textlink="">
      <xdr:nvSpPr>
        <xdr:cNvPr id="14" name="Text Box 20">
          <a:extLst>
            <a:ext uri="{FF2B5EF4-FFF2-40B4-BE49-F238E27FC236}">
              <a16:creationId xmlns:a16="http://schemas.microsoft.com/office/drawing/2014/main" id="{00000000-0008-0000-0A00-00000E000000}"/>
            </a:ext>
          </a:extLst>
        </xdr:cNvPr>
        <xdr:cNvSpPr txBox="1">
          <a:spLocks noChangeArrowheads="1"/>
        </xdr:cNvSpPr>
      </xdr:nvSpPr>
      <xdr:spPr bwMode="auto">
        <a:xfrm>
          <a:off x="9446260" y="19667220"/>
          <a:ext cx="46039" cy="21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tlCol="0"/>
        <a:lstStyle/>
        <a:p>
          <a:pPr algn="ctr"/>
          <a:endParaRPr kumimoji="1" lang="ja-JP" altLang="en-US"/>
        </a:p>
      </xdr:txBody>
    </xdr:sp>
    <xdr:clientData/>
  </xdr:twoCellAnchor>
  <xdr:twoCellAnchor editAs="oneCell">
    <xdr:from>
      <xdr:col>40</xdr:col>
      <xdr:colOff>12700</xdr:colOff>
      <xdr:row>79</xdr:row>
      <xdr:rowOff>0</xdr:rowOff>
    </xdr:from>
    <xdr:to>
      <xdr:col>40</xdr:col>
      <xdr:colOff>58739</xdr:colOff>
      <xdr:row>79</xdr:row>
      <xdr:rowOff>2165</xdr:rowOff>
    </xdr:to>
    <xdr:sp macro="" textlink="">
      <xdr:nvSpPr>
        <xdr:cNvPr id="15" name="Text Box 25">
          <a:extLst>
            <a:ext uri="{FF2B5EF4-FFF2-40B4-BE49-F238E27FC236}">
              <a16:creationId xmlns:a16="http://schemas.microsoft.com/office/drawing/2014/main" id="{00000000-0008-0000-0A00-00000F000000}"/>
            </a:ext>
          </a:extLst>
        </xdr:cNvPr>
        <xdr:cNvSpPr txBox="1">
          <a:spLocks noChangeArrowheads="1"/>
        </xdr:cNvSpPr>
      </xdr:nvSpPr>
      <xdr:spPr bwMode="auto">
        <a:xfrm>
          <a:off x="9446260" y="19667220"/>
          <a:ext cx="46039" cy="21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tlCol="0"/>
        <a:lstStyle/>
        <a:p>
          <a:pPr algn="ctr"/>
          <a:endParaRPr kumimoji="1" lang="ja-JP" altLang="en-US"/>
        </a:p>
      </xdr:txBody>
    </xdr:sp>
    <xdr:clientData/>
  </xdr:twoCellAnchor>
  <xdr:twoCellAnchor editAs="oneCell">
    <xdr:from>
      <xdr:col>40</xdr:col>
      <xdr:colOff>12700</xdr:colOff>
      <xdr:row>79</xdr:row>
      <xdr:rowOff>0</xdr:rowOff>
    </xdr:from>
    <xdr:to>
      <xdr:col>40</xdr:col>
      <xdr:colOff>58739</xdr:colOff>
      <xdr:row>79</xdr:row>
      <xdr:rowOff>2165</xdr:rowOff>
    </xdr:to>
    <xdr:sp macro="" textlink="">
      <xdr:nvSpPr>
        <xdr:cNvPr id="16" name="Text Box 37">
          <a:extLst>
            <a:ext uri="{FF2B5EF4-FFF2-40B4-BE49-F238E27FC236}">
              <a16:creationId xmlns:a16="http://schemas.microsoft.com/office/drawing/2014/main" id="{00000000-0008-0000-0A00-000010000000}"/>
            </a:ext>
          </a:extLst>
        </xdr:cNvPr>
        <xdr:cNvSpPr txBox="1">
          <a:spLocks noChangeArrowheads="1"/>
        </xdr:cNvSpPr>
      </xdr:nvSpPr>
      <xdr:spPr bwMode="auto">
        <a:xfrm>
          <a:off x="9446260" y="19667220"/>
          <a:ext cx="46039" cy="21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tlCol="0"/>
        <a:lstStyle/>
        <a:p>
          <a:pPr algn="ctr"/>
          <a:endParaRPr kumimoji="1" lang="ja-JP" altLang="en-US"/>
        </a:p>
      </xdr:txBody>
    </xdr:sp>
    <xdr:clientData/>
  </xdr:twoCellAnchor>
  <xdr:twoCellAnchor editAs="oneCell">
    <xdr:from>
      <xdr:col>38</xdr:col>
      <xdr:colOff>12700</xdr:colOff>
      <xdr:row>75</xdr:row>
      <xdr:rowOff>0</xdr:rowOff>
    </xdr:from>
    <xdr:to>
      <xdr:col>38</xdr:col>
      <xdr:colOff>58739</xdr:colOff>
      <xdr:row>75</xdr:row>
      <xdr:rowOff>1924</xdr:rowOff>
    </xdr:to>
    <xdr:sp macro="" textlink="">
      <xdr:nvSpPr>
        <xdr:cNvPr id="17" name="Text Box 20">
          <a:extLst>
            <a:ext uri="{FF2B5EF4-FFF2-40B4-BE49-F238E27FC236}">
              <a16:creationId xmlns:a16="http://schemas.microsoft.com/office/drawing/2014/main" id="{00000000-0008-0000-0A00-000011000000}"/>
            </a:ext>
          </a:extLst>
        </xdr:cNvPr>
        <xdr:cNvSpPr txBox="1">
          <a:spLocks noChangeArrowheads="1"/>
        </xdr:cNvSpPr>
      </xdr:nvSpPr>
      <xdr:spPr bwMode="auto">
        <a:xfrm>
          <a:off x="8989060" y="18630900"/>
          <a:ext cx="46039" cy="19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tlCol="0"/>
        <a:lstStyle/>
        <a:p>
          <a:pPr algn="ctr"/>
          <a:endParaRPr kumimoji="1" lang="ja-JP" altLang="en-US"/>
        </a:p>
      </xdr:txBody>
    </xdr:sp>
    <xdr:clientData/>
  </xdr:twoCellAnchor>
  <xdr:twoCellAnchor editAs="oneCell">
    <xdr:from>
      <xdr:col>38</xdr:col>
      <xdr:colOff>12700</xdr:colOff>
      <xdr:row>75</xdr:row>
      <xdr:rowOff>0</xdr:rowOff>
    </xdr:from>
    <xdr:to>
      <xdr:col>38</xdr:col>
      <xdr:colOff>58739</xdr:colOff>
      <xdr:row>75</xdr:row>
      <xdr:rowOff>1924</xdr:rowOff>
    </xdr:to>
    <xdr:sp macro="" textlink="">
      <xdr:nvSpPr>
        <xdr:cNvPr id="18" name="Text Box 25">
          <a:extLst>
            <a:ext uri="{FF2B5EF4-FFF2-40B4-BE49-F238E27FC236}">
              <a16:creationId xmlns:a16="http://schemas.microsoft.com/office/drawing/2014/main" id="{00000000-0008-0000-0A00-000012000000}"/>
            </a:ext>
          </a:extLst>
        </xdr:cNvPr>
        <xdr:cNvSpPr txBox="1">
          <a:spLocks noChangeArrowheads="1"/>
        </xdr:cNvSpPr>
      </xdr:nvSpPr>
      <xdr:spPr bwMode="auto">
        <a:xfrm>
          <a:off x="8989060" y="18630900"/>
          <a:ext cx="46039" cy="19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tlCol="0"/>
        <a:lstStyle/>
        <a:p>
          <a:pPr algn="ctr"/>
          <a:endParaRPr kumimoji="1" lang="ja-JP" altLang="en-US"/>
        </a:p>
      </xdr:txBody>
    </xdr:sp>
    <xdr:clientData/>
  </xdr:twoCellAnchor>
  <xdr:twoCellAnchor editAs="oneCell">
    <xdr:from>
      <xdr:col>38</xdr:col>
      <xdr:colOff>12700</xdr:colOff>
      <xdr:row>75</xdr:row>
      <xdr:rowOff>0</xdr:rowOff>
    </xdr:from>
    <xdr:to>
      <xdr:col>38</xdr:col>
      <xdr:colOff>58739</xdr:colOff>
      <xdr:row>75</xdr:row>
      <xdr:rowOff>1924</xdr:rowOff>
    </xdr:to>
    <xdr:sp macro="" textlink="">
      <xdr:nvSpPr>
        <xdr:cNvPr id="19" name="Text Box 37">
          <a:extLst>
            <a:ext uri="{FF2B5EF4-FFF2-40B4-BE49-F238E27FC236}">
              <a16:creationId xmlns:a16="http://schemas.microsoft.com/office/drawing/2014/main" id="{00000000-0008-0000-0A00-000013000000}"/>
            </a:ext>
          </a:extLst>
        </xdr:cNvPr>
        <xdr:cNvSpPr txBox="1">
          <a:spLocks noChangeArrowheads="1"/>
        </xdr:cNvSpPr>
      </xdr:nvSpPr>
      <xdr:spPr bwMode="auto">
        <a:xfrm>
          <a:off x="8989060" y="18630900"/>
          <a:ext cx="46039" cy="19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tlCol="0"/>
        <a:lstStyle/>
        <a:p>
          <a:pPr algn="ctr"/>
          <a:endParaRPr kumimoji="1" lang="ja-JP" altLang="en-US"/>
        </a:p>
      </xdr:txBody>
    </xdr:sp>
    <xdr:clientData/>
  </xdr:twoCellAnchor>
  <xdr:twoCellAnchor editAs="oneCell">
    <xdr:from>
      <xdr:col>40</xdr:col>
      <xdr:colOff>12700</xdr:colOff>
      <xdr:row>75</xdr:row>
      <xdr:rowOff>0</xdr:rowOff>
    </xdr:from>
    <xdr:to>
      <xdr:col>40</xdr:col>
      <xdr:colOff>58739</xdr:colOff>
      <xdr:row>75</xdr:row>
      <xdr:rowOff>1924</xdr:rowOff>
    </xdr:to>
    <xdr:sp macro="" textlink="">
      <xdr:nvSpPr>
        <xdr:cNvPr id="20" name="Text Box 20">
          <a:extLst>
            <a:ext uri="{FF2B5EF4-FFF2-40B4-BE49-F238E27FC236}">
              <a16:creationId xmlns:a16="http://schemas.microsoft.com/office/drawing/2014/main" id="{00000000-0008-0000-0A00-000014000000}"/>
            </a:ext>
          </a:extLst>
        </xdr:cNvPr>
        <xdr:cNvSpPr txBox="1">
          <a:spLocks noChangeArrowheads="1"/>
        </xdr:cNvSpPr>
      </xdr:nvSpPr>
      <xdr:spPr bwMode="auto">
        <a:xfrm>
          <a:off x="9446260" y="18630900"/>
          <a:ext cx="46039" cy="19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tlCol="0"/>
        <a:lstStyle/>
        <a:p>
          <a:pPr algn="ctr"/>
          <a:endParaRPr kumimoji="1" lang="ja-JP" altLang="en-US"/>
        </a:p>
      </xdr:txBody>
    </xdr:sp>
    <xdr:clientData/>
  </xdr:twoCellAnchor>
  <xdr:twoCellAnchor editAs="oneCell">
    <xdr:from>
      <xdr:col>40</xdr:col>
      <xdr:colOff>12700</xdr:colOff>
      <xdr:row>75</xdr:row>
      <xdr:rowOff>0</xdr:rowOff>
    </xdr:from>
    <xdr:to>
      <xdr:col>40</xdr:col>
      <xdr:colOff>58739</xdr:colOff>
      <xdr:row>75</xdr:row>
      <xdr:rowOff>1924</xdr:rowOff>
    </xdr:to>
    <xdr:sp macro="" textlink="">
      <xdr:nvSpPr>
        <xdr:cNvPr id="21" name="Text Box 25">
          <a:extLst>
            <a:ext uri="{FF2B5EF4-FFF2-40B4-BE49-F238E27FC236}">
              <a16:creationId xmlns:a16="http://schemas.microsoft.com/office/drawing/2014/main" id="{00000000-0008-0000-0A00-000015000000}"/>
            </a:ext>
          </a:extLst>
        </xdr:cNvPr>
        <xdr:cNvSpPr txBox="1">
          <a:spLocks noChangeArrowheads="1"/>
        </xdr:cNvSpPr>
      </xdr:nvSpPr>
      <xdr:spPr bwMode="auto">
        <a:xfrm>
          <a:off x="9446260" y="18630900"/>
          <a:ext cx="46039" cy="19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tlCol="0"/>
        <a:lstStyle/>
        <a:p>
          <a:pPr algn="ctr"/>
          <a:endParaRPr kumimoji="1" lang="ja-JP" altLang="en-US"/>
        </a:p>
      </xdr:txBody>
    </xdr:sp>
    <xdr:clientData/>
  </xdr:twoCellAnchor>
  <xdr:twoCellAnchor editAs="oneCell">
    <xdr:from>
      <xdr:col>40</xdr:col>
      <xdr:colOff>12700</xdr:colOff>
      <xdr:row>75</xdr:row>
      <xdr:rowOff>0</xdr:rowOff>
    </xdr:from>
    <xdr:to>
      <xdr:col>40</xdr:col>
      <xdr:colOff>58739</xdr:colOff>
      <xdr:row>75</xdr:row>
      <xdr:rowOff>1924</xdr:rowOff>
    </xdr:to>
    <xdr:sp macro="" textlink="">
      <xdr:nvSpPr>
        <xdr:cNvPr id="22" name="Text Box 37">
          <a:extLst>
            <a:ext uri="{FF2B5EF4-FFF2-40B4-BE49-F238E27FC236}">
              <a16:creationId xmlns:a16="http://schemas.microsoft.com/office/drawing/2014/main" id="{00000000-0008-0000-0A00-000016000000}"/>
            </a:ext>
          </a:extLst>
        </xdr:cNvPr>
        <xdr:cNvSpPr txBox="1">
          <a:spLocks noChangeArrowheads="1"/>
        </xdr:cNvSpPr>
      </xdr:nvSpPr>
      <xdr:spPr bwMode="auto">
        <a:xfrm>
          <a:off x="9446260" y="18630900"/>
          <a:ext cx="46039" cy="19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tlCol="0"/>
        <a:lstStyle/>
        <a:p>
          <a:pPr algn="ctr"/>
          <a:endParaRPr kumimoji="1" lang="ja-JP" altLang="en-US"/>
        </a:p>
      </xdr:txBody>
    </xdr:sp>
    <xdr:clientData/>
  </xdr:twoCellAnchor>
  <mc:AlternateContent xmlns:mc="http://schemas.openxmlformats.org/markup-compatibility/2006">
    <mc:Choice xmlns:a14="http://schemas.microsoft.com/office/drawing/2010/main" Requires="a14">
      <xdr:twoCellAnchor editAs="oneCell">
        <xdr:from>
          <xdr:col>7</xdr:col>
          <xdr:colOff>22860</xdr:colOff>
          <xdr:row>9</xdr:row>
          <xdr:rowOff>190500</xdr:rowOff>
        </xdr:from>
        <xdr:to>
          <xdr:col>30</xdr:col>
          <xdr:colOff>30480</xdr:colOff>
          <xdr:row>11</xdr:row>
          <xdr:rowOff>45720</xdr:rowOff>
        </xdr:to>
        <xdr:sp macro="" textlink="">
          <xdr:nvSpPr>
            <xdr:cNvPr id="369665" name="Check Box 1" hidden="1">
              <a:extLst>
                <a:ext uri="{63B3BB69-23CF-44E3-9099-C40C66FF867C}">
                  <a14:compatExt spid="_x0000_s369665"/>
                </a:ext>
                <a:ext uri="{FF2B5EF4-FFF2-40B4-BE49-F238E27FC236}">
                  <a16:creationId xmlns:a16="http://schemas.microsoft.com/office/drawing/2014/main" id="{00000000-0008-0000-0A00-000001A405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7620</xdr:colOff>
          <xdr:row>27</xdr:row>
          <xdr:rowOff>121920</xdr:rowOff>
        </xdr:from>
        <xdr:to>
          <xdr:col>8</xdr:col>
          <xdr:colOff>106680</xdr:colOff>
          <xdr:row>28</xdr:row>
          <xdr:rowOff>99060</xdr:rowOff>
        </xdr:to>
        <xdr:sp macro="" textlink="">
          <xdr:nvSpPr>
            <xdr:cNvPr id="369666" name="Check Box 2" hidden="1">
              <a:extLst>
                <a:ext uri="{63B3BB69-23CF-44E3-9099-C40C66FF867C}">
                  <a14:compatExt spid="_x0000_s369666"/>
                </a:ext>
                <a:ext uri="{FF2B5EF4-FFF2-40B4-BE49-F238E27FC236}">
                  <a16:creationId xmlns:a16="http://schemas.microsoft.com/office/drawing/2014/main" id="{00000000-0008-0000-0A00-000002A405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txBody>
            <a:bodyPr vertOverflow="clip" wrap="square" lIns="36576" tIns="22860" rIns="0" bIns="22860" anchor="ctr" upright="1"/>
            <a:lstStyle/>
            <a:p>
              <a:pPr algn="l" rtl="0">
                <a:defRPr sz="1000"/>
              </a:pPr>
              <a:r>
                <a:rPr lang="ja-JP" altLang="en-US" sz="1100" b="0" i="0" u="none" strike="noStrike" baseline="0">
                  <a:solidFill>
                    <a:srgbClr val="000000"/>
                  </a:solidFill>
                  <a:latin typeface="ＭＳ Ｐゴシック"/>
                  <a:ea typeface="ＭＳ Ｐゴシック"/>
                </a:rPr>
                <a:t>年単位支払い</a:t>
              </a:r>
            </a:p>
          </xdr:txBody>
        </xdr:sp>
        <xdr:clientData fLocksWithSheet="0"/>
      </xdr:twoCellAnchor>
    </mc:Choice>
    <mc:Fallback/>
  </mc:AlternateContent>
  <xdr:twoCellAnchor editAs="oneCell">
    <xdr:from>
      <xdr:col>47</xdr:col>
      <xdr:colOff>121920</xdr:colOff>
      <xdr:row>0</xdr:row>
      <xdr:rowOff>152400</xdr:rowOff>
    </xdr:from>
    <xdr:to>
      <xdr:col>55</xdr:col>
      <xdr:colOff>148863</xdr:colOff>
      <xdr:row>2</xdr:row>
      <xdr:rowOff>57748</xdr:rowOff>
    </xdr:to>
    <xdr:pic>
      <xdr:nvPicPr>
        <xdr:cNvPr id="23" name="図 22">
          <a:extLst>
            <a:ext uri="{FF2B5EF4-FFF2-40B4-BE49-F238E27FC236}">
              <a16:creationId xmlns:a16="http://schemas.microsoft.com/office/drawing/2014/main" id="{00000000-0008-0000-0A00-000017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1155680" y="152400"/>
          <a:ext cx="1855743" cy="423508"/>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26</xdr:col>
          <xdr:colOff>0</xdr:colOff>
          <xdr:row>87</xdr:row>
          <xdr:rowOff>0</xdr:rowOff>
        </xdr:from>
        <xdr:to>
          <xdr:col>44</xdr:col>
          <xdr:colOff>220980</xdr:colOff>
          <xdr:row>87</xdr:row>
          <xdr:rowOff>190500</xdr:rowOff>
        </xdr:to>
        <xdr:sp macro="" textlink="">
          <xdr:nvSpPr>
            <xdr:cNvPr id="369667" name="Check Box 3" hidden="1">
              <a:extLst>
                <a:ext uri="{63B3BB69-23CF-44E3-9099-C40C66FF867C}">
                  <a14:compatExt spid="_x0000_s369667"/>
                </a:ext>
                <a:ext uri="{FF2B5EF4-FFF2-40B4-BE49-F238E27FC236}">
                  <a16:creationId xmlns:a16="http://schemas.microsoft.com/office/drawing/2014/main" id="{00000000-0008-0000-0A00-000003A405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txBody>
            <a:bodyPr vertOverflow="clip" wrap="square" lIns="36576" tIns="22860" rIns="0" bIns="22860" anchor="ctr" upright="1"/>
            <a:lstStyle/>
            <a:p>
              <a:pPr algn="l" rtl="0">
                <a:defRPr sz="1000"/>
              </a:pPr>
              <a:r>
                <a:rPr lang="ja-JP" altLang="en-US" sz="1100" b="0" i="0" u="none" strike="noStrike" baseline="0">
                  <a:solidFill>
                    <a:srgbClr val="000000"/>
                  </a:solidFill>
                  <a:latin typeface="ＭＳ Ｐゴシック"/>
                  <a:ea typeface="ＭＳ Ｐゴシック"/>
                </a:rPr>
                <a:t>トライアルサービスからの本番移行を希望します。</a:t>
              </a:r>
            </a:p>
          </xdr:txBody>
        </xdr:sp>
        <xdr:clientData fLocksWithSheet="0"/>
      </xdr:twoCellAnchor>
    </mc:Choice>
    <mc:Fallback/>
  </mc:AlternateContent>
  <xdr:twoCellAnchor editAs="oneCell">
    <xdr:from>
      <xdr:col>49</xdr:col>
      <xdr:colOff>161170</xdr:colOff>
      <xdr:row>78</xdr:row>
      <xdr:rowOff>102989</xdr:rowOff>
    </xdr:from>
    <xdr:to>
      <xdr:col>57</xdr:col>
      <xdr:colOff>193150</xdr:colOff>
      <xdr:row>80</xdr:row>
      <xdr:rowOff>1905</xdr:rowOff>
    </xdr:to>
    <xdr:pic>
      <xdr:nvPicPr>
        <xdr:cNvPr id="24" name="図 23">
          <a:extLst>
            <a:ext uri="{FF2B5EF4-FFF2-40B4-BE49-F238E27FC236}">
              <a16:creationId xmlns:a16="http://schemas.microsoft.com/office/drawing/2014/main" id="{00000000-0008-0000-0A00-000018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1652130" y="19511129"/>
          <a:ext cx="1860780" cy="417076"/>
        </a:xfrm>
        <a:prstGeom prst="rect">
          <a:avLst/>
        </a:prstGeom>
      </xdr:spPr>
    </xdr:pic>
    <xdr:clientData/>
  </xdr:twoCellAnchor>
  <xdr:twoCellAnchor editAs="oneCell">
    <xdr:from>
      <xdr:col>48</xdr:col>
      <xdr:colOff>217872</xdr:colOff>
      <xdr:row>291</xdr:row>
      <xdr:rowOff>124176</xdr:rowOff>
    </xdr:from>
    <xdr:to>
      <xdr:col>57</xdr:col>
      <xdr:colOff>476</xdr:colOff>
      <xdr:row>293</xdr:row>
      <xdr:rowOff>18470</xdr:rowOff>
    </xdr:to>
    <xdr:pic>
      <xdr:nvPicPr>
        <xdr:cNvPr id="25" name="図 24">
          <a:extLst>
            <a:ext uri="{FF2B5EF4-FFF2-40B4-BE49-F238E27FC236}">
              <a16:creationId xmlns:a16="http://schemas.microsoft.com/office/drawing/2014/main" id="{00000000-0008-0000-0A00-000019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1480232" y="73420956"/>
          <a:ext cx="1840004" cy="412454"/>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42</xdr:col>
          <xdr:colOff>175260</xdr:colOff>
          <xdr:row>13</xdr:row>
          <xdr:rowOff>83820</xdr:rowOff>
        </xdr:from>
        <xdr:to>
          <xdr:col>47</xdr:col>
          <xdr:colOff>198120</xdr:colOff>
          <xdr:row>14</xdr:row>
          <xdr:rowOff>121920</xdr:rowOff>
        </xdr:to>
        <xdr:sp macro="" textlink="">
          <xdr:nvSpPr>
            <xdr:cNvPr id="369668" name="Check Box 4" hidden="1">
              <a:extLst>
                <a:ext uri="{63B3BB69-23CF-44E3-9099-C40C66FF867C}">
                  <a14:compatExt spid="_x0000_s369668"/>
                </a:ext>
                <a:ext uri="{FF2B5EF4-FFF2-40B4-BE49-F238E27FC236}">
                  <a16:creationId xmlns:a16="http://schemas.microsoft.com/office/drawing/2014/main" id="{00000000-0008-0000-0A00-000004A405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26</xdr:col>
          <xdr:colOff>22860</xdr:colOff>
          <xdr:row>13</xdr:row>
          <xdr:rowOff>83820</xdr:rowOff>
        </xdr:from>
        <xdr:to>
          <xdr:col>30</xdr:col>
          <xdr:colOff>76200</xdr:colOff>
          <xdr:row>14</xdr:row>
          <xdr:rowOff>121920</xdr:rowOff>
        </xdr:to>
        <xdr:sp macro="" textlink="">
          <xdr:nvSpPr>
            <xdr:cNvPr id="369669" name="Check Box 5" hidden="1">
              <a:extLst>
                <a:ext uri="{63B3BB69-23CF-44E3-9099-C40C66FF867C}">
                  <a14:compatExt spid="_x0000_s369669"/>
                </a:ext>
                <a:ext uri="{FF2B5EF4-FFF2-40B4-BE49-F238E27FC236}">
                  <a16:creationId xmlns:a16="http://schemas.microsoft.com/office/drawing/2014/main" id="{00000000-0008-0000-0A00-000005A405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33</xdr:col>
          <xdr:colOff>175260</xdr:colOff>
          <xdr:row>13</xdr:row>
          <xdr:rowOff>83820</xdr:rowOff>
        </xdr:from>
        <xdr:to>
          <xdr:col>38</xdr:col>
          <xdr:colOff>175260</xdr:colOff>
          <xdr:row>14</xdr:row>
          <xdr:rowOff>121920</xdr:rowOff>
        </xdr:to>
        <xdr:sp macro="" textlink="">
          <xdr:nvSpPr>
            <xdr:cNvPr id="369670" name="Check Box 6" hidden="1">
              <a:extLst>
                <a:ext uri="{63B3BB69-23CF-44E3-9099-C40C66FF867C}">
                  <a14:compatExt spid="_x0000_s369670"/>
                </a:ext>
                <a:ext uri="{FF2B5EF4-FFF2-40B4-BE49-F238E27FC236}">
                  <a16:creationId xmlns:a16="http://schemas.microsoft.com/office/drawing/2014/main" id="{00000000-0008-0000-0A00-000006A405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9</xdr:col>
          <xdr:colOff>213360</xdr:colOff>
          <xdr:row>27</xdr:row>
          <xdr:rowOff>137160</xdr:rowOff>
        </xdr:from>
        <xdr:to>
          <xdr:col>14</xdr:col>
          <xdr:colOff>38100</xdr:colOff>
          <xdr:row>28</xdr:row>
          <xdr:rowOff>106680</xdr:rowOff>
        </xdr:to>
        <xdr:sp macro="" textlink="">
          <xdr:nvSpPr>
            <xdr:cNvPr id="369671" name="Check Box 7" hidden="1">
              <a:extLst>
                <a:ext uri="{63B3BB69-23CF-44E3-9099-C40C66FF867C}">
                  <a14:compatExt spid="_x0000_s369671"/>
                </a:ext>
                <a:ext uri="{FF2B5EF4-FFF2-40B4-BE49-F238E27FC236}">
                  <a16:creationId xmlns:a16="http://schemas.microsoft.com/office/drawing/2014/main" id="{00000000-0008-0000-0A00-000007A405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txBody>
            <a:bodyPr vertOverflow="clip" wrap="square" lIns="36576" tIns="22860" rIns="0" bIns="22860" anchor="ctr" upright="1"/>
            <a:lstStyle/>
            <a:p>
              <a:pPr algn="l" rtl="0">
                <a:defRPr sz="1000"/>
              </a:pPr>
              <a:r>
                <a:rPr lang="ja-JP" altLang="en-US" sz="1100" b="0" i="0" u="none" strike="noStrike" baseline="0">
                  <a:solidFill>
                    <a:srgbClr val="000000"/>
                  </a:solidFill>
                  <a:latin typeface="ＭＳ Ｐゴシック"/>
                  <a:ea typeface="ＭＳ Ｐゴシック"/>
                </a:rPr>
                <a:t>月単位支払い</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121920</xdr:colOff>
          <xdr:row>51</xdr:row>
          <xdr:rowOff>228600</xdr:rowOff>
        </xdr:from>
        <xdr:to>
          <xdr:col>39</xdr:col>
          <xdr:colOff>198120</xdr:colOff>
          <xdr:row>52</xdr:row>
          <xdr:rowOff>251460</xdr:rowOff>
        </xdr:to>
        <xdr:sp macro="" textlink="">
          <xdr:nvSpPr>
            <xdr:cNvPr id="369672" name="Check Box 8" hidden="1">
              <a:extLst>
                <a:ext uri="{63B3BB69-23CF-44E3-9099-C40C66FF867C}">
                  <a14:compatExt spid="_x0000_s369672"/>
                </a:ext>
                <a:ext uri="{FF2B5EF4-FFF2-40B4-BE49-F238E27FC236}">
                  <a16:creationId xmlns:a16="http://schemas.microsoft.com/office/drawing/2014/main" id="{00000000-0008-0000-0A00-000008A405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121920</xdr:colOff>
          <xdr:row>66</xdr:row>
          <xdr:rowOff>228600</xdr:rowOff>
        </xdr:from>
        <xdr:to>
          <xdr:col>39</xdr:col>
          <xdr:colOff>83820</xdr:colOff>
          <xdr:row>67</xdr:row>
          <xdr:rowOff>228600</xdr:rowOff>
        </xdr:to>
        <xdr:sp macro="" textlink="">
          <xdr:nvSpPr>
            <xdr:cNvPr id="369673" name="Check Box 9" hidden="1">
              <a:extLst>
                <a:ext uri="{63B3BB69-23CF-44E3-9099-C40C66FF867C}">
                  <a14:compatExt spid="_x0000_s369673"/>
                </a:ext>
                <a:ext uri="{FF2B5EF4-FFF2-40B4-BE49-F238E27FC236}">
                  <a16:creationId xmlns:a16="http://schemas.microsoft.com/office/drawing/2014/main" id="{00000000-0008-0000-0A00-000009A405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fLocksWithSheet="0"/>
      </xdr:twoCellAnchor>
    </mc:Choice>
    <mc:Fallback/>
  </mc:AlternateContent>
  <xdr:twoCellAnchor editAs="oneCell">
    <xdr:from>
      <xdr:col>17</xdr:col>
      <xdr:colOff>326068</xdr:colOff>
      <xdr:row>2</xdr:row>
      <xdr:rowOff>34888</xdr:rowOff>
    </xdr:from>
    <xdr:to>
      <xdr:col>26</xdr:col>
      <xdr:colOff>188637</xdr:colOff>
      <xdr:row>4</xdr:row>
      <xdr:rowOff>133872</xdr:rowOff>
    </xdr:to>
    <xdr:pic>
      <xdr:nvPicPr>
        <xdr:cNvPr id="26" name="図 25">
          <a:extLst>
            <a:ext uri="{FF2B5EF4-FFF2-40B4-BE49-F238E27FC236}">
              <a16:creationId xmlns:a16="http://schemas.microsoft.com/office/drawing/2014/main" id="{00000000-0008-0000-0A00-00001A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257988" y="553048"/>
          <a:ext cx="2163809" cy="617144"/>
        </a:xfrm>
        <a:prstGeom prst="rect">
          <a:avLst/>
        </a:prstGeom>
      </xdr:spPr>
    </xdr:pic>
    <xdr:clientData/>
  </xdr:twoCellAnchor>
  <xdr:twoCellAnchor editAs="oneCell">
    <xdr:from>
      <xdr:col>17</xdr:col>
      <xdr:colOff>382098</xdr:colOff>
      <xdr:row>80</xdr:row>
      <xdr:rowOff>32657</xdr:rowOff>
    </xdr:from>
    <xdr:to>
      <xdr:col>27</xdr:col>
      <xdr:colOff>16067</xdr:colOff>
      <xdr:row>82</xdr:row>
      <xdr:rowOff>133546</xdr:rowOff>
    </xdr:to>
    <xdr:pic>
      <xdr:nvPicPr>
        <xdr:cNvPr id="27" name="図 26">
          <a:extLst>
            <a:ext uri="{FF2B5EF4-FFF2-40B4-BE49-F238E27FC236}">
              <a16:creationId xmlns:a16="http://schemas.microsoft.com/office/drawing/2014/main" id="{00000000-0008-0000-0A00-00001B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314018" y="19958957"/>
          <a:ext cx="2163809" cy="619049"/>
        </a:xfrm>
        <a:prstGeom prst="rect">
          <a:avLst/>
        </a:prstGeom>
      </xdr:spPr>
    </xdr:pic>
    <xdr:clientData/>
  </xdr:twoCellAnchor>
  <xdr:twoCellAnchor editAs="oneCell">
    <xdr:from>
      <xdr:col>17</xdr:col>
      <xdr:colOff>308300</xdr:colOff>
      <xdr:row>293</xdr:row>
      <xdr:rowOff>36857</xdr:rowOff>
    </xdr:from>
    <xdr:to>
      <xdr:col>26</xdr:col>
      <xdr:colOff>172608</xdr:colOff>
      <xdr:row>295</xdr:row>
      <xdr:rowOff>130126</xdr:rowOff>
    </xdr:to>
    <xdr:pic>
      <xdr:nvPicPr>
        <xdr:cNvPr id="28" name="図 27">
          <a:extLst>
            <a:ext uri="{FF2B5EF4-FFF2-40B4-BE49-F238E27FC236}">
              <a16:creationId xmlns:a16="http://schemas.microsoft.com/office/drawing/2014/main" id="{00000000-0008-0000-0A00-00001C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240220" y="73851797"/>
          <a:ext cx="2165548" cy="611429"/>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3</xdr:col>
          <xdr:colOff>68580</xdr:colOff>
          <xdr:row>332</xdr:row>
          <xdr:rowOff>228600</xdr:rowOff>
        </xdr:from>
        <xdr:to>
          <xdr:col>49</xdr:col>
          <xdr:colOff>76200</xdr:colOff>
          <xdr:row>333</xdr:row>
          <xdr:rowOff>251460</xdr:rowOff>
        </xdr:to>
        <xdr:sp macro="" textlink="">
          <xdr:nvSpPr>
            <xdr:cNvPr id="369674" name="Check Box 10" hidden="1">
              <a:extLst>
                <a:ext uri="{63B3BB69-23CF-44E3-9099-C40C66FF867C}">
                  <a14:compatExt spid="_x0000_s369674"/>
                </a:ext>
                <a:ext uri="{FF2B5EF4-FFF2-40B4-BE49-F238E27FC236}">
                  <a16:creationId xmlns:a16="http://schemas.microsoft.com/office/drawing/2014/main" id="{00000000-0008-0000-0A00-00000AA405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68580</xdr:colOff>
          <xdr:row>317</xdr:row>
          <xdr:rowOff>228600</xdr:rowOff>
        </xdr:from>
        <xdr:to>
          <xdr:col>49</xdr:col>
          <xdr:colOff>76200</xdr:colOff>
          <xdr:row>318</xdr:row>
          <xdr:rowOff>251460</xdr:rowOff>
        </xdr:to>
        <xdr:sp macro="" textlink="">
          <xdr:nvSpPr>
            <xdr:cNvPr id="369675" name="Check Box 11" hidden="1">
              <a:extLst>
                <a:ext uri="{63B3BB69-23CF-44E3-9099-C40C66FF867C}">
                  <a14:compatExt spid="_x0000_s369675"/>
                </a:ext>
                <a:ext uri="{FF2B5EF4-FFF2-40B4-BE49-F238E27FC236}">
                  <a16:creationId xmlns:a16="http://schemas.microsoft.com/office/drawing/2014/main" id="{00000000-0008-0000-0A00-00000BA405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68580</xdr:colOff>
          <xdr:row>347</xdr:row>
          <xdr:rowOff>228600</xdr:rowOff>
        </xdr:from>
        <xdr:to>
          <xdr:col>49</xdr:col>
          <xdr:colOff>76200</xdr:colOff>
          <xdr:row>348</xdr:row>
          <xdr:rowOff>251460</xdr:rowOff>
        </xdr:to>
        <xdr:sp macro="" textlink="">
          <xdr:nvSpPr>
            <xdr:cNvPr id="369676" name="Check Box 12" hidden="1">
              <a:extLst>
                <a:ext uri="{63B3BB69-23CF-44E3-9099-C40C66FF867C}">
                  <a14:compatExt spid="_x0000_s369676"/>
                </a:ext>
                <a:ext uri="{FF2B5EF4-FFF2-40B4-BE49-F238E27FC236}">
                  <a16:creationId xmlns:a16="http://schemas.microsoft.com/office/drawing/2014/main" id="{00000000-0008-0000-0A00-00000CA405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3</xdr:col>
          <xdr:colOff>0</xdr:colOff>
          <xdr:row>30</xdr:row>
          <xdr:rowOff>0</xdr:rowOff>
        </xdr:from>
        <xdr:to>
          <xdr:col>7</xdr:col>
          <xdr:colOff>7620</xdr:colOff>
          <xdr:row>30</xdr:row>
          <xdr:rowOff>251460</xdr:rowOff>
        </xdr:to>
        <xdr:sp macro="" textlink="">
          <xdr:nvSpPr>
            <xdr:cNvPr id="369677" name="Check Box 13" hidden="1">
              <a:extLst>
                <a:ext uri="{63B3BB69-23CF-44E3-9099-C40C66FF867C}">
                  <a14:compatExt spid="_x0000_s369677"/>
                </a:ext>
                <a:ext uri="{FF2B5EF4-FFF2-40B4-BE49-F238E27FC236}">
                  <a16:creationId xmlns:a16="http://schemas.microsoft.com/office/drawing/2014/main" id="{00000000-0008-0000-0A00-00000DA405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3</xdr:col>
          <xdr:colOff>0</xdr:colOff>
          <xdr:row>32</xdr:row>
          <xdr:rowOff>0</xdr:rowOff>
        </xdr:from>
        <xdr:to>
          <xdr:col>7</xdr:col>
          <xdr:colOff>0</xdr:colOff>
          <xdr:row>32</xdr:row>
          <xdr:rowOff>251460</xdr:rowOff>
        </xdr:to>
        <xdr:sp macro="" textlink="">
          <xdr:nvSpPr>
            <xdr:cNvPr id="369678" name="Check Box 14" hidden="1">
              <a:extLst>
                <a:ext uri="{63B3BB69-23CF-44E3-9099-C40C66FF867C}">
                  <a14:compatExt spid="_x0000_s369678"/>
                </a:ext>
                <a:ext uri="{FF2B5EF4-FFF2-40B4-BE49-F238E27FC236}">
                  <a16:creationId xmlns:a16="http://schemas.microsoft.com/office/drawing/2014/main" id="{00000000-0008-0000-0A00-00000EA405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3</xdr:col>
          <xdr:colOff>0</xdr:colOff>
          <xdr:row>34</xdr:row>
          <xdr:rowOff>0</xdr:rowOff>
        </xdr:from>
        <xdr:to>
          <xdr:col>10</xdr:col>
          <xdr:colOff>335280</xdr:colOff>
          <xdr:row>35</xdr:row>
          <xdr:rowOff>0</xdr:rowOff>
        </xdr:to>
        <xdr:sp macro="" textlink="">
          <xdr:nvSpPr>
            <xdr:cNvPr id="369679" name="Check Box 15" hidden="1">
              <a:extLst>
                <a:ext uri="{63B3BB69-23CF-44E3-9099-C40C66FF867C}">
                  <a14:compatExt spid="_x0000_s369679"/>
                </a:ext>
                <a:ext uri="{FF2B5EF4-FFF2-40B4-BE49-F238E27FC236}">
                  <a16:creationId xmlns:a16="http://schemas.microsoft.com/office/drawing/2014/main" id="{00000000-0008-0000-0A00-00000FA405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3</xdr:col>
          <xdr:colOff>0</xdr:colOff>
          <xdr:row>36</xdr:row>
          <xdr:rowOff>7620</xdr:rowOff>
        </xdr:from>
        <xdr:to>
          <xdr:col>26</xdr:col>
          <xdr:colOff>0</xdr:colOff>
          <xdr:row>37</xdr:row>
          <xdr:rowOff>30480</xdr:rowOff>
        </xdr:to>
        <xdr:sp macro="" textlink="">
          <xdr:nvSpPr>
            <xdr:cNvPr id="369680" name="Check Box 16" hidden="1">
              <a:extLst>
                <a:ext uri="{63B3BB69-23CF-44E3-9099-C40C66FF867C}">
                  <a14:compatExt spid="_x0000_s369680"/>
                </a:ext>
                <a:ext uri="{FF2B5EF4-FFF2-40B4-BE49-F238E27FC236}">
                  <a16:creationId xmlns:a16="http://schemas.microsoft.com/office/drawing/2014/main" id="{00000000-0008-0000-0A00-000010A405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6</xdr:col>
      <xdr:colOff>92792</xdr:colOff>
      <xdr:row>9</xdr:row>
      <xdr:rowOff>219010</xdr:rowOff>
    </xdr:from>
    <xdr:to>
      <xdr:col>8</xdr:col>
      <xdr:colOff>62089</xdr:colOff>
      <xdr:row>11</xdr:row>
      <xdr:rowOff>76783</xdr:rowOff>
    </xdr:to>
    <xdr:sp macro="" textlink="">
      <xdr:nvSpPr>
        <xdr:cNvPr id="29" name="円/楕円 78">
          <a:extLst>
            <a:ext uri="{FF2B5EF4-FFF2-40B4-BE49-F238E27FC236}">
              <a16:creationId xmlns:a16="http://schemas.microsoft.com/office/drawing/2014/main" id="{00000000-0008-0000-0A00-00001D000000}"/>
            </a:ext>
          </a:extLst>
        </xdr:cNvPr>
        <xdr:cNvSpPr/>
      </xdr:nvSpPr>
      <xdr:spPr>
        <a:xfrm>
          <a:off x="1365332" y="2550730"/>
          <a:ext cx="426497" cy="375933"/>
        </a:xfrm>
        <a:prstGeom prst="ellipse">
          <a:avLst/>
        </a:prstGeom>
        <a:noFill/>
        <a:ln w="28575">
          <a:solidFill>
            <a:srgbClr val="FF0000"/>
          </a:solidFill>
        </a:ln>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8</xdr:col>
      <xdr:colOff>327</xdr:colOff>
      <xdr:row>9</xdr:row>
      <xdr:rowOff>108046</xdr:rowOff>
    </xdr:from>
    <xdr:to>
      <xdr:col>13</xdr:col>
      <xdr:colOff>47392</xdr:colOff>
      <xdr:row>10</xdr:row>
      <xdr:rowOff>12964</xdr:rowOff>
    </xdr:to>
    <xdr:cxnSp macro="">
      <xdr:nvCxnSpPr>
        <xdr:cNvPr id="30" name="直線コネクタ 29">
          <a:extLst>
            <a:ext uri="{FF2B5EF4-FFF2-40B4-BE49-F238E27FC236}">
              <a16:creationId xmlns:a16="http://schemas.microsoft.com/office/drawing/2014/main" id="{00000000-0008-0000-0A00-00001E000000}"/>
            </a:ext>
          </a:extLst>
        </xdr:cNvPr>
        <xdr:cNvCxnSpPr>
          <a:stCxn id="29" idx="7"/>
          <a:endCxn id="31" idx="1"/>
        </xdr:cNvCxnSpPr>
      </xdr:nvCxnSpPr>
      <xdr:spPr>
        <a:xfrm flipV="1">
          <a:off x="1730067" y="2439766"/>
          <a:ext cx="1334845" cy="163998"/>
        </a:xfrm>
        <a:prstGeom prst="line">
          <a:avLst/>
        </a:prstGeom>
        <a:ln w="9525">
          <a:solidFill>
            <a:schemeClr val="tx1"/>
          </a:solidFill>
        </a:ln>
      </xdr:spPr>
      <xdr:style>
        <a:lnRef idx="2">
          <a:schemeClr val="accent6"/>
        </a:lnRef>
        <a:fillRef idx="0">
          <a:schemeClr val="accent6"/>
        </a:fillRef>
        <a:effectRef idx="1">
          <a:schemeClr val="accent6"/>
        </a:effectRef>
        <a:fontRef idx="minor">
          <a:schemeClr val="tx1"/>
        </a:fontRef>
      </xdr:style>
    </xdr:cxnSp>
    <xdr:clientData/>
  </xdr:twoCellAnchor>
  <xdr:twoCellAnchor>
    <xdr:from>
      <xdr:col>13</xdr:col>
      <xdr:colOff>47392</xdr:colOff>
      <xdr:row>8</xdr:row>
      <xdr:rowOff>238124</xdr:rowOff>
    </xdr:from>
    <xdr:to>
      <xdr:col>26</xdr:col>
      <xdr:colOff>77781</xdr:colOff>
      <xdr:row>9</xdr:row>
      <xdr:rowOff>239905</xdr:rowOff>
    </xdr:to>
    <xdr:sp macro="" textlink="">
      <xdr:nvSpPr>
        <xdr:cNvPr id="31" name="テキスト ボックス 30">
          <a:extLst>
            <a:ext uri="{FF2B5EF4-FFF2-40B4-BE49-F238E27FC236}">
              <a16:creationId xmlns:a16="http://schemas.microsoft.com/office/drawing/2014/main" id="{00000000-0008-0000-0A00-00001F000000}"/>
            </a:ext>
          </a:extLst>
        </xdr:cNvPr>
        <xdr:cNvSpPr txBox="1"/>
      </xdr:nvSpPr>
      <xdr:spPr>
        <a:xfrm>
          <a:off x="3064912" y="2310764"/>
          <a:ext cx="3246029" cy="26086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b="1">
              <a:solidFill>
                <a:srgbClr val="FF0000"/>
              </a:solidFill>
            </a:rPr>
            <a:t>利用許諾内容確認後、チェックを入れる</a:t>
          </a:r>
        </a:p>
      </xdr:txBody>
    </xdr:sp>
    <xdr:clientData/>
  </xdr:twoCellAnchor>
  <xdr:twoCellAnchor>
    <xdr:from>
      <xdr:col>32</xdr:col>
      <xdr:colOff>123452</xdr:colOff>
      <xdr:row>12</xdr:row>
      <xdr:rowOff>23521</xdr:rowOff>
    </xdr:from>
    <xdr:to>
      <xdr:col>47</xdr:col>
      <xdr:colOff>26382</xdr:colOff>
      <xdr:row>13</xdr:row>
      <xdr:rowOff>25302</xdr:rowOff>
    </xdr:to>
    <xdr:sp macro="" textlink="">
      <xdr:nvSpPr>
        <xdr:cNvPr id="32" name="テキスト ボックス 31">
          <a:extLst>
            <a:ext uri="{FF2B5EF4-FFF2-40B4-BE49-F238E27FC236}">
              <a16:creationId xmlns:a16="http://schemas.microsoft.com/office/drawing/2014/main" id="{00000000-0008-0000-0A00-000020000000}"/>
            </a:ext>
          </a:extLst>
        </xdr:cNvPr>
        <xdr:cNvSpPr txBox="1"/>
      </xdr:nvSpPr>
      <xdr:spPr>
        <a:xfrm>
          <a:off x="7728212" y="3132481"/>
          <a:ext cx="3331930" cy="26086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b="1">
              <a:solidFill>
                <a:srgbClr val="FF0000"/>
              </a:solidFill>
            </a:rPr>
            <a:t>申込区分を選択し、いずれかにチェックする</a:t>
          </a:r>
        </a:p>
      </xdr:txBody>
    </xdr:sp>
    <xdr:clientData/>
  </xdr:twoCellAnchor>
  <xdr:twoCellAnchor>
    <xdr:from>
      <xdr:col>2</xdr:col>
      <xdr:colOff>142874</xdr:colOff>
      <xdr:row>29</xdr:row>
      <xdr:rowOff>226538</xdr:rowOff>
    </xdr:from>
    <xdr:to>
      <xdr:col>4</xdr:col>
      <xdr:colOff>89428</xdr:colOff>
      <xdr:row>37</xdr:row>
      <xdr:rowOff>9788</xdr:rowOff>
    </xdr:to>
    <xdr:sp macro="" textlink="">
      <xdr:nvSpPr>
        <xdr:cNvPr id="33" name="円/楕円 84">
          <a:extLst>
            <a:ext uri="{FF2B5EF4-FFF2-40B4-BE49-F238E27FC236}">
              <a16:creationId xmlns:a16="http://schemas.microsoft.com/office/drawing/2014/main" id="{00000000-0008-0000-0A00-000021000000}"/>
            </a:ext>
          </a:extLst>
        </xdr:cNvPr>
        <xdr:cNvSpPr/>
      </xdr:nvSpPr>
      <xdr:spPr>
        <a:xfrm>
          <a:off x="501014" y="7732238"/>
          <a:ext cx="403754" cy="1261530"/>
        </a:xfrm>
        <a:prstGeom prst="ellipse">
          <a:avLst/>
        </a:prstGeom>
        <a:noFill/>
        <a:ln w="28575">
          <a:solidFill>
            <a:srgbClr val="FF0000"/>
          </a:solidFill>
        </a:ln>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xdr:col>
      <xdr:colOff>30997</xdr:colOff>
      <xdr:row>29</xdr:row>
      <xdr:rowOff>229228</xdr:rowOff>
    </xdr:from>
    <xdr:to>
      <xdr:col>21</xdr:col>
      <xdr:colOff>208435</xdr:colOff>
      <xdr:row>30</xdr:row>
      <xdr:rowOff>150812</xdr:rowOff>
    </xdr:to>
    <xdr:cxnSp macro="">
      <xdr:nvCxnSpPr>
        <xdr:cNvPr id="34" name="直線コネクタ 33">
          <a:extLst>
            <a:ext uri="{FF2B5EF4-FFF2-40B4-BE49-F238E27FC236}">
              <a16:creationId xmlns:a16="http://schemas.microsoft.com/office/drawing/2014/main" id="{00000000-0008-0000-0A00-000022000000}"/>
            </a:ext>
          </a:extLst>
        </xdr:cNvPr>
        <xdr:cNvCxnSpPr>
          <a:stCxn id="33" idx="7"/>
          <a:endCxn id="35" idx="1"/>
        </xdr:cNvCxnSpPr>
      </xdr:nvCxnSpPr>
      <xdr:spPr>
        <a:xfrm flipV="1">
          <a:off x="846337" y="7734928"/>
          <a:ext cx="4452258" cy="180664"/>
        </a:xfrm>
        <a:prstGeom prst="line">
          <a:avLst/>
        </a:prstGeom>
        <a:ln w="9525">
          <a:solidFill>
            <a:schemeClr val="tx1"/>
          </a:solidFill>
        </a:ln>
      </xdr:spPr>
      <xdr:style>
        <a:lnRef idx="2">
          <a:schemeClr val="accent6"/>
        </a:lnRef>
        <a:fillRef idx="0">
          <a:schemeClr val="accent6"/>
        </a:fillRef>
        <a:effectRef idx="1">
          <a:schemeClr val="accent6"/>
        </a:effectRef>
        <a:fontRef idx="minor">
          <a:schemeClr val="tx1"/>
        </a:fontRef>
      </xdr:style>
    </xdr:cxnSp>
    <xdr:clientData/>
  </xdr:twoCellAnchor>
  <xdr:twoCellAnchor>
    <xdr:from>
      <xdr:col>21</xdr:col>
      <xdr:colOff>208435</xdr:colOff>
      <xdr:row>29</xdr:row>
      <xdr:rowOff>97368</xdr:rowOff>
    </xdr:from>
    <xdr:to>
      <xdr:col>38</xdr:col>
      <xdr:colOff>66862</xdr:colOff>
      <xdr:row>30</xdr:row>
      <xdr:rowOff>99149</xdr:rowOff>
    </xdr:to>
    <xdr:sp macro="" textlink="">
      <xdr:nvSpPr>
        <xdr:cNvPr id="35" name="テキスト ボックス 34">
          <a:extLst>
            <a:ext uri="{FF2B5EF4-FFF2-40B4-BE49-F238E27FC236}">
              <a16:creationId xmlns:a16="http://schemas.microsoft.com/office/drawing/2014/main" id="{00000000-0008-0000-0A00-000023000000}"/>
            </a:ext>
          </a:extLst>
        </xdr:cNvPr>
        <xdr:cNvSpPr txBox="1"/>
      </xdr:nvSpPr>
      <xdr:spPr>
        <a:xfrm>
          <a:off x="5298595" y="7603068"/>
          <a:ext cx="3744627" cy="26086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b="1">
              <a:solidFill>
                <a:srgbClr val="FF0000"/>
              </a:solidFill>
            </a:rPr>
            <a:t>納品メールの通知先を選択し、チェックをする</a:t>
          </a:r>
        </a:p>
      </xdr:txBody>
    </xdr:sp>
    <xdr:clientData/>
  </xdr:twoCellAnchor>
  <xdr:twoCellAnchor>
    <xdr:from>
      <xdr:col>2</xdr:col>
      <xdr:colOff>92868</xdr:colOff>
      <xdr:row>27</xdr:row>
      <xdr:rowOff>90014</xdr:rowOff>
    </xdr:from>
    <xdr:to>
      <xdr:col>4</xdr:col>
      <xdr:colOff>57500</xdr:colOff>
      <xdr:row>28</xdr:row>
      <xdr:rowOff>208428</xdr:rowOff>
    </xdr:to>
    <xdr:sp macro="" textlink="">
      <xdr:nvSpPr>
        <xdr:cNvPr id="36" name="円/楕円 84">
          <a:extLst>
            <a:ext uri="{FF2B5EF4-FFF2-40B4-BE49-F238E27FC236}">
              <a16:creationId xmlns:a16="http://schemas.microsoft.com/office/drawing/2014/main" id="{00000000-0008-0000-0A00-000024000000}"/>
            </a:ext>
          </a:extLst>
        </xdr:cNvPr>
        <xdr:cNvSpPr/>
      </xdr:nvSpPr>
      <xdr:spPr>
        <a:xfrm>
          <a:off x="451008" y="7077554"/>
          <a:ext cx="421832" cy="377494"/>
        </a:xfrm>
        <a:prstGeom prst="ellipse">
          <a:avLst/>
        </a:prstGeom>
        <a:noFill/>
        <a:ln w="28575">
          <a:solidFill>
            <a:srgbClr val="FF0000"/>
          </a:solidFill>
        </a:ln>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xdr:col>
      <xdr:colOff>57500</xdr:colOff>
      <xdr:row>25</xdr:row>
      <xdr:rowOff>132390</xdr:rowOff>
    </xdr:from>
    <xdr:to>
      <xdr:col>15</xdr:col>
      <xdr:colOff>63974</xdr:colOff>
      <xdr:row>28</xdr:row>
      <xdr:rowOff>18252</xdr:rowOff>
    </xdr:to>
    <xdr:cxnSp macro="">
      <xdr:nvCxnSpPr>
        <xdr:cNvPr id="37" name="直線コネクタ 36">
          <a:extLst>
            <a:ext uri="{FF2B5EF4-FFF2-40B4-BE49-F238E27FC236}">
              <a16:creationId xmlns:a16="http://schemas.microsoft.com/office/drawing/2014/main" id="{00000000-0008-0000-0A00-000025000000}"/>
            </a:ext>
          </a:extLst>
        </xdr:cNvPr>
        <xdr:cNvCxnSpPr>
          <a:stCxn id="36" idx="6"/>
          <a:endCxn id="38" idx="1"/>
        </xdr:cNvCxnSpPr>
      </xdr:nvCxnSpPr>
      <xdr:spPr>
        <a:xfrm flipV="1">
          <a:off x="872840" y="6601770"/>
          <a:ext cx="2665854" cy="663102"/>
        </a:xfrm>
        <a:prstGeom prst="line">
          <a:avLst/>
        </a:prstGeom>
        <a:ln w="9525">
          <a:solidFill>
            <a:schemeClr val="tx1"/>
          </a:solidFill>
        </a:ln>
      </xdr:spPr>
      <xdr:style>
        <a:lnRef idx="2">
          <a:schemeClr val="accent6"/>
        </a:lnRef>
        <a:fillRef idx="0">
          <a:schemeClr val="accent6"/>
        </a:fillRef>
        <a:effectRef idx="1">
          <a:schemeClr val="accent6"/>
        </a:effectRef>
        <a:fontRef idx="minor">
          <a:schemeClr val="tx1"/>
        </a:fontRef>
      </xdr:style>
    </xdr:cxnSp>
    <xdr:clientData/>
  </xdr:twoCellAnchor>
  <xdr:twoCellAnchor>
    <xdr:from>
      <xdr:col>15</xdr:col>
      <xdr:colOff>63974</xdr:colOff>
      <xdr:row>25</xdr:row>
      <xdr:rowOff>530</xdr:rowOff>
    </xdr:from>
    <xdr:to>
      <xdr:col>28</xdr:col>
      <xdr:colOff>162399</xdr:colOff>
      <xdr:row>26</xdr:row>
      <xdr:rowOff>2311</xdr:rowOff>
    </xdr:to>
    <xdr:sp macro="" textlink="">
      <xdr:nvSpPr>
        <xdr:cNvPr id="38" name="テキスト ボックス 37">
          <a:extLst>
            <a:ext uri="{FF2B5EF4-FFF2-40B4-BE49-F238E27FC236}">
              <a16:creationId xmlns:a16="http://schemas.microsoft.com/office/drawing/2014/main" id="{00000000-0008-0000-0A00-000026000000}"/>
            </a:ext>
          </a:extLst>
        </xdr:cNvPr>
        <xdr:cNvSpPr txBox="1"/>
      </xdr:nvSpPr>
      <xdr:spPr>
        <a:xfrm>
          <a:off x="3538694" y="6469910"/>
          <a:ext cx="3314065" cy="26086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b="1">
              <a:solidFill>
                <a:srgbClr val="FF0000"/>
              </a:solidFill>
            </a:rPr>
            <a:t>支払い方法を選択し、チェックをする</a:t>
          </a:r>
        </a:p>
      </xdr:txBody>
    </xdr:sp>
    <xdr:clientData/>
  </xdr:twoCellAnchor>
  <xdr:twoCellAnchor>
    <xdr:from>
      <xdr:col>25</xdr:col>
      <xdr:colOff>133085</xdr:colOff>
      <xdr:row>13</xdr:row>
      <xdr:rowOff>51528</xdr:rowOff>
    </xdr:from>
    <xdr:to>
      <xdr:col>27</xdr:col>
      <xdr:colOff>97717</xdr:colOff>
      <xdr:row>14</xdr:row>
      <xdr:rowOff>169943</xdr:rowOff>
    </xdr:to>
    <xdr:sp macro="" textlink="">
      <xdr:nvSpPr>
        <xdr:cNvPr id="39" name="円/楕円 61">
          <a:extLst>
            <a:ext uri="{FF2B5EF4-FFF2-40B4-BE49-F238E27FC236}">
              <a16:creationId xmlns:a16="http://schemas.microsoft.com/office/drawing/2014/main" id="{00000000-0008-0000-0A00-000027000000}"/>
            </a:ext>
          </a:extLst>
        </xdr:cNvPr>
        <xdr:cNvSpPr/>
      </xdr:nvSpPr>
      <xdr:spPr>
        <a:xfrm>
          <a:off x="6137645" y="3419568"/>
          <a:ext cx="421832" cy="377495"/>
        </a:xfrm>
        <a:prstGeom prst="ellipse">
          <a:avLst/>
        </a:prstGeom>
        <a:noFill/>
        <a:ln w="28575">
          <a:solidFill>
            <a:srgbClr val="FF0000"/>
          </a:solidFill>
        </a:ln>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27</xdr:col>
      <xdr:colOff>36639</xdr:colOff>
      <xdr:row>12</xdr:row>
      <xdr:rowOff>155381</xdr:rowOff>
    </xdr:from>
    <xdr:to>
      <xdr:col>32</xdr:col>
      <xdr:colOff>123452</xdr:colOff>
      <xdr:row>13</xdr:row>
      <xdr:rowOff>107229</xdr:rowOff>
    </xdr:to>
    <xdr:cxnSp macro="">
      <xdr:nvCxnSpPr>
        <xdr:cNvPr id="40" name="直線コネクタ 39">
          <a:extLst>
            <a:ext uri="{FF2B5EF4-FFF2-40B4-BE49-F238E27FC236}">
              <a16:creationId xmlns:a16="http://schemas.microsoft.com/office/drawing/2014/main" id="{00000000-0008-0000-0A00-000028000000}"/>
            </a:ext>
          </a:extLst>
        </xdr:cNvPr>
        <xdr:cNvCxnSpPr>
          <a:stCxn id="39" idx="7"/>
          <a:endCxn id="32" idx="1"/>
        </xdr:cNvCxnSpPr>
      </xdr:nvCxnSpPr>
      <xdr:spPr>
        <a:xfrm flipV="1">
          <a:off x="6498399" y="3264341"/>
          <a:ext cx="1229813" cy="210928"/>
        </a:xfrm>
        <a:prstGeom prst="line">
          <a:avLst/>
        </a:prstGeom>
        <a:ln w="9525">
          <a:solidFill>
            <a:schemeClr val="tx1"/>
          </a:solidFill>
        </a:ln>
      </xdr:spPr>
      <xdr:style>
        <a:lnRef idx="2">
          <a:schemeClr val="accent6"/>
        </a:lnRef>
        <a:fillRef idx="0">
          <a:schemeClr val="accent6"/>
        </a:fillRef>
        <a:effectRef idx="1">
          <a:schemeClr val="accent6"/>
        </a:effectRef>
        <a:fontRef idx="minor">
          <a:schemeClr val="tx1"/>
        </a:fontRef>
      </xdr:style>
    </xdr:cxnSp>
    <xdr:clientData/>
  </xdr:twoCellAnchor>
  <mc:AlternateContent xmlns:mc="http://schemas.openxmlformats.org/markup-compatibility/2006">
    <mc:Choice xmlns:a14="http://schemas.microsoft.com/office/drawing/2010/main" Requires="a14">
      <xdr:twoCellAnchor editAs="oneCell">
        <xdr:from>
          <xdr:col>3</xdr:col>
          <xdr:colOff>121920</xdr:colOff>
          <xdr:row>51</xdr:row>
          <xdr:rowOff>228600</xdr:rowOff>
        </xdr:from>
        <xdr:to>
          <xdr:col>39</xdr:col>
          <xdr:colOff>198120</xdr:colOff>
          <xdr:row>52</xdr:row>
          <xdr:rowOff>251460</xdr:rowOff>
        </xdr:to>
        <xdr:sp macro="" textlink="">
          <xdr:nvSpPr>
            <xdr:cNvPr id="369681" name="Check Box 17" hidden="1">
              <a:extLst>
                <a:ext uri="{63B3BB69-23CF-44E3-9099-C40C66FF867C}">
                  <a14:compatExt spid="_x0000_s369681"/>
                </a:ext>
                <a:ext uri="{FF2B5EF4-FFF2-40B4-BE49-F238E27FC236}">
                  <a16:creationId xmlns:a16="http://schemas.microsoft.com/office/drawing/2014/main" id="{00000000-0008-0000-0A00-000011A405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121920</xdr:colOff>
          <xdr:row>51</xdr:row>
          <xdr:rowOff>228600</xdr:rowOff>
        </xdr:from>
        <xdr:to>
          <xdr:col>39</xdr:col>
          <xdr:colOff>198120</xdr:colOff>
          <xdr:row>52</xdr:row>
          <xdr:rowOff>251460</xdr:rowOff>
        </xdr:to>
        <xdr:sp macro="" textlink="">
          <xdr:nvSpPr>
            <xdr:cNvPr id="369682" name="Check Box 18" hidden="1">
              <a:extLst>
                <a:ext uri="{63B3BB69-23CF-44E3-9099-C40C66FF867C}">
                  <a14:compatExt spid="_x0000_s369682"/>
                </a:ext>
                <a:ext uri="{FF2B5EF4-FFF2-40B4-BE49-F238E27FC236}">
                  <a16:creationId xmlns:a16="http://schemas.microsoft.com/office/drawing/2014/main" id="{00000000-0008-0000-0A00-000012A405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121920</xdr:colOff>
          <xdr:row>51</xdr:row>
          <xdr:rowOff>228600</xdr:rowOff>
        </xdr:from>
        <xdr:to>
          <xdr:col>39</xdr:col>
          <xdr:colOff>198120</xdr:colOff>
          <xdr:row>52</xdr:row>
          <xdr:rowOff>251460</xdr:rowOff>
        </xdr:to>
        <xdr:sp macro="" textlink="">
          <xdr:nvSpPr>
            <xdr:cNvPr id="369683" name="Check Box 19" hidden="1">
              <a:extLst>
                <a:ext uri="{63B3BB69-23CF-44E3-9099-C40C66FF867C}">
                  <a14:compatExt spid="_x0000_s369683"/>
                </a:ext>
                <a:ext uri="{FF2B5EF4-FFF2-40B4-BE49-F238E27FC236}">
                  <a16:creationId xmlns:a16="http://schemas.microsoft.com/office/drawing/2014/main" id="{00000000-0008-0000-0A00-000013A405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68580</xdr:colOff>
          <xdr:row>317</xdr:row>
          <xdr:rowOff>228600</xdr:rowOff>
        </xdr:from>
        <xdr:to>
          <xdr:col>49</xdr:col>
          <xdr:colOff>76200</xdr:colOff>
          <xdr:row>318</xdr:row>
          <xdr:rowOff>251460</xdr:rowOff>
        </xdr:to>
        <xdr:sp macro="" textlink="">
          <xdr:nvSpPr>
            <xdr:cNvPr id="369684" name="Check Box 20" hidden="1">
              <a:extLst>
                <a:ext uri="{63B3BB69-23CF-44E3-9099-C40C66FF867C}">
                  <a14:compatExt spid="_x0000_s369684"/>
                </a:ext>
                <a:ext uri="{FF2B5EF4-FFF2-40B4-BE49-F238E27FC236}">
                  <a16:creationId xmlns:a16="http://schemas.microsoft.com/office/drawing/2014/main" id="{00000000-0008-0000-0A00-000014A405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68580</xdr:colOff>
          <xdr:row>317</xdr:row>
          <xdr:rowOff>228600</xdr:rowOff>
        </xdr:from>
        <xdr:to>
          <xdr:col>49</xdr:col>
          <xdr:colOff>60960</xdr:colOff>
          <xdr:row>318</xdr:row>
          <xdr:rowOff>251460</xdr:rowOff>
        </xdr:to>
        <xdr:sp macro="" textlink="">
          <xdr:nvSpPr>
            <xdr:cNvPr id="369685" name="Check Box 21" hidden="1">
              <a:extLst>
                <a:ext uri="{63B3BB69-23CF-44E3-9099-C40C66FF867C}">
                  <a14:compatExt spid="_x0000_s369685"/>
                </a:ext>
                <a:ext uri="{FF2B5EF4-FFF2-40B4-BE49-F238E27FC236}">
                  <a16:creationId xmlns:a16="http://schemas.microsoft.com/office/drawing/2014/main" id="{00000000-0008-0000-0A00-000015A405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68580</xdr:colOff>
          <xdr:row>317</xdr:row>
          <xdr:rowOff>228600</xdr:rowOff>
        </xdr:from>
        <xdr:to>
          <xdr:col>49</xdr:col>
          <xdr:colOff>60960</xdr:colOff>
          <xdr:row>318</xdr:row>
          <xdr:rowOff>251460</xdr:rowOff>
        </xdr:to>
        <xdr:sp macro="" textlink="">
          <xdr:nvSpPr>
            <xdr:cNvPr id="369686" name="Check Box 22" hidden="1">
              <a:extLst>
                <a:ext uri="{63B3BB69-23CF-44E3-9099-C40C66FF867C}">
                  <a14:compatExt spid="_x0000_s369686"/>
                </a:ext>
                <a:ext uri="{FF2B5EF4-FFF2-40B4-BE49-F238E27FC236}">
                  <a16:creationId xmlns:a16="http://schemas.microsoft.com/office/drawing/2014/main" id="{00000000-0008-0000-0A00-000016A405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68580</xdr:colOff>
          <xdr:row>332</xdr:row>
          <xdr:rowOff>228600</xdr:rowOff>
        </xdr:from>
        <xdr:to>
          <xdr:col>49</xdr:col>
          <xdr:colOff>76200</xdr:colOff>
          <xdr:row>333</xdr:row>
          <xdr:rowOff>251460</xdr:rowOff>
        </xdr:to>
        <xdr:sp macro="" textlink="">
          <xdr:nvSpPr>
            <xdr:cNvPr id="369687" name="Check Box 23" hidden="1">
              <a:extLst>
                <a:ext uri="{63B3BB69-23CF-44E3-9099-C40C66FF867C}">
                  <a14:compatExt spid="_x0000_s369687"/>
                </a:ext>
                <a:ext uri="{FF2B5EF4-FFF2-40B4-BE49-F238E27FC236}">
                  <a16:creationId xmlns:a16="http://schemas.microsoft.com/office/drawing/2014/main" id="{00000000-0008-0000-0A00-000017A405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68580</xdr:colOff>
          <xdr:row>332</xdr:row>
          <xdr:rowOff>228600</xdr:rowOff>
        </xdr:from>
        <xdr:to>
          <xdr:col>49</xdr:col>
          <xdr:colOff>60960</xdr:colOff>
          <xdr:row>333</xdr:row>
          <xdr:rowOff>251460</xdr:rowOff>
        </xdr:to>
        <xdr:sp macro="" textlink="">
          <xdr:nvSpPr>
            <xdr:cNvPr id="369688" name="Check Box 24" hidden="1">
              <a:extLst>
                <a:ext uri="{63B3BB69-23CF-44E3-9099-C40C66FF867C}">
                  <a14:compatExt spid="_x0000_s369688"/>
                </a:ext>
                <a:ext uri="{FF2B5EF4-FFF2-40B4-BE49-F238E27FC236}">
                  <a16:creationId xmlns:a16="http://schemas.microsoft.com/office/drawing/2014/main" id="{00000000-0008-0000-0A00-000018A405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68580</xdr:colOff>
          <xdr:row>332</xdr:row>
          <xdr:rowOff>228600</xdr:rowOff>
        </xdr:from>
        <xdr:to>
          <xdr:col>49</xdr:col>
          <xdr:colOff>60960</xdr:colOff>
          <xdr:row>333</xdr:row>
          <xdr:rowOff>251460</xdr:rowOff>
        </xdr:to>
        <xdr:sp macro="" textlink="">
          <xdr:nvSpPr>
            <xdr:cNvPr id="369689" name="Check Box 25" hidden="1">
              <a:extLst>
                <a:ext uri="{63B3BB69-23CF-44E3-9099-C40C66FF867C}">
                  <a14:compatExt spid="_x0000_s369689"/>
                </a:ext>
                <a:ext uri="{FF2B5EF4-FFF2-40B4-BE49-F238E27FC236}">
                  <a16:creationId xmlns:a16="http://schemas.microsoft.com/office/drawing/2014/main" id="{00000000-0008-0000-0A00-000019A405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112</xdr:row>
          <xdr:rowOff>38100</xdr:rowOff>
        </xdr:from>
        <xdr:to>
          <xdr:col>29</xdr:col>
          <xdr:colOff>30480</xdr:colOff>
          <xdr:row>112</xdr:row>
          <xdr:rowOff>228600</xdr:rowOff>
        </xdr:to>
        <xdr:sp macro="" textlink="">
          <xdr:nvSpPr>
            <xdr:cNvPr id="369690" name="Check Box 26" hidden="1">
              <a:extLst>
                <a:ext uri="{63B3BB69-23CF-44E3-9099-C40C66FF867C}">
                  <a14:compatExt spid="_x0000_s369690"/>
                </a:ext>
                <a:ext uri="{FF2B5EF4-FFF2-40B4-BE49-F238E27FC236}">
                  <a16:creationId xmlns:a16="http://schemas.microsoft.com/office/drawing/2014/main" id="{00000000-0008-0000-0A00-00001AA405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113</xdr:row>
          <xdr:rowOff>38100</xdr:rowOff>
        </xdr:from>
        <xdr:to>
          <xdr:col>29</xdr:col>
          <xdr:colOff>30480</xdr:colOff>
          <xdr:row>113</xdr:row>
          <xdr:rowOff>228600</xdr:rowOff>
        </xdr:to>
        <xdr:sp macro="" textlink="">
          <xdr:nvSpPr>
            <xdr:cNvPr id="369691" name="Check Box 27" hidden="1">
              <a:extLst>
                <a:ext uri="{63B3BB69-23CF-44E3-9099-C40C66FF867C}">
                  <a14:compatExt spid="_x0000_s369691"/>
                </a:ext>
                <a:ext uri="{FF2B5EF4-FFF2-40B4-BE49-F238E27FC236}">
                  <a16:creationId xmlns:a16="http://schemas.microsoft.com/office/drawing/2014/main" id="{00000000-0008-0000-0A00-00001BA405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114</xdr:row>
          <xdr:rowOff>38100</xdr:rowOff>
        </xdr:from>
        <xdr:to>
          <xdr:col>29</xdr:col>
          <xdr:colOff>30480</xdr:colOff>
          <xdr:row>114</xdr:row>
          <xdr:rowOff>228600</xdr:rowOff>
        </xdr:to>
        <xdr:sp macro="" textlink="">
          <xdr:nvSpPr>
            <xdr:cNvPr id="369692" name="Check Box 28" hidden="1">
              <a:extLst>
                <a:ext uri="{63B3BB69-23CF-44E3-9099-C40C66FF867C}">
                  <a14:compatExt spid="_x0000_s369692"/>
                </a:ext>
                <a:ext uri="{FF2B5EF4-FFF2-40B4-BE49-F238E27FC236}">
                  <a16:creationId xmlns:a16="http://schemas.microsoft.com/office/drawing/2014/main" id="{00000000-0008-0000-0A00-00001CA405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119</xdr:row>
          <xdr:rowOff>38100</xdr:rowOff>
        </xdr:from>
        <xdr:to>
          <xdr:col>29</xdr:col>
          <xdr:colOff>30480</xdr:colOff>
          <xdr:row>119</xdr:row>
          <xdr:rowOff>228600</xdr:rowOff>
        </xdr:to>
        <xdr:sp macro="" textlink="">
          <xdr:nvSpPr>
            <xdr:cNvPr id="369693" name="Check Box 29" hidden="1">
              <a:extLst>
                <a:ext uri="{63B3BB69-23CF-44E3-9099-C40C66FF867C}">
                  <a14:compatExt spid="_x0000_s369693"/>
                </a:ext>
                <a:ext uri="{FF2B5EF4-FFF2-40B4-BE49-F238E27FC236}">
                  <a16:creationId xmlns:a16="http://schemas.microsoft.com/office/drawing/2014/main" id="{00000000-0008-0000-0A00-00001DA405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120</xdr:row>
          <xdr:rowOff>38100</xdr:rowOff>
        </xdr:from>
        <xdr:to>
          <xdr:col>29</xdr:col>
          <xdr:colOff>30480</xdr:colOff>
          <xdr:row>120</xdr:row>
          <xdr:rowOff>228600</xdr:rowOff>
        </xdr:to>
        <xdr:sp macro="" textlink="">
          <xdr:nvSpPr>
            <xdr:cNvPr id="369694" name="Check Box 30" hidden="1">
              <a:extLst>
                <a:ext uri="{63B3BB69-23CF-44E3-9099-C40C66FF867C}">
                  <a14:compatExt spid="_x0000_s369694"/>
                </a:ext>
                <a:ext uri="{FF2B5EF4-FFF2-40B4-BE49-F238E27FC236}">
                  <a16:creationId xmlns:a16="http://schemas.microsoft.com/office/drawing/2014/main" id="{00000000-0008-0000-0A00-00001EA405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121</xdr:row>
          <xdr:rowOff>38100</xdr:rowOff>
        </xdr:from>
        <xdr:to>
          <xdr:col>29</xdr:col>
          <xdr:colOff>30480</xdr:colOff>
          <xdr:row>121</xdr:row>
          <xdr:rowOff>228600</xdr:rowOff>
        </xdr:to>
        <xdr:sp macro="" textlink="">
          <xdr:nvSpPr>
            <xdr:cNvPr id="369695" name="Check Box 31" hidden="1">
              <a:extLst>
                <a:ext uri="{63B3BB69-23CF-44E3-9099-C40C66FF867C}">
                  <a14:compatExt spid="_x0000_s369695"/>
                </a:ext>
                <a:ext uri="{FF2B5EF4-FFF2-40B4-BE49-F238E27FC236}">
                  <a16:creationId xmlns:a16="http://schemas.microsoft.com/office/drawing/2014/main" id="{00000000-0008-0000-0A00-00001FA405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122</xdr:row>
          <xdr:rowOff>38100</xdr:rowOff>
        </xdr:from>
        <xdr:to>
          <xdr:col>29</xdr:col>
          <xdr:colOff>30480</xdr:colOff>
          <xdr:row>122</xdr:row>
          <xdr:rowOff>228600</xdr:rowOff>
        </xdr:to>
        <xdr:sp macro="" textlink="">
          <xdr:nvSpPr>
            <xdr:cNvPr id="369696" name="Check Box 32" hidden="1">
              <a:extLst>
                <a:ext uri="{63B3BB69-23CF-44E3-9099-C40C66FF867C}">
                  <a14:compatExt spid="_x0000_s369696"/>
                </a:ext>
                <a:ext uri="{FF2B5EF4-FFF2-40B4-BE49-F238E27FC236}">
                  <a16:creationId xmlns:a16="http://schemas.microsoft.com/office/drawing/2014/main" id="{00000000-0008-0000-0A00-000020A405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123</xdr:row>
          <xdr:rowOff>38100</xdr:rowOff>
        </xdr:from>
        <xdr:to>
          <xdr:col>29</xdr:col>
          <xdr:colOff>30480</xdr:colOff>
          <xdr:row>123</xdr:row>
          <xdr:rowOff>228600</xdr:rowOff>
        </xdr:to>
        <xdr:sp macro="" textlink="">
          <xdr:nvSpPr>
            <xdr:cNvPr id="369697" name="Check Box 33" hidden="1">
              <a:extLst>
                <a:ext uri="{63B3BB69-23CF-44E3-9099-C40C66FF867C}">
                  <a14:compatExt spid="_x0000_s369697"/>
                </a:ext>
                <a:ext uri="{FF2B5EF4-FFF2-40B4-BE49-F238E27FC236}">
                  <a16:creationId xmlns:a16="http://schemas.microsoft.com/office/drawing/2014/main" id="{00000000-0008-0000-0A00-000021A405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127</xdr:row>
          <xdr:rowOff>38100</xdr:rowOff>
        </xdr:from>
        <xdr:to>
          <xdr:col>29</xdr:col>
          <xdr:colOff>30480</xdr:colOff>
          <xdr:row>127</xdr:row>
          <xdr:rowOff>228600</xdr:rowOff>
        </xdr:to>
        <xdr:sp macro="" textlink="">
          <xdr:nvSpPr>
            <xdr:cNvPr id="369698" name="Check Box 34" hidden="1">
              <a:extLst>
                <a:ext uri="{63B3BB69-23CF-44E3-9099-C40C66FF867C}">
                  <a14:compatExt spid="_x0000_s369698"/>
                </a:ext>
                <a:ext uri="{FF2B5EF4-FFF2-40B4-BE49-F238E27FC236}">
                  <a16:creationId xmlns:a16="http://schemas.microsoft.com/office/drawing/2014/main" id="{00000000-0008-0000-0A00-000022A405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278</xdr:row>
          <xdr:rowOff>0</xdr:rowOff>
        </xdr:from>
        <xdr:to>
          <xdr:col>29</xdr:col>
          <xdr:colOff>30480</xdr:colOff>
          <xdr:row>278</xdr:row>
          <xdr:rowOff>190500</xdr:rowOff>
        </xdr:to>
        <xdr:sp macro="" textlink="">
          <xdr:nvSpPr>
            <xdr:cNvPr id="369699" name="Check Box 35" hidden="1">
              <a:extLst>
                <a:ext uri="{63B3BB69-23CF-44E3-9099-C40C66FF867C}">
                  <a14:compatExt spid="_x0000_s369699"/>
                </a:ext>
                <a:ext uri="{FF2B5EF4-FFF2-40B4-BE49-F238E27FC236}">
                  <a16:creationId xmlns:a16="http://schemas.microsoft.com/office/drawing/2014/main" id="{00000000-0008-0000-0A00-000023A405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115</xdr:row>
          <xdr:rowOff>38100</xdr:rowOff>
        </xdr:from>
        <xdr:to>
          <xdr:col>29</xdr:col>
          <xdr:colOff>30480</xdr:colOff>
          <xdr:row>115</xdr:row>
          <xdr:rowOff>228600</xdr:rowOff>
        </xdr:to>
        <xdr:sp macro="" textlink="">
          <xdr:nvSpPr>
            <xdr:cNvPr id="369700" name="Check Box 36" hidden="1">
              <a:extLst>
                <a:ext uri="{63B3BB69-23CF-44E3-9099-C40C66FF867C}">
                  <a14:compatExt spid="_x0000_s369700"/>
                </a:ext>
                <a:ext uri="{FF2B5EF4-FFF2-40B4-BE49-F238E27FC236}">
                  <a16:creationId xmlns:a16="http://schemas.microsoft.com/office/drawing/2014/main" id="{00000000-0008-0000-0A00-000024A405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124</xdr:row>
          <xdr:rowOff>38100</xdr:rowOff>
        </xdr:from>
        <xdr:to>
          <xdr:col>29</xdr:col>
          <xdr:colOff>30480</xdr:colOff>
          <xdr:row>124</xdr:row>
          <xdr:rowOff>228600</xdr:rowOff>
        </xdr:to>
        <xdr:sp macro="" textlink="">
          <xdr:nvSpPr>
            <xdr:cNvPr id="369701" name="Check Box 37" hidden="1">
              <a:extLst>
                <a:ext uri="{63B3BB69-23CF-44E3-9099-C40C66FF867C}">
                  <a14:compatExt spid="_x0000_s369701"/>
                </a:ext>
                <a:ext uri="{FF2B5EF4-FFF2-40B4-BE49-F238E27FC236}">
                  <a16:creationId xmlns:a16="http://schemas.microsoft.com/office/drawing/2014/main" id="{00000000-0008-0000-0A00-000025A405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111</xdr:row>
          <xdr:rowOff>38100</xdr:rowOff>
        </xdr:from>
        <xdr:to>
          <xdr:col>29</xdr:col>
          <xdr:colOff>30480</xdr:colOff>
          <xdr:row>111</xdr:row>
          <xdr:rowOff>228600</xdr:rowOff>
        </xdr:to>
        <xdr:sp macro="" textlink="">
          <xdr:nvSpPr>
            <xdr:cNvPr id="369702" name="Check Box 38" hidden="1">
              <a:extLst>
                <a:ext uri="{63B3BB69-23CF-44E3-9099-C40C66FF867C}">
                  <a14:compatExt spid="_x0000_s369702"/>
                </a:ext>
                <a:ext uri="{FF2B5EF4-FFF2-40B4-BE49-F238E27FC236}">
                  <a16:creationId xmlns:a16="http://schemas.microsoft.com/office/drawing/2014/main" id="{00000000-0008-0000-0A00-000026A405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128</xdr:row>
          <xdr:rowOff>0</xdr:rowOff>
        </xdr:from>
        <xdr:to>
          <xdr:col>29</xdr:col>
          <xdr:colOff>30480</xdr:colOff>
          <xdr:row>128</xdr:row>
          <xdr:rowOff>190500</xdr:rowOff>
        </xdr:to>
        <xdr:sp macro="" textlink="">
          <xdr:nvSpPr>
            <xdr:cNvPr id="369703" name="Check Box 39" hidden="1">
              <a:extLst>
                <a:ext uri="{63B3BB69-23CF-44E3-9099-C40C66FF867C}">
                  <a14:compatExt spid="_x0000_s369703"/>
                </a:ext>
                <a:ext uri="{FF2B5EF4-FFF2-40B4-BE49-F238E27FC236}">
                  <a16:creationId xmlns:a16="http://schemas.microsoft.com/office/drawing/2014/main" id="{00000000-0008-0000-0A00-000027A405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128</xdr:row>
          <xdr:rowOff>0</xdr:rowOff>
        </xdr:from>
        <xdr:to>
          <xdr:col>29</xdr:col>
          <xdr:colOff>30480</xdr:colOff>
          <xdr:row>128</xdr:row>
          <xdr:rowOff>190500</xdr:rowOff>
        </xdr:to>
        <xdr:sp macro="" textlink="">
          <xdr:nvSpPr>
            <xdr:cNvPr id="369704" name="Check Box 40" hidden="1">
              <a:extLst>
                <a:ext uri="{63B3BB69-23CF-44E3-9099-C40C66FF867C}">
                  <a14:compatExt spid="_x0000_s369704"/>
                </a:ext>
                <a:ext uri="{FF2B5EF4-FFF2-40B4-BE49-F238E27FC236}">
                  <a16:creationId xmlns:a16="http://schemas.microsoft.com/office/drawing/2014/main" id="{00000000-0008-0000-0A00-000028A405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128</xdr:row>
          <xdr:rowOff>0</xdr:rowOff>
        </xdr:from>
        <xdr:to>
          <xdr:col>29</xdr:col>
          <xdr:colOff>30480</xdr:colOff>
          <xdr:row>128</xdr:row>
          <xdr:rowOff>190500</xdr:rowOff>
        </xdr:to>
        <xdr:sp macro="" textlink="">
          <xdr:nvSpPr>
            <xdr:cNvPr id="369705" name="Check Box 41" hidden="1">
              <a:extLst>
                <a:ext uri="{63B3BB69-23CF-44E3-9099-C40C66FF867C}">
                  <a14:compatExt spid="_x0000_s369705"/>
                </a:ext>
                <a:ext uri="{FF2B5EF4-FFF2-40B4-BE49-F238E27FC236}">
                  <a16:creationId xmlns:a16="http://schemas.microsoft.com/office/drawing/2014/main" id="{00000000-0008-0000-0A00-000029A405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40</xdr:col>
          <xdr:colOff>0</xdr:colOff>
          <xdr:row>278</xdr:row>
          <xdr:rowOff>0</xdr:rowOff>
        </xdr:from>
        <xdr:to>
          <xdr:col>43</xdr:col>
          <xdr:colOff>30480</xdr:colOff>
          <xdr:row>278</xdr:row>
          <xdr:rowOff>190500</xdr:rowOff>
        </xdr:to>
        <xdr:sp macro="" textlink="">
          <xdr:nvSpPr>
            <xdr:cNvPr id="369706" name="Check Box 42" hidden="1">
              <a:extLst>
                <a:ext uri="{63B3BB69-23CF-44E3-9099-C40C66FF867C}">
                  <a14:compatExt spid="_x0000_s369706"/>
                </a:ext>
                <a:ext uri="{FF2B5EF4-FFF2-40B4-BE49-F238E27FC236}">
                  <a16:creationId xmlns:a16="http://schemas.microsoft.com/office/drawing/2014/main" id="{00000000-0008-0000-0A00-00002AA405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278</xdr:row>
          <xdr:rowOff>0</xdr:rowOff>
        </xdr:from>
        <xdr:to>
          <xdr:col>29</xdr:col>
          <xdr:colOff>30480</xdr:colOff>
          <xdr:row>278</xdr:row>
          <xdr:rowOff>190500</xdr:rowOff>
        </xdr:to>
        <xdr:sp macro="" textlink="">
          <xdr:nvSpPr>
            <xdr:cNvPr id="369707" name="Check Box 43" hidden="1">
              <a:extLst>
                <a:ext uri="{63B3BB69-23CF-44E3-9099-C40C66FF867C}">
                  <a14:compatExt spid="_x0000_s369707"/>
                </a:ext>
                <a:ext uri="{FF2B5EF4-FFF2-40B4-BE49-F238E27FC236}">
                  <a16:creationId xmlns:a16="http://schemas.microsoft.com/office/drawing/2014/main" id="{00000000-0008-0000-0A00-00002BA405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278</xdr:row>
          <xdr:rowOff>0</xdr:rowOff>
        </xdr:from>
        <xdr:to>
          <xdr:col>29</xdr:col>
          <xdr:colOff>30480</xdr:colOff>
          <xdr:row>278</xdr:row>
          <xdr:rowOff>190500</xdr:rowOff>
        </xdr:to>
        <xdr:sp macro="" textlink="">
          <xdr:nvSpPr>
            <xdr:cNvPr id="369708" name="Check Box 44" hidden="1">
              <a:extLst>
                <a:ext uri="{63B3BB69-23CF-44E3-9099-C40C66FF867C}">
                  <a14:compatExt spid="_x0000_s369708"/>
                </a:ext>
                <a:ext uri="{FF2B5EF4-FFF2-40B4-BE49-F238E27FC236}">
                  <a16:creationId xmlns:a16="http://schemas.microsoft.com/office/drawing/2014/main" id="{00000000-0008-0000-0A00-00002CA405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44</xdr:col>
          <xdr:colOff>0</xdr:colOff>
          <xdr:row>278</xdr:row>
          <xdr:rowOff>0</xdr:rowOff>
        </xdr:from>
        <xdr:to>
          <xdr:col>47</xdr:col>
          <xdr:colOff>30480</xdr:colOff>
          <xdr:row>278</xdr:row>
          <xdr:rowOff>190500</xdr:rowOff>
        </xdr:to>
        <xdr:sp macro="" textlink="">
          <xdr:nvSpPr>
            <xdr:cNvPr id="369709" name="Check Box 45" hidden="1">
              <a:extLst>
                <a:ext uri="{63B3BB69-23CF-44E3-9099-C40C66FF867C}">
                  <a14:compatExt spid="_x0000_s369709"/>
                </a:ext>
                <a:ext uri="{FF2B5EF4-FFF2-40B4-BE49-F238E27FC236}">
                  <a16:creationId xmlns:a16="http://schemas.microsoft.com/office/drawing/2014/main" id="{00000000-0008-0000-0A00-00002DA405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278</xdr:row>
          <xdr:rowOff>0</xdr:rowOff>
        </xdr:from>
        <xdr:to>
          <xdr:col>29</xdr:col>
          <xdr:colOff>30480</xdr:colOff>
          <xdr:row>278</xdr:row>
          <xdr:rowOff>190500</xdr:rowOff>
        </xdr:to>
        <xdr:sp macro="" textlink="">
          <xdr:nvSpPr>
            <xdr:cNvPr id="369710" name="Check Box 46" hidden="1">
              <a:extLst>
                <a:ext uri="{63B3BB69-23CF-44E3-9099-C40C66FF867C}">
                  <a14:compatExt spid="_x0000_s369710"/>
                </a:ext>
                <a:ext uri="{FF2B5EF4-FFF2-40B4-BE49-F238E27FC236}">
                  <a16:creationId xmlns:a16="http://schemas.microsoft.com/office/drawing/2014/main" id="{00000000-0008-0000-0A00-00002EA405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278</xdr:row>
          <xdr:rowOff>0</xdr:rowOff>
        </xdr:from>
        <xdr:to>
          <xdr:col>29</xdr:col>
          <xdr:colOff>30480</xdr:colOff>
          <xdr:row>278</xdr:row>
          <xdr:rowOff>190500</xdr:rowOff>
        </xdr:to>
        <xdr:sp macro="" textlink="">
          <xdr:nvSpPr>
            <xdr:cNvPr id="369711" name="Check Box 47" hidden="1">
              <a:extLst>
                <a:ext uri="{63B3BB69-23CF-44E3-9099-C40C66FF867C}">
                  <a14:compatExt spid="_x0000_s369711"/>
                </a:ext>
                <a:ext uri="{FF2B5EF4-FFF2-40B4-BE49-F238E27FC236}">
                  <a16:creationId xmlns:a16="http://schemas.microsoft.com/office/drawing/2014/main" id="{00000000-0008-0000-0A00-00002FA405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278</xdr:row>
          <xdr:rowOff>0</xdr:rowOff>
        </xdr:from>
        <xdr:to>
          <xdr:col>29</xdr:col>
          <xdr:colOff>30480</xdr:colOff>
          <xdr:row>278</xdr:row>
          <xdr:rowOff>190500</xdr:rowOff>
        </xdr:to>
        <xdr:sp macro="" textlink="">
          <xdr:nvSpPr>
            <xdr:cNvPr id="369712" name="Check Box 48" hidden="1">
              <a:extLst>
                <a:ext uri="{63B3BB69-23CF-44E3-9099-C40C66FF867C}">
                  <a14:compatExt spid="_x0000_s369712"/>
                </a:ext>
                <a:ext uri="{FF2B5EF4-FFF2-40B4-BE49-F238E27FC236}">
                  <a16:creationId xmlns:a16="http://schemas.microsoft.com/office/drawing/2014/main" id="{00000000-0008-0000-0A00-000030A405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278</xdr:row>
          <xdr:rowOff>0</xdr:rowOff>
        </xdr:from>
        <xdr:to>
          <xdr:col>29</xdr:col>
          <xdr:colOff>30480</xdr:colOff>
          <xdr:row>278</xdr:row>
          <xdr:rowOff>190500</xdr:rowOff>
        </xdr:to>
        <xdr:sp macro="" textlink="">
          <xdr:nvSpPr>
            <xdr:cNvPr id="369713" name="Check Box 49" hidden="1">
              <a:extLst>
                <a:ext uri="{63B3BB69-23CF-44E3-9099-C40C66FF867C}">
                  <a14:compatExt spid="_x0000_s369713"/>
                </a:ext>
                <a:ext uri="{FF2B5EF4-FFF2-40B4-BE49-F238E27FC236}">
                  <a16:creationId xmlns:a16="http://schemas.microsoft.com/office/drawing/2014/main" id="{00000000-0008-0000-0A00-000031A405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278</xdr:row>
          <xdr:rowOff>0</xdr:rowOff>
        </xdr:from>
        <xdr:to>
          <xdr:col>29</xdr:col>
          <xdr:colOff>30480</xdr:colOff>
          <xdr:row>278</xdr:row>
          <xdr:rowOff>190500</xdr:rowOff>
        </xdr:to>
        <xdr:sp macro="" textlink="">
          <xdr:nvSpPr>
            <xdr:cNvPr id="369714" name="Check Box 50" hidden="1">
              <a:extLst>
                <a:ext uri="{63B3BB69-23CF-44E3-9099-C40C66FF867C}">
                  <a14:compatExt spid="_x0000_s369714"/>
                </a:ext>
                <a:ext uri="{FF2B5EF4-FFF2-40B4-BE49-F238E27FC236}">
                  <a16:creationId xmlns:a16="http://schemas.microsoft.com/office/drawing/2014/main" id="{00000000-0008-0000-0A00-000032A405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116</xdr:row>
          <xdr:rowOff>38100</xdr:rowOff>
        </xdr:from>
        <xdr:to>
          <xdr:col>29</xdr:col>
          <xdr:colOff>30480</xdr:colOff>
          <xdr:row>116</xdr:row>
          <xdr:rowOff>228600</xdr:rowOff>
        </xdr:to>
        <xdr:sp macro="" textlink="">
          <xdr:nvSpPr>
            <xdr:cNvPr id="369715" name="Check Box 51" hidden="1">
              <a:extLst>
                <a:ext uri="{63B3BB69-23CF-44E3-9099-C40C66FF867C}">
                  <a14:compatExt spid="_x0000_s369715"/>
                </a:ext>
                <a:ext uri="{FF2B5EF4-FFF2-40B4-BE49-F238E27FC236}">
                  <a16:creationId xmlns:a16="http://schemas.microsoft.com/office/drawing/2014/main" id="{00000000-0008-0000-0A00-000033A405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117</xdr:row>
          <xdr:rowOff>38100</xdr:rowOff>
        </xdr:from>
        <xdr:to>
          <xdr:col>29</xdr:col>
          <xdr:colOff>30480</xdr:colOff>
          <xdr:row>117</xdr:row>
          <xdr:rowOff>228600</xdr:rowOff>
        </xdr:to>
        <xdr:sp macro="" textlink="">
          <xdr:nvSpPr>
            <xdr:cNvPr id="369716" name="Check Box 52" hidden="1">
              <a:extLst>
                <a:ext uri="{63B3BB69-23CF-44E3-9099-C40C66FF867C}">
                  <a14:compatExt spid="_x0000_s369716"/>
                </a:ext>
                <a:ext uri="{FF2B5EF4-FFF2-40B4-BE49-F238E27FC236}">
                  <a16:creationId xmlns:a16="http://schemas.microsoft.com/office/drawing/2014/main" id="{00000000-0008-0000-0A00-000034A405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125</xdr:row>
          <xdr:rowOff>38100</xdr:rowOff>
        </xdr:from>
        <xdr:to>
          <xdr:col>29</xdr:col>
          <xdr:colOff>30480</xdr:colOff>
          <xdr:row>125</xdr:row>
          <xdr:rowOff>228600</xdr:rowOff>
        </xdr:to>
        <xdr:sp macro="" textlink="">
          <xdr:nvSpPr>
            <xdr:cNvPr id="369717" name="Check Box 53" hidden="1">
              <a:extLst>
                <a:ext uri="{63B3BB69-23CF-44E3-9099-C40C66FF867C}">
                  <a14:compatExt spid="_x0000_s369717"/>
                </a:ext>
                <a:ext uri="{FF2B5EF4-FFF2-40B4-BE49-F238E27FC236}">
                  <a16:creationId xmlns:a16="http://schemas.microsoft.com/office/drawing/2014/main" id="{00000000-0008-0000-0A00-000035A405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126</xdr:row>
          <xdr:rowOff>38100</xdr:rowOff>
        </xdr:from>
        <xdr:to>
          <xdr:col>29</xdr:col>
          <xdr:colOff>30480</xdr:colOff>
          <xdr:row>126</xdr:row>
          <xdr:rowOff>228600</xdr:rowOff>
        </xdr:to>
        <xdr:sp macro="" textlink="">
          <xdr:nvSpPr>
            <xdr:cNvPr id="369718" name="Check Box 54" hidden="1">
              <a:extLst>
                <a:ext uri="{63B3BB69-23CF-44E3-9099-C40C66FF867C}">
                  <a14:compatExt spid="_x0000_s369718"/>
                </a:ext>
                <a:ext uri="{FF2B5EF4-FFF2-40B4-BE49-F238E27FC236}">
                  <a16:creationId xmlns:a16="http://schemas.microsoft.com/office/drawing/2014/main" id="{00000000-0008-0000-0A00-000036A405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143</xdr:row>
          <xdr:rowOff>38100</xdr:rowOff>
        </xdr:from>
        <xdr:to>
          <xdr:col>29</xdr:col>
          <xdr:colOff>30480</xdr:colOff>
          <xdr:row>143</xdr:row>
          <xdr:rowOff>228600</xdr:rowOff>
        </xdr:to>
        <xdr:sp macro="" textlink="">
          <xdr:nvSpPr>
            <xdr:cNvPr id="369719" name="Check Box 55" hidden="1">
              <a:extLst>
                <a:ext uri="{63B3BB69-23CF-44E3-9099-C40C66FF867C}">
                  <a14:compatExt spid="_x0000_s369719"/>
                </a:ext>
                <a:ext uri="{FF2B5EF4-FFF2-40B4-BE49-F238E27FC236}">
                  <a16:creationId xmlns:a16="http://schemas.microsoft.com/office/drawing/2014/main" id="{00000000-0008-0000-0A00-000037A405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144</xdr:row>
          <xdr:rowOff>38100</xdr:rowOff>
        </xdr:from>
        <xdr:to>
          <xdr:col>29</xdr:col>
          <xdr:colOff>30480</xdr:colOff>
          <xdr:row>144</xdr:row>
          <xdr:rowOff>228600</xdr:rowOff>
        </xdr:to>
        <xdr:sp macro="" textlink="">
          <xdr:nvSpPr>
            <xdr:cNvPr id="369720" name="Check Box 56" hidden="1">
              <a:extLst>
                <a:ext uri="{63B3BB69-23CF-44E3-9099-C40C66FF867C}">
                  <a14:compatExt spid="_x0000_s369720"/>
                </a:ext>
                <a:ext uri="{FF2B5EF4-FFF2-40B4-BE49-F238E27FC236}">
                  <a16:creationId xmlns:a16="http://schemas.microsoft.com/office/drawing/2014/main" id="{00000000-0008-0000-0A00-000038A405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145</xdr:row>
          <xdr:rowOff>38100</xdr:rowOff>
        </xdr:from>
        <xdr:to>
          <xdr:col>29</xdr:col>
          <xdr:colOff>30480</xdr:colOff>
          <xdr:row>145</xdr:row>
          <xdr:rowOff>228600</xdr:rowOff>
        </xdr:to>
        <xdr:sp macro="" textlink="">
          <xdr:nvSpPr>
            <xdr:cNvPr id="369721" name="Check Box 57" hidden="1">
              <a:extLst>
                <a:ext uri="{63B3BB69-23CF-44E3-9099-C40C66FF867C}">
                  <a14:compatExt spid="_x0000_s369721"/>
                </a:ext>
                <a:ext uri="{FF2B5EF4-FFF2-40B4-BE49-F238E27FC236}">
                  <a16:creationId xmlns:a16="http://schemas.microsoft.com/office/drawing/2014/main" id="{00000000-0008-0000-0A00-000039A405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146</xdr:row>
          <xdr:rowOff>38100</xdr:rowOff>
        </xdr:from>
        <xdr:to>
          <xdr:col>29</xdr:col>
          <xdr:colOff>30480</xdr:colOff>
          <xdr:row>146</xdr:row>
          <xdr:rowOff>228600</xdr:rowOff>
        </xdr:to>
        <xdr:sp macro="" textlink="">
          <xdr:nvSpPr>
            <xdr:cNvPr id="369722" name="Check Box 58" hidden="1">
              <a:extLst>
                <a:ext uri="{63B3BB69-23CF-44E3-9099-C40C66FF867C}">
                  <a14:compatExt spid="_x0000_s369722"/>
                </a:ext>
                <a:ext uri="{FF2B5EF4-FFF2-40B4-BE49-F238E27FC236}">
                  <a16:creationId xmlns:a16="http://schemas.microsoft.com/office/drawing/2014/main" id="{00000000-0008-0000-0A00-00003AA405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147</xdr:row>
          <xdr:rowOff>38100</xdr:rowOff>
        </xdr:from>
        <xdr:to>
          <xdr:col>29</xdr:col>
          <xdr:colOff>30480</xdr:colOff>
          <xdr:row>147</xdr:row>
          <xdr:rowOff>228600</xdr:rowOff>
        </xdr:to>
        <xdr:sp macro="" textlink="">
          <xdr:nvSpPr>
            <xdr:cNvPr id="369723" name="Check Box 59" hidden="1">
              <a:extLst>
                <a:ext uri="{63B3BB69-23CF-44E3-9099-C40C66FF867C}">
                  <a14:compatExt spid="_x0000_s369723"/>
                </a:ext>
                <a:ext uri="{FF2B5EF4-FFF2-40B4-BE49-F238E27FC236}">
                  <a16:creationId xmlns:a16="http://schemas.microsoft.com/office/drawing/2014/main" id="{00000000-0008-0000-0A00-00003BA405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151</xdr:row>
          <xdr:rowOff>38100</xdr:rowOff>
        </xdr:from>
        <xdr:to>
          <xdr:col>29</xdr:col>
          <xdr:colOff>30480</xdr:colOff>
          <xdr:row>151</xdr:row>
          <xdr:rowOff>228600</xdr:rowOff>
        </xdr:to>
        <xdr:sp macro="" textlink="">
          <xdr:nvSpPr>
            <xdr:cNvPr id="369724" name="Check Box 60" hidden="1">
              <a:extLst>
                <a:ext uri="{63B3BB69-23CF-44E3-9099-C40C66FF867C}">
                  <a14:compatExt spid="_x0000_s369724"/>
                </a:ext>
                <a:ext uri="{FF2B5EF4-FFF2-40B4-BE49-F238E27FC236}">
                  <a16:creationId xmlns:a16="http://schemas.microsoft.com/office/drawing/2014/main" id="{00000000-0008-0000-0A00-00003CA405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172</xdr:row>
          <xdr:rowOff>38100</xdr:rowOff>
        </xdr:from>
        <xdr:to>
          <xdr:col>29</xdr:col>
          <xdr:colOff>30480</xdr:colOff>
          <xdr:row>172</xdr:row>
          <xdr:rowOff>228600</xdr:rowOff>
        </xdr:to>
        <xdr:sp macro="" textlink="">
          <xdr:nvSpPr>
            <xdr:cNvPr id="369725" name="Check Box 61" hidden="1">
              <a:extLst>
                <a:ext uri="{63B3BB69-23CF-44E3-9099-C40C66FF867C}">
                  <a14:compatExt spid="_x0000_s369725"/>
                </a:ext>
                <a:ext uri="{FF2B5EF4-FFF2-40B4-BE49-F238E27FC236}">
                  <a16:creationId xmlns:a16="http://schemas.microsoft.com/office/drawing/2014/main" id="{00000000-0008-0000-0A00-00003DA405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173</xdr:row>
          <xdr:rowOff>38100</xdr:rowOff>
        </xdr:from>
        <xdr:to>
          <xdr:col>29</xdr:col>
          <xdr:colOff>30480</xdr:colOff>
          <xdr:row>173</xdr:row>
          <xdr:rowOff>228600</xdr:rowOff>
        </xdr:to>
        <xdr:sp macro="" textlink="">
          <xdr:nvSpPr>
            <xdr:cNvPr id="369726" name="Check Box 62" hidden="1">
              <a:extLst>
                <a:ext uri="{63B3BB69-23CF-44E3-9099-C40C66FF867C}">
                  <a14:compatExt spid="_x0000_s369726"/>
                </a:ext>
                <a:ext uri="{FF2B5EF4-FFF2-40B4-BE49-F238E27FC236}">
                  <a16:creationId xmlns:a16="http://schemas.microsoft.com/office/drawing/2014/main" id="{00000000-0008-0000-0A00-00003EA405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174</xdr:row>
          <xdr:rowOff>38100</xdr:rowOff>
        </xdr:from>
        <xdr:to>
          <xdr:col>29</xdr:col>
          <xdr:colOff>30480</xdr:colOff>
          <xdr:row>174</xdr:row>
          <xdr:rowOff>228600</xdr:rowOff>
        </xdr:to>
        <xdr:sp macro="" textlink="">
          <xdr:nvSpPr>
            <xdr:cNvPr id="369727" name="Check Box 63" hidden="1">
              <a:extLst>
                <a:ext uri="{63B3BB69-23CF-44E3-9099-C40C66FF867C}">
                  <a14:compatExt spid="_x0000_s369727"/>
                </a:ext>
                <a:ext uri="{FF2B5EF4-FFF2-40B4-BE49-F238E27FC236}">
                  <a16:creationId xmlns:a16="http://schemas.microsoft.com/office/drawing/2014/main" id="{00000000-0008-0000-0A00-00003FA405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175</xdr:row>
          <xdr:rowOff>38100</xdr:rowOff>
        </xdr:from>
        <xdr:to>
          <xdr:col>29</xdr:col>
          <xdr:colOff>30480</xdr:colOff>
          <xdr:row>175</xdr:row>
          <xdr:rowOff>228600</xdr:rowOff>
        </xdr:to>
        <xdr:sp macro="" textlink="">
          <xdr:nvSpPr>
            <xdr:cNvPr id="369728" name="Check Box 64" hidden="1">
              <a:extLst>
                <a:ext uri="{63B3BB69-23CF-44E3-9099-C40C66FF867C}">
                  <a14:compatExt spid="_x0000_s369728"/>
                </a:ext>
                <a:ext uri="{FF2B5EF4-FFF2-40B4-BE49-F238E27FC236}">
                  <a16:creationId xmlns:a16="http://schemas.microsoft.com/office/drawing/2014/main" id="{00000000-0008-0000-0A00-000040A405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176</xdr:row>
          <xdr:rowOff>38100</xdr:rowOff>
        </xdr:from>
        <xdr:to>
          <xdr:col>29</xdr:col>
          <xdr:colOff>30480</xdr:colOff>
          <xdr:row>176</xdr:row>
          <xdr:rowOff>228600</xdr:rowOff>
        </xdr:to>
        <xdr:sp macro="" textlink="">
          <xdr:nvSpPr>
            <xdr:cNvPr id="369729" name="Check Box 65" hidden="1">
              <a:extLst>
                <a:ext uri="{63B3BB69-23CF-44E3-9099-C40C66FF867C}">
                  <a14:compatExt spid="_x0000_s369729"/>
                </a:ext>
                <a:ext uri="{FF2B5EF4-FFF2-40B4-BE49-F238E27FC236}">
                  <a16:creationId xmlns:a16="http://schemas.microsoft.com/office/drawing/2014/main" id="{00000000-0008-0000-0A00-000041A405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177</xdr:row>
          <xdr:rowOff>0</xdr:rowOff>
        </xdr:from>
        <xdr:to>
          <xdr:col>29</xdr:col>
          <xdr:colOff>30480</xdr:colOff>
          <xdr:row>177</xdr:row>
          <xdr:rowOff>190500</xdr:rowOff>
        </xdr:to>
        <xdr:sp macro="" textlink="">
          <xdr:nvSpPr>
            <xdr:cNvPr id="369730" name="Check Box 66" hidden="1">
              <a:extLst>
                <a:ext uri="{63B3BB69-23CF-44E3-9099-C40C66FF867C}">
                  <a14:compatExt spid="_x0000_s369730"/>
                </a:ext>
                <a:ext uri="{FF2B5EF4-FFF2-40B4-BE49-F238E27FC236}">
                  <a16:creationId xmlns:a16="http://schemas.microsoft.com/office/drawing/2014/main" id="{00000000-0008-0000-0A00-000042A405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148</xdr:row>
          <xdr:rowOff>38100</xdr:rowOff>
        </xdr:from>
        <xdr:to>
          <xdr:col>29</xdr:col>
          <xdr:colOff>30480</xdr:colOff>
          <xdr:row>148</xdr:row>
          <xdr:rowOff>228600</xdr:rowOff>
        </xdr:to>
        <xdr:sp macro="" textlink="">
          <xdr:nvSpPr>
            <xdr:cNvPr id="369731" name="Check Box 67" hidden="1">
              <a:extLst>
                <a:ext uri="{63B3BB69-23CF-44E3-9099-C40C66FF867C}">
                  <a14:compatExt spid="_x0000_s369731"/>
                </a:ext>
                <a:ext uri="{FF2B5EF4-FFF2-40B4-BE49-F238E27FC236}">
                  <a16:creationId xmlns:a16="http://schemas.microsoft.com/office/drawing/2014/main" id="{00000000-0008-0000-0A00-000043A405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156</xdr:row>
          <xdr:rowOff>38100</xdr:rowOff>
        </xdr:from>
        <xdr:to>
          <xdr:col>29</xdr:col>
          <xdr:colOff>30480</xdr:colOff>
          <xdr:row>156</xdr:row>
          <xdr:rowOff>228600</xdr:rowOff>
        </xdr:to>
        <xdr:sp macro="" textlink="">
          <xdr:nvSpPr>
            <xdr:cNvPr id="369732" name="Check Box 68" hidden="1">
              <a:extLst>
                <a:ext uri="{63B3BB69-23CF-44E3-9099-C40C66FF867C}">
                  <a14:compatExt spid="_x0000_s369732"/>
                </a:ext>
                <a:ext uri="{FF2B5EF4-FFF2-40B4-BE49-F238E27FC236}">
                  <a16:creationId xmlns:a16="http://schemas.microsoft.com/office/drawing/2014/main" id="{00000000-0008-0000-0A00-000044A405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155</xdr:row>
          <xdr:rowOff>38100</xdr:rowOff>
        </xdr:from>
        <xdr:to>
          <xdr:col>29</xdr:col>
          <xdr:colOff>30480</xdr:colOff>
          <xdr:row>155</xdr:row>
          <xdr:rowOff>228600</xdr:rowOff>
        </xdr:to>
        <xdr:sp macro="" textlink="">
          <xdr:nvSpPr>
            <xdr:cNvPr id="369733" name="Check Box 69" hidden="1">
              <a:extLst>
                <a:ext uri="{63B3BB69-23CF-44E3-9099-C40C66FF867C}">
                  <a14:compatExt spid="_x0000_s369733"/>
                </a:ext>
                <a:ext uri="{FF2B5EF4-FFF2-40B4-BE49-F238E27FC236}">
                  <a16:creationId xmlns:a16="http://schemas.microsoft.com/office/drawing/2014/main" id="{00000000-0008-0000-0A00-000045A405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180</xdr:row>
          <xdr:rowOff>38100</xdr:rowOff>
        </xdr:from>
        <xdr:to>
          <xdr:col>29</xdr:col>
          <xdr:colOff>30480</xdr:colOff>
          <xdr:row>180</xdr:row>
          <xdr:rowOff>228600</xdr:rowOff>
        </xdr:to>
        <xdr:sp macro="" textlink="">
          <xdr:nvSpPr>
            <xdr:cNvPr id="369734" name="Check Box 70" hidden="1">
              <a:extLst>
                <a:ext uri="{63B3BB69-23CF-44E3-9099-C40C66FF867C}">
                  <a14:compatExt spid="_x0000_s369734"/>
                </a:ext>
                <a:ext uri="{FF2B5EF4-FFF2-40B4-BE49-F238E27FC236}">
                  <a16:creationId xmlns:a16="http://schemas.microsoft.com/office/drawing/2014/main" id="{00000000-0008-0000-0A00-000046A405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185</xdr:row>
          <xdr:rowOff>38100</xdr:rowOff>
        </xdr:from>
        <xdr:to>
          <xdr:col>29</xdr:col>
          <xdr:colOff>30480</xdr:colOff>
          <xdr:row>185</xdr:row>
          <xdr:rowOff>228600</xdr:rowOff>
        </xdr:to>
        <xdr:sp macro="" textlink="">
          <xdr:nvSpPr>
            <xdr:cNvPr id="369735" name="Check Box 71" hidden="1">
              <a:extLst>
                <a:ext uri="{63B3BB69-23CF-44E3-9099-C40C66FF867C}">
                  <a14:compatExt spid="_x0000_s369735"/>
                </a:ext>
                <a:ext uri="{FF2B5EF4-FFF2-40B4-BE49-F238E27FC236}">
                  <a16:creationId xmlns:a16="http://schemas.microsoft.com/office/drawing/2014/main" id="{00000000-0008-0000-0A00-000047A405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183</xdr:row>
          <xdr:rowOff>0</xdr:rowOff>
        </xdr:from>
        <xdr:to>
          <xdr:col>29</xdr:col>
          <xdr:colOff>30480</xdr:colOff>
          <xdr:row>183</xdr:row>
          <xdr:rowOff>190500</xdr:rowOff>
        </xdr:to>
        <xdr:sp macro="" textlink="">
          <xdr:nvSpPr>
            <xdr:cNvPr id="369736" name="Check Box 72" hidden="1">
              <a:extLst>
                <a:ext uri="{63B3BB69-23CF-44E3-9099-C40C66FF867C}">
                  <a14:compatExt spid="_x0000_s369736"/>
                </a:ext>
                <a:ext uri="{FF2B5EF4-FFF2-40B4-BE49-F238E27FC236}">
                  <a16:creationId xmlns:a16="http://schemas.microsoft.com/office/drawing/2014/main" id="{00000000-0008-0000-0A00-000048A405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186</xdr:row>
          <xdr:rowOff>0</xdr:rowOff>
        </xdr:from>
        <xdr:to>
          <xdr:col>29</xdr:col>
          <xdr:colOff>30480</xdr:colOff>
          <xdr:row>186</xdr:row>
          <xdr:rowOff>190500</xdr:rowOff>
        </xdr:to>
        <xdr:sp macro="" textlink="">
          <xdr:nvSpPr>
            <xdr:cNvPr id="369737" name="Check Box 73" hidden="1">
              <a:extLst>
                <a:ext uri="{63B3BB69-23CF-44E3-9099-C40C66FF867C}">
                  <a14:compatExt spid="_x0000_s369737"/>
                </a:ext>
                <a:ext uri="{FF2B5EF4-FFF2-40B4-BE49-F238E27FC236}">
                  <a16:creationId xmlns:a16="http://schemas.microsoft.com/office/drawing/2014/main" id="{00000000-0008-0000-0A00-000049A405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200</xdr:row>
          <xdr:rowOff>38100</xdr:rowOff>
        </xdr:from>
        <xdr:to>
          <xdr:col>29</xdr:col>
          <xdr:colOff>30480</xdr:colOff>
          <xdr:row>200</xdr:row>
          <xdr:rowOff>228600</xdr:rowOff>
        </xdr:to>
        <xdr:sp macro="" textlink="">
          <xdr:nvSpPr>
            <xdr:cNvPr id="369738" name="Check Box 74" hidden="1">
              <a:extLst>
                <a:ext uri="{63B3BB69-23CF-44E3-9099-C40C66FF867C}">
                  <a14:compatExt spid="_x0000_s369738"/>
                </a:ext>
                <a:ext uri="{FF2B5EF4-FFF2-40B4-BE49-F238E27FC236}">
                  <a16:creationId xmlns:a16="http://schemas.microsoft.com/office/drawing/2014/main" id="{00000000-0008-0000-0A00-00004AA405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201</xdr:row>
          <xdr:rowOff>38100</xdr:rowOff>
        </xdr:from>
        <xdr:to>
          <xdr:col>29</xdr:col>
          <xdr:colOff>30480</xdr:colOff>
          <xdr:row>201</xdr:row>
          <xdr:rowOff>228600</xdr:rowOff>
        </xdr:to>
        <xdr:sp macro="" textlink="">
          <xdr:nvSpPr>
            <xdr:cNvPr id="369739" name="Check Box 75" hidden="1">
              <a:extLst>
                <a:ext uri="{63B3BB69-23CF-44E3-9099-C40C66FF867C}">
                  <a14:compatExt spid="_x0000_s369739"/>
                </a:ext>
                <a:ext uri="{FF2B5EF4-FFF2-40B4-BE49-F238E27FC236}">
                  <a16:creationId xmlns:a16="http://schemas.microsoft.com/office/drawing/2014/main" id="{00000000-0008-0000-0A00-00004BA405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202</xdr:row>
          <xdr:rowOff>38100</xdr:rowOff>
        </xdr:from>
        <xdr:to>
          <xdr:col>29</xdr:col>
          <xdr:colOff>30480</xdr:colOff>
          <xdr:row>202</xdr:row>
          <xdr:rowOff>228600</xdr:rowOff>
        </xdr:to>
        <xdr:sp macro="" textlink="">
          <xdr:nvSpPr>
            <xdr:cNvPr id="369740" name="Check Box 76" hidden="1">
              <a:extLst>
                <a:ext uri="{63B3BB69-23CF-44E3-9099-C40C66FF867C}">
                  <a14:compatExt spid="_x0000_s369740"/>
                </a:ext>
                <a:ext uri="{FF2B5EF4-FFF2-40B4-BE49-F238E27FC236}">
                  <a16:creationId xmlns:a16="http://schemas.microsoft.com/office/drawing/2014/main" id="{00000000-0008-0000-0A00-00004CA405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203</xdr:row>
          <xdr:rowOff>38100</xdr:rowOff>
        </xdr:from>
        <xdr:to>
          <xdr:col>29</xdr:col>
          <xdr:colOff>30480</xdr:colOff>
          <xdr:row>203</xdr:row>
          <xdr:rowOff>228600</xdr:rowOff>
        </xdr:to>
        <xdr:sp macro="" textlink="">
          <xdr:nvSpPr>
            <xdr:cNvPr id="369741" name="Check Box 77" hidden="1">
              <a:extLst>
                <a:ext uri="{63B3BB69-23CF-44E3-9099-C40C66FF867C}">
                  <a14:compatExt spid="_x0000_s369741"/>
                </a:ext>
                <a:ext uri="{FF2B5EF4-FFF2-40B4-BE49-F238E27FC236}">
                  <a16:creationId xmlns:a16="http://schemas.microsoft.com/office/drawing/2014/main" id="{00000000-0008-0000-0A00-00004DA405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204</xdr:row>
          <xdr:rowOff>38100</xdr:rowOff>
        </xdr:from>
        <xdr:to>
          <xdr:col>29</xdr:col>
          <xdr:colOff>30480</xdr:colOff>
          <xdr:row>204</xdr:row>
          <xdr:rowOff>228600</xdr:rowOff>
        </xdr:to>
        <xdr:sp macro="" textlink="">
          <xdr:nvSpPr>
            <xdr:cNvPr id="369742" name="Check Box 78" hidden="1">
              <a:extLst>
                <a:ext uri="{63B3BB69-23CF-44E3-9099-C40C66FF867C}">
                  <a14:compatExt spid="_x0000_s369742"/>
                </a:ext>
                <a:ext uri="{FF2B5EF4-FFF2-40B4-BE49-F238E27FC236}">
                  <a16:creationId xmlns:a16="http://schemas.microsoft.com/office/drawing/2014/main" id="{00000000-0008-0000-0A00-00004EA405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208</xdr:row>
          <xdr:rowOff>38100</xdr:rowOff>
        </xdr:from>
        <xdr:to>
          <xdr:col>29</xdr:col>
          <xdr:colOff>30480</xdr:colOff>
          <xdr:row>208</xdr:row>
          <xdr:rowOff>228600</xdr:rowOff>
        </xdr:to>
        <xdr:sp macro="" textlink="">
          <xdr:nvSpPr>
            <xdr:cNvPr id="369743" name="Check Box 79" hidden="1">
              <a:extLst>
                <a:ext uri="{63B3BB69-23CF-44E3-9099-C40C66FF867C}">
                  <a14:compatExt spid="_x0000_s369743"/>
                </a:ext>
                <a:ext uri="{FF2B5EF4-FFF2-40B4-BE49-F238E27FC236}">
                  <a16:creationId xmlns:a16="http://schemas.microsoft.com/office/drawing/2014/main" id="{00000000-0008-0000-0A00-00004FA405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205</xdr:row>
          <xdr:rowOff>38100</xdr:rowOff>
        </xdr:from>
        <xdr:to>
          <xdr:col>29</xdr:col>
          <xdr:colOff>30480</xdr:colOff>
          <xdr:row>205</xdr:row>
          <xdr:rowOff>228600</xdr:rowOff>
        </xdr:to>
        <xdr:sp macro="" textlink="">
          <xdr:nvSpPr>
            <xdr:cNvPr id="369744" name="Check Box 80" hidden="1">
              <a:extLst>
                <a:ext uri="{63B3BB69-23CF-44E3-9099-C40C66FF867C}">
                  <a14:compatExt spid="_x0000_s369744"/>
                </a:ext>
                <a:ext uri="{FF2B5EF4-FFF2-40B4-BE49-F238E27FC236}">
                  <a16:creationId xmlns:a16="http://schemas.microsoft.com/office/drawing/2014/main" id="{00000000-0008-0000-0A00-000050A405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213</xdr:row>
          <xdr:rowOff>38100</xdr:rowOff>
        </xdr:from>
        <xdr:to>
          <xdr:col>29</xdr:col>
          <xdr:colOff>30480</xdr:colOff>
          <xdr:row>213</xdr:row>
          <xdr:rowOff>228600</xdr:rowOff>
        </xdr:to>
        <xdr:sp macro="" textlink="">
          <xdr:nvSpPr>
            <xdr:cNvPr id="369745" name="Check Box 81" hidden="1">
              <a:extLst>
                <a:ext uri="{63B3BB69-23CF-44E3-9099-C40C66FF867C}">
                  <a14:compatExt spid="_x0000_s369745"/>
                </a:ext>
                <a:ext uri="{FF2B5EF4-FFF2-40B4-BE49-F238E27FC236}">
                  <a16:creationId xmlns:a16="http://schemas.microsoft.com/office/drawing/2014/main" id="{00000000-0008-0000-0A00-000051A405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157</xdr:row>
          <xdr:rowOff>38100</xdr:rowOff>
        </xdr:from>
        <xdr:to>
          <xdr:col>29</xdr:col>
          <xdr:colOff>30480</xdr:colOff>
          <xdr:row>157</xdr:row>
          <xdr:rowOff>228600</xdr:rowOff>
        </xdr:to>
        <xdr:sp macro="" textlink="">
          <xdr:nvSpPr>
            <xdr:cNvPr id="369746" name="Check Box 82" hidden="1">
              <a:extLst>
                <a:ext uri="{63B3BB69-23CF-44E3-9099-C40C66FF867C}">
                  <a14:compatExt spid="_x0000_s369746"/>
                </a:ext>
                <a:ext uri="{FF2B5EF4-FFF2-40B4-BE49-F238E27FC236}">
                  <a16:creationId xmlns:a16="http://schemas.microsoft.com/office/drawing/2014/main" id="{00000000-0008-0000-0A00-000052A405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215</xdr:row>
          <xdr:rowOff>38100</xdr:rowOff>
        </xdr:from>
        <xdr:to>
          <xdr:col>29</xdr:col>
          <xdr:colOff>30480</xdr:colOff>
          <xdr:row>215</xdr:row>
          <xdr:rowOff>228600</xdr:rowOff>
        </xdr:to>
        <xdr:sp macro="" textlink="">
          <xdr:nvSpPr>
            <xdr:cNvPr id="369747" name="Check Box 83" hidden="1">
              <a:extLst>
                <a:ext uri="{63B3BB69-23CF-44E3-9099-C40C66FF867C}">
                  <a14:compatExt spid="_x0000_s369747"/>
                </a:ext>
                <a:ext uri="{FF2B5EF4-FFF2-40B4-BE49-F238E27FC236}">
                  <a16:creationId xmlns:a16="http://schemas.microsoft.com/office/drawing/2014/main" id="{00000000-0008-0000-0A00-000053A405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40</xdr:col>
          <xdr:colOff>0</xdr:colOff>
          <xdr:row>183</xdr:row>
          <xdr:rowOff>0</xdr:rowOff>
        </xdr:from>
        <xdr:to>
          <xdr:col>43</xdr:col>
          <xdr:colOff>30480</xdr:colOff>
          <xdr:row>183</xdr:row>
          <xdr:rowOff>190500</xdr:rowOff>
        </xdr:to>
        <xdr:sp macro="" textlink="">
          <xdr:nvSpPr>
            <xdr:cNvPr id="369748" name="Check Box 84" hidden="1">
              <a:extLst>
                <a:ext uri="{63B3BB69-23CF-44E3-9099-C40C66FF867C}">
                  <a14:compatExt spid="_x0000_s369748"/>
                </a:ext>
                <a:ext uri="{FF2B5EF4-FFF2-40B4-BE49-F238E27FC236}">
                  <a16:creationId xmlns:a16="http://schemas.microsoft.com/office/drawing/2014/main" id="{00000000-0008-0000-0A00-000054A405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44</xdr:col>
          <xdr:colOff>0</xdr:colOff>
          <xdr:row>183</xdr:row>
          <xdr:rowOff>0</xdr:rowOff>
        </xdr:from>
        <xdr:to>
          <xdr:col>47</xdr:col>
          <xdr:colOff>30480</xdr:colOff>
          <xdr:row>183</xdr:row>
          <xdr:rowOff>190500</xdr:rowOff>
        </xdr:to>
        <xdr:sp macro="" textlink="">
          <xdr:nvSpPr>
            <xdr:cNvPr id="369749" name="Check Box 85" hidden="1">
              <a:extLst>
                <a:ext uri="{63B3BB69-23CF-44E3-9099-C40C66FF867C}">
                  <a14:compatExt spid="_x0000_s369749"/>
                </a:ext>
                <a:ext uri="{FF2B5EF4-FFF2-40B4-BE49-F238E27FC236}">
                  <a16:creationId xmlns:a16="http://schemas.microsoft.com/office/drawing/2014/main" id="{00000000-0008-0000-0A00-000055A405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130</xdr:row>
          <xdr:rowOff>38100</xdr:rowOff>
        </xdr:from>
        <xdr:to>
          <xdr:col>29</xdr:col>
          <xdr:colOff>30480</xdr:colOff>
          <xdr:row>130</xdr:row>
          <xdr:rowOff>228600</xdr:rowOff>
        </xdr:to>
        <xdr:sp macro="" textlink="">
          <xdr:nvSpPr>
            <xdr:cNvPr id="369750" name="Check Box 86" hidden="1">
              <a:extLst>
                <a:ext uri="{63B3BB69-23CF-44E3-9099-C40C66FF867C}">
                  <a14:compatExt spid="_x0000_s369750"/>
                </a:ext>
                <a:ext uri="{FF2B5EF4-FFF2-40B4-BE49-F238E27FC236}">
                  <a16:creationId xmlns:a16="http://schemas.microsoft.com/office/drawing/2014/main" id="{00000000-0008-0000-0A00-000056A405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131</xdr:row>
          <xdr:rowOff>38100</xdr:rowOff>
        </xdr:from>
        <xdr:to>
          <xdr:col>29</xdr:col>
          <xdr:colOff>30480</xdr:colOff>
          <xdr:row>131</xdr:row>
          <xdr:rowOff>228600</xdr:rowOff>
        </xdr:to>
        <xdr:sp macro="" textlink="">
          <xdr:nvSpPr>
            <xdr:cNvPr id="369751" name="Check Box 87" hidden="1">
              <a:extLst>
                <a:ext uri="{63B3BB69-23CF-44E3-9099-C40C66FF867C}">
                  <a14:compatExt spid="_x0000_s369751"/>
                </a:ext>
                <a:ext uri="{FF2B5EF4-FFF2-40B4-BE49-F238E27FC236}">
                  <a16:creationId xmlns:a16="http://schemas.microsoft.com/office/drawing/2014/main" id="{00000000-0008-0000-0A00-000057A405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132</xdr:row>
          <xdr:rowOff>38100</xdr:rowOff>
        </xdr:from>
        <xdr:to>
          <xdr:col>29</xdr:col>
          <xdr:colOff>30480</xdr:colOff>
          <xdr:row>132</xdr:row>
          <xdr:rowOff>228600</xdr:rowOff>
        </xdr:to>
        <xdr:sp macro="" textlink="">
          <xdr:nvSpPr>
            <xdr:cNvPr id="369752" name="Check Box 88" hidden="1">
              <a:extLst>
                <a:ext uri="{63B3BB69-23CF-44E3-9099-C40C66FF867C}">
                  <a14:compatExt spid="_x0000_s369752"/>
                </a:ext>
                <a:ext uri="{FF2B5EF4-FFF2-40B4-BE49-F238E27FC236}">
                  <a16:creationId xmlns:a16="http://schemas.microsoft.com/office/drawing/2014/main" id="{00000000-0008-0000-0A00-000058A405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133</xdr:row>
          <xdr:rowOff>38100</xdr:rowOff>
        </xdr:from>
        <xdr:to>
          <xdr:col>29</xdr:col>
          <xdr:colOff>30480</xdr:colOff>
          <xdr:row>133</xdr:row>
          <xdr:rowOff>228600</xdr:rowOff>
        </xdr:to>
        <xdr:sp macro="" textlink="">
          <xdr:nvSpPr>
            <xdr:cNvPr id="369753" name="Check Box 89" hidden="1">
              <a:extLst>
                <a:ext uri="{63B3BB69-23CF-44E3-9099-C40C66FF867C}">
                  <a14:compatExt spid="_x0000_s369753"/>
                </a:ext>
                <a:ext uri="{FF2B5EF4-FFF2-40B4-BE49-F238E27FC236}">
                  <a16:creationId xmlns:a16="http://schemas.microsoft.com/office/drawing/2014/main" id="{00000000-0008-0000-0A00-000059A405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134</xdr:row>
          <xdr:rowOff>38100</xdr:rowOff>
        </xdr:from>
        <xdr:to>
          <xdr:col>29</xdr:col>
          <xdr:colOff>30480</xdr:colOff>
          <xdr:row>134</xdr:row>
          <xdr:rowOff>228600</xdr:rowOff>
        </xdr:to>
        <xdr:sp macro="" textlink="">
          <xdr:nvSpPr>
            <xdr:cNvPr id="369754" name="Check Box 90" hidden="1">
              <a:extLst>
                <a:ext uri="{63B3BB69-23CF-44E3-9099-C40C66FF867C}">
                  <a14:compatExt spid="_x0000_s369754"/>
                </a:ext>
                <a:ext uri="{FF2B5EF4-FFF2-40B4-BE49-F238E27FC236}">
                  <a16:creationId xmlns:a16="http://schemas.microsoft.com/office/drawing/2014/main" id="{00000000-0008-0000-0A00-00005AA405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138</xdr:row>
          <xdr:rowOff>38100</xdr:rowOff>
        </xdr:from>
        <xdr:to>
          <xdr:col>29</xdr:col>
          <xdr:colOff>30480</xdr:colOff>
          <xdr:row>138</xdr:row>
          <xdr:rowOff>228600</xdr:rowOff>
        </xdr:to>
        <xdr:sp macro="" textlink="">
          <xdr:nvSpPr>
            <xdr:cNvPr id="369755" name="Check Box 91" hidden="1">
              <a:extLst>
                <a:ext uri="{63B3BB69-23CF-44E3-9099-C40C66FF867C}">
                  <a14:compatExt spid="_x0000_s369755"/>
                </a:ext>
                <a:ext uri="{FF2B5EF4-FFF2-40B4-BE49-F238E27FC236}">
                  <a16:creationId xmlns:a16="http://schemas.microsoft.com/office/drawing/2014/main" id="{00000000-0008-0000-0A00-00005BA405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135</xdr:row>
          <xdr:rowOff>38100</xdr:rowOff>
        </xdr:from>
        <xdr:to>
          <xdr:col>29</xdr:col>
          <xdr:colOff>30480</xdr:colOff>
          <xdr:row>135</xdr:row>
          <xdr:rowOff>228600</xdr:rowOff>
        </xdr:to>
        <xdr:sp macro="" textlink="">
          <xdr:nvSpPr>
            <xdr:cNvPr id="369756" name="Check Box 92" hidden="1">
              <a:extLst>
                <a:ext uri="{63B3BB69-23CF-44E3-9099-C40C66FF867C}">
                  <a14:compatExt spid="_x0000_s369756"/>
                </a:ext>
                <a:ext uri="{FF2B5EF4-FFF2-40B4-BE49-F238E27FC236}">
                  <a16:creationId xmlns:a16="http://schemas.microsoft.com/office/drawing/2014/main" id="{00000000-0008-0000-0A00-00005CA405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164</xdr:row>
          <xdr:rowOff>38100</xdr:rowOff>
        </xdr:from>
        <xdr:to>
          <xdr:col>29</xdr:col>
          <xdr:colOff>30480</xdr:colOff>
          <xdr:row>164</xdr:row>
          <xdr:rowOff>228600</xdr:rowOff>
        </xdr:to>
        <xdr:sp macro="" textlink="">
          <xdr:nvSpPr>
            <xdr:cNvPr id="369757" name="Check Box 93" hidden="1">
              <a:extLst>
                <a:ext uri="{63B3BB69-23CF-44E3-9099-C40C66FF867C}">
                  <a14:compatExt spid="_x0000_s369757"/>
                </a:ext>
                <a:ext uri="{FF2B5EF4-FFF2-40B4-BE49-F238E27FC236}">
                  <a16:creationId xmlns:a16="http://schemas.microsoft.com/office/drawing/2014/main" id="{00000000-0008-0000-0A00-00005DA405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216</xdr:row>
          <xdr:rowOff>38100</xdr:rowOff>
        </xdr:from>
        <xdr:to>
          <xdr:col>29</xdr:col>
          <xdr:colOff>30480</xdr:colOff>
          <xdr:row>216</xdr:row>
          <xdr:rowOff>228600</xdr:rowOff>
        </xdr:to>
        <xdr:sp macro="" textlink="">
          <xdr:nvSpPr>
            <xdr:cNvPr id="369758" name="Check Box 94" hidden="1">
              <a:extLst>
                <a:ext uri="{63B3BB69-23CF-44E3-9099-C40C66FF867C}">
                  <a14:compatExt spid="_x0000_s369758"/>
                </a:ext>
                <a:ext uri="{FF2B5EF4-FFF2-40B4-BE49-F238E27FC236}">
                  <a16:creationId xmlns:a16="http://schemas.microsoft.com/office/drawing/2014/main" id="{00000000-0008-0000-0A00-00005EA405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217</xdr:row>
          <xdr:rowOff>38100</xdr:rowOff>
        </xdr:from>
        <xdr:to>
          <xdr:col>29</xdr:col>
          <xdr:colOff>30480</xdr:colOff>
          <xdr:row>217</xdr:row>
          <xdr:rowOff>228600</xdr:rowOff>
        </xdr:to>
        <xdr:sp macro="" textlink="">
          <xdr:nvSpPr>
            <xdr:cNvPr id="369759" name="Check Box 95" hidden="1">
              <a:extLst>
                <a:ext uri="{63B3BB69-23CF-44E3-9099-C40C66FF867C}">
                  <a14:compatExt spid="_x0000_s369759"/>
                </a:ext>
                <a:ext uri="{FF2B5EF4-FFF2-40B4-BE49-F238E27FC236}">
                  <a16:creationId xmlns:a16="http://schemas.microsoft.com/office/drawing/2014/main" id="{00000000-0008-0000-0A00-00005FA405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187</xdr:row>
          <xdr:rowOff>38100</xdr:rowOff>
        </xdr:from>
        <xdr:to>
          <xdr:col>29</xdr:col>
          <xdr:colOff>30480</xdr:colOff>
          <xdr:row>187</xdr:row>
          <xdr:rowOff>228600</xdr:rowOff>
        </xdr:to>
        <xdr:sp macro="" textlink="">
          <xdr:nvSpPr>
            <xdr:cNvPr id="369760" name="Check Box 96" hidden="1">
              <a:extLst>
                <a:ext uri="{63B3BB69-23CF-44E3-9099-C40C66FF867C}">
                  <a14:compatExt spid="_x0000_s369760"/>
                </a:ext>
                <a:ext uri="{FF2B5EF4-FFF2-40B4-BE49-F238E27FC236}">
                  <a16:creationId xmlns:a16="http://schemas.microsoft.com/office/drawing/2014/main" id="{00000000-0008-0000-0A00-000060A405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188</xdr:row>
          <xdr:rowOff>38100</xdr:rowOff>
        </xdr:from>
        <xdr:to>
          <xdr:col>29</xdr:col>
          <xdr:colOff>30480</xdr:colOff>
          <xdr:row>188</xdr:row>
          <xdr:rowOff>228600</xdr:rowOff>
        </xdr:to>
        <xdr:sp macro="" textlink="">
          <xdr:nvSpPr>
            <xdr:cNvPr id="369761" name="Check Box 97" hidden="1">
              <a:extLst>
                <a:ext uri="{63B3BB69-23CF-44E3-9099-C40C66FF867C}">
                  <a14:compatExt spid="_x0000_s369761"/>
                </a:ext>
                <a:ext uri="{FF2B5EF4-FFF2-40B4-BE49-F238E27FC236}">
                  <a16:creationId xmlns:a16="http://schemas.microsoft.com/office/drawing/2014/main" id="{00000000-0008-0000-0A00-000061A405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189</xdr:row>
          <xdr:rowOff>38100</xdr:rowOff>
        </xdr:from>
        <xdr:to>
          <xdr:col>29</xdr:col>
          <xdr:colOff>30480</xdr:colOff>
          <xdr:row>189</xdr:row>
          <xdr:rowOff>228600</xdr:rowOff>
        </xdr:to>
        <xdr:sp macro="" textlink="">
          <xdr:nvSpPr>
            <xdr:cNvPr id="369762" name="Check Box 98" hidden="1">
              <a:extLst>
                <a:ext uri="{63B3BB69-23CF-44E3-9099-C40C66FF867C}">
                  <a14:compatExt spid="_x0000_s369762"/>
                </a:ext>
                <a:ext uri="{FF2B5EF4-FFF2-40B4-BE49-F238E27FC236}">
                  <a16:creationId xmlns:a16="http://schemas.microsoft.com/office/drawing/2014/main" id="{00000000-0008-0000-0A00-000062A405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158</xdr:row>
          <xdr:rowOff>38100</xdr:rowOff>
        </xdr:from>
        <xdr:to>
          <xdr:col>29</xdr:col>
          <xdr:colOff>30480</xdr:colOff>
          <xdr:row>158</xdr:row>
          <xdr:rowOff>228600</xdr:rowOff>
        </xdr:to>
        <xdr:sp macro="" textlink="">
          <xdr:nvSpPr>
            <xdr:cNvPr id="369763" name="Check Box 99" hidden="1">
              <a:extLst>
                <a:ext uri="{63B3BB69-23CF-44E3-9099-C40C66FF867C}">
                  <a14:compatExt spid="_x0000_s369763"/>
                </a:ext>
                <a:ext uri="{FF2B5EF4-FFF2-40B4-BE49-F238E27FC236}">
                  <a16:creationId xmlns:a16="http://schemas.microsoft.com/office/drawing/2014/main" id="{00000000-0008-0000-0A00-000063A405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159</xdr:row>
          <xdr:rowOff>38100</xdr:rowOff>
        </xdr:from>
        <xdr:to>
          <xdr:col>29</xdr:col>
          <xdr:colOff>30480</xdr:colOff>
          <xdr:row>159</xdr:row>
          <xdr:rowOff>228600</xdr:rowOff>
        </xdr:to>
        <xdr:sp macro="" textlink="">
          <xdr:nvSpPr>
            <xdr:cNvPr id="369764" name="Check Box 100" hidden="1">
              <a:extLst>
                <a:ext uri="{63B3BB69-23CF-44E3-9099-C40C66FF867C}">
                  <a14:compatExt spid="_x0000_s369764"/>
                </a:ext>
                <a:ext uri="{FF2B5EF4-FFF2-40B4-BE49-F238E27FC236}">
                  <a16:creationId xmlns:a16="http://schemas.microsoft.com/office/drawing/2014/main" id="{00000000-0008-0000-0A00-000064A405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160</xdr:row>
          <xdr:rowOff>38100</xdr:rowOff>
        </xdr:from>
        <xdr:to>
          <xdr:col>29</xdr:col>
          <xdr:colOff>30480</xdr:colOff>
          <xdr:row>160</xdr:row>
          <xdr:rowOff>228600</xdr:rowOff>
        </xdr:to>
        <xdr:sp macro="" textlink="">
          <xdr:nvSpPr>
            <xdr:cNvPr id="369765" name="Check Box 101" hidden="1">
              <a:extLst>
                <a:ext uri="{63B3BB69-23CF-44E3-9099-C40C66FF867C}">
                  <a14:compatExt spid="_x0000_s369765"/>
                </a:ext>
                <a:ext uri="{FF2B5EF4-FFF2-40B4-BE49-F238E27FC236}">
                  <a16:creationId xmlns:a16="http://schemas.microsoft.com/office/drawing/2014/main" id="{00000000-0008-0000-0A00-000065A405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165</xdr:row>
          <xdr:rowOff>38100</xdr:rowOff>
        </xdr:from>
        <xdr:to>
          <xdr:col>29</xdr:col>
          <xdr:colOff>30480</xdr:colOff>
          <xdr:row>165</xdr:row>
          <xdr:rowOff>228600</xdr:rowOff>
        </xdr:to>
        <xdr:sp macro="" textlink="">
          <xdr:nvSpPr>
            <xdr:cNvPr id="369766" name="Check Box 102" hidden="1">
              <a:extLst>
                <a:ext uri="{63B3BB69-23CF-44E3-9099-C40C66FF867C}">
                  <a14:compatExt spid="_x0000_s369766"/>
                </a:ext>
                <a:ext uri="{FF2B5EF4-FFF2-40B4-BE49-F238E27FC236}">
                  <a16:creationId xmlns:a16="http://schemas.microsoft.com/office/drawing/2014/main" id="{00000000-0008-0000-0A00-000066A405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193</xdr:row>
          <xdr:rowOff>38100</xdr:rowOff>
        </xdr:from>
        <xdr:to>
          <xdr:col>29</xdr:col>
          <xdr:colOff>30480</xdr:colOff>
          <xdr:row>193</xdr:row>
          <xdr:rowOff>228600</xdr:rowOff>
        </xdr:to>
        <xdr:sp macro="" textlink="">
          <xdr:nvSpPr>
            <xdr:cNvPr id="369767" name="Check Box 103" hidden="1">
              <a:extLst>
                <a:ext uri="{63B3BB69-23CF-44E3-9099-C40C66FF867C}">
                  <a14:compatExt spid="_x0000_s369767"/>
                </a:ext>
                <a:ext uri="{FF2B5EF4-FFF2-40B4-BE49-F238E27FC236}">
                  <a16:creationId xmlns:a16="http://schemas.microsoft.com/office/drawing/2014/main" id="{00000000-0008-0000-0A00-000067A405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141</xdr:row>
          <xdr:rowOff>0</xdr:rowOff>
        </xdr:from>
        <xdr:to>
          <xdr:col>29</xdr:col>
          <xdr:colOff>30480</xdr:colOff>
          <xdr:row>141</xdr:row>
          <xdr:rowOff>190500</xdr:rowOff>
        </xdr:to>
        <xdr:sp macro="" textlink="">
          <xdr:nvSpPr>
            <xdr:cNvPr id="369768" name="Check Box 104" hidden="1">
              <a:extLst>
                <a:ext uri="{63B3BB69-23CF-44E3-9099-C40C66FF867C}">
                  <a14:compatExt spid="_x0000_s369768"/>
                </a:ext>
                <a:ext uri="{FF2B5EF4-FFF2-40B4-BE49-F238E27FC236}">
                  <a16:creationId xmlns:a16="http://schemas.microsoft.com/office/drawing/2014/main" id="{00000000-0008-0000-0A00-000068A405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141</xdr:row>
          <xdr:rowOff>0</xdr:rowOff>
        </xdr:from>
        <xdr:to>
          <xdr:col>29</xdr:col>
          <xdr:colOff>30480</xdr:colOff>
          <xdr:row>141</xdr:row>
          <xdr:rowOff>190500</xdr:rowOff>
        </xdr:to>
        <xdr:sp macro="" textlink="">
          <xdr:nvSpPr>
            <xdr:cNvPr id="369769" name="Check Box 105" hidden="1">
              <a:extLst>
                <a:ext uri="{63B3BB69-23CF-44E3-9099-C40C66FF867C}">
                  <a14:compatExt spid="_x0000_s369769"/>
                </a:ext>
                <a:ext uri="{FF2B5EF4-FFF2-40B4-BE49-F238E27FC236}">
                  <a16:creationId xmlns:a16="http://schemas.microsoft.com/office/drawing/2014/main" id="{00000000-0008-0000-0A00-000069A405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141</xdr:row>
          <xdr:rowOff>0</xdr:rowOff>
        </xdr:from>
        <xdr:to>
          <xdr:col>29</xdr:col>
          <xdr:colOff>30480</xdr:colOff>
          <xdr:row>141</xdr:row>
          <xdr:rowOff>190500</xdr:rowOff>
        </xdr:to>
        <xdr:sp macro="" textlink="">
          <xdr:nvSpPr>
            <xdr:cNvPr id="369770" name="Check Box 106" hidden="1">
              <a:extLst>
                <a:ext uri="{63B3BB69-23CF-44E3-9099-C40C66FF867C}">
                  <a14:compatExt spid="_x0000_s369770"/>
                </a:ext>
                <a:ext uri="{FF2B5EF4-FFF2-40B4-BE49-F238E27FC236}">
                  <a16:creationId xmlns:a16="http://schemas.microsoft.com/office/drawing/2014/main" id="{00000000-0008-0000-0A00-00006AA405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154</xdr:row>
          <xdr:rowOff>38100</xdr:rowOff>
        </xdr:from>
        <xdr:to>
          <xdr:col>29</xdr:col>
          <xdr:colOff>30480</xdr:colOff>
          <xdr:row>154</xdr:row>
          <xdr:rowOff>228600</xdr:rowOff>
        </xdr:to>
        <xdr:sp macro="" textlink="">
          <xdr:nvSpPr>
            <xdr:cNvPr id="369771" name="Check Box 107" hidden="1">
              <a:extLst>
                <a:ext uri="{63B3BB69-23CF-44E3-9099-C40C66FF867C}">
                  <a14:compatExt spid="_x0000_s369771"/>
                </a:ext>
                <a:ext uri="{FF2B5EF4-FFF2-40B4-BE49-F238E27FC236}">
                  <a16:creationId xmlns:a16="http://schemas.microsoft.com/office/drawing/2014/main" id="{00000000-0008-0000-0A00-00006BA405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40</xdr:col>
          <xdr:colOff>0</xdr:colOff>
          <xdr:row>154</xdr:row>
          <xdr:rowOff>38100</xdr:rowOff>
        </xdr:from>
        <xdr:to>
          <xdr:col>43</xdr:col>
          <xdr:colOff>30480</xdr:colOff>
          <xdr:row>154</xdr:row>
          <xdr:rowOff>228600</xdr:rowOff>
        </xdr:to>
        <xdr:sp macro="" textlink="">
          <xdr:nvSpPr>
            <xdr:cNvPr id="369772" name="Check Box 108" hidden="1">
              <a:extLst>
                <a:ext uri="{63B3BB69-23CF-44E3-9099-C40C66FF867C}">
                  <a14:compatExt spid="_x0000_s369772"/>
                </a:ext>
                <a:ext uri="{FF2B5EF4-FFF2-40B4-BE49-F238E27FC236}">
                  <a16:creationId xmlns:a16="http://schemas.microsoft.com/office/drawing/2014/main" id="{00000000-0008-0000-0A00-00006CA405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44</xdr:col>
          <xdr:colOff>0</xdr:colOff>
          <xdr:row>154</xdr:row>
          <xdr:rowOff>38100</xdr:rowOff>
        </xdr:from>
        <xdr:to>
          <xdr:col>47</xdr:col>
          <xdr:colOff>30480</xdr:colOff>
          <xdr:row>154</xdr:row>
          <xdr:rowOff>228600</xdr:rowOff>
        </xdr:to>
        <xdr:sp macro="" textlink="">
          <xdr:nvSpPr>
            <xdr:cNvPr id="369773" name="Check Box 109" hidden="1">
              <a:extLst>
                <a:ext uri="{63B3BB69-23CF-44E3-9099-C40C66FF867C}">
                  <a14:compatExt spid="_x0000_s369773"/>
                </a:ext>
                <a:ext uri="{FF2B5EF4-FFF2-40B4-BE49-F238E27FC236}">
                  <a16:creationId xmlns:a16="http://schemas.microsoft.com/office/drawing/2014/main" id="{00000000-0008-0000-0A00-00006DA405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166</xdr:row>
          <xdr:rowOff>38100</xdr:rowOff>
        </xdr:from>
        <xdr:to>
          <xdr:col>29</xdr:col>
          <xdr:colOff>30480</xdr:colOff>
          <xdr:row>166</xdr:row>
          <xdr:rowOff>228600</xdr:rowOff>
        </xdr:to>
        <xdr:sp macro="" textlink="">
          <xdr:nvSpPr>
            <xdr:cNvPr id="369774" name="Check Box 110" hidden="1">
              <a:extLst>
                <a:ext uri="{63B3BB69-23CF-44E3-9099-C40C66FF867C}">
                  <a14:compatExt spid="_x0000_s369774"/>
                </a:ext>
                <a:ext uri="{FF2B5EF4-FFF2-40B4-BE49-F238E27FC236}">
                  <a16:creationId xmlns:a16="http://schemas.microsoft.com/office/drawing/2014/main" id="{00000000-0008-0000-0A00-00006EA405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184</xdr:row>
          <xdr:rowOff>38100</xdr:rowOff>
        </xdr:from>
        <xdr:to>
          <xdr:col>29</xdr:col>
          <xdr:colOff>30480</xdr:colOff>
          <xdr:row>184</xdr:row>
          <xdr:rowOff>228600</xdr:rowOff>
        </xdr:to>
        <xdr:sp macro="" textlink="">
          <xdr:nvSpPr>
            <xdr:cNvPr id="369775" name="Check Box 111" hidden="1">
              <a:extLst>
                <a:ext uri="{63B3BB69-23CF-44E3-9099-C40C66FF867C}">
                  <a14:compatExt spid="_x0000_s369775"/>
                </a:ext>
                <a:ext uri="{FF2B5EF4-FFF2-40B4-BE49-F238E27FC236}">
                  <a16:creationId xmlns:a16="http://schemas.microsoft.com/office/drawing/2014/main" id="{00000000-0008-0000-0A00-00006FA405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194</xdr:row>
          <xdr:rowOff>38100</xdr:rowOff>
        </xdr:from>
        <xdr:to>
          <xdr:col>29</xdr:col>
          <xdr:colOff>30480</xdr:colOff>
          <xdr:row>194</xdr:row>
          <xdr:rowOff>228600</xdr:rowOff>
        </xdr:to>
        <xdr:sp macro="" textlink="">
          <xdr:nvSpPr>
            <xdr:cNvPr id="369776" name="Check Box 112" hidden="1">
              <a:extLst>
                <a:ext uri="{63B3BB69-23CF-44E3-9099-C40C66FF867C}">
                  <a14:compatExt spid="_x0000_s369776"/>
                </a:ext>
                <a:ext uri="{FF2B5EF4-FFF2-40B4-BE49-F238E27FC236}">
                  <a16:creationId xmlns:a16="http://schemas.microsoft.com/office/drawing/2014/main" id="{00000000-0008-0000-0A00-000070A405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221</xdr:row>
          <xdr:rowOff>38100</xdr:rowOff>
        </xdr:from>
        <xdr:to>
          <xdr:col>29</xdr:col>
          <xdr:colOff>30480</xdr:colOff>
          <xdr:row>221</xdr:row>
          <xdr:rowOff>228600</xdr:rowOff>
        </xdr:to>
        <xdr:sp macro="" textlink="">
          <xdr:nvSpPr>
            <xdr:cNvPr id="369777" name="Check Box 113" hidden="1">
              <a:extLst>
                <a:ext uri="{63B3BB69-23CF-44E3-9099-C40C66FF867C}">
                  <a14:compatExt spid="_x0000_s369777"/>
                </a:ext>
                <a:ext uri="{FF2B5EF4-FFF2-40B4-BE49-F238E27FC236}">
                  <a16:creationId xmlns:a16="http://schemas.microsoft.com/office/drawing/2014/main" id="{00000000-0008-0000-0A00-000071A405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211</xdr:row>
          <xdr:rowOff>0</xdr:rowOff>
        </xdr:from>
        <xdr:to>
          <xdr:col>29</xdr:col>
          <xdr:colOff>30480</xdr:colOff>
          <xdr:row>211</xdr:row>
          <xdr:rowOff>190500</xdr:rowOff>
        </xdr:to>
        <xdr:sp macro="" textlink="">
          <xdr:nvSpPr>
            <xdr:cNvPr id="369778" name="Check Box 114" hidden="1">
              <a:extLst>
                <a:ext uri="{63B3BB69-23CF-44E3-9099-C40C66FF867C}">
                  <a14:compatExt spid="_x0000_s369778"/>
                </a:ext>
                <a:ext uri="{FF2B5EF4-FFF2-40B4-BE49-F238E27FC236}">
                  <a16:creationId xmlns:a16="http://schemas.microsoft.com/office/drawing/2014/main" id="{00000000-0008-0000-0A00-000072A405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40</xdr:col>
          <xdr:colOff>0</xdr:colOff>
          <xdr:row>211</xdr:row>
          <xdr:rowOff>0</xdr:rowOff>
        </xdr:from>
        <xdr:to>
          <xdr:col>43</xdr:col>
          <xdr:colOff>30480</xdr:colOff>
          <xdr:row>211</xdr:row>
          <xdr:rowOff>190500</xdr:rowOff>
        </xdr:to>
        <xdr:sp macro="" textlink="">
          <xdr:nvSpPr>
            <xdr:cNvPr id="369779" name="Check Box 115" hidden="1">
              <a:extLst>
                <a:ext uri="{63B3BB69-23CF-44E3-9099-C40C66FF867C}">
                  <a14:compatExt spid="_x0000_s369779"/>
                </a:ext>
                <a:ext uri="{FF2B5EF4-FFF2-40B4-BE49-F238E27FC236}">
                  <a16:creationId xmlns:a16="http://schemas.microsoft.com/office/drawing/2014/main" id="{00000000-0008-0000-0A00-000073A405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44</xdr:col>
          <xdr:colOff>0</xdr:colOff>
          <xdr:row>211</xdr:row>
          <xdr:rowOff>0</xdr:rowOff>
        </xdr:from>
        <xdr:to>
          <xdr:col>47</xdr:col>
          <xdr:colOff>30480</xdr:colOff>
          <xdr:row>211</xdr:row>
          <xdr:rowOff>190500</xdr:rowOff>
        </xdr:to>
        <xdr:sp macro="" textlink="">
          <xdr:nvSpPr>
            <xdr:cNvPr id="369780" name="Check Box 116" hidden="1">
              <a:extLst>
                <a:ext uri="{63B3BB69-23CF-44E3-9099-C40C66FF867C}">
                  <a14:compatExt spid="_x0000_s369780"/>
                </a:ext>
                <a:ext uri="{FF2B5EF4-FFF2-40B4-BE49-F238E27FC236}">
                  <a16:creationId xmlns:a16="http://schemas.microsoft.com/office/drawing/2014/main" id="{00000000-0008-0000-0A00-000074A405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212</xdr:row>
          <xdr:rowOff>38100</xdr:rowOff>
        </xdr:from>
        <xdr:to>
          <xdr:col>29</xdr:col>
          <xdr:colOff>30480</xdr:colOff>
          <xdr:row>212</xdr:row>
          <xdr:rowOff>228600</xdr:rowOff>
        </xdr:to>
        <xdr:sp macro="" textlink="">
          <xdr:nvSpPr>
            <xdr:cNvPr id="369781" name="Check Box 117" hidden="1">
              <a:extLst>
                <a:ext uri="{63B3BB69-23CF-44E3-9099-C40C66FF867C}">
                  <a14:compatExt spid="_x0000_s369781"/>
                </a:ext>
                <a:ext uri="{FF2B5EF4-FFF2-40B4-BE49-F238E27FC236}">
                  <a16:creationId xmlns:a16="http://schemas.microsoft.com/office/drawing/2014/main" id="{00000000-0008-0000-0A00-000075A405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222</xdr:row>
          <xdr:rowOff>38100</xdr:rowOff>
        </xdr:from>
        <xdr:to>
          <xdr:col>29</xdr:col>
          <xdr:colOff>30480</xdr:colOff>
          <xdr:row>222</xdr:row>
          <xdr:rowOff>228600</xdr:rowOff>
        </xdr:to>
        <xdr:sp macro="" textlink="">
          <xdr:nvSpPr>
            <xdr:cNvPr id="369782" name="Check Box 118" hidden="1">
              <a:extLst>
                <a:ext uri="{63B3BB69-23CF-44E3-9099-C40C66FF867C}">
                  <a14:compatExt spid="_x0000_s369782"/>
                </a:ext>
                <a:ext uri="{FF2B5EF4-FFF2-40B4-BE49-F238E27FC236}">
                  <a16:creationId xmlns:a16="http://schemas.microsoft.com/office/drawing/2014/main" id="{00000000-0008-0000-0A00-000076A405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167</xdr:row>
          <xdr:rowOff>38100</xdr:rowOff>
        </xdr:from>
        <xdr:to>
          <xdr:col>29</xdr:col>
          <xdr:colOff>30480</xdr:colOff>
          <xdr:row>167</xdr:row>
          <xdr:rowOff>228600</xdr:rowOff>
        </xdr:to>
        <xdr:sp macro="" textlink="">
          <xdr:nvSpPr>
            <xdr:cNvPr id="369783" name="Check Box 119" hidden="1">
              <a:extLst>
                <a:ext uri="{63B3BB69-23CF-44E3-9099-C40C66FF867C}">
                  <a14:compatExt spid="_x0000_s369783"/>
                </a:ext>
                <a:ext uri="{FF2B5EF4-FFF2-40B4-BE49-F238E27FC236}">
                  <a16:creationId xmlns:a16="http://schemas.microsoft.com/office/drawing/2014/main" id="{00000000-0008-0000-0A00-000077A405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168</xdr:row>
          <xdr:rowOff>38100</xdr:rowOff>
        </xdr:from>
        <xdr:to>
          <xdr:col>29</xdr:col>
          <xdr:colOff>30480</xdr:colOff>
          <xdr:row>168</xdr:row>
          <xdr:rowOff>228600</xdr:rowOff>
        </xdr:to>
        <xdr:sp macro="" textlink="">
          <xdr:nvSpPr>
            <xdr:cNvPr id="369784" name="Check Box 120" hidden="1">
              <a:extLst>
                <a:ext uri="{63B3BB69-23CF-44E3-9099-C40C66FF867C}">
                  <a14:compatExt spid="_x0000_s369784"/>
                </a:ext>
                <a:ext uri="{FF2B5EF4-FFF2-40B4-BE49-F238E27FC236}">
                  <a16:creationId xmlns:a16="http://schemas.microsoft.com/office/drawing/2014/main" id="{00000000-0008-0000-0A00-000078A405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169</xdr:row>
          <xdr:rowOff>38100</xdr:rowOff>
        </xdr:from>
        <xdr:to>
          <xdr:col>29</xdr:col>
          <xdr:colOff>30480</xdr:colOff>
          <xdr:row>169</xdr:row>
          <xdr:rowOff>228600</xdr:rowOff>
        </xdr:to>
        <xdr:sp macro="" textlink="">
          <xdr:nvSpPr>
            <xdr:cNvPr id="369785" name="Check Box 121" hidden="1">
              <a:extLst>
                <a:ext uri="{63B3BB69-23CF-44E3-9099-C40C66FF867C}">
                  <a14:compatExt spid="_x0000_s369785"/>
                </a:ext>
                <a:ext uri="{FF2B5EF4-FFF2-40B4-BE49-F238E27FC236}">
                  <a16:creationId xmlns:a16="http://schemas.microsoft.com/office/drawing/2014/main" id="{00000000-0008-0000-0A00-000079A405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170</xdr:row>
          <xdr:rowOff>38100</xdr:rowOff>
        </xdr:from>
        <xdr:to>
          <xdr:col>29</xdr:col>
          <xdr:colOff>30480</xdr:colOff>
          <xdr:row>170</xdr:row>
          <xdr:rowOff>228600</xdr:rowOff>
        </xdr:to>
        <xdr:sp macro="" textlink="">
          <xdr:nvSpPr>
            <xdr:cNvPr id="369786" name="Check Box 122" hidden="1">
              <a:extLst>
                <a:ext uri="{63B3BB69-23CF-44E3-9099-C40C66FF867C}">
                  <a14:compatExt spid="_x0000_s369786"/>
                </a:ext>
                <a:ext uri="{FF2B5EF4-FFF2-40B4-BE49-F238E27FC236}">
                  <a16:creationId xmlns:a16="http://schemas.microsoft.com/office/drawing/2014/main" id="{00000000-0008-0000-0A00-00007AA405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195</xdr:row>
          <xdr:rowOff>38100</xdr:rowOff>
        </xdr:from>
        <xdr:to>
          <xdr:col>29</xdr:col>
          <xdr:colOff>30480</xdr:colOff>
          <xdr:row>195</xdr:row>
          <xdr:rowOff>228600</xdr:rowOff>
        </xdr:to>
        <xdr:sp macro="" textlink="">
          <xdr:nvSpPr>
            <xdr:cNvPr id="369787" name="Check Box 123" hidden="1">
              <a:extLst>
                <a:ext uri="{63B3BB69-23CF-44E3-9099-C40C66FF867C}">
                  <a14:compatExt spid="_x0000_s369787"/>
                </a:ext>
                <a:ext uri="{FF2B5EF4-FFF2-40B4-BE49-F238E27FC236}">
                  <a16:creationId xmlns:a16="http://schemas.microsoft.com/office/drawing/2014/main" id="{00000000-0008-0000-0A00-00007BA405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196</xdr:row>
          <xdr:rowOff>38100</xdr:rowOff>
        </xdr:from>
        <xdr:to>
          <xdr:col>29</xdr:col>
          <xdr:colOff>30480</xdr:colOff>
          <xdr:row>196</xdr:row>
          <xdr:rowOff>228600</xdr:rowOff>
        </xdr:to>
        <xdr:sp macro="" textlink="">
          <xdr:nvSpPr>
            <xdr:cNvPr id="369788" name="Check Box 124" hidden="1">
              <a:extLst>
                <a:ext uri="{63B3BB69-23CF-44E3-9099-C40C66FF867C}">
                  <a14:compatExt spid="_x0000_s369788"/>
                </a:ext>
                <a:ext uri="{FF2B5EF4-FFF2-40B4-BE49-F238E27FC236}">
                  <a16:creationId xmlns:a16="http://schemas.microsoft.com/office/drawing/2014/main" id="{00000000-0008-0000-0A00-00007CA405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197</xdr:row>
          <xdr:rowOff>38100</xdr:rowOff>
        </xdr:from>
        <xdr:to>
          <xdr:col>29</xdr:col>
          <xdr:colOff>30480</xdr:colOff>
          <xdr:row>197</xdr:row>
          <xdr:rowOff>228600</xdr:rowOff>
        </xdr:to>
        <xdr:sp macro="" textlink="">
          <xdr:nvSpPr>
            <xdr:cNvPr id="369789" name="Check Box 125" hidden="1">
              <a:extLst>
                <a:ext uri="{63B3BB69-23CF-44E3-9099-C40C66FF867C}">
                  <a14:compatExt spid="_x0000_s369789"/>
                </a:ext>
                <a:ext uri="{FF2B5EF4-FFF2-40B4-BE49-F238E27FC236}">
                  <a16:creationId xmlns:a16="http://schemas.microsoft.com/office/drawing/2014/main" id="{00000000-0008-0000-0A00-00007DA405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198</xdr:row>
          <xdr:rowOff>38100</xdr:rowOff>
        </xdr:from>
        <xdr:to>
          <xdr:col>29</xdr:col>
          <xdr:colOff>30480</xdr:colOff>
          <xdr:row>198</xdr:row>
          <xdr:rowOff>228600</xdr:rowOff>
        </xdr:to>
        <xdr:sp macro="" textlink="">
          <xdr:nvSpPr>
            <xdr:cNvPr id="369790" name="Check Box 126" hidden="1">
              <a:extLst>
                <a:ext uri="{63B3BB69-23CF-44E3-9099-C40C66FF867C}">
                  <a14:compatExt spid="_x0000_s369790"/>
                </a:ext>
                <a:ext uri="{FF2B5EF4-FFF2-40B4-BE49-F238E27FC236}">
                  <a16:creationId xmlns:a16="http://schemas.microsoft.com/office/drawing/2014/main" id="{00000000-0008-0000-0A00-00007EA405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224</xdr:row>
          <xdr:rowOff>38100</xdr:rowOff>
        </xdr:from>
        <xdr:to>
          <xdr:col>29</xdr:col>
          <xdr:colOff>30480</xdr:colOff>
          <xdr:row>224</xdr:row>
          <xdr:rowOff>228600</xdr:rowOff>
        </xdr:to>
        <xdr:sp macro="" textlink="">
          <xdr:nvSpPr>
            <xdr:cNvPr id="369791" name="Check Box 127" hidden="1">
              <a:extLst>
                <a:ext uri="{63B3BB69-23CF-44E3-9099-C40C66FF867C}">
                  <a14:compatExt spid="_x0000_s369791"/>
                </a:ext>
                <a:ext uri="{FF2B5EF4-FFF2-40B4-BE49-F238E27FC236}">
                  <a16:creationId xmlns:a16="http://schemas.microsoft.com/office/drawing/2014/main" id="{00000000-0008-0000-0A00-00007FA405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225</xdr:row>
          <xdr:rowOff>38100</xdr:rowOff>
        </xdr:from>
        <xdr:to>
          <xdr:col>29</xdr:col>
          <xdr:colOff>30480</xdr:colOff>
          <xdr:row>225</xdr:row>
          <xdr:rowOff>228600</xdr:rowOff>
        </xdr:to>
        <xdr:sp macro="" textlink="">
          <xdr:nvSpPr>
            <xdr:cNvPr id="369792" name="Check Box 128" hidden="1">
              <a:extLst>
                <a:ext uri="{63B3BB69-23CF-44E3-9099-C40C66FF867C}">
                  <a14:compatExt spid="_x0000_s369792"/>
                </a:ext>
                <a:ext uri="{FF2B5EF4-FFF2-40B4-BE49-F238E27FC236}">
                  <a16:creationId xmlns:a16="http://schemas.microsoft.com/office/drawing/2014/main" id="{00000000-0008-0000-0A00-000080A405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226</xdr:row>
          <xdr:rowOff>38100</xdr:rowOff>
        </xdr:from>
        <xdr:to>
          <xdr:col>29</xdr:col>
          <xdr:colOff>30480</xdr:colOff>
          <xdr:row>226</xdr:row>
          <xdr:rowOff>228600</xdr:rowOff>
        </xdr:to>
        <xdr:sp macro="" textlink="">
          <xdr:nvSpPr>
            <xdr:cNvPr id="369793" name="Check Box 129" hidden="1">
              <a:extLst>
                <a:ext uri="{63B3BB69-23CF-44E3-9099-C40C66FF867C}">
                  <a14:compatExt spid="_x0000_s369793"/>
                </a:ext>
                <a:ext uri="{FF2B5EF4-FFF2-40B4-BE49-F238E27FC236}">
                  <a16:creationId xmlns:a16="http://schemas.microsoft.com/office/drawing/2014/main" id="{00000000-0008-0000-0A00-000081A405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227</xdr:row>
          <xdr:rowOff>38100</xdr:rowOff>
        </xdr:from>
        <xdr:to>
          <xdr:col>29</xdr:col>
          <xdr:colOff>30480</xdr:colOff>
          <xdr:row>227</xdr:row>
          <xdr:rowOff>228600</xdr:rowOff>
        </xdr:to>
        <xdr:sp macro="" textlink="">
          <xdr:nvSpPr>
            <xdr:cNvPr id="369794" name="Check Box 130" hidden="1">
              <a:extLst>
                <a:ext uri="{63B3BB69-23CF-44E3-9099-C40C66FF867C}">
                  <a14:compatExt spid="_x0000_s369794"/>
                </a:ext>
                <a:ext uri="{FF2B5EF4-FFF2-40B4-BE49-F238E27FC236}">
                  <a16:creationId xmlns:a16="http://schemas.microsoft.com/office/drawing/2014/main" id="{00000000-0008-0000-0A00-000082A405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214</xdr:row>
          <xdr:rowOff>38100</xdr:rowOff>
        </xdr:from>
        <xdr:to>
          <xdr:col>29</xdr:col>
          <xdr:colOff>30480</xdr:colOff>
          <xdr:row>214</xdr:row>
          <xdr:rowOff>228600</xdr:rowOff>
        </xdr:to>
        <xdr:sp macro="" textlink="">
          <xdr:nvSpPr>
            <xdr:cNvPr id="369795" name="Check Box 131" hidden="1">
              <a:extLst>
                <a:ext uri="{63B3BB69-23CF-44E3-9099-C40C66FF867C}">
                  <a14:compatExt spid="_x0000_s369795"/>
                </a:ext>
                <a:ext uri="{FF2B5EF4-FFF2-40B4-BE49-F238E27FC236}">
                  <a16:creationId xmlns:a16="http://schemas.microsoft.com/office/drawing/2014/main" id="{00000000-0008-0000-0A00-000083A405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229</xdr:row>
          <xdr:rowOff>38100</xdr:rowOff>
        </xdr:from>
        <xdr:to>
          <xdr:col>29</xdr:col>
          <xdr:colOff>30480</xdr:colOff>
          <xdr:row>229</xdr:row>
          <xdr:rowOff>228600</xdr:rowOff>
        </xdr:to>
        <xdr:sp macro="" textlink="">
          <xdr:nvSpPr>
            <xdr:cNvPr id="369796" name="Check Box 132" hidden="1">
              <a:extLst>
                <a:ext uri="{63B3BB69-23CF-44E3-9099-C40C66FF867C}">
                  <a14:compatExt spid="_x0000_s369796"/>
                </a:ext>
                <a:ext uri="{FF2B5EF4-FFF2-40B4-BE49-F238E27FC236}">
                  <a16:creationId xmlns:a16="http://schemas.microsoft.com/office/drawing/2014/main" id="{00000000-0008-0000-0A00-000084A405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230</xdr:row>
          <xdr:rowOff>38100</xdr:rowOff>
        </xdr:from>
        <xdr:to>
          <xdr:col>29</xdr:col>
          <xdr:colOff>30480</xdr:colOff>
          <xdr:row>230</xdr:row>
          <xdr:rowOff>228600</xdr:rowOff>
        </xdr:to>
        <xdr:sp macro="" textlink="">
          <xdr:nvSpPr>
            <xdr:cNvPr id="369797" name="Check Box 133" hidden="1">
              <a:extLst>
                <a:ext uri="{63B3BB69-23CF-44E3-9099-C40C66FF867C}">
                  <a14:compatExt spid="_x0000_s369797"/>
                </a:ext>
                <a:ext uri="{FF2B5EF4-FFF2-40B4-BE49-F238E27FC236}">
                  <a16:creationId xmlns:a16="http://schemas.microsoft.com/office/drawing/2014/main" id="{00000000-0008-0000-0A00-000085A405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231</xdr:row>
          <xdr:rowOff>38100</xdr:rowOff>
        </xdr:from>
        <xdr:to>
          <xdr:col>29</xdr:col>
          <xdr:colOff>30480</xdr:colOff>
          <xdr:row>231</xdr:row>
          <xdr:rowOff>228600</xdr:rowOff>
        </xdr:to>
        <xdr:sp macro="" textlink="">
          <xdr:nvSpPr>
            <xdr:cNvPr id="369798" name="Check Box 134" hidden="1">
              <a:extLst>
                <a:ext uri="{63B3BB69-23CF-44E3-9099-C40C66FF867C}">
                  <a14:compatExt spid="_x0000_s369798"/>
                </a:ext>
                <a:ext uri="{FF2B5EF4-FFF2-40B4-BE49-F238E27FC236}">
                  <a16:creationId xmlns:a16="http://schemas.microsoft.com/office/drawing/2014/main" id="{00000000-0008-0000-0A00-000086A405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232</xdr:row>
          <xdr:rowOff>38100</xdr:rowOff>
        </xdr:from>
        <xdr:to>
          <xdr:col>29</xdr:col>
          <xdr:colOff>30480</xdr:colOff>
          <xdr:row>232</xdr:row>
          <xdr:rowOff>228600</xdr:rowOff>
        </xdr:to>
        <xdr:sp macro="" textlink="">
          <xdr:nvSpPr>
            <xdr:cNvPr id="369799" name="Check Box 135" hidden="1">
              <a:extLst>
                <a:ext uri="{63B3BB69-23CF-44E3-9099-C40C66FF867C}">
                  <a14:compatExt spid="_x0000_s369799"/>
                </a:ext>
                <a:ext uri="{FF2B5EF4-FFF2-40B4-BE49-F238E27FC236}">
                  <a16:creationId xmlns:a16="http://schemas.microsoft.com/office/drawing/2014/main" id="{00000000-0008-0000-0A00-000087A405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233</xdr:row>
          <xdr:rowOff>38100</xdr:rowOff>
        </xdr:from>
        <xdr:to>
          <xdr:col>29</xdr:col>
          <xdr:colOff>30480</xdr:colOff>
          <xdr:row>233</xdr:row>
          <xdr:rowOff>228600</xdr:rowOff>
        </xdr:to>
        <xdr:sp macro="" textlink="">
          <xdr:nvSpPr>
            <xdr:cNvPr id="369800" name="Check Box 136" hidden="1">
              <a:extLst>
                <a:ext uri="{63B3BB69-23CF-44E3-9099-C40C66FF867C}">
                  <a14:compatExt spid="_x0000_s369800"/>
                </a:ext>
                <a:ext uri="{FF2B5EF4-FFF2-40B4-BE49-F238E27FC236}">
                  <a16:creationId xmlns:a16="http://schemas.microsoft.com/office/drawing/2014/main" id="{00000000-0008-0000-0A00-000088A405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236</xdr:row>
          <xdr:rowOff>38100</xdr:rowOff>
        </xdr:from>
        <xdr:to>
          <xdr:col>29</xdr:col>
          <xdr:colOff>30480</xdr:colOff>
          <xdr:row>236</xdr:row>
          <xdr:rowOff>228600</xdr:rowOff>
        </xdr:to>
        <xdr:sp macro="" textlink="">
          <xdr:nvSpPr>
            <xdr:cNvPr id="369801" name="Check Box 137" hidden="1">
              <a:extLst>
                <a:ext uri="{63B3BB69-23CF-44E3-9099-C40C66FF867C}">
                  <a14:compatExt spid="_x0000_s369801"/>
                </a:ext>
                <a:ext uri="{FF2B5EF4-FFF2-40B4-BE49-F238E27FC236}">
                  <a16:creationId xmlns:a16="http://schemas.microsoft.com/office/drawing/2014/main" id="{00000000-0008-0000-0A00-000089A405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234</xdr:row>
          <xdr:rowOff>38100</xdr:rowOff>
        </xdr:from>
        <xdr:to>
          <xdr:col>29</xdr:col>
          <xdr:colOff>30480</xdr:colOff>
          <xdr:row>234</xdr:row>
          <xdr:rowOff>228600</xdr:rowOff>
        </xdr:to>
        <xdr:sp macro="" textlink="">
          <xdr:nvSpPr>
            <xdr:cNvPr id="369802" name="Check Box 138" hidden="1">
              <a:extLst>
                <a:ext uri="{63B3BB69-23CF-44E3-9099-C40C66FF867C}">
                  <a14:compatExt spid="_x0000_s369802"/>
                </a:ext>
                <a:ext uri="{FF2B5EF4-FFF2-40B4-BE49-F238E27FC236}">
                  <a16:creationId xmlns:a16="http://schemas.microsoft.com/office/drawing/2014/main" id="{00000000-0008-0000-0A00-00008AA405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240</xdr:row>
          <xdr:rowOff>38100</xdr:rowOff>
        </xdr:from>
        <xdr:to>
          <xdr:col>29</xdr:col>
          <xdr:colOff>30480</xdr:colOff>
          <xdr:row>240</xdr:row>
          <xdr:rowOff>228600</xdr:rowOff>
        </xdr:to>
        <xdr:sp macro="" textlink="">
          <xdr:nvSpPr>
            <xdr:cNvPr id="369803" name="Check Box 139" hidden="1">
              <a:extLst>
                <a:ext uri="{63B3BB69-23CF-44E3-9099-C40C66FF867C}">
                  <a14:compatExt spid="_x0000_s369803"/>
                </a:ext>
                <a:ext uri="{FF2B5EF4-FFF2-40B4-BE49-F238E27FC236}">
                  <a16:creationId xmlns:a16="http://schemas.microsoft.com/office/drawing/2014/main" id="{00000000-0008-0000-0A00-00008BA405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242</xdr:row>
          <xdr:rowOff>38100</xdr:rowOff>
        </xdr:from>
        <xdr:to>
          <xdr:col>29</xdr:col>
          <xdr:colOff>30480</xdr:colOff>
          <xdr:row>242</xdr:row>
          <xdr:rowOff>228600</xdr:rowOff>
        </xdr:to>
        <xdr:sp macro="" textlink="">
          <xdr:nvSpPr>
            <xdr:cNvPr id="369804" name="Check Box 140" hidden="1">
              <a:extLst>
                <a:ext uri="{63B3BB69-23CF-44E3-9099-C40C66FF867C}">
                  <a14:compatExt spid="_x0000_s369804"/>
                </a:ext>
                <a:ext uri="{FF2B5EF4-FFF2-40B4-BE49-F238E27FC236}">
                  <a16:creationId xmlns:a16="http://schemas.microsoft.com/office/drawing/2014/main" id="{00000000-0008-0000-0A00-00008CA405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243</xdr:row>
          <xdr:rowOff>38100</xdr:rowOff>
        </xdr:from>
        <xdr:to>
          <xdr:col>29</xdr:col>
          <xdr:colOff>30480</xdr:colOff>
          <xdr:row>243</xdr:row>
          <xdr:rowOff>228600</xdr:rowOff>
        </xdr:to>
        <xdr:sp macro="" textlink="">
          <xdr:nvSpPr>
            <xdr:cNvPr id="369805" name="Check Box 141" hidden="1">
              <a:extLst>
                <a:ext uri="{63B3BB69-23CF-44E3-9099-C40C66FF867C}">
                  <a14:compatExt spid="_x0000_s369805"/>
                </a:ext>
                <a:ext uri="{FF2B5EF4-FFF2-40B4-BE49-F238E27FC236}">
                  <a16:creationId xmlns:a16="http://schemas.microsoft.com/office/drawing/2014/main" id="{00000000-0008-0000-0A00-00008DA405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244</xdr:row>
          <xdr:rowOff>38100</xdr:rowOff>
        </xdr:from>
        <xdr:to>
          <xdr:col>29</xdr:col>
          <xdr:colOff>30480</xdr:colOff>
          <xdr:row>244</xdr:row>
          <xdr:rowOff>228600</xdr:rowOff>
        </xdr:to>
        <xdr:sp macro="" textlink="">
          <xdr:nvSpPr>
            <xdr:cNvPr id="369806" name="Check Box 142" hidden="1">
              <a:extLst>
                <a:ext uri="{63B3BB69-23CF-44E3-9099-C40C66FF867C}">
                  <a14:compatExt spid="_x0000_s369806"/>
                </a:ext>
                <a:ext uri="{FF2B5EF4-FFF2-40B4-BE49-F238E27FC236}">
                  <a16:creationId xmlns:a16="http://schemas.microsoft.com/office/drawing/2014/main" id="{00000000-0008-0000-0A00-00008EA405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248</xdr:row>
          <xdr:rowOff>38100</xdr:rowOff>
        </xdr:from>
        <xdr:to>
          <xdr:col>29</xdr:col>
          <xdr:colOff>30480</xdr:colOff>
          <xdr:row>248</xdr:row>
          <xdr:rowOff>228600</xdr:rowOff>
        </xdr:to>
        <xdr:sp macro="" textlink="">
          <xdr:nvSpPr>
            <xdr:cNvPr id="369807" name="Check Box 143" hidden="1">
              <a:extLst>
                <a:ext uri="{63B3BB69-23CF-44E3-9099-C40C66FF867C}">
                  <a14:compatExt spid="_x0000_s369807"/>
                </a:ext>
                <a:ext uri="{FF2B5EF4-FFF2-40B4-BE49-F238E27FC236}">
                  <a16:creationId xmlns:a16="http://schemas.microsoft.com/office/drawing/2014/main" id="{00000000-0008-0000-0A00-00008FA405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238</xdr:row>
          <xdr:rowOff>0</xdr:rowOff>
        </xdr:from>
        <xdr:to>
          <xdr:col>29</xdr:col>
          <xdr:colOff>30480</xdr:colOff>
          <xdr:row>238</xdr:row>
          <xdr:rowOff>190500</xdr:rowOff>
        </xdr:to>
        <xdr:sp macro="" textlink="">
          <xdr:nvSpPr>
            <xdr:cNvPr id="369808" name="Check Box 144" hidden="1">
              <a:extLst>
                <a:ext uri="{63B3BB69-23CF-44E3-9099-C40C66FF867C}">
                  <a14:compatExt spid="_x0000_s369808"/>
                </a:ext>
                <a:ext uri="{FF2B5EF4-FFF2-40B4-BE49-F238E27FC236}">
                  <a16:creationId xmlns:a16="http://schemas.microsoft.com/office/drawing/2014/main" id="{00000000-0008-0000-0A00-000090A405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40</xdr:col>
          <xdr:colOff>0</xdr:colOff>
          <xdr:row>238</xdr:row>
          <xdr:rowOff>0</xdr:rowOff>
        </xdr:from>
        <xdr:to>
          <xdr:col>43</xdr:col>
          <xdr:colOff>30480</xdr:colOff>
          <xdr:row>238</xdr:row>
          <xdr:rowOff>190500</xdr:rowOff>
        </xdr:to>
        <xdr:sp macro="" textlink="">
          <xdr:nvSpPr>
            <xdr:cNvPr id="369809" name="Check Box 145" hidden="1">
              <a:extLst>
                <a:ext uri="{63B3BB69-23CF-44E3-9099-C40C66FF867C}">
                  <a14:compatExt spid="_x0000_s369809"/>
                </a:ext>
                <a:ext uri="{FF2B5EF4-FFF2-40B4-BE49-F238E27FC236}">
                  <a16:creationId xmlns:a16="http://schemas.microsoft.com/office/drawing/2014/main" id="{00000000-0008-0000-0A00-000091A405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44</xdr:col>
          <xdr:colOff>0</xdr:colOff>
          <xdr:row>238</xdr:row>
          <xdr:rowOff>0</xdr:rowOff>
        </xdr:from>
        <xdr:to>
          <xdr:col>47</xdr:col>
          <xdr:colOff>30480</xdr:colOff>
          <xdr:row>238</xdr:row>
          <xdr:rowOff>190500</xdr:rowOff>
        </xdr:to>
        <xdr:sp macro="" textlink="">
          <xdr:nvSpPr>
            <xdr:cNvPr id="369810" name="Check Box 146" hidden="1">
              <a:extLst>
                <a:ext uri="{63B3BB69-23CF-44E3-9099-C40C66FF867C}">
                  <a14:compatExt spid="_x0000_s369810"/>
                </a:ext>
                <a:ext uri="{FF2B5EF4-FFF2-40B4-BE49-F238E27FC236}">
                  <a16:creationId xmlns:a16="http://schemas.microsoft.com/office/drawing/2014/main" id="{00000000-0008-0000-0A00-000092A405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239</xdr:row>
          <xdr:rowOff>38100</xdr:rowOff>
        </xdr:from>
        <xdr:to>
          <xdr:col>29</xdr:col>
          <xdr:colOff>30480</xdr:colOff>
          <xdr:row>239</xdr:row>
          <xdr:rowOff>228600</xdr:rowOff>
        </xdr:to>
        <xdr:sp macro="" textlink="">
          <xdr:nvSpPr>
            <xdr:cNvPr id="369811" name="Check Box 147" hidden="1">
              <a:extLst>
                <a:ext uri="{63B3BB69-23CF-44E3-9099-C40C66FF867C}">
                  <a14:compatExt spid="_x0000_s369811"/>
                </a:ext>
                <a:ext uri="{FF2B5EF4-FFF2-40B4-BE49-F238E27FC236}">
                  <a16:creationId xmlns:a16="http://schemas.microsoft.com/office/drawing/2014/main" id="{00000000-0008-0000-0A00-000093A405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249</xdr:row>
          <xdr:rowOff>38100</xdr:rowOff>
        </xdr:from>
        <xdr:to>
          <xdr:col>29</xdr:col>
          <xdr:colOff>30480</xdr:colOff>
          <xdr:row>249</xdr:row>
          <xdr:rowOff>228600</xdr:rowOff>
        </xdr:to>
        <xdr:sp macro="" textlink="">
          <xdr:nvSpPr>
            <xdr:cNvPr id="369812" name="Check Box 148" hidden="1">
              <a:extLst>
                <a:ext uri="{63B3BB69-23CF-44E3-9099-C40C66FF867C}">
                  <a14:compatExt spid="_x0000_s369812"/>
                </a:ext>
                <a:ext uri="{FF2B5EF4-FFF2-40B4-BE49-F238E27FC236}">
                  <a16:creationId xmlns:a16="http://schemas.microsoft.com/office/drawing/2014/main" id="{00000000-0008-0000-0A00-000094A405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251</xdr:row>
          <xdr:rowOff>38100</xdr:rowOff>
        </xdr:from>
        <xdr:to>
          <xdr:col>29</xdr:col>
          <xdr:colOff>30480</xdr:colOff>
          <xdr:row>251</xdr:row>
          <xdr:rowOff>228600</xdr:rowOff>
        </xdr:to>
        <xdr:sp macro="" textlink="">
          <xdr:nvSpPr>
            <xdr:cNvPr id="369813" name="Check Box 149" hidden="1">
              <a:extLst>
                <a:ext uri="{63B3BB69-23CF-44E3-9099-C40C66FF867C}">
                  <a14:compatExt spid="_x0000_s369813"/>
                </a:ext>
                <a:ext uri="{FF2B5EF4-FFF2-40B4-BE49-F238E27FC236}">
                  <a16:creationId xmlns:a16="http://schemas.microsoft.com/office/drawing/2014/main" id="{00000000-0008-0000-0A00-000095A405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252</xdr:row>
          <xdr:rowOff>38100</xdr:rowOff>
        </xdr:from>
        <xdr:to>
          <xdr:col>29</xdr:col>
          <xdr:colOff>30480</xdr:colOff>
          <xdr:row>252</xdr:row>
          <xdr:rowOff>228600</xdr:rowOff>
        </xdr:to>
        <xdr:sp macro="" textlink="">
          <xdr:nvSpPr>
            <xdr:cNvPr id="369814" name="Check Box 150" hidden="1">
              <a:extLst>
                <a:ext uri="{63B3BB69-23CF-44E3-9099-C40C66FF867C}">
                  <a14:compatExt spid="_x0000_s369814"/>
                </a:ext>
                <a:ext uri="{FF2B5EF4-FFF2-40B4-BE49-F238E27FC236}">
                  <a16:creationId xmlns:a16="http://schemas.microsoft.com/office/drawing/2014/main" id="{00000000-0008-0000-0A00-000096A405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241</xdr:row>
          <xdr:rowOff>38100</xdr:rowOff>
        </xdr:from>
        <xdr:to>
          <xdr:col>29</xdr:col>
          <xdr:colOff>30480</xdr:colOff>
          <xdr:row>241</xdr:row>
          <xdr:rowOff>228600</xdr:rowOff>
        </xdr:to>
        <xdr:sp macro="" textlink="">
          <xdr:nvSpPr>
            <xdr:cNvPr id="369815" name="Check Box 151" hidden="1">
              <a:extLst>
                <a:ext uri="{63B3BB69-23CF-44E3-9099-C40C66FF867C}">
                  <a14:compatExt spid="_x0000_s369815"/>
                </a:ext>
                <a:ext uri="{FF2B5EF4-FFF2-40B4-BE49-F238E27FC236}">
                  <a16:creationId xmlns:a16="http://schemas.microsoft.com/office/drawing/2014/main" id="{00000000-0008-0000-0A00-000097A405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254</xdr:row>
          <xdr:rowOff>38100</xdr:rowOff>
        </xdr:from>
        <xdr:to>
          <xdr:col>29</xdr:col>
          <xdr:colOff>30480</xdr:colOff>
          <xdr:row>254</xdr:row>
          <xdr:rowOff>228600</xdr:rowOff>
        </xdr:to>
        <xdr:sp macro="" textlink="">
          <xdr:nvSpPr>
            <xdr:cNvPr id="369816" name="Check Box 152" hidden="1">
              <a:extLst>
                <a:ext uri="{63B3BB69-23CF-44E3-9099-C40C66FF867C}">
                  <a14:compatExt spid="_x0000_s369816"/>
                </a:ext>
                <a:ext uri="{FF2B5EF4-FFF2-40B4-BE49-F238E27FC236}">
                  <a16:creationId xmlns:a16="http://schemas.microsoft.com/office/drawing/2014/main" id="{00000000-0008-0000-0A00-000098A405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255</xdr:row>
          <xdr:rowOff>38100</xdr:rowOff>
        </xdr:from>
        <xdr:to>
          <xdr:col>29</xdr:col>
          <xdr:colOff>30480</xdr:colOff>
          <xdr:row>255</xdr:row>
          <xdr:rowOff>228600</xdr:rowOff>
        </xdr:to>
        <xdr:sp macro="" textlink="">
          <xdr:nvSpPr>
            <xdr:cNvPr id="369817" name="Check Box 153" hidden="1">
              <a:extLst>
                <a:ext uri="{63B3BB69-23CF-44E3-9099-C40C66FF867C}">
                  <a14:compatExt spid="_x0000_s369817"/>
                </a:ext>
                <a:ext uri="{FF2B5EF4-FFF2-40B4-BE49-F238E27FC236}">
                  <a16:creationId xmlns:a16="http://schemas.microsoft.com/office/drawing/2014/main" id="{00000000-0008-0000-0A00-000099A405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256</xdr:row>
          <xdr:rowOff>38100</xdr:rowOff>
        </xdr:from>
        <xdr:to>
          <xdr:col>29</xdr:col>
          <xdr:colOff>30480</xdr:colOff>
          <xdr:row>256</xdr:row>
          <xdr:rowOff>228600</xdr:rowOff>
        </xdr:to>
        <xdr:sp macro="" textlink="">
          <xdr:nvSpPr>
            <xdr:cNvPr id="369818" name="Check Box 154" hidden="1">
              <a:extLst>
                <a:ext uri="{63B3BB69-23CF-44E3-9099-C40C66FF867C}">
                  <a14:compatExt spid="_x0000_s369818"/>
                </a:ext>
                <a:ext uri="{FF2B5EF4-FFF2-40B4-BE49-F238E27FC236}">
                  <a16:creationId xmlns:a16="http://schemas.microsoft.com/office/drawing/2014/main" id="{00000000-0008-0000-0A00-00009AA405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257</xdr:row>
          <xdr:rowOff>38100</xdr:rowOff>
        </xdr:from>
        <xdr:to>
          <xdr:col>29</xdr:col>
          <xdr:colOff>30480</xdr:colOff>
          <xdr:row>257</xdr:row>
          <xdr:rowOff>228600</xdr:rowOff>
        </xdr:to>
        <xdr:sp macro="" textlink="">
          <xdr:nvSpPr>
            <xdr:cNvPr id="369819" name="Check Box 155" hidden="1">
              <a:extLst>
                <a:ext uri="{63B3BB69-23CF-44E3-9099-C40C66FF867C}">
                  <a14:compatExt spid="_x0000_s369819"/>
                </a:ext>
                <a:ext uri="{FF2B5EF4-FFF2-40B4-BE49-F238E27FC236}">
                  <a16:creationId xmlns:a16="http://schemas.microsoft.com/office/drawing/2014/main" id="{00000000-0008-0000-0A00-00009BA405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258</xdr:row>
          <xdr:rowOff>38100</xdr:rowOff>
        </xdr:from>
        <xdr:to>
          <xdr:col>29</xdr:col>
          <xdr:colOff>30480</xdr:colOff>
          <xdr:row>258</xdr:row>
          <xdr:rowOff>228600</xdr:rowOff>
        </xdr:to>
        <xdr:sp macro="" textlink="">
          <xdr:nvSpPr>
            <xdr:cNvPr id="369820" name="Check Box 156" hidden="1">
              <a:extLst>
                <a:ext uri="{63B3BB69-23CF-44E3-9099-C40C66FF867C}">
                  <a14:compatExt spid="_x0000_s369820"/>
                </a:ext>
                <a:ext uri="{FF2B5EF4-FFF2-40B4-BE49-F238E27FC236}">
                  <a16:creationId xmlns:a16="http://schemas.microsoft.com/office/drawing/2014/main" id="{00000000-0008-0000-0A00-00009CA405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261</xdr:row>
          <xdr:rowOff>38100</xdr:rowOff>
        </xdr:from>
        <xdr:to>
          <xdr:col>29</xdr:col>
          <xdr:colOff>30480</xdr:colOff>
          <xdr:row>261</xdr:row>
          <xdr:rowOff>228600</xdr:rowOff>
        </xdr:to>
        <xdr:sp macro="" textlink="">
          <xdr:nvSpPr>
            <xdr:cNvPr id="369821" name="Check Box 157" hidden="1">
              <a:extLst>
                <a:ext uri="{63B3BB69-23CF-44E3-9099-C40C66FF867C}">
                  <a14:compatExt spid="_x0000_s369821"/>
                </a:ext>
                <a:ext uri="{FF2B5EF4-FFF2-40B4-BE49-F238E27FC236}">
                  <a16:creationId xmlns:a16="http://schemas.microsoft.com/office/drawing/2014/main" id="{00000000-0008-0000-0A00-00009DA405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259</xdr:row>
          <xdr:rowOff>38100</xdr:rowOff>
        </xdr:from>
        <xdr:to>
          <xdr:col>29</xdr:col>
          <xdr:colOff>30480</xdr:colOff>
          <xdr:row>259</xdr:row>
          <xdr:rowOff>228600</xdr:rowOff>
        </xdr:to>
        <xdr:sp macro="" textlink="">
          <xdr:nvSpPr>
            <xdr:cNvPr id="369822" name="Check Box 158" hidden="1">
              <a:extLst>
                <a:ext uri="{63B3BB69-23CF-44E3-9099-C40C66FF867C}">
                  <a14:compatExt spid="_x0000_s369822"/>
                </a:ext>
                <a:ext uri="{FF2B5EF4-FFF2-40B4-BE49-F238E27FC236}">
                  <a16:creationId xmlns:a16="http://schemas.microsoft.com/office/drawing/2014/main" id="{00000000-0008-0000-0A00-00009EA405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265</xdr:row>
          <xdr:rowOff>38100</xdr:rowOff>
        </xdr:from>
        <xdr:to>
          <xdr:col>29</xdr:col>
          <xdr:colOff>30480</xdr:colOff>
          <xdr:row>265</xdr:row>
          <xdr:rowOff>228600</xdr:rowOff>
        </xdr:to>
        <xdr:sp macro="" textlink="">
          <xdr:nvSpPr>
            <xdr:cNvPr id="369823" name="Check Box 159" hidden="1">
              <a:extLst>
                <a:ext uri="{63B3BB69-23CF-44E3-9099-C40C66FF867C}">
                  <a14:compatExt spid="_x0000_s369823"/>
                </a:ext>
                <a:ext uri="{FF2B5EF4-FFF2-40B4-BE49-F238E27FC236}">
                  <a16:creationId xmlns:a16="http://schemas.microsoft.com/office/drawing/2014/main" id="{00000000-0008-0000-0A00-00009FA405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267</xdr:row>
          <xdr:rowOff>38100</xdr:rowOff>
        </xdr:from>
        <xdr:to>
          <xdr:col>29</xdr:col>
          <xdr:colOff>30480</xdr:colOff>
          <xdr:row>267</xdr:row>
          <xdr:rowOff>228600</xdr:rowOff>
        </xdr:to>
        <xdr:sp macro="" textlink="">
          <xdr:nvSpPr>
            <xdr:cNvPr id="369824" name="Check Box 160" hidden="1">
              <a:extLst>
                <a:ext uri="{63B3BB69-23CF-44E3-9099-C40C66FF867C}">
                  <a14:compatExt spid="_x0000_s369824"/>
                </a:ext>
                <a:ext uri="{FF2B5EF4-FFF2-40B4-BE49-F238E27FC236}">
                  <a16:creationId xmlns:a16="http://schemas.microsoft.com/office/drawing/2014/main" id="{00000000-0008-0000-0A00-0000A0A405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268</xdr:row>
          <xdr:rowOff>38100</xdr:rowOff>
        </xdr:from>
        <xdr:to>
          <xdr:col>29</xdr:col>
          <xdr:colOff>30480</xdr:colOff>
          <xdr:row>268</xdr:row>
          <xdr:rowOff>228600</xdr:rowOff>
        </xdr:to>
        <xdr:sp macro="" textlink="">
          <xdr:nvSpPr>
            <xdr:cNvPr id="369825" name="Check Box 161" hidden="1">
              <a:extLst>
                <a:ext uri="{63B3BB69-23CF-44E3-9099-C40C66FF867C}">
                  <a14:compatExt spid="_x0000_s369825"/>
                </a:ext>
                <a:ext uri="{FF2B5EF4-FFF2-40B4-BE49-F238E27FC236}">
                  <a16:creationId xmlns:a16="http://schemas.microsoft.com/office/drawing/2014/main" id="{00000000-0008-0000-0A00-0000A1A405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269</xdr:row>
          <xdr:rowOff>38100</xdr:rowOff>
        </xdr:from>
        <xdr:to>
          <xdr:col>29</xdr:col>
          <xdr:colOff>30480</xdr:colOff>
          <xdr:row>269</xdr:row>
          <xdr:rowOff>228600</xdr:rowOff>
        </xdr:to>
        <xdr:sp macro="" textlink="">
          <xdr:nvSpPr>
            <xdr:cNvPr id="369826" name="Check Box 162" hidden="1">
              <a:extLst>
                <a:ext uri="{63B3BB69-23CF-44E3-9099-C40C66FF867C}">
                  <a14:compatExt spid="_x0000_s369826"/>
                </a:ext>
                <a:ext uri="{FF2B5EF4-FFF2-40B4-BE49-F238E27FC236}">
                  <a16:creationId xmlns:a16="http://schemas.microsoft.com/office/drawing/2014/main" id="{00000000-0008-0000-0A00-0000A2A405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273</xdr:row>
          <xdr:rowOff>38100</xdr:rowOff>
        </xdr:from>
        <xdr:to>
          <xdr:col>29</xdr:col>
          <xdr:colOff>30480</xdr:colOff>
          <xdr:row>273</xdr:row>
          <xdr:rowOff>228600</xdr:rowOff>
        </xdr:to>
        <xdr:sp macro="" textlink="">
          <xdr:nvSpPr>
            <xdr:cNvPr id="369827" name="Check Box 163" hidden="1">
              <a:extLst>
                <a:ext uri="{63B3BB69-23CF-44E3-9099-C40C66FF867C}">
                  <a14:compatExt spid="_x0000_s369827"/>
                </a:ext>
                <a:ext uri="{FF2B5EF4-FFF2-40B4-BE49-F238E27FC236}">
                  <a16:creationId xmlns:a16="http://schemas.microsoft.com/office/drawing/2014/main" id="{00000000-0008-0000-0A00-0000A3A405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40</xdr:col>
          <xdr:colOff>0</xdr:colOff>
          <xdr:row>263</xdr:row>
          <xdr:rowOff>0</xdr:rowOff>
        </xdr:from>
        <xdr:to>
          <xdr:col>43</xdr:col>
          <xdr:colOff>30480</xdr:colOff>
          <xdr:row>263</xdr:row>
          <xdr:rowOff>190500</xdr:rowOff>
        </xdr:to>
        <xdr:sp macro="" textlink="">
          <xdr:nvSpPr>
            <xdr:cNvPr id="369828" name="Check Box 164" hidden="1">
              <a:extLst>
                <a:ext uri="{63B3BB69-23CF-44E3-9099-C40C66FF867C}">
                  <a14:compatExt spid="_x0000_s369828"/>
                </a:ext>
                <a:ext uri="{FF2B5EF4-FFF2-40B4-BE49-F238E27FC236}">
                  <a16:creationId xmlns:a16="http://schemas.microsoft.com/office/drawing/2014/main" id="{00000000-0008-0000-0A00-0000A4A405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44</xdr:col>
          <xdr:colOff>0</xdr:colOff>
          <xdr:row>263</xdr:row>
          <xdr:rowOff>0</xdr:rowOff>
        </xdr:from>
        <xdr:to>
          <xdr:col>47</xdr:col>
          <xdr:colOff>30480</xdr:colOff>
          <xdr:row>263</xdr:row>
          <xdr:rowOff>190500</xdr:rowOff>
        </xdr:to>
        <xdr:sp macro="" textlink="">
          <xdr:nvSpPr>
            <xdr:cNvPr id="369829" name="Check Box 165" hidden="1">
              <a:extLst>
                <a:ext uri="{63B3BB69-23CF-44E3-9099-C40C66FF867C}">
                  <a14:compatExt spid="_x0000_s369829"/>
                </a:ext>
                <a:ext uri="{FF2B5EF4-FFF2-40B4-BE49-F238E27FC236}">
                  <a16:creationId xmlns:a16="http://schemas.microsoft.com/office/drawing/2014/main" id="{00000000-0008-0000-0A00-0000A5A405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264</xdr:row>
          <xdr:rowOff>38100</xdr:rowOff>
        </xdr:from>
        <xdr:to>
          <xdr:col>29</xdr:col>
          <xdr:colOff>30480</xdr:colOff>
          <xdr:row>264</xdr:row>
          <xdr:rowOff>228600</xdr:rowOff>
        </xdr:to>
        <xdr:sp macro="" textlink="">
          <xdr:nvSpPr>
            <xdr:cNvPr id="369830" name="Check Box 166" hidden="1">
              <a:extLst>
                <a:ext uri="{63B3BB69-23CF-44E3-9099-C40C66FF867C}">
                  <a14:compatExt spid="_x0000_s369830"/>
                </a:ext>
                <a:ext uri="{FF2B5EF4-FFF2-40B4-BE49-F238E27FC236}">
                  <a16:creationId xmlns:a16="http://schemas.microsoft.com/office/drawing/2014/main" id="{00000000-0008-0000-0A00-0000A6A405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274</xdr:row>
          <xdr:rowOff>38100</xdr:rowOff>
        </xdr:from>
        <xdr:to>
          <xdr:col>29</xdr:col>
          <xdr:colOff>30480</xdr:colOff>
          <xdr:row>274</xdr:row>
          <xdr:rowOff>228600</xdr:rowOff>
        </xdr:to>
        <xdr:sp macro="" textlink="">
          <xdr:nvSpPr>
            <xdr:cNvPr id="369831" name="Check Box 167" hidden="1">
              <a:extLst>
                <a:ext uri="{63B3BB69-23CF-44E3-9099-C40C66FF867C}">
                  <a14:compatExt spid="_x0000_s369831"/>
                </a:ext>
                <a:ext uri="{FF2B5EF4-FFF2-40B4-BE49-F238E27FC236}">
                  <a16:creationId xmlns:a16="http://schemas.microsoft.com/office/drawing/2014/main" id="{00000000-0008-0000-0A00-0000A7A405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276</xdr:row>
          <xdr:rowOff>38100</xdr:rowOff>
        </xdr:from>
        <xdr:to>
          <xdr:col>29</xdr:col>
          <xdr:colOff>30480</xdr:colOff>
          <xdr:row>276</xdr:row>
          <xdr:rowOff>228600</xdr:rowOff>
        </xdr:to>
        <xdr:sp macro="" textlink="">
          <xdr:nvSpPr>
            <xdr:cNvPr id="369832" name="Check Box 168" hidden="1">
              <a:extLst>
                <a:ext uri="{63B3BB69-23CF-44E3-9099-C40C66FF867C}">
                  <a14:compatExt spid="_x0000_s369832"/>
                </a:ext>
                <a:ext uri="{FF2B5EF4-FFF2-40B4-BE49-F238E27FC236}">
                  <a16:creationId xmlns:a16="http://schemas.microsoft.com/office/drawing/2014/main" id="{00000000-0008-0000-0A00-0000A8A405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277</xdr:row>
          <xdr:rowOff>38100</xdr:rowOff>
        </xdr:from>
        <xdr:to>
          <xdr:col>29</xdr:col>
          <xdr:colOff>30480</xdr:colOff>
          <xdr:row>277</xdr:row>
          <xdr:rowOff>228600</xdr:rowOff>
        </xdr:to>
        <xdr:sp macro="" textlink="">
          <xdr:nvSpPr>
            <xdr:cNvPr id="369833" name="Check Box 169" hidden="1">
              <a:extLst>
                <a:ext uri="{63B3BB69-23CF-44E3-9099-C40C66FF867C}">
                  <a14:compatExt spid="_x0000_s369833"/>
                </a:ext>
                <a:ext uri="{FF2B5EF4-FFF2-40B4-BE49-F238E27FC236}">
                  <a16:creationId xmlns:a16="http://schemas.microsoft.com/office/drawing/2014/main" id="{00000000-0008-0000-0A00-0000A9A405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266</xdr:row>
          <xdr:rowOff>38100</xdr:rowOff>
        </xdr:from>
        <xdr:to>
          <xdr:col>29</xdr:col>
          <xdr:colOff>30480</xdr:colOff>
          <xdr:row>266</xdr:row>
          <xdr:rowOff>228600</xdr:rowOff>
        </xdr:to>
        <xdr:sp macro="" textlink="">
          <xdr:nvSpPr>
            <xdr:cNvPr id="369834" name="Check Box 170" hidden="1">
              <a:extLst>
                <a:ext uri="{63B3BB69-23CF-44E3-9099-C40C66FF867C}">
                  <a14:compatExt spid="_x0000_s369834"/>
                </a:ext>
                <a:ext uri="{FF2B5EF4-FFF2-40B4-BE49-F238E27FC236}">
                  <a16:creationId xmlns:a16="http://schemas.microsoft.com/office/drawing/2014/main" id="{00000000-0008-0000-0A00-0000AAA405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136</xdr:row>
          <xdr:rowOff>38100</xdr:rowOff>
        </xdr:from>
        <xdr:to>
          <xdr:col>29</xdr:col>
          <xdr:colOff>30480</xdr:colOff>
          <xdr:row>136</xdr:row>
          <xdr:rowOff>228600</xdr:rowOff>
        </xdr:to>
        <xdr:sp macro="" textlink="">
          <xdr:nvSpPr>
            <xdr:cNvPr id="369835" name="Check Box 171" hidden="1">
              <a:extLst>
                <a:ext uri="{63B3BB69-23CF-44E3-9099-C40C66FF867C}">
                  <a14:compatExt spid="_x0000_s369835"/>
                </a:ext>
                <a:ext uri="{FF2B5EF4-FFF2-40B4-BE49-F238E27FC236}">
                  <a16:creationId xmlns:a16="http://schemas.microsoft.com/office/drawing/2014/main" id="{00000000-0008-0000-0A00-0000ABA405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137</xdr:row>
          <xdr:rowOff>38100</xdr:rowOff>
        </xdr:from>
        <xdr:to>
          <xdr:col>29</xdr:col>
          <xdr:colOff>30480</xdr:colOff>
          <xdr:row>137</xdr:row>
          <xdr:rowOff>228600</xdr:rowOff>
        </xdr:to>
        <xdr:sp macro="" textlink="">
          <xdr:nvSpPr>
            <xdr:cNvPr id="369836" name="Check Box 172" hidden="1">
              <a:extLst>
                <a:ext uri="{63B3BB69-23CF-44E3-9099-C40C66FF867C}">
                  <a14:compatExt spid="_x0000_s369836"/>
                </a:ext>
                <a:ext uri="{FF2B5EF4-FFF2-40B4-BE49-F238E27FC236}">
                  <a16:creationId xmlns:a16="http://schemas.microsoft.com/office/drawing/2014/main" id="{00000000-0008-0000-0A00-0000ACA405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149</xdr:row>
          <xdr:rowOff>38100</xdr:rowOff>
        </xdr:from>
        <xdr:to>
          <xdr:col>29</xdr:col>
          <xdr:colOff>30480</xdr:colOff>
          <xdr:row>149</xdr:row>
          <xdr:rowOff>228600</xdr:rowOff>
        </xdr:to>
        <xdr:sp macro="" textlink="">
          <xdr:nvSpPr>
            <xdr:cNvPr id="369837" name="Check Box 173" hidden="1">
              <a:extLst>
                <a:ext uri="{63B3BB69-23CF-44E3-9099-C40C66FF867C}">
                  <a14:compatExt spid="_x0000_s369837"/>
                </a:ext>
                <a:ext uri="{FF2B5EF4-FFF2-40B4-BE49-F238E27FC236}">
                  <a16:creationId xmlns:a16="http://schemas.microsoft.com/office/drawing/2014/main" id="{00000000-0008-0000-0A00-0000ADA405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150</xdr:row>
          <xdr:rowOff>38100</xdr:rowOff>
        </xdr:from>
        <xdr:to>
          <xdr:col>29</xdr:col>
          <xdr:colOff>30480</xdr:colOff>
          <xdr:row>150</xdr:row>
          <xdr:rowOff>228600</xdr:rowOff>
        </xdr:to>
        <xdr:sp macro="" textlink="">
          <xdr:nvSpPr>
            <xdr:cNvPr id="369838" name="Check Box 174" hidden="1">
              <a:extLst>
                <a:ext uri="{63B3BB69-23CF-44E3-9099-C40C66FF867C}">
                  <a14:compatExt spid="_x0000_s369838"/>
                </a:ext>
                <a:ext uri="{FF2B5EF4-FFF2-40B4-BE49-F238E27FC236}">
                  <a16:creationId xmlns:a16="http://schemas.microsoft.com/office/drawing/2014/main" id="{00000000-0008-0000-0A00-0000AEA405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178</xdr:row>
          <xdr:rowOff>38100</xdr:rowOff>
        </xdr:from>
        <xdr:to>
          <xdr:col>29</xdr:col>
          <xdr:colOff>30480</xdr:colOff>
          <xdr:row>178</xdr:row>
          <xdr:rowOff>228600</xdr:rowOff>
        </xdr:to>
        <xdr:sp macro="" textlink="">
          <xdr:nvSpPr>
            <xdr:cNvPr id="369839" name="Check Box 175" hidden="1">
              <a:extLst>
                <a:ext uri="{63B3BB69-23CF-44E3-9099-C40C66FF867C}">
                  <a14:compatExt spid="_x0000_s369839"/>
                </a:ext>
                <a:ext uri="{FF2B5EF4-FFF2-40B4-BE49-F238E27FC236}">
                  <a16:creationId xmlns:a16="http://schemas.microsoft.com/office/drawing/2014/main" id="{00000000-0008-0000-0A00-0000AFA405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179</xdr:row>
          <xdr:rowOff>0</xdr:rowOff>
        </xdr:from>
        <xdr:to>
          <xdr:col>29</xdr:col>
          <xdr:colOff>30480</xdr:colOff>
          <xdr:row>179</xdr:row>
          <xdr:rowOff>190500</xdr:rowOff>
        </xdr:to>
        <xdr:sp macro="" textlink="">
          <xdr:nvSpPr>
            <xdr:cNvPr id="369840" name="Check Box 176" hidden="1">
              <a:extLst>
                <a:ext uri="{63B3BB69-23CF-44E3-9099-C40C66FF867C}">
                  <a14:compatExt spid="_x0000_s369840"/>
                </a:ext>
                <a:ext uri="{FF2B5EF4-FFF2-40B4-BE49-F238E27FC236}">
                  <a16:creationId xmlns:a16="http://schemas.microsoft.com/office/drawing/2014/main" id="{00000000-0008-0000-0A00-0000B0A405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206</xdr:row>
          <xdr:rowOff>38100</xdr:rowOff>
        </xdr:from>
        <xdr:to>
          <xdr:col>29</xdr:col>
          <xdr:colOff>30480</xdr:colOff>
          <xdr:row>206</xdr:row>
          <xdr:rowOff>228600</xdr:rowOff>
        </xdr:to>
        <xdr:sp macro="" textlink="">
          <xdr:nvSpPr>
            <xdr:cNvPr id="369841" name="Check Box 177" hidden="1">
              <a:extLst>
                <a:ext uri="{63B3BB69-23CF-44E3-9099-C40C66FF867C}">
                  <a14:compatExt spid="_x0000_s369841"/>
                </a:ext>
                <a:ext uri="{FF2B5EF4-FFF2-40B4-BE49-F238E27FC236}">
                  <a16:creationId xmlns:a16="http://schemas.microsoft.com/office/drawing/2014/main" id="{00000000-0008-0000-0A00-0000B1A405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207</xdr:row>
          <xdr:rowOff>38100</xdr:rowOff>
        </xdr:from>
        <xdr:to>
          <xdr:col>29</xdr:col>
          <xdr:colOff>30480</xdr:colOff>
          <xdr:row>207</xdr:row>
          <xdr:rowOff>228600</xdr:rowOff>
        </xdr:to>
        <xdr:sp macro="" textlink="">
          <xdr:nvSpPr>
            <xdr:cNvPr id="369842" name="Check Box 178" hidden="1">
              <a:extLst>
                <a:ext uri="{63B3BB69-23CF-44E3-9099-C40C66FF867C}">
                  <a14:compatExt spid="_x0000_s369842"/>
                </a:ext>
                <a:ext uri="{FF2B5EF4-FFF2-40B4-BE49-F238E27FC236}">
                  <a16:creationId xmlns:a16="http://schemas.microsoft.com/office/drawing/2014/main" id="{00000000-0008-0000-0A00-0000B2A405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235</xdr:row>
          <xdr:rowOff>38100</xdr:rowOff>
        </xdr:from>
        <xdr:to>
          <xdr:col>29</xdr:col>
          <xdr:colOff>30480</xdr:colOff>
          <xdr:row>235</xdr:row>
          <xdr:rowOff>228600</xdr:rowOff>
        </xdr:to>
        <xdr:sp macro="" textlink="">
          <xdr:nvSpPr>
            <xdr:cNvPr id="369843" name="Check Box 179" hidden="1">
              <a:extLst>
                <a:ext uri="{63B3BB69-23CF-44E3-9099-C40C66FF867C}">
                  <a14:compatExt spid="_x0000_s369843"/>
                </a:ext>
                <a:ext uri="{FF2B5EF4-FFF2-40B4-BE49-F238E27FC236}">
                  <a16:creationId xmlns:a16="http://schemas.microsoft.com/office/drawing/2014/main" id="{00000000-0008-0000-0A00-0000B3A405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260</xdr:row>
          <xdr:rowOff>38100</xdr:rowOff>
        </xdr:from>
        <xdr:to>
          <xdr:col>29</xdr:col>
          <xdr:colOff>30480</xdr:colOff>
          <xdr:row>260</xdr:row>
          <xdr:rowOff>228600</xdr:rowOff>
        </xdr:to>
        <xdr:sp macro="" textlink="">
          <xdr:nvSpPr>
            <xdr:cNvPr id="369844" name="Check Box 180" hidden="1">
              <a:extLst>
                <a:ext uri="{63B3BB69-23CF-44E3-9099-C40C66FF867C}">
                  <a14:compatExt spid="_x0000_s369844"/>
                </a:ext>
                <a:ext uri="{FF2B5EF4-FFF2-40B4-BE49-F238E27FC236}">
                  <a16:creationId xmlns:a16="http://schemas.microsoft.com/office/drawing/2014/main" id="{00000000-0008-0000-0A00-0000B4A405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271</xdr:row>
          <xdr:rowOff>38100</xdr:rowOff>
        </xdr:from>
        <xdr:to>
          <xdr:col>29</xdr:col>
          <xdr:colOff>30480</xdr:colOff>
          <xdr:row>271</xdr:row>
          <xdr:rowOff>228600</xdr:rowOff>
        </xdr:to>
        <xdr:sp macro="" textlink="">
          <xdr:nvSpPr>
            <xdr:cNvPr id="369845" name="Check Box 181" hidden="1">
              <a:extLst>
                <a:ext uri="{63B3BB69-23CF-44E3-9099-C40C66FF867C}">
                  <a14:compatExt spid="_x0000_s369845"/>
                </a:ext>
                <a:ext uri="{FF2B5EF4-FFF2-40B4-BE49-F238E27FC236}">
                  <a16:creationId xmlns:a16="http://schemas.microsoft.com/office/drawing/2014/main" id="{00000000-0008-0000-0A00-0000B5A405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272</xdr:row>
          <xdr:rowOff>38100</xdr:rowOff>
        </xdr:from>
        <xdr:to>
          <xdr:col>29</xdr:col>
          <xdr:colOff>30480</xdr:colOff>
          <xdr:row>272</xdr:row>
          <xdr:rowOff>228600</xdr:rowOff>
        </xdr:to>
        <xdr:sp macro="" textlink="">
          <xdr:nvSpPr>
            <xdr:cNvPr id="369846" name="Check Box 182" hidden="1">
              <a:extLst>
                <a:ext uri="{63B3BB69-23CF-44E3-9099-C40C66FF867C}">
                  <a14:compatExt spid="_x0000_s369846"/>
                </a:ext>
                <a:ext uri="{FF2B5EF4-FFF2-40B4-BE49-F238E27FC236}">
                  <a16:creationId xmlns:a16="http://schemas.microsoft.com/office/drawing/2014/main" id="{00000000-0008-0000-0A00-0000B6A405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270</xdr:row>
          <xdr:rowOff>38100</xdr:rowOff>
        </xdr:from>
        <xdr:to>
          <xdr:col>29</xdr:col>
          <xdr:colOff>30480</xdr:colOff>
          <xdr:row>270</xdr:row>
          <xdr:rowOff>228600</xdr:rowOff>
        </xdr:to>
        <xdr:sp macro="" textlink="">
          <xdr:nvSpPr>
            <xdr:cNvPr id="369847" name="Check Box 183" hidden="1">
              <a:extLst>
                <a:ext uri="{63B3BB69-23CF-44E3-9099-C40C66FF867C}">
                  <a14:compatExt spid="_x0000_s369847"/>
                </a:ext>
                <a:ext uri="{FF2B5EF4-FFF2-40B4-BE49-F238E27FC236}">
                  <a16:creationId xmlns:a16="http://schemas.microsoft.com/office/drawing/2014/main" id="{00000000-0008-0000-0A00-0000B7A405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246</xdr:row>
          <xdr:rowOff>38100</xdr:rowOff>
        </xdr:from>
        <xdr:to>
          <xdr:col>29</xdr:col>
          <xdr:colOff>30480</xdr:colOff>
          <xdr:row>246</xdr:row>
          <xdr:rowOff>228600</xdr:rowOff>
        </xdr:to>
        <xdr:sp macro="" textlink="">
          <xdr:nvSpPr>
            <xdr:cNvPr id="369848" name="Check Box 184" hidden="1">
              <a:extLst>
                <a:ext uri="{63B3BB69-23CF-44E3-9099-C40C66FF867C}">
                  <a14:compatExt spid="_x0000_s369848"/>
                </a:ext>
                <a:ext uri="{FF2B5EF4-FFF2-40B4-BE49-F238E27FC236}">
                  <a16:creationId xmlns:a16="http://schemas.microsoft.com/office/drawing/2014/main" id="{00000000-0008-0000-0A00-0000B8A405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247</xdr:row>
          <xdr:rowOff>38100</xdr:rowOff>
        </xdr:from>
        <xdr:to>
          <xdr:col>29</xdr:col>
          <xdr:colOff>30480</xdr:colOff>
          <xdr:row>247</xdr:row>
          <xdr:rowOff>228600</xdr:rowOff>
        </xdr:to>
        <xdr:sp macro="" textlink="">
          <xdr:nvSpPr>
            <xdr:cNvPr id="369849" name="Check Box 185" hidden="1">
              <a:extLst>
                <a:ext uri="{63B3BB69-23CF-44E3-9099-C40C66FF867C}">
                  <a14:compatExt spid="_x0000_s369849"/>
                </a:ext>
                <a:ext uri="{FF2B5EF4-FFF2-40B4-BE49-F238E27FC236}">
                  <a16:creationId xmlns:a16="http://schemas.microsoft.com/office/drawing/2014/main" id="{00000000-0008-0000-0A00-0000B9A405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245</xdr:row>
          <xdr:rowOff>38100</xdr:rowOff>
        </xdr:from>
        <xdr:to>
          <xdr:col>29</xdr:col>
          <xdr:colOff>30480</xdr:colOff>
          <xdr:row>245</xdr:row>
          <xdr:rowOff>228600</xdr:rowOff>
        </xdr:to>
        <xdr:sp macro="" textlink="">
          <xdr:nvSpPr>
            <xdr:cNvPr id="369850" name="Check Box 186" hidden="1">
              <a:extLst>
                <a:ext uri="{63B3BB69-23CF-44E3-9099-C40C66FF867C}">
                  <a14:compatExt spid="_x0000_s369850"/>
                </a:ext>
                <a:ext uri="{FF2B5EF4-FFF2-40B4-BE49-F238E27FC236}">
                  <a16:creationId xmlns:a16="http://schemas.microsoft.com/office/drawing/2014/main" id="{00000000-0008-0000-0A00-0000BAA405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219</xdr:row>
          <xdr:rowOff>38100</xdr:rowOff>
        </xdr:from>
        <xdr:to>
          <xdr:col>29</xdr:col>
          <xdr:colOff>30480</xdr:colOff>
          <xdr:row>219</xdr:row>
          <xdr:rowOff>228600</xdr:rowOff>
        </xdr:to>
        <xdr:sp macro="" textlink="">
          <xdr:nvSpPr>
            <xdr:cNvPr id="369851" name="Check Box 187" hidden="1">
              <a:extLst>
                <a:ext uri="{63B3BB69-23CF-44E3-9099-C40C66FF867C}">
                  <a14:compatExt spid="_x0000_s369851"/>
                </a:ext>
                <a:ext uri="{FF2B5EF4-FFF2-40B4-BE49-F238E27FC236}">
                  <a16:creationId xmlns:a16="http://schemas.microsoft.com/office/drawing/2014/main" id="{00000000-0008-0000-0A00-0000BBA405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220</xdr:row>
          <xdr:rowOff>38100</xdr:rowOff>
        </xdr:from>
        <xdr:to>
          <xdr:col>29</xdr:col>
          <xdr:colOff>30480</xdr:colOff>
          <xdr:row>220</xdr:row>
          <xdr:rowOff>228600</xdr:rowOff>
        </xdr:to>
        <xdr:sp macro="" textlink="">
          <xdr:nvSpPr>
            <xdr:cNvPr id="369852" name="Check Box 188" hidden="1">
              <a:extLst>
                <a:ext uri="{63B3BB69-23CF-44E3-9099-C40C66FF867C}">
                  <a14:compatExt spid="_x0000_s369852"/>
                </a:ext>
                <a:ext uri="{FF2B5EF4-FFF2-40B4-BE49-F238E27FC236}">
                  <a16:creationId xmlns:a16="http://schemas.microsoft.com/office/drawing/2014/main" id="{00000000-0008-0000-0A00-0000BCA405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218</xdr:row>
          <xdr:rowOff>38100</xdr:rowOff>
        </xdr:from>
        <xdr:to>
          <xdr:col>29</xdr:col>
          <xdr:colOff>30480</xdr:colOff>
          <xdr:row>218</xdr:row>
          <xdr:rowOff>228600</xdr:rowOff>
        </xdr:to>
        <xdr:sp macro="" textlink="">
          <xdr:nvSpPr>
            <xdr:cNvPr id="369853" name="Check Box 189" hidden="1">
              <a:extLst>
                <a:ext uri="{63B3BB69-23CF-44E3-9099-C40C66FF867C}">
                  <a14:compatExt spid="_x0000_s369853"/>
                </a:ext>
                <a:ext uri="{FF2B5EF4-FFF2-40B4-BE49-F238E27FC236}">
                  <a16:creationId xmlns:a16="http://schemas.microsoft.com/office/drawing/2014/main" id="{00000000-0008-0000-0A00-0000BDA405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191</xdr:row>
          <xdr:rowOff>38100</xdr:rowOff>
        </xdr:from>
        <xdr:to>
          <xdr:col>29</xdr:col>
          <xdr:colOff>30480</xdr:colOff>
          <xdr:row>191</xdr:row>
          <xdr:rowOff>228600</xdr:rowOff>
        </xdr:to>
        <xdr:sp macro="" textlink="">
          <xdr:nvSpPr>
            <xdr:cNvPr id="369854" name="Check Box 190" hidden="1">
              <a:extLst>
                <a:ext uri="{63B3BB69-23CF-44E3-9099-C40C66FF867C}">
                  <a14:compatExt spid="_x0000_s369854"/>
                </a:ext>
                <a:ext uri="{FF2B5EF4-FFF2-40B4-BE49-F238E27FC236}">
                  <a16:creationId xmlns:a16="http://schemas.microsoft.com/office/drawing/2014/main" id="{00000000-0008-0000-0A00-0000BEA405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192</xdr:row>
          <xdr:rowOff>38100</xdr:rowOff>
        </xdr:from>
        <xdr:to>
          <xdr:col>29</xdr:col>
          <xdr:colOff>30480</xdr:colOff>
          <xdr:row>192</xdr:row>
          <xdr:rowOff>228600</xdr:rowOff>
        </xdr:to>
        <xdr:sp macro="" textlink="">
          <xdr:nvSpPr>
            <xdr:cNvPr id="369855" name="Check Box 191" hidden="1">
              <a:extLst>
                <a:ext uri="{63B3BB69-23CF-44E3-9099-C40C66FF867C}">
                  <a14:compatExt spid="_x0000_s369855"/>
                </a:ext>
                <a:ext uri="{FF2B5EF4-FFF2-40B4-BE49-F238E27FC236}">
                  <a16:creationId xmlns:a16="http://schemas.microsoft.com/office/drawing/2014/main" id="{00000000-0008-0000-0A00-0000BFA405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190</xdr:row>
          <xdr:rowOff>38100</xdr:rowOff>
        </xdr:from>
        <xdr:to>
          <xdr:col>29</xdr:col>
          <xdr:colOff>30480</xdr:colOff>
          <xdr:row>190</xdr:row>
          <xdr:rowOff>228600</xdr:rowOff>
        </xdr:to>
        <xdr:sp macro="" textlink="">
          <xdr:nvSpPr>
            <xdr:cNvPr id="369856" name="Check Box 192" hidden="1">
              <a:extLst>
                <a:ext uri="{63B3BB69-23CF-44E3-9099-C40C66FF867C}">
                  <a14:compatExt spid="_x0000_s369856"/>
                </a:ext>
                <a:ext uri="{FF2B5EF4-FFF2-40B4-BE49-F238E27FC236}">
                  <a16:creationId xmlns:a16="http://schemas.microsoft.com/office/drawing/2014/main" id="{00000000-0008-0000-0A00-0000C0A405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162</xdr:row>
          <xdr:rowOff>38100</xdr:rowOff>
        </xdr:from>
        <xdr:to>
          <xdr:col>29</xdr:col>
          <xdr:colOff>30480</xdr:colOff>
          <xdr:row>162</xdr:row>
          <xdr:rowOff>228600</xdr:rowOff>
        </xdr:to>
        <xdr:sp macro="" textlink="">
          <xdr:nvSpPr>
            <xdr:cNvPr id="369857" name="Check Box 193" hidden="1">
              <a:extLst>
                <a:ext uri="{63B3BB69-23CF-44E3-9099-C40C66FF867C}">
                  <a14:compatExt spid="_x0000_s369857"/>
                </a:ext>
                <a:ext uri="{FF2B5EF4-FFF2-40B4-BE49-F238E27FC236}">
                  <a16:creationId xmlns:a16="http://schemas.microsoft.com/office/drawing/2014/main" id="{00000000-0008-0000-0A00-0000C1A405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163</xdr:row>
          <xdr:rowOff>38100</xdr:rowOff>
        </xdr:from>
        <xdr:to>
          <xdr:col>29</xdr:col>
          <xdr:colOff>30480</xdr:colOff>
          <xdr:row>163</xdr:row>
          <xdr:rowOff>228600</xdr:rowOff>
        </xdr:to>
        <xdr:sp macro="" textlink="">
          <xdr:nvSpPr>
            <xdr:cNvPr id="369858" name="Check Box 194" hidden="1">
              <a:extLst>
                <a:ext uri="{63B3BB69-23CF-44E3-9099-C40C66FF867C}">
                  <a14:compatExt spid="_x0000_s369858"/>
                </a:ext>
                <a:ext uri="{FF2B5EF4-FFF2-40B4-BE49-F238E27FC236}">
                  <a16:creationId xmlns:a16="http://schemas.microsoft.com/office/drawing/2014/main" id="{00000000-0008-0000-0A00-0000C2A405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161</xdr:row>
          <xdr:rowOff>38100</xdr:rowOff>
        </xdr:from>
        <xdr:to>
          <xdr:col>29</xdr:col>
          <xdr:colOff>30480</xdr:colOff>
          <xdr:row>161</xdr:row>
          <xdr:rowOff>228600</xdr:rowOff>
        </xdr:to>
        <xdr:sp macro="" textlink="">
          <xdr:nvSpPr>
            <xdr:cNvPr id="369859" name="Check Box 195" hidden="1">
              <a:extLst>
                <a:ext uri="{63B3BB69-23CF-44E3-9099-C40C66FF867C}">
                  <a14:compatExt spid="_x0000_s369859"/>
                </a:ext>
                <a:ext uri="{FF2B5EF4-FFF2-40B4-BE49-F238E27FC236}">
                  <a16:creationId xmlns:a16="http://schemas.microsoft.com/office/drawing/2014/main" id="{00000000-0008-0000-0A00-0000C3A405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139</xdr:row>
          <xdr:rowOff>38100</xdr:rowOff>
        </xdr:from>
        <xdr:to>
          <xdr:col>29</xdr:col>
          <xdr:colOff>30480</xdr:colOff>
          <xdr:row>139</xdr:row>
          <xdr:rowOff>228600</xdr:rowOff>
        </xdr:to>
        <xdr:sp macro="" textlink="">
          <xdr:nvSpPr>
            <xdr:cNvPr id="369860" name="Check Box 196" hidden="1">
              <a:extLst>
                <a:ext uri="{63B3BB69-23CF-44E3-9099-C40C66FF867C}">
                  <a14:compatExt spid="_x0000_s369860"/>
                </a:ext>
                <a:ext uri="{FF2B5EF4-FFF2-40B4-BE49-F238E27FC236}">
                  <a16:creationId xmlns:a16="http://schemas.microsoft.com/office/drawing/2014/main" id="{00000000-0008-0000-0A00-0000C4A405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140</xdr:row>
          <xdr:rowOff>38100</xdr:rowOff>
        </xdr:from>
        <xdr:to>
          <xdr:col>29</xdr:col>
          <xdr:colOff>30480</xdr:colOff>
          <xdr:row>140</xdr:row>
          <xdr:rowOff>228600</xdr:rowOff>
        </xdr:to>
        <xdr:sp macro="" textlink="">
          <xdr:nvSpPr>
            <xdr:cNvPr id="369861" name="Check Box 197" hidden="1">
              <a:extLst>
                <a:ext uri="{63B3BB69-23CF-44E3-9099-C40C66FF867C}">
                  <a14:compatExt spid="_x0000_s369861"/>
                </a:ext>
                <a:ext uri="{FF2B5EF4-FFF2-40B4-BE49-F238E27FC236}">
                  <a16:creationId xmlns:a16="http://schemas.microsoft.com/office/drawing/2014/main" id="{00000000-0008-0000-0A00-0000C5A405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152</xdr:row>
          <xdr:rowOff>38100</xdr:rowOff>
        </xdr:from>
        <xdr:to>
          <xdr:col>29</xdr:col>
          <xdr:colOff>30480</xdr:colOff>
          <xdr:row>152</xdr:row>
          <xdr:rowOff>228600</xdr:rowOff>
        </xdr:to>
        <xdr:sp macro="" textlink="">
          <xdr:nvSpPr>
            <xdr:cNvPr id="369862" name="Check Box 198" hidden="1">
              <a:extLst>
                <a:ext uri="{63B3BB69-23CF-44E3-9099-C40C66FF867C}">
                  <a14:compatExt spid="_x0000_s369862"/>
                </a:ext>
                <a:ext uri="{FF2B5EF4-FFF2-40B4-BE49-F238E27FC236}">
                  <a16:creationId xmlns:a16="http://schemas.microsoft.com/office/drawing/2014/main" id="{00000000-0008-0000-0A00-0000C6A405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153</xdr:row>
          <xdr:rowOff>38100</xdr:rowOff>
        </xdr:from>
        <xdr:to>
          <xdr:col>29</xdr:col>
          <xdr:colOff>30480</xdr:colOff>
          <xdr:row>153</xdr:row>
          <xdr:rowOff>228600</xdr:rowOff>
        </xdr:to>
        <xdr:sp macro="" textlink="">
          <xdr:nvSpPr>
            <xdr:cNvPr id="369863" name="Check Box 199" hidden="1">
              <a:extLst>
                <a:ext uri="{63B3BB69-23CF-44E3-9099-C40C66FF867C}">
                  <a14:compatExt spid="_x0000_s369863"/>
                </a:ext>
                <a:ext uri="{FF2B5EF4-FFF2-40B4-BE49-F238E27FC236}">
                  <a16:creationId xmlns:a16="http://schemas.microsoft.com/office/drawing/2014/main" id="{00000000-0008-0000-0A00-0000C7A405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181</xdr:row>
          <xdr:rowOff>38100</xdr:rowOff>
        </xdr:from>
        <xdr:to>
          <xdr:col>29</xdr:col>
          <xdr:colOff>30480</xdr:colOff>
          <xdr:row>181</xdr:row>
          <xdr:rowOff>228600</xdr:rowOff>
        </xdr:to>
        <xdr:sp macro="" textlink="">
          <xdr:nvSpPr>
            <xdr:cNvPr id="369864" name="Check Box 200" hidden="1">
              <a:extLst>
                <a:ext uri="{63B3BB69-23CF-44E3-9099-C40C66FF867C}">
                  <a14:compatExt spid="_x0000_s369864"/>
                </a:ext>
                <a:ext uri="{FF2B5EF4-FFF2-40B4-BE49-F238E27FC236}">
                  <a16:creationId xmlns:a16="http://schemas.microsoft.com/office/drawing/2014/main" id="{00000000-0008-0000-0A00-0000C8A405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182</xdr:row>
          <xdr:rowOff>38100</xdr:rowOff>
        </xdr:from>
        <xdr:to>
          <xdr:col>29</xdr:col>
          <xdr:colOff>30480</xdr:colOff>
          <xdr:row>182</xdr:row>
          <xdr:rowOff>228600</xdr:rowOff>
        </xdr:to>
        <xdr:sp macro="" textlink="">
          <xdr:nvSpPr>
            <xdr:cNvPr id="369865" name="Check Box 201" hidden="1">
              <a:extLst>
                <a:ext uri="{63B3BB69-23CF-44E3-9099-C40C66FF867C}">
                  <a14:compatExt spid="_x0000_s369865"/>
                </a:ext>
                <a:ext uri="{FF2B5EF4-FFF2-40B4-BE49-F238E27FC236}">
                  <a16:creationId xmlns:a16="http://schemas.microsoft.com/office/drawing/2014/main" id="{00000000-0008-0000-0A00-0000C9A405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209</xdr:row>
          <xdr:rowOff>38100</xdr:rowOff>
        </xdr:from>
        <xdr:to>
          <xdr:col>29</xdr:col>
          <xdr:colOff>30480</xdr:colOff>
          <xdr:row>209</xdr:row>
          <xdr:rowOff>228600</xdr:rowOff>
        </xdr:to>
        <xdr:sp macro="" textlink="">
          <xdr:nvSpPr>
            <xdr:cNvPr id="369866" name="Check Box 202" hidden="1">
              <a:extLst>
                <a:ext uri="{63B3BB69-23CF-44E3-9099-C40C66FF867C}">
                  <a14:compatExt spid="_x0000_s369866"/>
                </a:ext>
                <a:ext uri="{FF2B5EF4-FFF2-40B4-BE49-F238E27FC236}">
                  <a16:creationId xmlns:a16="http://schemas.microsoft.com/office/drawing/2014/main" id="{00000000-0008-0000-0A00-0000CAA405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210</xdr:row>
          <xdr:rowOff>38100</xdr:rowOff>
        </xdr:from>
        <xdr:to>
          <xdr:col>29</xdr:col>
          <xdr:colOff>30480</xdr:colOff>
          <xdr:row>210</xdr:row>
          <xdr:rowOff>228600</xdr:rowOff>
        </xdr:to>
        <xdr:sp macro="" textlink="">
          <xdr:nvSpPr>
            <xdr:cNvPr id="369867" name="Check Box 203" hidden="1">
              <a:extLst>
                <a:ext uri="{63B3BB69-23CF-44E3-9099-C40C66FF867C}">
                  <a14:compatExt spid="_x0000_s369867"/>
                </a:ext>
                <a:ext uri="{FF2B5EF4-FFF2-40B4-BE49-F238E27FC236}">
                  <a16:creationId xmlns:a16="http://schemas.microsoft.com/office/drawing/2014/main" id="{00000000-0008-0000-0A00-0000CBA405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223</xdr:row>
          <xdr:rowOff>38100</xdr:rowOff>
        </xdr:from>
        <xdr:to>
          <xdr:col>29</xdr:col>
          <xdr:colOff>30480</xdr:colOff>
          <xdr:row>223</xdr:row>
          <xdr:rowOff>228600</xdr:rowOff>
        </xdr:to>
        <xdr:sp macro="" textlink="">
          <xdr:nvSpPr>
            <xdr:cNvPr id="369868" name="Check Box 204" hidden="1">
              <a:extLst>
                <a:ext uri="{63B3BB69-23CF-44E3-9099-C40C66FF867C}">
                  <a14:compatExt spid="_x0000_s369868"/>
                </a:ext>
                <a:ext uri="{FF2B5EF4-FFF2-40B4-BE49-F238E27FC236}">
                  <a16:creationId xmlns:a16="http://schemas.microsoft.com/office/drawing/2014/main" id="{00000000-0008-0000-0A00-0000CCA405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237</xdr:row>
          <xdr:rowOff>38100</xdr:rowOff>
        </xdr:from>
        <xdr:to>
          <xdr:col>29</xdr:col>
          <xdr:colOff>30480</xdr:colOff>
          <xdr:row>237</xdr:row>
          <xdr:rowOff>228600</xdr:rowOff>
        </xdr:to>
        <xdr:sp macro="" textlink="">
          <xdr:nvSpPr>
            <xdr:cNvPr id="369869" name="Check Box 205" hidden="1">
              <a:extLst>
                <a:ext uri="{63B3BB69-23CF-44E3-9099-C40C66FF867C}">
                  <a14:compatExt spid="_x0000_s369869"/>
                </a:ext>
                <a:ext uri="{FF2B5EF4-FFF2-40B4-BE49-F238E27FC236}">
                  <a16:creationId xmlns:a16="http://schemas.microsoft.com/office/drawing/2014/main" id="{00000000-0008-0000-0A00-0000CDA405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262</xdr:row>
          <xdr:rowOff>38100</xdr:rowOff>
        </xdr:from>
        <xdr:to>
          <xdr:col>29</xdr:col>
          <xdr:colOff>30480</xdr:colOff>
          <xdr:row>262</xdr:row>
          <xdr:rowOff>228600</xdr:rowOff>
        </xdr:to>
        <xdr:sp macro="" textlink="">
          <xdr:nvSpPr>
            <xdr:cNvPr id="369870" name="Check Box 206" hidden="1">
              <a:extLst>
                <a:ext uri="{63B3BB69-23CF-44E3-9099-C40C66FF867C}">
                  <a14:compatExt spid="_x0000_s369870"/>
                </a:ext>
                <a:ext uri="{FF2B5EF4-FFF2-40B4-BE49-F238E27FC236}">
                  <a16:creationId xmlns:a16="http://schemas.microsoft.com/office/drawing/2014/main" id="{00000000-0008-0000-0A00-0000CEA405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250</xdr:row>
          <xdr:rowOff>38100</xdr:rowOff>
        </xdr:from>
        <xdr:to>
          <xdr:col>29</xdr:col>
          <xdr:colOff>30480</xdr:colOff>
          <xdr:row>250</xdr:row>
          <xdr:rowOff>228600</xdr:rowOff>
        </xdr:to>
        <xdr:sp macro="" textlink="">
          <xdr:nvSpPr>
            <xdr:cNvPr id="369871" name="Check Box 207" hidden="1">
              <a:extLst>
                <a:ext uri="{63B3BB69-23CF-44E3-9099-C40C66FF867C}">
                  <a14:compatExt spid="_x0000_s369871"/>
                </a:ext>
                <a:ext uri="{FF2B5EF4-FFF2-40B4-BE49-F238E27FC236}">
                  <a16:creationId xmlns:a16="http://schemas.microsoft.com/office/drawing/2014/main" id="{00000000-0008-0000-0A00-0000CFA405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275</xdr:row>
          <xdr:rowOff>38100</xdr:rowOff>
        </xdr:from>
        <xdr:to>
          <xdr:col>29</xdr:col>
          <xdr:colOff>30480</xdr:colOff>
          <xdr:row>275</xdr:row>
          <xdr:rowOff>228600</xdr:rowOff>
        </xdr:to>
        <xdr:sp macro="" textlink="">
          <xdr:nvSpPr>
            <xdr:cNvPr id="369872" name="Check Box 208" hidden="1">
              <a:extLst>
                <a:ext uri="{63B3BB69-23CF-44E3-9099-C40C66FF867C}">
                  <a14:compatExt spid="_x0000_s369872"/>
                </a:ext>
                <a:ext uri="{FF2B5EF4-FFF2-40B4-BE49-F238E27FC236}">
                  <a16:creationId xmlns:a16="http://schemas.microsoft.com/office/drawing/2014/main" id="{00000000-0008-0000-0A00-0000D0A405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fLock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editAs="oneCell">
    <xdr:from>
      <xdr:col>44</xdr:col>
      <xdr:colOff>57150</xdr:colOff>
      <xdr:row>0</xdr:row>
      <xdr:rowOff>152400</xdr:rowOff>
    </xdr:from>
    <xdr:to>
      <xdr:col>53</xdr:col>
      <xdr:colOff>83484</xdr:colOff>
      <xdr:row>2</xdr:row>
      <xdr:rowOff>173237</xdr:rowOff>
    </xdr:to>
    <xdr:pic>
      <xdr:nvPicPr>
        <xdr:cNvPr id="2" name="図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858250" y="152400"/>
          <a:ext cx="1826559" cy="420887"/>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0</xdr:col>
          <xdr:colOff>0</xdr:colOff>
          <xdr:row>14</xdr:row>
          <xdr:rowOff>182880</xdr:rowOff>
        </xdr:from>
        <xdr:to>
          <xdr:col>1</xdr:col>
          <xdr:colOff>106680</xdr:colOff>
          <xdr:row>16</xdr:row>
          <xdr:rowOff>22860</xdr:rowOff>
        </xdr:to>
        <xdr:sp macro="" textlink="">
          <xdr:nvSpPr>
            <xdr:cNvPr id="379905" name="Check Box 1" hidden="1">
              <a:extLst>
                <a:ext uri="{63B3BB69-23CF-44E3-9099-C40C66FF867C}">
                  <a14:compatExt spid="_x0000_s379905"/>
                </a:ext>
                <a:ext uri="{FF2B5EF4-FFF2-40B4-BE49-F238E27FC236}">
                  <a16:creationId xmlns:a16="http://schemas.microsoft.com/office/drawing/2014/main" id="{00000000-0008-0000-0B00-000001CC05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xdr:row>
          <xdr:rowOff>160020</xdr:rowOff>
        </xdr:from>
        <xdr:to>
          <xdr:col>1</xdr:col>
          <xdr:colOff>106680</xdr:colOff>
          <xdr:row>17</xdr:row>
          <xdr:rowOff>30480</xdr:rowOff>
        </xdr:to>
        <xdr:sp macro="" textlink="">
          <xdr:nvSpPr>
            <xdr:cNvPr id="379906" name="Check Box 2" hidden="1">
              <a:extLst>
                <a:ext uri="{63B3BB69-23CF-44E3-9099-C40C66FF867C}">
                  <a14:compatExt spid="_x0000_s379906"/>
                </a:ext>
                <a:ext uri="{FF2B5EF4-FFF2-40B4-BE49-F238E27FC236}">
                  <a16:creationId xmlns:a16="http://schemas.microsoft.com/office/drawing/2014/main" id="{00000000-0008-0000-0B00-000002CC05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xdr:row>
          <xdr:rowOff>160020</xdr:rowOff>
        </xdr:from>
        <xdr:to>
          <xdr:col>1</xdr:col>
          <xdr:colOff>106680</xdr:colOff>
          <xdr:row>19</xdr:row>
          <xdr:rowOff>22860</xdr:rowOff>
        </xdr:to>
        <xdr:sp macro="" textlink="">
          <xdr:nvSpPr>
            <xdr:cNvPr id="379907" name="Check Box 3" hidden="1">
              <a:extLst>
                <a:ext uri="{63B3BB69-23CF-44E3-9099-C40C66FF867C}">
                  <a14:compatExt spid="_x0000_s379907"/>
                </a:ext>
                <a:ext uri="{FF2B5EF4-FFF2-40B4-BE49-F238E27FC236}">
                  <a16:creationId xmlns:a16="http://schemas.microsoft.com/office/drawing/2014/main" id="{00000000-0008-0000-0B00-000003CC05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xdr:row>
          <xdr:rowOff>175260</xdr:rowOff>
        </xdr:from>
        <xdr:to>
          <xdr:col>1</xdr:col>
          <xdr:colOff>106680</xdr:colOff>
          <xdr:row>18</xdr:row>
          <xdr:rowOff>38100</xdr:rowOff>
        </xdr:to>
        <xdr:sp macro="" textlink="">
          <xdr:nvSpPr>
            <xdr:cNvPr id="379908" name="Check Box 4" hidden="1">
              <a:extLst>
                <a:ext uri="{63B3BB69-23CF-44E3-9099-C40C66FF867C}">
                  <a14:compatExt spid="_x0000_s379908"/>
                </a:ext>
                <a:ext uri="{FF2B5EF4-FFF2-40B4-BE49-F238E27FC236}">
                  <a16:creationId xmlns:a16="http://schemas.microsoft.com/office/drawing/2014/main" id="{00000000-0008-0000-0B00-000004CC05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137160</xdr:colOff>
          <xdr:row>25</xdr:row>
          <xdr:rowOff>220980</xdr:rowOff>
        </xdr:from>
        <xdr:to>
          <xdr:col>3</xdr:col>
          <xdr:colOff>38100</xdr:colOff>
          <xdr:row>27</xdr:row>
          <xdr:rowOff>7620</xdr:rowOff>
        </xdr:to>
        <xdr:sp macro="" textlink="">
          <xdr:nvSpPr>
            <xdr:cNvPr id="379909" name="Check Box 5" hidden="1">
              <a:extLst>
                <a:ext uri="{63B3BB69-23CF-44E3-9099-C40C66FF867C}">
                  <a14:compatExt spid="_x0000_s379909"/>
                </a:ext>
                <a:ext uri="{FF2B5EF4-FFF2-40B4-BE49-F238E27FC236}">
                  <a16:creationId xmlns:a16="http://schemas.microsoft.com/office/drawing/2014/main" id="{00000000-0008-0000-0B00-000005CC05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144780</xdr:colOff>
          <xdr:row>50</xdr:row>
          <xdr:rowOff>251460</xdr:rowOff>
        </xdr:from>
        <xdr:to>
          <xdr:col>3</xdr:col>
          <xdr:colOff>45720</xdr:colOff>
          <xdr:row>52</xdr:row>
          <xdr:rowOff>45720</xdr:rowOff>
        </xdr:to>
        <xdr:sp macro="" textlink="">
          <xdr:nvSpPr>
            <xdr:cNvPr id="379910" name="Check Box 6" hidden="1">
              <a:extLst>
                <a:ext uri="{63B3BB69-23CF-44E3-9099-C40C66FF867C}">
                  <a14:compatExt spid="_x0000_s379910"/>
                </a:ext>
                <a:ext uri="{FF2B5EF4-FFF2-40B4-BE49-F238E27FC236}">
                  <a16:creationId xmlns:a16="http://schemas.microsoft.com/office/drawing/2014/main" id="{00000000-0008-0000-0B00-000006CC05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144780</xdr:colOff>
          <xdr:row>42</xdr:row>
          <xdr:rowOff>251460</xdr:rowOff>
        </xdr:from>
        <xdr:to>
          <xdr:col>3</xdr:col>
          <xdr:colOff>45720</xdr:colOff>
          <xdr:row>44</xdr:row>
          <xdr:rowOff>38100</xdr:rowOff>
        </xdr:to>
        <xdr:sp macro="" textlink="">
          <xdr:nvSpPr>
            <xdr:cNvPr id="379911" name="Check Box 7" hidden="1">
              <a:extLst>
                <a:ext uri="{63B3BB69-23CF-44E3-9099-C40C66FF867C}">
                  <a14:compatExt spid="_x0000_s379911"/>
                </a:ext>
                <a:ext uri="{FF2B5EF4-FFF2-40B4-BE49-F238E27FC236}">
                  <a16:creationId xmlns:a16="http://schemas.microsoft.com/office/drawing/2014/main" id="{00000000-0008-0000-0B00-000007CC05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152400</xdr:colOff>
          <xdr:row>58</xdr:row>
          <xdr:rowOff>236220</xdr:rowOff>
        </xdr:from>
        <xdr:to>
          <xdr:col>3</xdr:col>
          <xdr:colOff>60960</xdr:colOff>
          <xdr:row>60</xdr:row>
          <xdr:rowOff>30480</xdr:rowOff>
        </xdr:to>
        <xdr:sp macro="" textlink="">
          <xdr:nvSpPr>
            <xdr:cNvPr id="379912" name="Check Box 8" hidden="1">
              <a:extLst>
                <a:ext uri="{63B3BB69-23CF-44E3-9099-C40C66FF867C}">
                  <a14:compatExt spid="_x0000_s379912"/>
                </a:ext>
                <a:ext uri="{FF2B5EF4-FFF2-40B4-BE49-F238E27FC236}">
                  <a16:creationId xmlns:a16="http://schemas.microsoft.com/office/drawing/2014/main" id="{00000000-0008-0000-0B00-000008CC05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144780</xdr:colOff>
          <xdr:row>34</xdr:row>
          <xdr:rowOff>236220</xdr:rowOff>
        </xdr:from>
        <xdr:to>
          <xdr:col>3</xdr:col>
          <xdr:colOff>45720</xdr:colOff>
          <xdr:row>36</xdr:row>
          <xdr:rowOff>30480</xdr:rowOff>
        </xdr:to>
        <xdr:sp macro="" textlink="">
          <xdr:nvSpPr>
            <xdr:cNvPr id="379913" name="Check Box 9" hidden="1">
              <a:extLst>
                <a:ext uri="{63B3BB69-23CF-44E3-9099-C40C66FF867C}">
                  <a14:compatExt spid="_x0000_s379913"/>
                </a:ext>
                <a:ext uri="{FF2B5EF4-FFF2-40B4-BE49-F238E27FC236}">
                  <a16:creationId xmlns:a16="http://schemas.microsoft.com/office/drawing/2014/main" id="{00000000-0008-0000-0B00-000009CC05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137160</xdr:colOff>
          <xdr:row>76</xdr:row>
          <xdr:rowOff>68580</xdr:rowOff>
        </xdr:from>
        <xdr:to>
          <xdr:col>10</xdr:col>
          <xdr:colOff>38100</xdr:colOff>
          <xdr:row>77</xdr:row>
          <xdr:rowOff>114300</xdr:rowOff>
        </xdr:to>
        <xdr:sp macro="" textlink="">
          <xdr:nvSpPr>
            <xdr:cNvPr id="379914" name="Check Box 10" hidden="1">
              <a:extLst>
                <a:ext uri="{63B3BB69-23CF-44E3-9099-C40C66FF867C}">
                  <a14:compatExt spid="_x0000_s379914"/>
                </a:ext>
                <a:ext uri="{FF2B5EF4-FFF2-40B4-BE49-F238E27FC236}">
                  <a16:creationId xmlns:a16="http://schemas.microsoft.com/office/drawing/2014/main" id="{00000000-0008-0000-0B00-00000ACC05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22860</xdr:colOff>
          <xdr:row>76</xdr:row>
          <xdr:rowOff>76200</xdr:rowOff>
        </xdr:from>
        <xdr:to>
          <xdr:col>29</xdr:col>
          <xdr:colOff>121920</xdr:colOff>
          <xdr:row>77</xdr:row>
          <xdr:rowOff>121920</xdr:rowOff>
        </xdr:to>
        <xdr:sp macro="" textlink="">
          <xdr:nvSpPr>
            <xdr:cNvPr id="379915" name="Check Box 11" hidden="1">
              <a:extLst>
                <a:ext uri="{63B3BB69-23CF-44E3-9099-C40C66FF867C}">
                  <a14:compatExt spid="_x0000_s379915"/>
                </a:ext>
                <a:ext uri="{FF2B5EF4-FFF2-40B4-BE49-F238E27FC236}">
                  <a16:creationId xmlns:a16="http://schemas.microsoft.com/office/drawing/2014/main" id="{00000000-0008-0000-0B00-00000BCC05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38100</xdr:colOff>
          <xdr:row>76</xdr:row>
          <xdr:rowOff>60960</xdr:rowOff>
        </xdr:from>
        <xdr:to>
          <xdr:col>19</xdr:col>
          <xdr:colOff>144780</xdr:colOff>
          <xdr:row>77</xdr:row>
          <xdr:rowOff>106680</xdr:rowOff>
        </xdr:to>
        <xdr:sp macro="" textlink="">
          <xdr:nvSpPr>
            <xdr:cNvPr id="379916" name="Check Box 12" hidden="1">
              <a:extLst>
                <a:ext uri="{63B3BB69-23CF-44E3-9099-C40C66FF867C}">
                  <a14:compatExt spid="_x0000_s379916"/>
                </a:ext>
                <a:ext uri="{FF2B5EF4-FFF2-40B4-BE49-F238E27FC236}">
                  <a16:creationId xmlns:a16="http://schemas.microsoft.com/office/drawing/2014/main" id="{00000000-0008-0000-0B00-00000CCC05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121920</xdr:colOff>
          <xdr:row>79</xdr:row>
          <xdr:rowOff>182880</xdr:rowOff>
        </xdr:from>
        <xdr:to>
          <xdr:col>15</xdr:col>
          <xdr:colOff>30480</xdr:colOff>
          <xdr:row>81</xdr:row>
          <xdr:rowOff>30480</xdr:rowOff>
        </xdr:to>
        <xdr:sp macro="" textlink="">
          <xdr:nvSpPr>
            <xdr:cNvPr id="379917" name="Check Box 13" hidden="1">
              <a:extLst>
                <a:ext uri="{63B3BB69-23CF-44E3-9099-C40C66FF867C}">
                  <a14:compatExt spid="_x0000_s379917"/>
                </a:ext>
                <a:ext uri="{FF2B5EF4-FFF2-40B4-BE49-F238E27FC236}">
                  <a16:creationId xmlns:a16="http://schemas.microsoft.com/office/drawing/2014/main" id="{00000000-0008-0000-0B00-00000DCC05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99060</xdr:colOff>
          <xdr:row>95</xdr:row>
          <xdr:rowOff>160020</xdr:rowOff>
        </xdr:from>
        <xdr:to>
          <xdr:col>16</xdr:col>
          <xdr:colOff>0</xdr:colOff>
          <xdr:row>97</xdr:row>
          <xdr:rowOff>22860</xdr:rowOff>
        </xdr:to>
        <xdr:sp macro="" textlink="">
          <xdr:nvSpPr>
            <xdr:cNvPr id="379918" name="Check Box 14" hidden="1">
              <a:extLst>
                <a:ext uri="{63B3BB69-23CF-44E3-9099-C40C66FF867C}">
                  <a14:compatExt spid="_x0000_s379918"/>
                </a:ext>
                <a:ext uri="{FF2B5EF4-FFF2-40B4-BE49-F238E27FC236}">
                  <a16:creationId xmlns:a16="http://schemas.microsoft.com/office/drawing/2014/main" id="{00000000-0008-0000-0B00-00000ECC05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106680</xdr:colOff>
          <xdr:row>98</xdr:row>
          <xdr:rowOff>175260</xdr:rowOff>
        </xdr:from>
        <xdr:to>
          <xdr:col>16</xdr:col>
          <xdr:colOff>7620</xdr:colOff>
          <xdr:row>100</xdr:row>
          <xdr:rowOff>30480</xdr:rowOff>
        </xdr:to>
        <xdr:sp macro="" textlink="">
          <xdr:nvSpPr>
            <xdr:cNvPr id="379919" name="Check Box 15" hidden="1">
              <a:extLst>
                <a:ext uri="{63B3BB69-23CF-44E3-9099-C40C66FF867C}">
                  <a14:compatExt spid="_x0000_s379919"/>
                </a:ext>
                <a:ext uri="{FF2B5EF4-FFF2-40B4-BE49-F238E27FC236}">
                  <a16:creationId xmlns:a16="http://schemas.microsoft.com/office/drawing/2014/main" id="{00000000-0008-0000-0B00-00000FCC05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121920</xdr:colOff>
          <xdr:row>103</xdr:row>
          <xdr:rowOff>160020</xdr:rowOff>
        </xdr:from>
        <xdr:to>
          <xdr:col>16</xdr:col>
          <xdr:colOff>30480</xdr:colOff>
          <xdr:row>105</xdr:row>
          <xdr:rowOff>30480</xdr:rowOff>
        </xdr:to>
        <xdr:sp macro="" textlink="">
          <xdr:nvSpPr>
            <xdr:cNvPr id="379920" name="Check Box 16" hidden="1">
              <a:extLst>
                <a:ext uri="{63B3BB69-23CF-44E3-9099-C40C66FF867C}">
                  <a14:compatExt spid="_x0000_s379920"/>
                </a:ext>
                <a:ext uri="{FF2B5EF4-FFF2-40B4-BE49-F238E27FC236}">
                  <a16:creationId xmlns:a16="http://schemas.microsoft.com/office/drawing/2014/main" id="{00000000-0008-0000-0B00-000010CC05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7620</xdr:colOff>
          <xdr:row>4</xdr:row>
          <xdr:rowOff>236220</xdr:rowOff>
        </xdr:from>
        <xdr:to>
          <xdr:col>1</xdr:col>
          <xdr:colOff>114300</xdr:colOff>
          <xdr:row>5</xdr:row>
          <xdr:rowOff>236220</xdr:rowOff>
        </xdr:to>
        <xdr:sp macro="" textlink="">
          <xdr:nvSpPr>
            <xdr:cNvPr id="379921" name="Check Box 17" hidden="1">
              <a:extLst>
                <a:ext uri="{63B3BB69-23CF-44E3-9099-C40C66FF867C}">
                  <a14:compatExt spid="_x0000_s379921"/>
                </a:ext>
                <a:ext uri="{FF2B5EF4-FFF2-40B4-BE49-F238E27FC236}">
                  <a16:creationId xmlns:a16="http://schemas.microsoft.com/office/drawing/2014/main" id="{00000000-0008-0000-0B00-000011CC05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12.xml><?xml version="1.0" encoding="utf-8"?>
<xdr:wsDr xmlns:xdr="http://schemas.openxmlformats.org/drawingml/2006/spreadsheetDrawing" xmlns:a="http://schemas.openxmlformats.org/drawingml/2006/main">
  <xdr:twoCellAnchor editAs="oneCell">
    <xdr:from>
      <xdr:col>44</xdr:col>
      <xdr:colOff>57150</xdr:colOff>
      <xdr:row>0</xdr:row>
      <xdr:rowOff>152400</xdr:rowOff>
    </xdr:from>
    <xdr:to>
      <xdr:col>53</xdr:col>
      <xdr:colOff>25505</xdr:colOff>
      <xdr:row>2</xdr:row>
      <xdr:rowOff>173237</xdr:rowOff>
    </xdr:to>
    <xdr:pic>
      <xdr:nvPicPr>
        <xdr:cNvPr id="2" name="図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858250" y="152400"/>
          <a:ext cx="1825730" cy="420887"/>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0</xdr:col>
          <xdr:colOff>0</xdr:colOff>
          <xdr:row>14</xdr:row>
          <xdr:rowOff>182880</xdr:rowOff>
        </xdr:from>
        <xdr:to>
          <xdr:col>1</xdr:col>
          <xdr:colOff>106680</xdr:colOff>
          <xdr:row>16</xdr:row>
          <xdr:rowOff>22860</xdr:rowOff>
        </xdr:to>
        <xdr:sp macro="" textlink="">
          <xdr:nvSpPr>
            <xdr:cNvPr id="382977" name="Check Box 1" hidden="1">
              <a:extLst>
                <a:ext uri="{63B3BB69-23CF-44E3-9099-C40C66FF867C}">
                  <a14:compatExt spid="_x0000_s382977"/>
                </a:ext>
                <a:ext uri="{FF2B5EF4-FFF2-40B4-BE49-F238E27FC236}">
                  <a16:creationId xmlns:a16="http://schemas.microsoft.com/office/drawing/2014/main" id="{00000000-0008-0000-0C00-000001D805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xdr:row>
          <xdr:rowOff>160020</xdr:rowOff>
        </xdr:from>
        <xdr:to>
          <xdr:col>1</xdr:col>
          <xdr:colOff>106680</xdr:colOff>
          <xdr:row>17</xdr:row>
          <xdr:rowOff>30480</xdr:rowOff>
        </xdr:to>
        <xdr:sp macro="" textlink="">
          <xdr:nvSpPr>
            <xdr:cNvPr id="382978" name="Check Box 2" hidden="1">
              <a:extLst>
                <a:ext uri="{63B3BB69-23CF-44E3-9099-C40C66FF867C}">
                  <a14:compatExt spid="_x0000_s382978"/>
                </a:ext>
                <a:ext uri="{FF2B5EF4-FFF2-40B4-BE49-F238E27FC236}">
                  <a16:creationId xmlns:a16="http://schemas.microsoft.com/office/drawing/2014/main" id="{00000000-0008-0000-0C00-000002D805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xdr:row>
          <xdr:rowOff>160020</xdr:rowOff>
        </xdr:from>
        <xdr:to>
          <xdr:col>1</xdr:col>
          <xdr:colOff>106680</xdr:colOff>
          <xdr:row>19</xdr:row>
          <xdr:rowOff>22860</xdr:rowOff>
        </xdr:to>
        <xdr:sp macro="" textlink="">
          <xdr:nvSpPr>
            <xdr:cNvPr id="382979" name="Check Box 3" hidden="1">
              <a:extLst>
                <a:ext uri="{63B3BB69-23CF-44E3-9099-C40C66FF867C}">
                  <a14:compatExt spid="_x0000_s382979"/>
                </a:ext>
                <a:ext uri="{FF2B5EF4-FFF2-40B4-BE49-F238E27FC236}">
                  <a16:creationId xmlns:a16="http://schemas.microsoft.com/office/drawing/2014/main" id="{00000000-0008-0000-0C00-000003D805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xdr:row>
          <xdr:rowOff>175260</xdr:rowOff>
        </xdr:from>
        <xdr:to>
          <xdr:col>1</xdr:col>
          <xdr:colOff>106680</xdr:colOff>
          <xdr:row>18</xdr:row>
          <xdr:rowOff>38100</xdr:rowOff>
        </xdr:to>
        <xdr:sp macro="" textlink="">
          <xdr:nvSpPr>
            <xdr:cNvPr id="382980" name="Check Box 4" hidden="1">
              <a:extLst>
                <a:ext uri="{63B3BB69-23CF-44E3-9099-C40C66FF867C}">
                  <a14:compatExt spid="_x0000_s382980"/>
                </a:ext>
                <a:ext uri="{FF2B5EF4-FFF2-40B4-BE49-F238E27FC236}">
                  <a16:creationId xmlns:a16="http://schemas.microsoft.com/office/drawing/2014/main" id="{00000000-0008-0000-0C00-000004D805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137160</xdr:colOff>
          <xdr:row>25</xdr:row>
          <xdr:rowOff>220980</xdr:rowOff>
        </xdr:from>
        <xdr:to>
          <xdr:col>3</xdr:col>
          <xdr:colOff>38100</xdr:colOff>
          <xdr:row>27</xdr:row>
          <xdr:rowOff>7620</xdr:rowOff>
        </xdr:to>
        <xdr:sp macro="" textlink="">
          <xdr:nvSpPr>
            <xdr:cNvPr id="382981" name="Check Box 5" hidden="1">
              <a:extLst>
                <a:ext uri="{63B3BB69-23CF-44E3-9099-C40C66FF867C}">
                  <a14:compatExt spid="_x0000_s382981"/>
                </a:ext>
                <a:ext uri="{FF2B5EF4-FFF2-40B4-BE49-F238E27FC236}">
                  <a16:creationId xmlns:a16="http://schemas.microsoft.com/office/drawing/2014/main" id="{00000000-0008-0000-0C00-000005D805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144780</xdr:colOff>
          <xdr:row>50</xdr:row>
          <xdr:rowOff>251460</xdr:rowOff>
        </xdr:from>
        <xdr:to>
          <xdr:col>3</xdr:col>
          <xdr:colOff>45720</xdr:colOff>
          <xdr:row>52</xdr:row>
          <xdr:rowOff>45720</xdr:rowOff>
        </xdr:to>
        <xdr:sp macro="" textlink="">
          <xdr:nvSpPr>
            <xdr:cNvPr id="382982" name="Check Box 6" hidden="1">
              <a:extLst>
                <a:ext uri="{63B3BB69-23CF-44E3-9099-C40C66FF867C}">
                  <a14:compatExt spid="_x0000_s382982"/>
                </a:ext>
                <a:ext uri="{FF2B5EF4-FFF2-40B4-BE49-F238E27FC236}">
                  <a16:creationId xmlns:a16="http://schemas.microsoft.com/office/drawing/2014/main" id="{00000000-0008-0000-0C00-000006D805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144780</xdr:colOff>
          <xdr:row>42</xdr:row>
          <xdr:rowOff>251460</xdr:rowOff>
        </xdr:from>
        <xdr:to>
          <xdr:col>3</xdr:col>
          <xdr:colOff>45720</xdr:colOff>
          <xdr:row>44</xdr:row>
          <xdr:rowOff>38100</xdr:rowOff>
        </xdr:to>
        <xdr:sp macro="" textlink="">
          <xdr:nvSpPr>
            <xdr:cNvPr id="382983" name="Check Box 7" hidden="1">
              <a:extLst>
                <a:ext uri="{63B3BB69-23CF-44E3-9099-C40C66FF867C}">
                  <a14:compatExt spid="_x0000_s382983"/>
                </a:ext>
                <a:ext uri="{FF2B5EF4-FFF2-40B4-BE49-F238E27FC236}">
                  <a16:creationId xmlns:a16="http://schemas.microsoft.com/office/drawing/2014/main" id="{00000000-0008-0000-0C00-000007D805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152400</xdr:colOff>
          <xdr:row>58</xdr:row>
          <xdr:rowOff>236220</xdr:rowOff>
        </xdr:from>
        <xdr:to>
          <xdr:col>3</xdr:col>
          <xdr:colOff>60960</xdr:colOff>
          <xdr:row>60</xdr:row>
          <xdr:rowOff>30480</xdr:rowOff>
        </xdr:to>
        <xdr:sp macro="" textlink="">
          <xdr:nvSpPr>
            <xdr:cNvPr id="382984" name="Check Box 8" hidden="1">
              <a:extLst>
                <a:ext uri="{63B3BB69-23CF-44E3-9099-C40C66FF867C}">
                  <a14:compatExt spid="_x0000_s382984"/>
                </a:ext>
                <a:ext uri="{FF2B5EF4-FFF2-40B4-BE49-F238E27FC236}">
                  <a16:creationId xmlns:a16="http://schemas.microsoft.com/office/drawing/2014/main" id="{00000000-0008-0000-0C00-000008D805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144780</xdr:colOff>
          <xdr:row>34</xdr:row>
          <xdr:rowOff>236220</xdr:rowOff>
        </xdr:from>
        <xdr:to>
          <xdr:col>3</xdr:col>
          <xdr:colOff>45720</xdr:colOff>
          <xdr:row>36</xdr:row>
          <xdr:rowOff>30480</xdr:rowOff>
        </xdr:to>
        <xdr:sp macro="" textlink="">
          <xdr:nvSpPr>
            <xdr:cNvPr id="382985" name="Check Box 9" hidden="1">
              <a:extLst>
                <a:ext uri="{63B3BB69-23CF-44E3-9099-C40C66FF867C}">
                  <a14:compatExt spid="_x0000_s382985"/>
                </a:ext>
                <a:ext uri="{FF2B5EF4-FFF2-40B4-BE49-F238E27FC236}">
                  <a16:creationId xmlns:a16="http://schemas.microsoft.com/office/drawing/2014/main" id="{00000000-0008-0000-0C00-000009D805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137160</xdr:colOff>
          <xdr:row>76</xdr:row>
          <xdr:rowOff>68580</xdr:rowOff>
        </xdr:from>
        <xdr:to>
          <xdr:col>10</xdr:col>
          <xdr:colOff>38100</xdr:colOff>
          <xdr:row>77</xdr:row>
          <xdr:rowOff>114300</xdr:rowOff>
        </xdr:to>
        <xdr:sp macro="" textlink="">
          <xdr:nvSpPr>
            <xdr:cNvPr id="382986" name="Check Box 10" hidden="1">
              <a:extLst>
                <a:ext uri="{63B3BB69-23CF-44E3-9099-C40C66FF867C}">
                  <a14:compatExt spid="_x0000_s382986"/>
                </a:ext>
                <a:ext uri="{FF2B5EF4-FFF2-40B4-BE49-F238E27FC236}">
                  <a16:creationId xmlns:a16="http://schemas.microsoft.com/office/drawing/2014/main" id="{00000000-0008-0000-0C00-00000AD805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22860</xdr:colOff>
          <xdr:row>76</xdr:row>
          <xdr:rowOff>76200</xdr:rowOff>
        </xdr:from>
        <xdr:to>
          <xdr:col>29</xdr:col>
          <xdr:colOff>121920</xdr:colOff>
          <xdr:row>77</xdr:row>
          <xdr:rowOff>121920</xdr:rowOff>
        </xdr:to>
        <xdr:sp macro="" textlink="">
          <xdr:nvSpPr>
            <xdr:cNvPr id="382987" name="Check Box 11" hidden="1">
              <a:extLst>
                <a:ext uri="{63B3BB69-23CF-44E3-9099-C40C66FF867C}">
                  <a14:compatExt spid="_x0000_s382987"/>
                </a:ext>
                <a:ext uri="{FF2B5EF4-FFF2-40B4-BE49-F238E27FC236}">
                  <a16:creationId xmlns:a16="http://schemas.microsoft.com/office/drawing/2014/main" id="{00000000-0008-0000-0C00-00000BD805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38100</xdr:colOff>
          <xdr:row>76</xdr:row>
          <xdr:rowOff>60960</xdr:rowOff>
        </xdr:from>
        <xdr:to>
          <xdr:col>19</xdr:col>
          <xdr:colOff>144780</xdr:colOff>
          <xdr:row>77</xdr:row>
          <xdr:rowOff>106680</xdr:rowOff>
        </xdr:to>
        <xdr:sp macro="" textlink="">
          <xdr:nvSpPr>
            <xdr:cNvPr id="382988" name="Check Box 12" hidden="1">
              <a:extLst>
                <a:ext uri="{63B3BB69-23CF-44E3-9099-C40C66FF867C}">
                  <a14:compatExt spid="_x0000_s382988"/>
                </a:ext>
                <a:ext uri="{FF2B5EF4-FFF2-40B4-BE49-F238E27FC236}">
                  <a16:creationId xmlns:a16="http://schemas.microsoft.com/office/drawing/2014/main" id="{00000000-0008-0000-0C00-00000CD805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121920</xdr:colOff>
          <xdr:row>79</xdr:row>
          <xdr:rowOff>182880</xdr:rowOff>
        </xdr:from>
        <xdr:to>
          <xdr:col>15</xdr:col>
          <xdr:colOff>30480</xdr:colOff>
          <xdr:row>81</xdr:row>
          <xdr:rowOff>30480</xdr:rowOff>
        </xdr:to>
        <xdr:sp macro="" textlink="">
          <xdr:nvSpPr>
            <xdr:cNvPr id="382989" name="Check Box 13" hidden="1">
              <a:extLst>
                <a:ext uri="{63B3BB69-23CF-44E3-9099-C40C66FF867C}">
                  <a14:compatExt spid="_x0000_s382989"/>
                </a:ext>
                <a:ext uri="{FF2B5EF4-FFF2-40B4-BE49-F238E27FC236}">
                  <a16:creationId xmlns:a16="http://schemas.microsoft.com/office/drawing/2014/main" id="{00000000-0008-0000-0C00-00000DD805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99060</xdr:colOff>
          <xdr:row>95</xdr:row>
          <xdr:rowOff>160020</xdr:rowOff>
        </xdr:from>
        <xdr:to>
          <xdr:col>16</xdr:col>
          <xdr:colOff>0</xdr:colOff>
          <xdr:row>97</xdr:row>
          <xdr:rowOff>22860</xdr:rowOff>
        </xdr:to>
        <xdr:sp macro="" textlink="">
          <xdr:nvSpPr>
            <xdr:cNvPr id="382990" name="Check Box 14" hidden="1">
              <a:extLst>
                <a:ext uri="{63B3BB69-23CF-44E3-9099-C40C66FF867C}">
                  <a14:compatExt spid="_x0000_s382990"/>
                </a:ext>
                <a:ext uri="{FF2B5EF4-FFF2-40B4-BE49-F238E27FC236}">
                  <a16:creationId xmlns:a16="http://schemas.microsoft.com/office/drawing/2014/main" id="{00000000-0008-0000-0C00-00000ED805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106680</xdr:colOff>
          <xdr:row>98</xdr:row>
          <xdr:rowOff>175260</xdr:rowOff>
        </xdr:from>
        <xdr:to>
          <xdr:col>16</xdr:col>
          <xdr:colOff>7620</xdr:colOff>
          <xdr:row>100</xdr:row>
          <xdr:rowOff>30480</xdr:rowOff>
        </xdr:to>
        <xdr:sp macro="" textlink="">
          <xdr:nvSpPr>
            <xdr:cNvPr id="382991" name="Check Box 15" hidden="1">
              <a:extLst>
                <a:ext uri="{63B3BB69-23CF-44E3-9099-C40C66FF867C}">
                  <a14:compatExt spid="_x0000_s382991"/>
                </a:ext>
                <a:ext uri="{FF2B5EF4-FFF2-40B4-BE49-F238E27FC236}">
                  <a16:creationId xmlns:a16="http://schemas.microsoft.com/office/drawing/2014/main" id="{00000000-0008-0000-0C00-00000FD805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121920</xdr:colOff>
          <xdr:row>103</xdr:row>
          <xdr:rowOff>160020</xdr:rowOff>
        </xdr:from>
        <xdr:to>
          <xdr:col>16</xdr:col>
          <xdr:colOff>30480</xdr:colOff>
          <xdr:row>105</xdr:row>
          <xdr:rowOff>30480</xdr:rowOff>
        </xdr:to>
        <xdr:sp macro="" textlink="">
          <xdr:nvSpPr>
            <xdr:cNvPr id="382992" name="Check Box 16" hidden="1">
              <a:extLst>
                <a:ext uri="{63B3BB69-23CF-44E3-9099-C40C66FF867C}">
                  <a14:compatExt spid="_x0000_s382992"/>
                </a:ext>
                <a:ext uri="{FF2B5EF4-FFF2-40B4-BE49-F238E27FC236}">
                  <a16:creationId xmlns:a16="http://schemas.microsoft.com/office/drawing/2014/main" id="{00000000-0008-0000-0C00-000010D805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7620</xdr:colOff>
          <xdr:row>4</xdr:row>
          <xdr:rowOff>236220</xdr:rowOff>
        </xdr:from>
        <xdr:to>
          <xdr:col>1</xdr:col>
          <xdr:colOff>114300</xdr:colOff>
          <xdr:row>5</xdr:row>
          <xdr:rowOff>236220</xdr:rowOff>
        </xdr:to>
        <xdr:sp macro="" textlink="">
          <xdr:nvSpPr>
            <xdr:cNvPr id="382993" name="Check Box 17" hidden="1">
              <a:extLst>
                <a:ext uri="{63B3BB69-23CF-44E3-9099-C40C66FF867C}">
                  <a14:compatExt spid="_x0000_s382993"/>
                </a:ext>
                <a:ext uri="{FF2B5EF4-FFF2-40B4-BE49-F238E27FC236}">
                  <a16:creationId xmlns:a16="http://schemas.microsoft.com/office/drawing/2014/main" id="{00000000-0008-0000-0C00-000011D805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0</xdr:col>
      <xdr:colOff>0</xdr:colOff>
      <xdr:row>4</xdr:row>
      <xdr:rowOff>231913</xdr:rowOff>
    </xdr:from>
    <xdr:to>
      <xdr:col>1</xdr:col>
      <xdr:colOff>82826</xdr:colOff>
      <xdr:row>5</xdr:row>
      <xdr:rowOff>240196</xdr:rowOff>
    </xdr:to>
    <xdr:sp macro="" textlink="">
      <xdr:nvSpPr>
        <xdr:cNvPr id="3" name="楕円 2">
          <a:extLst>
            <a:ext uri="{FF2B5EF4-FFF2-40B4-BE49-F238E27FC236}">
              <a16:creationId xmlns:a16="http://schemas.microsoft.com/office/drawing/2014/main" id="{00000000-0008-0000-0C00-000003000000}"/>
            </a:ext>
          </a:extLst>
        </xdr:cNvPr>
        <xdr:cNvSpPr/>
      </xdr:nvSpPr>
      <xdr:spPr>
        <a:xfrm>
          <a:off x="0" y="1079638"/>
          <a:ext cx="282851" cy="255933"/>
        </a:xfrm>
        <a:prstGeom prst="ellipse">
          <a:avLst/>
        </a:prstGeom>
        <a:noFill/>
        <a:ln w="28575">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0</xdr:col>
      <xdr:colOff>0</xdr:colOff>
      <xdr:row>14</xdr:row>
      <xdr:rowOff>155713</xdr:rowOff>
    </xdr:from>
    <xdr:to>
      <xdr:col>1</xdr:col>
      <xdr:colOff>82826</xdr:colOff>
      <xdr:row>19</xdr:row>
      <xdr:rowOff>41413</xdr:rowOff>
    </xdr:to>
    <xdr:sp macro="" textlink="">
      <xdr:nvSpPr>
        <xdr:cNvPr id="4" name="楕円 3">
          <a:extLst>
            <a:ext uri="{FF2B5EF4-FFF2-40B4-BE49-F238E27FC236}">
              <a16:creationId xmlns:a16="http://schemas.microsoft.com/office/drawing/2014/main" id="{00000000-0008-0000-0C00-000004000000}"/>
            </a:ext>
          </a:extLst>
        </xdr:cNvPr>
        <xdr:cNvSpPr/>
      </xdr:nvSpPr>
      <xdr:spPr>
        <a:xfrm>
          <a:off x="0" y="3146563"/>
          <a:ext cx="282851" cy="876300"/>
        </a:xfrm>
        <a:prstGeom prst="ellipse">
          <a:avLst/>
        </a:prstGeom>
        <a:noFill/>
        <a:ln w="28575">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8</xdr:col>
      <xdr:colOff>91108</xdr:colOff>
      <xdr:row>76</xdr:row>
      <xdr:rowOff>66260</xdr:rowOff>
    </xdr:from>
    <xdr:to>
      <xdr:col>9</xdr:col>
      <xdr:colOff>173935</xdr:colOff>
      <xdr:row>77</xdr:row>
      <xdr:rowOff>124238</xdr:rowOff>
    </xdr:to>
    <xdr:sp macro="" textlink="">
      <xdr:nvSpPr>
        <xdr:cNvPr id="5" name="楕円 4">
          <a:extLst>
            <a:ext uri="{FF2B5EF4-FFF2-40B4-BE49-F238E27FC236}">
              <a16:creationId xmlns:a16="http://schemas.microsoft.com/office/drawing/2014/main" id="{00000000-0008-0000-0C00-000005000000}"/>
            </a:ext>
          </a:extLst>
        </xdr:cNvPr>
        <xdr:cNvSpPr/>
      </xdr:nvSpPr>
      <xdr:spPr>
        <a:xfrm>
          <a:off x="1691308" y="17582735"/>
          <a:ext cx="282852" cy="258003"/>
        </a:xfrm>
        <a:prstGeom prst="ellipse">
          <a:avLst/>
        </a:prstGeom>
        <a:noFill/>
        <a:ln w="28575">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xdr:col>
      <xdr:colOff>41585</xdr:colOff>
      <xdr:row>4</xdr:row>
      <xdr:rowOff>99391</xdr:rowOff>
    </xdr:from>
    <xdr:to>
      <xdr:col>3</xdr:col>
      <xdr:colOff>149087</xdr:colOff>
      <xdr:row>5</xdr:row>
      <xdr:rowOff>21037</xdr:rowOff>
    </xdr:to>
    <xdr:cxnSp macro="">
      <xdr:nvCxnSpPr>
        <xdr:cNvPr id="6" name="直線コネクタ 5">
          <a:extLst>
            <a:ext uri="{FF2B5EF4-FFF2-40B4-BE49-F238E27FC236}">
              <a16:creationId xmlns:a16="http://schemas.microsoft.com/office/drawing/2014/main" id="{00000000-0008-0000-0C00-000006000000}"/>
            </a:ext>
          </a:extLst>
        </xdr:cNvPr>
        <xdr:cNvCxnSpPr>
          <a:endCxn id="3" idx="7"/>
        </xdr:cNvCxnSpPr>
      </xdr:nvCxnSpPr>
      <xdr:spPr>
        <a:xfrm flipH="1">
          <a:off x="241610" y="947116"/>
          <a:ext cx="507552" cy="169296"/>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0</xdr:col>
      <xdr:colOff>140805</xdr:colOff>
      <xdr:row>13</xdr:row>
      <xdr:rowOff>107674</xdr:rowOff>
    </xdr:from>
    <xdr:to>
      <xdr:col>15</xdr:col>
      <xdr:colOff>190500</xdr:colOff>
      <xdr:row>14</xdr:row>
      <xdr:rowOff>155713</xdr:rowOff>
    </xdr:to>
    <xdr:cxnSp macro="">
      <xdr:nvCxnSpPr>
        <xdr:cNvPr id="7" name="直線コネクタ 6">
          <a:extLst>
            <a:ext uri="{FF2B5EF4-FFF2-40B4-BE49-F238E27FC236}">
              <a16:creationId xmlns:a16="http://schemas.microsoft.com/office/drawing/2014/main" id="{00000000-0008-0000-0C00-000007000000}"/>
            </a:ext>
          </a:extLst>
        </xdr:cNvPr>
        <xdr:cNvCxnSpPr>
          <a:endCxn id="4" idx="0"/>
        </xdr:cNvCxnSpPr>
      </xdr:nvCxnSpPr>
      <xdr:spPr>
        <a:xfrm flipH="1">
          <a:off x="140805" y="2898499"/>
          <a:ext cx="3050070" cy="248064"/>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9</xdr:col>
      <xdr:colOff>33131</xdr:colOff>
      <xdr:row>75</xdr:row>
      <xdr:rowOff>99392</xdr:rowOff>
    </xdr:from>
    <xdr:to>
      <xdr:col>12</xdr:col>
      <xdr:colOff>149087</xdr:colOff>
      <xdr:row>76</xdr:row>
      <xdr:rowOff>66260</xdr:rowOff>
    </xdr:to>
    <xdr:cxnSp macro="">
      <xdr:nvCxnSpPr>
        <xdr:cNvPr id="8" name="直線コネクタ 7">
          <a:extLst>
            <a:ext uri="{FF2B5EF4-FFF2-40B4-BE49-F238E27FC236}">
              <a16:creationId xmlns:a16="http://schemas.microsoft.com/office/drawing/2014/main" id="{00000000-0008-0000-0C00-000008000000}"/>
            </a:ext>
          </a:extLst>
        </xdr:cNvPr>
        <xdr:cNvCxnSpPr>
          <a:endCxn id="5" idx="0"/>
        </xdr:cNvCxnSpPr>
      </xdr:nvCxnSpPr>
      <xdr:spPr>
        <a:xfrm flipH="1">
          <a:off x="1833356" y="17415842"/>
          <a:ext cx="716031" cy="166893"/>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wsDr>
</file>

<file path=xl/drawings/drawing13.xml><?xml version="1.0" encoding="utf-8"?>
<xdr:wsDr xmlns:xdr="http://schemas.openxmlformats.org/drawingml/2006/spreadsheetDrawing" xmlns:a="http://schemas.openxmlformats.org/drawingml/2006/main">
  <xdr:oneCellAnchor>
    <xdr:from>
      <xdr:col>4</xdr:col>
      <xdr:colOff>190500</xdr:colOff>
      <xdr:row>39</xdr:row>
      <xdr:rowOff>152400</xdr:rowOff>
    </xdr:from>
    <xdr:ext cx="3505200" cy="507940"/>
    <xdr:sp macro="" textlink="">
      <xdr:nvSpPr>
        <xdr:cNvPr id="2" name="角丸四角形吹き出し 28">
          <a:extLst>
            <a:ext uri="{FF2B5EF4-FFF2-40B4-BE49-F238E27FC236}">
              <a16:creationId xmlns:a16="http://schemas.microsoft.com/office/drawing/2014/main" id="{00000000-0008-0000-0E00-000002000000}"/>
            </a:ext>
          </a:extLst>
        </xdr:cNvPr>
        <xdr:cNvSpPr/>
      </xdr:nvSpPr>
      <xdr:spPr>
        <a:xfrm>
          <a:off x="1379220" y="7330440"/>
          <a:ext cx="3505200" cy="507940"/>
        </a:xfrm>
        <a:prstGeom prst="wedgeRoundRectCallout">
          <a:avLst>
            <a:gd name="adj1" fmla="val -66601"/>
            <a:gd name="adj2" fmla="val -129200"/>
            <a:gd name="adj3" fmla="val 16667"/>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ja-JP" altLang="en-US" sz="1100"/>
            <a:t>レンタルする製品型名をリストより選択してください。</a:t>
          </a:r>
          <a:endParaRPr kumimoji="1" lang="en-US" altLang="ja-JP" sz="1100"/>
        </a:p>
        <a:p>
          <a:pPr algn="l"/>
          <a:r>
            <a:rPr kumimoji="1" lang="ja-JP" altLang="en-US" sz="1100"/>
            <a:t>製品名は自動で入ります。</a:t>
          </a:r>
        </a:p>
      </xdr:txBody>
    </xdr:sp>
    <xdr:clientData/>
  </xdr:oneCellAnchor>
  <xdr:oneCellAnchor>
    <xdr:from>
      <xdr:col>5</xdr:col>
      <xdr:colOff>990599</xdr:colOff>
      <xdr:row>11</xdr:row>
      <xdr:rowOff>85725</xdr:rowOff>
    </xdr:from>
    <xdr:ext cx="3495675" cy="507940"/>
    <xdr:sp macro="" textlink="">
      <xdr:nvSpPr>
        <xdr:cNvPr id="3" name="角丸四角形吹き出し 29">
          <a:extLst>
            <a:ext uri="{FF2B5EF4-FFF2-40B4-BE49-F238E27FC236}">
              <a16:creationId xmlns:a16="http://schemas.microsoft.com/office/drawing/2014/main" id="{00000000-0008-0000-0E00-000003000000}"/>
            </a:ext>
          </a:extLst>
        </xdr:cNvPr>
        <xdr:cNvSpPr/>
      </xdr:nvSpPr>
      <xdr:spPr>
        <a:xfrm>
          <a:off x="3284219" y="1792605"/>
          <a:ext cx="3495675" cy="507940"/>
        </a:xfrm>
        <a:prstGeom prst="wedgeRoundRectCallout">
          <a:avLst>
            <a:gd name="adj1" fmla="val -71637"/>
            <a:gd name="adj2" fmla="val -108167"/>
            <a:gd name="adj3" fmla="val 16667"/>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spAutoFit/>
        </a:bodyPr>
        <a:lstStyle/>
        <a:p>
          <a:pPr algn="l"/>
          <a:r>
            <a:rPr kumimoji="1" lang="ja-JP" altLang="en-US" sz="1100"/>
            <a:t>リストより、「新規」を選択してください。</a:t>
          </a:r>
          <a:endParaRPr kumimoji="1" lang="en-US" altLang="ja-JP" sz="1100"/>
        </a:p>
        <a:p>
          <a:pPr algn="l"/>
          <a:r>
            <a:rPr kumimoji="1" lang="ja-JP" altLang="en-US" sz="1100"/>
            <a:t>・新規：初めて</a:t>
          </a:r>
          <a:r>
            <a:rPr kumimoji="1" lang="en-US" altLang="ja-JP" sz="1100"/>
            <a:t>Flex</a:t>
          </a:r>
          <a:r>
            <a:rPr kumimoji="1" lang="ja-JP" altLang="en-US" sz="1100"/>
            <a:t> </a:t>
          </a:r>
          <a:r>
            <a:rPr kumimoji="1" lang="en-US" altLang="ja-JP" sz="1100"/>
            <a:t>Work</a:t>
          </a:r>
          <a:r>
            <a:rPr kumimoji="1" lang="ja-JP" altLang="en-US" sz="1100"/>
            <a:t> </a:t>
          </a:r>
          <a:r>
            <a:rPr kumimoji="1" lang="en-US" altLang="ja-JP" sz="1100"/>
            <a:t>Place</a:t>
          </a:r>
          <a:r>
            <a:rPr kumimoji="1" lang="ja-JP" altLang="en-US" sz="1100"/>
            <a:t>シリーズを使用する場合</a:t>
          </a:r>
          <a:endParaRPr kumimoji="1" lang="en-US" altLang="ja-JP" sz="1100"/>
        </a:p>
      </xdr:txBody>
    </xdr:sp>
    <xdr:clientData/>
  </xdr:oneCellAnchor>
  <xdr:oneCellAnchor>
    <xdr:from>
      <xdr:col>13</xdr:col>
      <xdr:colOff>133349</xdr:colOff>
      <xdr:row>19</xdr:row>
      <xdr:rowOff>114301</xdr:rowOff>
    </xdr:from>
    <xdr:ext cx="3171825" cy="514350"/>
    <xdr:sp macro="" textlink="">
      <xdr:nvSpPr>
        <xdr:cNvPr id="4" name="角丸四角形吹き出し 30">
          <a:extLst>
            <a:ext uri="{FF2B5EF4-FFF2-40B4-BE49-F238E27FC236}">
              <a16:creationId xmlns:a16="http://schemas.microsoft.com/office/drawing/2014/main" id="{00000000-0008-0000-0E00-000004000000}"/>
            </a:ext>
          </a:extLst>
        </xdr:cNvPr>
        <xdr:cNvSpPr/>
      </xdr:nvSpPr>
      <xdr:spPr>
        <a:xfrm>
          <a:off x="7059929" y="3177541"/>
          <a:ext cx="3171825" cy="514350"/>
        </a:xfrm>
        <a:prstGeom prst="wedgeRoundRectCallout">
          <a:avLst>
            <a:gd name="adj1" fmla="val -117503"/>
            <a:gd name="adj2" fmla="val 93739"/>
            <a:gd name="adj3" fmla="val 16667"/>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ja-JP" altLang="en-US" sz="1100"/>
            <a:t>使用許諾送付先、アップデート・製品に関する案内の連絡先を記入してください。</a:t>
          </a:r>
        </a:p>
      </xdr:txBody>
    </xdr:sp>
    <xdr:clientData/>
  </xdr:oneCellAnchor>
  <xdr:oneCellAnchor>
    <xdr:from>
      <xdr:col>13</xdr:col>
      <xdr:colOff>161924</xdr:colOff>
      <xdr:row>26</xdr:row>
      <xdr:rowOff>47626</xdr:rowOff>
    </xdr:from>
    <xdr:ext cx="3114675" cy="733425"/>
    <xdr:sp macro="" textlink="">
      <xdr:nvSpPr>
        <xdr:cNvPr id="5" name="角丸四角形吹き出し 31">
          <a:extLst>
            <a:ext uri="{FF2B5EF4-FFF2-40B4-BE49-F238E27FC236}">
              <a16:creationId xmlns:a16="http://schemas.microsoft.com/office/drawing/2014/main" id="{00000000-0008-0000-0E00-000005000000}"/>
            </a:ext>
          </a:extLst>
        </xdr:cNvPr>
        <xdr:cNvSpPr/>
      </xdr:nvSpPr>
      <xdr:spPr>
        <a:xfrm>
          <a:off x="7088504" y="4688206"/>
          <a:ext cx="3114675" cy="733425"/>
        </a:xfrm>
        <a:prstGeom prst="wedgeRoundRectCallout">
          <a:avLst>
            <a:gd name="adj1" fmla="val -204300"/>
            <a:gd name="adj2" fmla="val 5980"/>
            <a:gd name="adj3" fmla="val 16667"/>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ja-JP" altLang="en-US" sz="1100"/>
            <a:t>レンタル開始日を記入してください。</a:t>
          </a:r>
          <a:endParaRPr kumimoji="1" lang="en-US" altLang="ja-JP" sz="1100"/>
        </a:p>
        <a:p>
          <a:pPr algn="l"/>
          <a:r>
            <a:rPr kumimoji="1" lang="ja-JP" altLang="en-US" sz="1100"/>
            <a:t>申し込み日より</a:t>
          </a:r>
          <a:r>
            <a:rPr kumimoji="1" lang="en-US" altLang="ja-JP" sz="1100"/>
            <a:t>3</a:t>
          </a:r>
          <a:r>
            <a:rPr kumimoji="1" lang="ja-JP" altLang="en-US" sz="1100"/>
            <a:t>営業日以上後の日付を記入してください。</a:t>
          </a:r>
        </a:p>
      </xdr:txBody>
    </xdr:sp>
    <xdr:clientData/>
  </xdr:oneCellAnchor>
  <xdr:oneCellAnchor>
    <xdr:from>
      <xdr:col>4</xdr:col>
      <xdr:colOff>1038225</xdr:colOff>
      <xdr:row>33</xdr:row>
      <xdr:rowOff>85726</xdr:rowOff>
    </xdr:from>
    <xdr:ext cx="2724150" cy="305048"/>
    <xdr:sp macro="" textlink="">
      <xdr:nvSpPr>
        <xdr:cNvPr id="6" name="角丸四角形吹き出し 32">
          <a:extLst>
            <a:ext uri="{FF2B5EF4-FFF2-40B4-BE49-F238E27FC236}">
              <a16:creationId xmlns:a16="http://schemas.microsoft.com/office/drawing/2014/main" id="{00000000-0008-0000-0E00-000006000000}"/>
            </a:ext>
          </a:extLst>
        </xdr:cNvPr>
        <xdr:cNvSpPr/>
      </xdr:nvSpPr>
      <xdr:spPr>
        <a:xfrm>
          <a:off x="2226945" y="5915026"/>
          <a:ext cx="2724150" cy="305048"/>
        </a:xfrm>
        <a:prstGeom prst="wedgeRoundRectCallout">
          <a:avLst>
            <a:gd name="adj1" fmla="val -45982"/>
            <a:gd name="adj2" fmla="val -139818"/>
            <a:gd name="adj3" fmla="val 16667"/>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spAutoFit/>
        </a:bodyPr>
        <a:lstStyle/>
        <a:p>
          <a:pPr algn="l"/>
          <a:r>
            <a:rPr kumimoji="1" lang="ja-JP" altLang="en-US" sz="1100"/>
            <a:t>使用するレンタル期間を記入してください。</a:t>
          </a:r>
        </a:p>
      </xdr:txBody>
    </xdr:sp>
    <xdr:clientData/>
  </xdr:oneCellAnchor>
  <xdr:oneCellAnchor>
    <xdr:from>
      <xdr:col>13</xdr:col>
      <xdr:colOff>161924</xdr:colOff>
      <xdr:row>31</xdr:row>
      <xdr:rowOff>28575</xdr:rowOff>
    </xdr:from>
    <xdr:ext cx="3114675" cy="1733551"/>
    <xdr:sp macro="" textlink="">
      <xdr:nvSpPr>
        <xdr:cNvPr id="7" name="角丸四角形吹き出し 33">
          <a:extLst>
            <a:ext uri="{FF2B5EF4-FFF2-40B4-BE49-F238E27FC236}">
              <a16:creationId xmlns:a16="http://schemas.microsoft.com/office/drawing/2014/main" id="{00000000-0008-0000-0E00-000007000000}"/>
            </a:ext>
          </a:extLst>
        </xdr:cNvPr>
        <xdr:cNvSpPr/>
      </xdr:nvSpPr>
      <xdr:spPr>
        <a:xfrm>
          <a:off x="7088504" y="5492115"/>
          <a:ext cx="3114675" cy="1733551"/>
        </a:xfrm>
        <a:prstGeom prst="wedgeRoundRectCallout">
          <a:avLst>
            <a:gd name="adj1" fmla="val -85389"/>
            <a:gd name="adj2" fmla="val -46897"/>
            <a:gd name="adj3" fmla="val 16667"/>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ja-JP" altLang="en-US" sz="1100"/>
            <a:t>基本的には、入力しなくて問題ありません。</a:t>
          </a:r>
          <a:endParaRPr kumimoji="1" lang="en-US" altLang="ja-JP" sz="1100"/>
        </a:p>
        <a:p>
          <a:pPr algn="l"/>
          <a:r>
            <a:rPr kumimoji="1" lang="ja-JP" altLang="en-US" sz="1100"/>
            <a:t>レンタル開始日とレンタル期間から算出されます。</a:t>
          </a:r>
          <a:endParaRPr kumimoji="1" lang="en-US" altLang="ja-JP" sz="1100"/>
        </a:p>
        <a:p>
          <a:pPr algn="l"/>
          <a:r>
            <a:rPr kumimoji="1" lang="ja-JP" altLang="en-US" sz="1100"/>
            <a:t>終了日が、レンタル期間より短い場合は、終了日を記入してください。</a:t>
          </a:r>
          <a:endParaRPr kumimoji="1" lang="en-US" altLang="ja-JP" sz="1100"/>
        </a:p>
        <a:p>
          <a:pPr algn="l"/>
          <a:endParaRPr kumimoji="1" lang="en-US" altLang="ja-JP" sz="1100"/>
        </a:p>
        <a:p>
          <a:pPr algn="l"/>
          <a:r>
            <a:rPr kumimoji="1" lang="ja-JP" altLang="en-US" sz="1100"/>
            <a:t>例）開始日：</a:t>
          </a:r>
          <a:r>
            <a:rPr kumimoji="1" lang="en-US" altLang="ja-JP" sz="1100"/>
            <a:t>2018/6/18</a:t>
          </a:r>
          <a:r>
            <a:rPr kumimoji="1" lang="ja-JP" altLang="en-US" sz="1100"/>
            <a:t>　レンタル期間：</a:t>
          </a:r>
          <a:r>
            <a:rPr kumimoji="1" lang="en-US" altLang="ja-JP" sz="1100"/>
            <a:t>6</a:t>
          </a:r>
          <a:r>
            <a:rPr kumimoji="1" lang="ja-JP" altLang="en-US" sz="1100"/>
            <a:t>ヶ月</a:t>
          </a:r>
          <a:endParaRPr kumimoji="1" lang="en-US" altLang="ja-JP" sz="1100"/>
        </a:p>
        <a:p>
          <a:pPr algn="l"/>
          <a:r>
            <a:rPr kumimoji="1" lang="ja-JP" altLang="en-US" sz="1100"/>
            <a:t>　　 終了日：</a:t>
          </a:r>
          <a:r>
            <a:rPr kumimoji="1" lang="en-US" altLang="ja-JP" sz="1100"/>
            <a:t>2018/11/30</a:t>
          </a:r>
          <a:endParaRPr kumimoji="1" lang="ja-JP" altLang="en-US" sz="1100"/>
        </a:p>
      </xdr:txBody>
    </xdr:sp>
    <xdr:clientData/>
  </xdr:oneCellAnchor>
  <xdr:oneCellAnchor>
    <xdr:from>
      <xdr:col>13</xdr:col>
      <xdr:colOff>142876</xdr:colOff>
      <xdr:row>50</xdr:row>
      <xdr:rowOff>209550</xdr:rowOff>
    </xdr:from>
    <xdr:ext cx="2324099" cy="507940"/>
    <xdr:sp macro="" textlink="">
      <xdr:nvSpPr>
        <xdr:cNvPr id="8" name="角丸四角形吹き出し 34">
          <a:extLst>
            <a:ext uri="{FF2B5EF4-FFF2-40B4-BE49-F238E27FC236}">
              <a16:creationId xmlns:a16="http://schemas.microsoft.com/office/drawing/2014/main" id="{00000000-0008-0000-0E00-000008000000}"/>
            </a:ext>
          </a:extLst>
        </xdr:cNvPr>
        <xdr:cNvSpPr/>
      </xdr:nvSpPr>
      <xdr:spPr>
        <a:xfrm>
          <a:off x="7069456" y="8256270"/>
          <a:ext cx="2324099" cy="507940"/>
        </a:xfrm>
        <a:prstGeom prst="wedgeRoundRectCallout">
          <a:avLst>
            <a:gd name="adj1" fmla="val -93595"/>
            <a:gd name="adj2" fmla="val 59346"/>
            <a:gd name="adj3" fmla="val 16667"/>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spAutoFit/>
        </a:bodyPr>
        <a:lstStyle/>
        <a:p>
          <a:pPr algn="l"/>
          <a:r>
            <a:rPr kumimoji="1" lang="ja-JP" altLang="en-US" sz="1100"/>
            <a:t>ビジネスパートナ情報がある場合は、記入してください。</a:t>
          </a:r>
          <a:endParaRPr kumimoji="1" lang="en-US" altLang="ja-JP" sz="1100"/>
        </a:p>
      </xdr:txBody>
    </xdr:sp>
    <xdr:clientData/>
  </xdr:oneCellAnchor>
  <xdr:oneCellAnchor>
    <xdr:from>
      <xdr:col>13</xdr:col>
      <xdr:colOff>142875</xdr:colOff>
      <xdr:row>41</xdr:row>
      <xdr:rowOff>161925</xdr:rowOff>
    </xdr:from>
    <xdr:ext cx="3152775" cy="305048"/>
    <xdr:sp macro="" textlink="">
      <xdr:nvSpPr>
        <xdr:cNvPr id="9" name="角丸四角形吹き出し 35">
          <a:extLst>
            <a:ext uri="{FF2B5EF4-FFF2-40B4-BE49-F238E27FC236}">
              <a16:creationId xmlns:a16="http://schemas.microsoft.com/office/drawing/2014/main" id="{00000000-0008-0000-0E00-000009000000}"/>
            </a:ext>
          </a:extLst>
        </xdr:cNvPr>
        <xdr:cNvSpPr/>
      </xdr:nvSpPr>
      <xdr:spPr>
        <a:xfrm>
          <a:off x="7069455" y="7797165"/>
          <a:ext cx="3152775" cy="305048"/>
        </a:xfrm>
        <a:prstGeom prst="wedgeRoundRectCallout">
          <a:avLst>
            <a:gd name="adj1" fmla="val -75736"/>
            <a:gd name="adj2" fmla="val -374763"/>
            <a:gd name="adj3" fmla="val 16667"/>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ja-JP" altLang="en-US" sz="1100"/>
            <a:t>新規：レンタルするライセンス数を記入してください。</a:t>
          </a:r>
          <a:endParaRPr kumimoji="1" lang="en-US" altLang="ja-JP" sz="1100"/>
        </a:p>
      </xdr:txBody>
    </xdr:sp>
    <xdr:clientData/>
  </xdr:oneCellAnchor>
  <xdr:oneCellAnchor>
    <xdr:from>
      <xdr:col>13</xdr:col>
      <xdr:colOff>171449</xdr:colOff>
      <xdr:row>80</xdr:row>
      <xdr:rowOff>95250</xdr:rowOff>
    </xdr:from>
    <xdr:ext cx="2438401" cy="305048"/>
    <xdr:sp macro="" textlink="">
      <xdr:nvSpPr>
        <xdr:cNvPr id="10" name="角丸四角形吹き出し 36">
          <a:extLst>
            <a:ext uri="{FF2B5EF4-FFF2-40B4-BE49-F238E27FC236}">
              <a16:creationId xmlns:a16="http://schemas.microsoft.com/office/drawing/2014/main" id="{00000000-0008-0000-0E00-00000A000000}"/>
            </a:ext>
          </a:extLst>
        </xdr:cNvPr>
        <xdr:cNvSpPr/>
      </xdr:nvSpPr>
      <xdr:spPr>
        <a:xfrm>
          <a:off x="7098029" y="13811250"/>
          <a:ext cx="2438401" cy="305048"/>
        </a:xfrm>
        <a:prstGeom prst="wedgeRoundRectCallout">
          <a:avLst>
            <a:gd name="adj1" fmla="val -101064"/>
            <a:gd name="adj2" fmla="val -226812"/>
            <a:gd name="adj3" fmla="val 16667"/>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ja-JP" altLang="en-US" sz="1100"/>
            <a:t>発行された企業</a:t>
          </a:r>
          <a:r>
            <a:rPr kumimoji="1" lang="en-US" altLang="ja-JP" sz="1100"/>
            <a:t>ID</a:t>
          </a:r>
          <a:r>
            <a:rPr kumimoji="1" lang="ja-JP" altLang="en-US" sz="1100"/>
            <a:t>を記入してください。</a:t>
          </a:r>
          <a:endParaRPr kumimoji="1" lang="en-US" altLang="ja-JP" sz="1100"/>
        </a:p>
      </xdr:txBody>
    </xdr:sp>
    <xdr:clientData/>
  </xdr:oneCellAnchor>
  <xdr:oneCellAnchor>
    <xdr:from>
      <xdr:col>5</xdr:col>
      <xdr:colOff>238125</xdr:colOff>
      <xdr:row>81</xdr:row>
      <xdr:rowOff>66675</xdr:rowOff>
    </xdr:from>
    <xdr:ext cx="3248026" cy="507940"/>
    <xdr:sp macro="" textlink="">
      <xdr:nvSpPr>
        <xdr:cNvPr id="11" name="角丸四角形吹き出し 37">
          <a:extLst>
            <a:ext uri="{FF2B5EF4-FFF2-40B4-BE49-F238E27FC236}">
              <a16:creationId xmlns:a16="http://schemas.microsoft.com/office/drawing/2014/main" id="{00000000-0008-0000-0E00-00000B000000}"/>
            </a:ext>
          </a:extLst>
        </xdr:cNvPr>
        <xdr:cNvSpPr/>
      </xdr:nvSpPr>
      <xdr:spPr>
        <a:xfrm>
          <a:off x="2531745" y="14178915"/>
          <a:ext cx="3248026" cy="507940"/>
        </a:xfrm>
        <a:prstGeom prst="wedgeRoundRectCallout">
          <a:avLst>
            <a:gd name="adj1" fmla="val -52172"/>
            <a:gd name="adj2" fmla="val -190676"/>
            <a:gd name="adj3" fmla="val 16667"/>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ja-JP" altLang="en-US" sz="1100"/>
            <a:t>リストより、「延長」を選択してください。</a:t>
          </a:r>
          <a:endParaRPr kumimoji="1" lang="en-US" altLang="ja-JP" sz="1100"/>
        </a:p>
        <a:p>
          <a:pPr algn="l"/>
          <a:r>
            <a:rPr kumimoji="1" lang="ja-JP" altLang="en-US" sz="1100"/>
            <a:t>・延長：現在使用しているライセンスを延長する場合</a:t>
          </a:r>
          <a:endParaRPr kumimoji="1" lang="en-US" altLang="ja-JP" sz="1100"/>
        </a:p>
      </xdr:txBody>
    </xdr:sp>
    <xdr:clientData/>
  </xdr:oneCellAnchor>
  <xdr:oneCellAnchor>
    <xdr:from>
      <xdr:col>13</xdr:col>
      <xdr:colOff>161925</xdr:colOff>
      <xdr:row>88</xdr:row>
      <xdr:rowOff>95251</xdr:rowOff>
    </xdr:from>
    <xdr:ext cx="3143250" cy="733425"/>
    <xdr:sp macro="" textlink="">
      <xdr:nvSpPr>
        <xdr:cNvPr id="12" name="角丸四角形吹き出し 38">
          <a:extLst>
            <a:ext uri="{FF2B5EF4-FFF2-40B4-BE49-F238E27FC236}">
              <a16:creationId xmlns:a16="http://schemas.microsoft.com/office/drawing/2014/main" id="{00000000-0008-0000-0E00-00000C000000}"/>
            </a:ext>
          </a:extLst>
        </xdr:cNvPr>
        <xdr:cNvSpPr/>
      </xdr:nvSpPr>
      <xdr:spPr>
        <a:xfrm>
          <a:off x="7088505" y="15213331"/>
          <a:ext cx="3143250" cy="733425"/>
        </a:xfrm>
        <a:prstGeom prst="wedgeRoundRectCallout">
          <a:avLst>
            <a:gd name="adj1" fmla="val -192371"/>
            <a:gd name="adj2" fmla="val 174812"/>
            <a:gd name="adj3" fmla="val 16667"/>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ja-JP" altLang="en-US" sz="1100"/>
            <a:t>延長開始日を記入してください。</a:t>
          </a:r>
          <a:endParaRPr kumimoji="1" lang="en-US" altLang="ja-JP" sz="1100"/>
        </a:p>
        <a:p>
          <a:pPr algn="l"/>
          <a:r>
            <a:rPr kumimoji="1" lang="ja-JP" altLang="en-US" sz="1100"/>
            <a:t>申し込み日より</a:t>
          </a:r>
          <a:r>
            <a:rPr kumimoji="1" lang="en-US" altLang="ja-JP" sz="1100"/>
            <a:t>3</a:t>
          </a:r>
          <a:r>
            <a:rPr kumimoji="1" lang="ja-JP" altLang="en-US" sz="1100"/>
            <a:t>営業日以上後の日付を記入してください。</a:t>
          </a:r>
        </a:p>
      </xdr:txBody>
    </xdr:sp>
    <xdr:clientData/>
  </xdr:oneCellAnchor>
  <xdr:oneCellAnchor>
    <xdr:from>
      <xdr:col>6</xdr:col>
      <xdr:colOff>66675</xdr:colOff>
      <xdr:row>95</xdr:row>
      <xdr:rowOff>190501</xdr:rowOff>
    </xdr:from>
    <xdr:ext cx="2209800" cy="305048"/>
    <xdr:sp macro="" textlink="">
      <xdr:nvSpPr>
        <xdr:cNvPr id="13" name="角丸四角形吹き出し 39">
          <a:extLst>
            <a:ext uri="{FF2B5EF4-FFF2-40B4-BE49-F238E27FC236}">
              <a16:creationId xmlns:a16="http://schemas.microsoft.com/office/drawing/2014/main" id="{00000000-0008-0000-0E00-00000D000000}"/>
            </a:ext>
          </a:extLst>
        </xdr:cNvPr>
        <xdr:cNvSpPr/>
      </xdr:nvSpPr>
      <xdr:spPr>
        <a:xfrm>
          <a:off x="3465195" y="16771621"/>
          <a:ext cx="2209800" cy="305048"/>
        </a:xfrm>
        <a:prstGeom prst="wedgeRoundRectCallout">
          <a:avLst>
            <a:gd name="adj1" fmla="val -104555"/>
            <a:gd name="adj2" fmla="val 169305"/>
            <a:gd name="adj3" fmla="val 16667"/>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ja-JP" altLang="en-US" sz="1100"/>
            <a:t>延長する期間を記入してください。</a:t>
          </a:r>
        </a:p>
      </xdr:txBody>
    </xdr:sp>
    <xdr:clientData/>
  </xdr:oneCellAnchor>
  <xdr:oneCellAnchor>
    <xdr:from>
      <xdr:col>4</xdr:col>
      <xdr:colOff>190500</xdr:colOff>
      <xdr:row>107</xdr:row>
      <xdr:rowOff>152400</xdr:rowOff>
    </xdr:from>
    <xdr:ext cx="3505200" cy="507940"/>
    <xdr:sp macro="" textlink="">
      <xdr:nvSpPr>
        <xdr:cNvPr id="14" name="角丸四角形吹き出し 40">
          <a:extLst>
            <a:ext uri="{FF2B5EF4-FFF2-40B4-BE49-F238E27FC236}">
              <a16:creationId xmlns:a16="http://schemas.microsoft.com/office/drawing/2014/main" id="{00000000-0008-0000-0E00-00000E000000}"/>
            </a:ext>
          </a:extLst>
        </xdr:cNvPr>
        <xdr:cNvSpPr/>
      </xdr:nvSpPr>
      <xdr:spPr>
        <a:xfrm>
          <a:off x="1379220" y="19179540"/>
          <a:ext cx="3505200" cy="507940"/>
        </a:xfrm>
        <a:prstGeom prst="wedgeRoundRectCallout">
          <a:avLst>
            <a:gd name="adj1" fmla="val -60079"/>
            <a:gd name="adj2" fmla="val -179831"/>
            <a:gd name="adj3" fmla="val 16667"/>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ja-JP" altLang="en-US" sz="1100"/>
            <a:t>延長する製品型名のみをリストより選択してください。</a:t>
          </a:r>
          <a:endParaRPr kumimoji="1" lang="en-US" altLang="ja-JP" sz="1100"/>
        </a:p>
        <a:p>
          <a:pPr algn="l"/>
          <a:r>
            <a:rPr kumimoji="1" lang="ja-JP" altLang="en-US" sz="1100"/>
            <a:t>製品名は自動で入ります。</a:t>
          </a:r>
        </a:p>
      </xdr:txBody>
    </xdr:sp>
    <xdr:clientData/>
  </xdr:oneCellAnchor>
  <xdr:oneCellAnchor>
    <xdr:from>
      <xdr:col>13</xdr:col>
      <xdr:colOff>209549</xdr:colOff>
      <xdr:row>92</xdr:row>
      <xdr:rowOff>219075</xdr:rowOff>
    </xdr:from>
    <xdr:ext cx="3057525" cy="1510059"/>
    <xdr:sp macro="" textlink="">
      <xdr:nvSpPr>
        <xdr:cNvPr id="15" name="角丸四角形吹き出し 41">
          <a:extLst>
            <a:ext uri="{FF2B5EF4-FFF2-40B4-BE49-F238E27FC236}">
              <a16:creationId xmlns:a16="http://schemas.microsoft.com/office/drawing/2014/main" id="{00000000-0008-0000-0E00-00000F000000}"/>
            </a:ext>
          </a:extLst>
        </xdr:cNvPr>
        <xdr:cNvSpPr/>
      </xdr:nvSpPr>
      <xdr:spPr>
        <a:xfrm>
          <a:off x="7136129" y="16251555"/>
          <a:ext cx="3057525" cy="1510059"/>
        </a:xfrm>
        <a:prstGeom prst="wedgeRoundRectCallout">
          <a:avLst>
            <a:gd name="adj1" fmla="val -83776"/>
            <a:gd name="adj2" fmla="val 28927"/>
            <a:gd name="adj3" fmla="val 16667"/>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ja-JP" altLang="en-US" sz="1100"/>
            <a:t>基本的には、入力しなくて問題ありません。</a:t>
          </a:r>
          <a:endParaRPr kumimoji="1" lang="en-US" altLang="ja-JP" sz="1100"/>
        </a:p>
        <a:p>
          <a:pPr algn="l"/>
          <a:r>
            <a:rPr kumimoji="1" lang="ja-JP" altLang="en-US" sz="1100"/>
            <a:t>延長開始日と延長期間から算出されます。</a:t>
          </a:r>
          <a:endParaRPr kumimoji="1" lang="en-US" altLang="ja-JP" sz="1100"/>
        </a:p>
        <a:p>
          <a:pPr algn="l"/>
          <a:r>
            <a:rPr kumimoji="1" lang="ja-JP" altLang="en-US" sz="1100"/>
            <a:t>終了日が、延長期間より短い場合は、終了日を記入してください。</a:t>
          </a:r>
          <a:endParaRPr kumimoji="1" lang="en-US" altLang="ja-JP" sz="1100"/>
        </a:p>
        <a:p>
          <a:pPr algn="l"/>
          <a:endParaRPr kumimoji="1" lang="en-US" altLang="ja-JP" sz="1100"/>
        </a:p>
        <a:p>
          <a:pPr algn="l"/>
          <a:r>
            <a:rPr kumimoji="1" lang="ja-JP" altLang="en-US" sz="1100"/>
            <a:t>例）開始日：</a:t>
          </a:r>
          <a:r>
            <a:rPr kumimoji="1" lang="en-US" altLang="ja-JP" sz="1100"/>
            <a:t>2019/6/18</a:t>
          </a:r>
          <a:r>
            <a:rPr kumimoji="1" lang="ja-JP" altLang="en-US" sz="1100"/>
            <a:t>　延長期間：</a:t>
          </a:r>
          <a:r>
            <a:rPr kumimoji="1" lang="en-US" altLang="ja-JP" sz="1100"/>
            <a:t>6</a:t>
          </a:r>
          <a:r>
            <a:rPr kumimoji="1" lang="ja-JP" altLang="en-US" sz="1100"/>
            <a:t>ヶ月</a:t>
          </a:r>
          <a:endParaRPr kumimoji="1" lang="en-US" altLang="ja-JP" sz="1100"/>
        </a:p>
        <a:p>
          <a:pPr algn="l"/>
          <a:r>
            <a:rPr kumimoji="1" lang="ja-JP" altLang="en-US" sz="1100"/>
            <a:t>　　 終了日：</a:t>
          </a:r>
          <a:r>
            <a:rPr kumimoji="1" lang="en-US" altLang="ja-JP" sz="1100"/>
            <a:t>2019/11/30</a:t>
          </a:r>
          <a:endParaRPr kumimoji="1" lang="ja-JP" altLang="en-US" sz="1100"/>
        </a:p>
      </xdr:txBody>
    </xdr:sp>
    <xdr:clientData/>
  </xdr:oneCellAnchor>
  <xdr:oneCellAnchor>
    <xdr:from>
      <xdr:col>13</xdr:col>
      <xdr:colOff>209550</xdr:colOff>
      <xdr:row>102</xdr:row>
      <xdr:rowOff>219075</xdr:rowOff>
    </xdr:from>
    <xdr:ext cx="2924175" cy="305048"/>
    <xdr:sp macro="" textlink="">
      <xdr:nvSpPr>
        <xdr:cNvPr id="16" name="角丸四角形吹き出し 42">
          <a:extLst>
            <a:ext uri="{FF2B5EF4-FFF2-40B4-BE49-F238E27FC236}">
              <a16:creationId xmlns:a16="http://schemas.microsoft.com/office/drawing/2014/main" id="{00000000-0008-0000-0E00-000010000000}"/>
            </a:ext>
          </a:extLst>
        </xdr:cNvPr>
        <xdr:cNvSpPr/>
      </xdr:nvSpPr>
      <xdr:spPr>
        <a:xfrm>
          <a:off x="7136130" y="18103215"/>
          <a:ext cx="2924175" cy="305048"/>
        </a:xfrm>
        <a:prstGeom prst="wedgeRoundRectCallout">
          <a:avLst>
            <a:gd name="adj1" fmla="val -80325"/>
            <a:gd name="adj2" fmla="val -69"/>
            <a:gd name="adj3" fmla="val 16667"/>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ja-JP" altLang="en-US" sz="1100"/>
            <a:t>延長：延長するライセンス数を記入してください。</a:t>
          </a:r>
          <a:endParaRPr kumimoji="1" lang="en-US" altLang="ja-JP" sz="1100"/>
        </a:p>
      </xdr:txBody>
    </xdr:sp>
    <xdr:clientData/>
  </xdr:oneCellAnchor>
  <xdr:oneCellAnchor>
    <xdr:from>
      <xdr:col>5</xdr:col>
      <xdr:colOff>609600</xdr:colOff>
      <xdr:row>219</xdr:row>
      <xdr:rowOff>0</xdr:rowOff>
    </xdr:from>
    <xdr:ext cx="3590926" cy="507940"/>
    <xdr:sp macro="" textlink="">
      <xdr:nvSpPr>
        <xdr:cNvPr id="17" name="角丸四角形吹き出し 43">
          <a:extLst>
            <a:ext uri="{FF2B5EF4-FFF2-40B4-BE49-F238E27FC236}">
              <a16:creationId xmlns:a16="http://schemas.microsoft.com/office/drawing/2014/main" id="{00000000-0008-0000-0E00-000011000000}"/>
            </a:ext>
          </a:extLst>
        </xdr:cNvPr>
        <xdr:cNvSpPr/>
      </xdr:nvSpPr>
      <xdr:spPr>
        <a:xfrm>
          <a:off x="2903220" y="38077140"/>
          <a:ext cx="3590926" cy="507940"/>
        </a:xfrm>
        <a:prstGeom prst="wedgeRoundRectCallout">
          <a:avLst>
            <a:gd name="adj1" fmla="val -61556"/>
            <a:gd name="adj2" fmla="val -246933"/>
            <a:gd name="adj3" fmla="val 16667"/>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ja-JP" altLang="en-US" sz="1100"/>
            <a:t>リストより、「一部解約」を選択してください。</a:t>
          </a:r>
          <a:endParaRPr kumimoji="1" lang="en-US" altLang="ja-JP" sz="1100"/>
        </a:p>
        <a:p>
          <a:pPr algn="l"/>
          <a:r>
            <a:rPr kumimoji="1" lang="ja-JP" altLang="en-US" sz="1100"/>
            <a:t>・一部解約：使用しているライセンス一部解約をする場合</a:t>
          </a:r>
          <a:endParaRPr kumimoji="1" lang="en-US" altLang="ja-JP" sz="1100"/>
        </a:p>
      </xdr:txBody>
    </xdr:sp>
    <xdr:clientData/>
  </xdr:oneCellAnchor>
  <xdr:oneCellAnchor>
    <xdr:from>
      <xdr:col>13</xdr:col>
      <xdr:colOff>190499</xdr:colOff>
      <xdr:row>226</xdr:row>
      <xdr:rowOff>47626</xdr:rowOff>
    </xdr:from>
    <xdr:ext cx="3133725" cy="733425"/>
    <xdr:sp macro="" textlink="">
      <xdr:nvSpPr>
        <xdr:cNvPr id="18" name="角丸四角形吹き出し 44">
          <a:extLst>
            <a:ext uri="{FF2B5EF4-FFF2-40B4-BE49-F238E27FC236}">
              <a16:creationId xmlns:a16="http://schemas.microsoft.com/office/drawing/2014/main" id="{00000000-0008-0000-0E00-000012000000}"/>
            </a:ext>
          </a:extLst>
        </xdr:cNvPr>
        <xdr:cNvSpPr/>
      </xdr:nvSpPr>
      <xdr:spPr>
        <a:xfrm>
          <a:off x="7117079" y="39244906"/>
          <a:ext cx="3133725" cy="733425"/>
        </a:xfrm>
        <a:prstGeom prst="wedgeRoundRectCallout">
          <a:avLst>
            <a:gd name="adj1" fmla="val -182804"/>
            <a:gd name="adj2" fmla="val 125461"/>
            <a:gd name="adj3" fmla="val 16667"/>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ja-JP" altLang="en-US" sz="1100"/>
            <a:t>レンタル解約日を記入してください。</a:t>
          </a:r>
          <a:endParaRPr kumimoji="1" lang="en-US" altLang="ja-JP" sz="1100"/>
        </a:p>
        <a:p>
          <a:pPr algn="l"/>
          <a:r>
            <a:rPr kumimoji="1" lang="ja-JP" altLang="en-US" sz="1100"/>
            <a:t>申し込み日より</a:t>
          </a:r>
          <a:r>
            <a:rPr kumimoji="1" lang="en-US" altLang="ja-JP" sz="1100"/>
            <a:t>3</a:t>
          </a:r>
          <a:r>
            <a:rPr kumimoji="1" lang="ja-JP" altLang="en-US" sz="1100"/>
            <a:t>営業日以上後の日付を記入してください。</a:t>
          </a:r>
        </a:p>
      </xdr:txBody>
    </xdr:sp>
    <xdr:clientData/>
  </xdr:oneCellAnchor>
  <xdr:oneCellAnchor>
    <xdr:from>
      <xdr:col>4</xdr:col>
      <xdr:colOff>190500</xdr:colOff>
      <xdr:row>243</xdr:row>
      <xdr:rowOff>152400</xdr:rowOff>
    </xdr:from>
    <xdr:ext cx="3638550" cy="507940"/>
    <xdr:sp macro="" textlink="">
      <xdr:nvSpPr>
        <xdr:cNvPr id="19" name="角丸四角形吹き出し 45">
          <a:extLst>
            <a:ext uri="{FF2B5EF4-FFF2-40B4-BE49-F238E27FC236}">
              <a16:creationId xmlns:a16="http://schemas.microsoft.com/office/drawing/2014/main" id="{00000000-0008-0000-0E00-000013000000}"/>
            </a:ext>
          </a:extLst>
        </xdr:cNvPr>
        <xdr:cNvSpPr/>
      </xdr:nvSpPr>
      <xdr:spPr>
        <a:xfrm>
          <a:off x="1379220" y="42801540"/>
          <a:ext cx="3638550" cy="507940"/>
        </a:xfrm>
        <a:prstGeom prst="wedgeRoundRectCallout">
          <a:avLst>
            <a:gd name="adj1" fmla="val -60079"/>
            <a:gd name="adj2" fmla="val -226712"/>
            <a:gd name="adj3" fmla="val 16667"/>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ja-JP" altLang="en-US" sz="1100"/>
            <a:t>一部解約する製品型名のみをリストより選択してください。</a:t>
          </a:r>
          <a:endParaRPr kumimoji="1" lang="en-US" altLang="ja-JP" sz="1100"/>
        </a:p>
        <a:p>
          <a:pPr algn="l"/>
          <a:r>
            <a:rPr kumimoji="1" lang="ja-JP" altLang="en-US" sz="1100"/>
            <a:t>製品名は自動で入ります。</a:t>
          </a:r>
        </a:p>
      </xdr:txBody>
    </xdr:sp>
    <xdr:clientData/>
  </xdr:oneCellAnchor>
  <xdr:oneCellAnchor>
    <xdr:from>
      <xdr:col>13</xdr:col>
      <xdr:colOff>123825</xdr:colOff>
      <xdr:row>240</xdr:row>
      <xdr:rowOff>123825</xdr:rowOff>
    </xdr:from>
    <xdr:ext cx="3714750" cy="305048"/>
    <xdr:sp macro="" textlink="">
      <xdr:nvSpPr>
        <xdr:cNvPr id="20" name="角丸四角形吹き出し 46">
          <a:extLst>
            <a:ext uri="{FF2B5EF4-FFF2-40B4-BE49-F238E27FC236}">
              <a16:creationId xmlns:a16="http://schemas.microsoft.com/office/drawing/2014/main" id="{00000000-0008-0000-0E00-000014000000}"/>
            </a:ext>
          </a:extLst>
        </xdr:cNvPr>
        <xdr:cNvSpPr/>
      </xdr:nvSpPr>
      <xdr:spPr>
        <a:xfrm>
          <a:off x="7050405" y="42087165"/>
          <a:ext cx="3714750" cy="305048"/>
        </a:xfrm>
        <a:prstGeom prst="wedgeRoundRectCallout">
          <a:avLst>
            <a:gd name="adj1" fmla="val -98484"/>
            <a:gd name="adj2" fmla="val -128097"/>
            <a:gd name="adj3" fmla="val 16667"/>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ja-JP" altLang="en-US" sz="1100"/>
            <a:t>一部解約：一部解約するライセンス数を記入してください。</a:t>
          </a:r>
          <a:endParaRPr kumimoji="1" lang="en-US" altLang="ja-JP" sz="1100"/>
        </a:p>
      </xdr:txBody>
    </xdr:sp>
    <xdr:clientData/>
  </xdr:oneCellAnchor>
  <xdr:oneCellAnchor>
    <xdr:from>
      <xdr:col>13</xdr:col>
      <xdr:colOff>152399</xdr:colOff>
      <xdr:row>216</xdr:row>
      <xdr:rowOff>47625</xdr:rowOff>
    </xdr:from>
    <xdr:ext cx="2438401" cy="305048"/>
    <xdr:sp macro="" textlink="">
      <xdr:nvSpPr>
        <xdr:cNvPr id="21" name="角丸四角形吹き出し 47">
          <a:extLst>
            <a:ext uri="{FF2B5EF4-FFF2-40B4-BE49-F238E27FC236}">
              <a16:creationId xmlns:a16="http://schemas.microsoft.com/office/drawing/2014/main" id="{00000000-0008-0000-0E00-000015000000}"/>
            </a:ext>
          </a:extLst>
        </xdr:cNvPr>
        <xdr:cNvSpPr/>
      </xdr:nvSpPr>
      <xdr:spPr>
        <a:xfrm>
          <a:off x="7078979" y="37499925"/>
          <a:ext cx="2438401" cy="305048"/>
        </a:xfrm>
        <a:prstGeom prst="wedgeRoundRectCallout">
          <a:avLst>
            <a:gd name="adj1" fmla="val -99110"/>
            <a:gd name="adj2" fmla="val -204954"/>
            <a:gd name="adj3" fmla="val 16667"/>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ja-JP" altLang="en-US" sz="1100"/>
            <a:t>発行された企業</a:t>
          </a:r>
          <a:r>
            <a:rPr kumimoji="1" lang="en-US" altLang="ja-JP" sz="1100"/>
            <a:t>ID</a:t>
          </a:r>
          <a:r>
            <a:rPr kumimoji="1" lang="ja-JP" altLang="en-US" sz="1100"/>
            <a:t>を記入してください。</a:t>
          </a:r>
          <a:endParaRPr kumimoji="1" lang="en-US" altLang="ja-JP" sz="1100"/>
        </a:p>
      </xdr:txBody>
    </xdr:sp>
    <xdr:clientData/>
  </xdr:oneCellAnchor>
  <xdr:oneCellAnchor>
    <xdr:from>
      <xdr:col>10</xdr:col>
      <xdr:colOff>85725</xdr:colOff>
      <xdr:row>244</xdr:row>
      <xdr:rowOff>9525</xdr:rowOff>
    </xdr:from>
    <xdr:ext cx="3990976" cy="305048"/>
    <xdr:sp macro="" textlink="">
      <xdr:nvSpPr>
        <xdr:cNvPr id="22" name="角丸四角形吹き出し 48">
          <a:extLst>
            <a:ext uri="{FF2B5EF4-FFF2-40B4-BE49-F238E27FC236}">
              <a16:creationId xmlns:a16="http://schemas.microsoft.com/office/drawing/2014/main" id="{00000000-0008-0000-0E00-000016000000}"/>
            </a:ext>
          </a:extLst>
        </xdr:cNvPr>
        <xdr:cNvSpPr/>
      </xdr:nvSpPr>
      <xdr:spPr>
        <a:xfrm>
          <a:off x="5701665" y="42887265"/>
          <a:ext cx="3990976" cy="305048"/>
        </a:xfrm>
        <a:prstGeom prst="wedgeRoundRectCallout">
          <a:avLst>
            <a:gd name="adj1" fmla="val -86328"/>
            <a:gd name="adj2" fmla="val -387262"/>
            <a:gd name="adj3" fmla="val 16667"/>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ja-JP" altLang="en-US" sz="1100"/>
            <a:t>一部解約：一部解約する前のライセンス数を記入してください。</a:t>
          </a:r>
          <a:endParaRPr kumimoji="1" lang="en-US" altLang="ja-JP" sz="1100"/>
        </a:p>
      </xdr:txBody>
    </xdr:sp>
    <xdr:clientData/>
  </xdr:oneCellAnchor>
  <xdr:oneCellAnchor>
    <xdr:from>
      <xdr:col>13</xdr:col>
      <xdr:colOff>142874</xdr:colOff>
      <xdr:row>148</xdr:row>
      <xdr:rowOff>19050</xdr:rowOff>
    </xdr:from>
    <xdr:ext cx="2438401" cy="305048"/>
    <xdr:sp macro="" textlink="">
      <xdr:nvSpPr>
        <xdr:cNvPr id="23" name="角丸四角形吹き出し 49">
          <a:extLst>
            <a:ext uri="{FF2B5EF4-FFF2-40B4-BE49-F238E27FC236}">
              <a16:creationId xmlns:a16="http://schemas.microsoft.com/office/drawing/2014/main" id="{00000000-0008-0000-0E00-000017000000}"/>
            </a:ext>
          </a:extLst>
        </xdr:cNvPr>
        <xdr:cNvSpPr/>
      </xdr:nvSpPr>
      <xdr:spPr>
        <a:xfrm>
          <a:off x="7069454" y="25584150"/>
          <a:ext cx="2438401" cy="305048"/>
        </a:xfrm>
        <a:prstGeom prst="wedgeRoundRectCallout">
          <a:avLst>
            <a:gd name="adj1" fmla="val -102626"/>
            <a:gd name="adj2" fmla="val -189342"/>
            <a:gd name="adj3" fmla="val 16667"/>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ja-JP" altLang="en-US" sz="1100"/>
            <a:t>発行された企業</a:t>
          </a:r>
          <a:r>
            <a:rPr kumimoji="1" lang="en-US" altLang="ja-JP" sz="1100"/>
            <a:t>ID</a:t>
          </a:r>
          <a:r>
            <a:rPr kumimoji="1" lang="ja-JP" altLang="en-US" sz="1100"/>
            <a:t>を記入してください。</a:t>
          </a:r>
          <a:endParaRPr kumimoji="1" lang="en-US" altLang="ja-JP" sz="1100"/>
        </a:p>
      </xdr:txBody>
    </xdr:sp>
    <xdr:clientData/>
  </xdr:oneCellAnchor>
  <xdr:oneCellAnchor>
    <xdr:from>
      <xdr:col>5</xdr:col>
      <xdr:colOff>628650</xdr:colOff>
      <xdr:row>149</xdr:row>
      <xdr:rowOff>171450</xdr:rowOff>
    </xdr:from>
    <xdr:ext cx="5743576" cy="507940"/>
    <xdr:sp macro="" textlink="">
      <xdr:nvSpPr>
        <xdr:cNvPr id="24" name="角丸四角形吹き出し 50">
          <a:extLst>
            <a:ext uri="{FF2B5EF4-FFF2-40B4-BE49-F238E27FC236}">
              <a16:creationId xmlns:a16="http://schemas.microsoft.com/office/drawing/2014/main" id="{00000000-0008-0000-0E00-000018000000}"/>
            </a:ext>
          </a:extLst>
        </xdr:cNvPr>
        <xdr:cNvSpPr/>
      </xdr:nvSpPr>
      <xdr:spPr>
        <a:xfrm>
          <a:off x="2922270" y="26170890"/>
          <a:ext cx="5743576" cy="507940"/>
        </a:xfrm>
        <a:prstGeom prst="wedgeRoundRectCallout">
          <a:avLst>
            <a:gd name="adj1" fmla="val -55586"/>
            <a:gd name="adj2" fmla="val -218804"/>
            <a:gd name="adj3" fmla="val 16667"/>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ja-JP" altLang="en-US" sz="1100"/>
            <a:t>リストより、「追加」を選択してください。</a:t>
          </a:r>
          <a:endParaRPr kumimoji="1" lang="en-US" altLang="ja-JP" sz="1100"/>
        </a:p>
        <a:p>
          <a:pPr algn="l"/>
          <a:r>
            <a:rPr kumimoji="1" lang="ja-JP" altLang="en-US" sz="1100"/>
            <a:t>・追加：ライセンスを追加、または現在使用しているソフト以外のライセンスを新規追加する場合</a:t>
          </a:r>
          <a:endParaRPr kumimoji="1" lang="en-US" altLang="ja-JP" sz="1100"/>
        </a:p>
      </xdr:txBody>
    </xdr:sp>
    <xdr:clientData/>
  </xdr:oneCellAnchor>
  <xdr:oneCellAnchor>
    <xdr:from>
      <xdr:col>13</xdr:col>
      <xdr:colOff>171449</xdr:colOff>
      <xdr:row>158</xdr:row>
      <xdr:rowOff>133351</xdr:rowOff>
    </xdr:from>
    <xdr:ext cx="3152775" cy="733425"/>
    <xdr:sp macro="" textlink="">
      <xdr:nvSpPr>
        <xdr:cNvPr id="25" name="角丸四角形吹き出し 51">
          <a:extLst>
            <a:ext uri="{FF2B5EF4-FFF2-40B4-BE49-F238E27FC236}">
              <a16:creationId xmlns:a16="http://schemas.microsoft.com/office/drawing/2014/main" id="{00000000-0008-0000-0E00-000019000000}"/>
            </a:ext>
          </a:extLst>
        </xdr:cNvPr>
        <xdr:cNvSpPr/>
      </xdr:nvSpPr>
      <xdr:spPr>
        <a:xfrm>
          <a:off x="7098029" y="27595831"/>
          <a:ext cx="3152775" cy="733425"/>
        </a:xfrm>
        <a:prstGeom prst="wedgeRoundRectCallout">
          <a:avLst>
            <a:gd name="adj1" fmla="val -183793"/>
            <a:gd name="adj2" fmla="val 104682"/>
            <a:gd name="adj3" fmla="val 16667"/>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ja-JP" altLang="en-US" sz="1100"/>
            <a:t>レンタル開始日を記入してください。</a:t>
          </a:r>
          <a:endParaRPr kumimoji="1" lang="en-US" altLang="ja-JP" sz="1100"/>
        </a:p>
        <a:p>
          <a:pPr algn="l"/>
          <a:r>
            <a:rPr kumimoji="1" lang="ja-JP" altLang="en-US" sz="1100"/>
            <a:t>申し込み日より</a:t>
          </a:r>
          <a:r>
            <a:rPr kumimoji="1" lang="en-US" altLang="ja-JP" sz="1100"/>
            <a:t>3</a:t>
          </a:r>
          <a:r>
            <a:rPr kumimoji="1" lang="ja-JP" altLang="en-US" sz="1100"/>
            <a:t>営業日以上後の日付を記入してください。</a:t>
          </a:r>
        </a:p>
      </xdr:txBody>
    </xdr:sp>
    <xdr:clientData/>
  </xdr:oneCellAnchor>
  <xdr:oneCellAnchor>
    <xdr:from>
      <xdr:col>6</xdr:col>
      <xdr:colOff>66675</xdr:colOff>
      <xdr:row>163</xdr:row>
      <xdr:rowOff>190501</xdr:rowOff>
    </xdr:from>
    <xdr:ext cx="2419350" cy="305048"/>
    <xdr:sp macro="" textlink="">
      <xdr:nvSpPr>
        <xdr:cNvPr id="26" name="角丸四角形吹き出し 52">
          <a:extLst>
            <a:ext uri="{FF2B5EF4-FFF2-40B4-BE49-F238E27FC236}">
              <a16:creationId xmlns:a16="http://schemas.microsoft.com/office/drawing/2014/main" id="{00000000-0008-0000-0E00-00001A000000}"/>
            </a:ext>
          </a:extLst>
        </xdr:cNvPr>
        <xdr:cNvSpPr/>
      </xdr:nvSpPr>
      <xdr:spPr>
        <a:xfrm>
          <a:off x="3465195" y="28658821"/>
          <a:ext cx="2419350" cy="305048"/>
        </a:xfrm>
        <a:prstGeom prst="wedgeRoundRectCallout">
          <a:avLst>
            <a:gd name="adj1" fmla="val -100900"/>
            <a:gd name="adj2" fmla="val 156815"/>
            <a:gd name="adj3" fmla="val 16667"/>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ja-JP" altLang="en-US" sz="1100"/>
            <a:t>レンタルする期間を記入してください。</a:t>
          </a:r>
        </a:p>
      </xdr:txBody>
    </xdr:sp>
    <xdr:clientData/>
  </xdr:oneCellAnchor>
  <xdr:oneCellAnchor>
    <xdr:from>
      <xdr:col>4</xdr:col>
      <xdr:colOff>190500</xdr:colOff>
      <xdr:row>175</xdr:row>
      <xdr:rowOff>152400</xdr:rowOff>
    </xdr:from>
    <xdr:ext cx="3505200" cy="507940"/>
    <xdr:sp macro="" textlink="">
      <xdr:nvSpPr>
        <xdr:cNvPr id="27" name="角丸四角形吹き出し 53">
          <a:extLst>
            <a:ext uri="{FF2B5EF4-FFF2-40B4-BE49-F238E27FC236}">
              <a16:creationId xmlns:a16="http://schemas.microsoft.com/office/drawing/2014/main" id="{00000000-0008-0000-0E00-00001B000000}"/>
            </a:ext>
          </a:extLst>
        </xdr:cNvPr>
        <xdr:cNvSpPr/>
      </xdr:nvSpPr>
      <xdr:spPr>
        <a:xfrm>
          <a:off x="1379220" y="31066740"/>
          <a:ext cx="3505200" cy="507940"/>
        </a:xfrm>
        <a:prstGeom prst="wedgeRoundRectCallout">
          <a:avLst>
            <a:gd name="adj1" fmla="val -58720"/>
            <a:gd name="adj2" fmla="val -234213"/>
            <a:gd name="adj3" fmla="val 16667"/>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ja-JP" altLang="en-US" sz="1100"/>
            <a:t>追加する製品型名のみをリストより選択してください。</a:t>
          </a:r>
          <a:endParaRPr kumimoji="1" lang="en-US" altLang="ja-JP" sz="1100"/>
        </a:p>
        <a:p>
          <a:pPr algn="l"/>
          <a:r>
            <a:rPr kumimoji="1" lang="ja-JP" altLang="en-US" sz="1100"/>
            <a:t>製品名は自動で入ります。</a:t>
          </a:r>
        </a:p>
      </xdr:txBody>
    </xdr:sp>
    <xdr:clientData/>
  </xdr:oneCellAnchor>
  <xdr:oneCellAnchor>
    <xdr:from>
      <xdr:col>13</xdr:col>
      <xdr:colOff>180974</xdr:colOff>
      <xdr:row>162</xdr:row>
      <xdr:rowOff>28575</xdr:rowOff>
    </xdr:from>
    <xdr:ext cx="3114675" cy="1712951"/>
    <xdr:sp macro="" textlink="">
      <xdr:nvSpPr>
        <xdr:cNvPr id="28" name="角丸四角形吹き出し 54">
          <a:extLst>
            <a:ext uri="{FF2B5EF4-FFF2-40B4-BE49-F238E27FC236}">
              <a16:creationId xmlns:a16="http://schemas.microsoft.com/office/drawing/2014/main" id="{00000000-0008-0000-0E00-00001C000000}"/>
            </a:ext>
          </a:extLst>
        </xdr:cNvPr>
        <xdr:cNvSpPr/>
      </xdr:nvSpPr>
      <xdr:spPr>
        <a:xfrm>
          <a:off x="7107554" y="28405455"/>
          <a:ext cx="3114675" cy="1712951"/>
        </a:xfrm>
        <a:prstGeom prst="wedgeRoundRectCallout">
          <a:avLst>
            <a:gd name="adj1" fmla="val -84419"/>
            <a:gd name="adj2" fmla="val 3904"/>
            <a:gd name="adj3" fmla="val 16667"/>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ja-JP" altLang="en-US" sz="1100"/>
            <a:t>基本的には、入力しなくて問題ありません。</a:t>
          </a:r>
          <a:endParaRPr kumimoji="1" lang="en-US" altLang="ja-JP" sz="1100"/>
        </a:p>
        <a:p>
          <a:pPr algn="l"/>
          <a:r>
            <a:rPr kumimoji="1" lang="ja-JP" altLang="en-US" sz="1100"/>
            <a:t>レンタル開始日とレンタル期間から算出されます。</a:t>
          </a:r>
          <a:endParaRPr kumimoji="1" lang="en-US" altLang="ja-JP" sz="1100"/>
        </a:p>
        <a:p>
          <a:pPr algn="l"/>
          <a:r>
            <a:rPr kumimoji="1" lang="ja-JP" altLang="en-US" sz="1100"/>
            <a:t>終了日が、レンタル期間より短い場合は、終了日を記入してください。</a:t>
          </a:r>
          <a:endParaRPr kumimoji="1" lang="en-US" altLang="ja-JP" sz="1100"/>
        </a:p>
        <a:p>
          <a:pPr algn="l"/>
          <a:endParaRPr kumimoji="1" lang="en-US" altLang="ja-JP" sz="1100"/>
        </a:p>
        <a:p>
          <a:pPr algn="l"/>
          <a:r>
            <a:rPr kumimoji="1" lang="ja-JP" altLang="en-US" sz="1100"/>
            <a:t>例）開始日：</a:t>
          </a:r>
          <a:r>
            <a:rPr kumimoji="1" lang="en-US" altLang="ja-JP" sz="1100"/>
            <a:t>2019/6/18</a:t>
          </a:r>
          <a:r>
            <a:rPr kumimoji="1" lang="ja-JP" altLang="en-US" sz="1100"/>
            <a:t>　レンタル期間：</a:t>
          </a:r>
          <a:r>
            <a:rPr kumimoji="1" lang="en-US" altLang="ja-JP" sz="1100"/>
            <a:t>6</a:t>
          </a:r>
          <a:r>
            <a:rPr kumimoji="1" lang="ja-JP" altLang="en-US" sz="1100"/>
            <a:t>ヶ月</a:t>
          </a:r>
          <a:endParaRPr kumimoji="1" lang="en-US" altLang="ja-JP" sz="1100"/>
        </a:p>
        <a:p>
          <a:pPr algn="l"/>
          <a:r>
            <a:rPr kumimoji="1" lang="ja-JP" altLang="en-US" sz="1100"/>
            <a:t>　　 終了日：</a:t>
          </a:r>
          <a:r>
            <a:rPr kumimoji="1" lang="en-US" altLang="ja-JP" sz="1100"/>
            <a:t>2019/11/30</a:t>
          </a:r>
          <a:endParaRPr kumimoji="1" lang="ja-JP" altLang="en-US" sz="1100"/>
        </a:p>
      </xdr:txBody>
    </xdr:sp>
    <xdr:clientData/>
  </xdr:oneCellAnchor>
  <xdr:oneCellAnchor>
    <xdr:from>
      <xdr:col>13</xdr:col>
      <xdr:colOff>190501</xdr:colOff>
      <xdr:row>171</xdr:row>
      <xdr:rowOff>190500</xdr:rowOff>
    </xdr:from>
    <xdr:ext cx="3076574" cy="305048"/>
    <xdr:sp macro="" textlink="">
      <xdr:nvSpPr>
        <xdr:cNvPr id="29" name="角丸四角形吹き出し 55">
          <a:extLst>
            <a:ext uri="{FF2B5EF4-FFF2-40B4-BE49-F238E27FC236}">
              <a16:creationId xmlns:a16="http://schemas.microsoft.com/office/drawing/2014/main" id="{00000000-0008-0000-0E00-00001D000000}"/>
            </a:ext>
          </a:extLst>
        </xdr:cNvPr>
        <xdr:cNvSpPr/>
      </xdr:nvSpPr>
      <xdr:spPr>
        <a:xfrm>
          <a:off x="7117081" y="30190440"/>
          <a:ext cx="3076574" cy="305048"/>
        </a:xfrm>
        <a:prstGeom prst="wedgeRoundRectCallout">
          <a:avLst>
            <a:gd name="adj1" fmla="val -114102"/>
            <a:gd name="adj2" fmla="val -73752"/>
            <a:gd name="adj3" fmla="val 16667"/>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ja-JP" altLang="en-US" sz="1100"/>
            <a:t>追加：追加するライセンス数を記入してください。</a:t>
          </a:r>
          <a:endParaRPr kumimoji="1" lang="en-US" altLang="ja-JP" sz="1100"/>
        </a:p>
      </xdr:txBody>
    </xdr:sp>
    <xdr:clientData/>
  </xdr:oneCellAnchor>
  <xdr:oneCellAnchor>
    <xdr:from>
      <xdr:col>10</xdr:col>
      <xdr:colOff>523875</xdr:colOff>
      <xdr:row>175</xdr:row>
      <xdr:rowOff>152399</xdr:rowOff>
    </xdr:from>
    <xdr:ext cx="3276600" cy="352425"/>
    <xdr:sp macro="" textlink="">
      <xdr:nvSpPr>
        <xdr:cNvPr id="30" name="角丸四角形吹き出し 56">
          <a:extLst>
            <a:ext uri="{FF2B5EF4-FFF2-40B4-BE49-F238E27FC236}">
              <a16:creationId xmlns:a16="http://schemas.microsoft.com/office/drawing/2014/main" id="{00000000-0008-0000-0E00-00001E000000}"/>
            </a:ext>
          </a:extLst>
        </xdr:cNvPr>
        <xdr:cNvSpPr/>
      </xdr:nvSpPr>
      <xdr:spPr>
        <a:xfrm>
          <a:off x="6139815" y="31066739"/>
          <a:ext cx="3276600" cy="352425"/>
        </a:xfrm>
        <a:prstGeom prst="wedgeRoundRectCallout">
          <a:avLst>
            <a:gd name="adj1" fmla="val -106239"/>
            <a:gd name="adj2" fmla="val -306027"/>
            <a:gd name="adj3" fmla="val 16667"/>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t">
          <a:noAutofit/>
        </a:bodyPr>
        <a:lstStyle/>
        <a:p>
          <a:pPr algn="l"/>
          <a:r>
            <a:rPr kumimoji="1" lang="ja-JP" altLang="en-US" sz="1100"/>
            <a:t>追加：追加する前のライセンス数を記入してください。</a:t>
          </a:r>
          <a:endParaRPr kumimoji="1" lang="en-US" altLang="ja-JP" sz="1100"/>
        </a:p>
      </xdr:txBody>
    </xdr:sp>
    <xdr:clientData/>
  </xdr:oneCellAnchor>
  <xdr:oneCellAnchor>
    <xdr:from>
      <xdr:col>5</xdr:col>
      <xdr:colOff>609600</xdr:colOff>
      <xdr:row>287</xdr:row>
      <xdr:rowOff>0</xdr:rowOff>
    </xdr:from>
    <xdr:ext cx="3124200" cy="507940"/>
    <xdr:sp macro="" textlink="">
      <xdr:nvSpPr>
        <xdr:cNvPr id="31" name="角丸四角形吹き出し 57">
          <a:extLst>
            <a:ext uri="{FF2B5EF4-FFF2-40B4-BE49-F238E27FC236}">
              <a16:creationId xmlns:a16="http://schemas.microsoft.com/office/drawing/2014/main" id="{00000000-0008-0000-0E00-00001F000000}"/>
            </a:ext>
          </a:extLst>
        </xdr:cNvPr>
        <xdr:cNvSpPr/>
      </xdr:nvSpPr>
      <xdr:spPr>
        <a:xfrm>
          <a:off x="2903220" y="49811940"/>
          <a:ext cx="3124200" cy="507940"/>
        </a:xfrm>
        <a:prstGeom prst="wedgeRoundRectCallout">
          <a:avLst>
            <a:gd name="adj1" fmla="val -61556"/>
            <a:gd name="adj2" fmla="val -246933"/>
            <a:gd name="adj3" fmla="val 16667"/>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ja-JP" altLang="en-US" sz="1100"/>
            <a:t>リストより、「解約」を選択してください。</a:t>
          </a:r>
          <a:endParaRPr kumimoji="1" lang="en-US" altLang="ja-JP" sz="1100"/>
        </a:p>
        <a:p>
          <a:pPr algn="l"/>
          <a:r>
            <a:rPr kumimoji="1" lang="ja-JP" altLang="en-US" sz="1100"/>
            <a:t>・解約：使用しているライセンス全解約をする場合</a:t>
          </a:r>
          <a:endParaRPr kumimoji="1" lang="en-US" altLang="ja-JP" sz="1100"/>
        </a:p>
      </xdr:txBody>
    </xdr:sp>
    <xdr:clientData/>
  </xdr:oneCellAnchor>
  <xdr:oneCellAnchor>
    <xdr:from>
      <xdr:col>13</xdr:col>
      <xdr:colOff>190500</xdr:colOff>
      <xdr:row>295</xdr:row>
      <xdr:rowOff>38101</xdr:rowOff>
    </xdr:from>
    <xdr:ext cx="3143250" cy="733425"/>
    <xdr:sp macro="" textlink="">
      <xdr:nvSpPr>
        <xdr:cNvPr id="32" name="角丸四角形吹き出し 58">
          <a:extLst>
            <a:ext uri="{FF2B5EF4-FFF2-40B4-BE49-F238E27FC236}">
              <a16:creationId xmlns:a16="http://schemas.microsoft.com/office/drawing/2014/main" id="{00000000-0008-0000-0E00-000020000000}"/>
            </a:ext>
          </a:extLst>
        </xdr:cNvPr>
        <xdr:cNvSpPr/>
      </xdr:nvSpPr>
      <xdr:spPr>
        <a:xfrm>
          <a:off x="7117080" y="51198781"/>
          <a:ext cx="3143250" cy="733425"/>
        </a:xfrm>
        <a:prstGeom prst="wedgeRoundRectCallout">
          <a:avLst>
            <a:gd name="adj1" fmla="val -184491"/>
            <a:gd name="adj2" fmla="val 94292"/>
            <a:gd name="adj3" fmla="val 16667"/>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ja-JP" altLang="en-US" sz="1100"/>
            <a:t>レンタル解約日を記入してください。</a:t>
          </a:r>
          <a:endParaRPr kumimoji="1" lang="en-US" altLang="ja-JP" sz="1100"/>
        </a:p>
        <a:p>
          <a:pPr algn="l"/>
          <a:r>
            <a:rPr kumimoji="1" lang="ja-JP" altLang="en-US" sz="1100"/>
            <a:t>申し込み日より</a:t>
          </a:r>
          <a:r>
            <a:rPr kumimoji="1" lang="en-US" altLang="ja-JP" sz="1100"/>
            <a:t>3</a:t>
          </a:r>
          <a:r>
            <a:rPr kumimoji="1" lang="ja-JP" altLang="en-US" sz="1100"/>
            <a:t>営業日以上後の日付を記入してください。</a:t>
          </a:r>
        </a:p>
      </xdr:txBody>
    </xdr:sp>
    <xdr:clientData/>
  </xdr:oneCellAnchor>
  <xdr:oneCellAnchor>
    <xdr:from>
      <xdr:col>13</xdr:col>
      <xdr:colOff>152399</xdr:colOff>
      <xdr:row>284</xdr:row>
      <xdr:rowOff>47625</xdr:rowOff>
    </xdr:from>
    <xdr:ext cx="2438401" cy="305048"/>
    <xdr:sp macro="" textlink="">
      <xdr:nvSpPr>
        <xdr:cNvPr id="33" name="角丸四角形吹き出し 59">
          <a:extLst>
            <a:ext uri="{FF2B5EF4-FFF2-40B4-BE49-F238E27FC236}">
              <a16:creationId xmlns:a16="http://schemas.microsoft.com/office/drawing/2014/main" id="{00000000-0008-0000-0E00-000021000000}"/>
            </a:ext>
          </a:extLst>
        </xdr:cNvPr>
        <xdr:cNvSpPr/>
      </xdr:nvSpPr>
      <xdr:spPr>
        <a:xfrm>
          <a:off x="7078979" y="49234725"/>
          <a:ext cx="2438401" cy="305048"/>
        </a:xfrm>
        <a:prstGeom prst="wedgeRoundRectCallout">
          <a:avLst>
            <a:gd name="adj1" fmla="val -90126"/>
            <a:gd name="adj2" fmla="val -192464"/>
            <a:gd name="adj3" fmla="val 16667"/>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ja-JP" altLang="en-US" sz="1100"/>
            <a:t>発行された企業</a:t>
          </a:r>
          <a:r>
            <a:rPr kumimoji="1" lang="en-US" altLang="ja-JP" sz="1100"/>
            <a:t>ID</a:t>
          </a:r>
          <a:r>
            <a:rPr kumimoji="1" lang="ja-JP" altLang="en-US" sz="1100"/>
            <a:t>を記入してください。</a:t>
          </a:r>
          <a:endParaRPr kumimoji="1" lang="en-US" altLang="ja-JP" sz="1100"/>
        </a:p>
      </xdr:txBody>
    </xdr:sp>
    <xdr:clientData/>
  </xdr:oneCellAnchor>
  <xdr:oneCellAnchor>
    <xdr:from>
      <xdr:col>13</xdr:col>
      <xdr:colOff>171449</xdr:colOff>
      <xdr:row>82</xdr:row>
      <xdr:rowOff>104776</xdr:rowOff>
    </xdr:from>
    <xdr:ext cx="3171825" cy="514350"/>
    <xdr:sp macro="" textlink="">
      <xdr:nvSpPr>
        <xdr:cNvPr id="34" name="角丸四角形吹き出し 60">
          <a:extLst>
            <a:ext uri="{FF2B5EF4-FFF2-40B4-BE49-F238E27FC236}">
              <a16:creationId xmlns:a16="http://schemas.microsoft.com/office/drawing/2014/main" id="{00000000-0008-0000-0E00-000022000000}"/>
            </a:ext>
          </a:extLst>
        </xdr:cNvPr>
        <xdr:cNvSpPr/>
      </xdr:nvSpPr>
      <xdr:spPr>
        <a:xfrm>
          <a:off x="7098029" y="14422756"/>
          <a:ext cx="3171825" cy="514350"/>
        </a:xfrm>
        <a:prstGeom prst="wedgeRoundRectCallout">
          <a:avLst>
            <a:gd name="adj1" fmla="val -98458"/>
            <a:gd name="adj2" fmla="val 165961"/>
            <a:gd name="adj3" fmla="val 16667"/>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ja-JP" altLang="en-US" sz="1100"/>
            <a:t>使用許諾送付先、アップデート・製品に関する案内の連絡先を記入してください。</a:t>
          </a:r>
        </a:p>
      </xdr:txBody>
    </xdr:sp>
    <xdr:clientData/>
  </xdr:oneCellAnchor>
  <xdr:oneCellAnchor>
    <xdr:from>
      <xdr:col>13</xdr:col>
      <xdr:colOff>152400</xdr:colOff>
      <xdr:row>154</xdr:row>
      <xdr:rowOff>85726</xdr:rowOff>
    </xdr:from>
    <xdr:ext cx="3181350" cy="514350"/>
    <xdr:sp macro="" textlink="">
      <xdr:nvSpPr>
        <xdr:cNvPr id="35" name="角丸四角形吹き出し 61">
          <a:extLst>
            <a:ext uri="{FF2B5EF4-FFF2-40B4-BE49-F238E27FC236}">
              <a16:creationId xmlns:a16="http://schemas.microsoft.com/office/drawing/2014/main" id="{00000000-0008-0000-0E00-000023000000}"/>
            </a:ext>
          </a:extLst>
        </xdr:cNvPr>
        <xdr:cNvSpPr/>
      </xdr:nvSpPr>
      <xdr:spPr>
        <a:xfrm>
          <a:off x="7078980" y="26793826"/>
          <a:ext cx="3181350" cy="514350"/>
        </a:xfrm>
        <a:prstGeom prst="wedgeRoundRectCallout">
          <a:avLst>
            <a:gd name="adj1" fmla="val -87928"/>
            <a:gd name="adj2" fmla="val 154851"/>
            <a:gd name="adj3" fmla="val 16667"/>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ja-JP" altLang="en-US" sz="1100"/>
            <a:t>使用許諾送付先、アップデート・製品に関する案内の連絡先を記入してください。</a:t>
          </a:r>
        </a:p>
      </xdr:txBody>
    </xdr:sp>
    <xdr:clientData/>
  </xdr:oneCellAnchor>
  <xdr:oneCellAnchor>
    <xdr:from>
      <xdr:col>13</xdr:col>
      <xdr:colOff>171449</xdr:colOff>
      <xdr:row>221</xdr:row>
      <xdr:rowOff>1</xdr:rowOff>
    </xdr:from>
    <xdr:ext cx="3171825" cy="514350"/>
    <xdr:sp macro="" textlink="">
      <xdr:nvSpPr>
        <xdr:cNvPr id="36" name="角丸四角形吹き出し 62">
          <a:extLst>
            <a:ext uri="{FF2B5EF4-FFF2-40B4-BE49-F238E27FC236}">
              <a16:creationId xmlns:a16="http://schemas.microsoft.com/office/drawing/2014/main" id="{00000000-0008-0000-0E00-000024000000}"/>
            </a:ext>
          </a:extLst>
        </xdr:cNvPr>
        <xdr:cNvSpPr/>
      </xdr:nvSpPr>
      <xdr:spPr>
        <a:xfrm>
          <a:off x="7098029" y="38351461"/>
          <a:ext cx="3171825" cy="514350"/>
        </a:xfrm>
        <a:prstGeom prst="wedgeRoundRectCallout">
          <a:avLst>
            <a:gd name="adj1" fmla="val -84799"/>
            <a:gd name="adj2" fmla="val 145591"/>
            <a:gd name="adj3" fmla="val 16667"/>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ja-JP" altLang="en-US" sz="1100"/>
            <a:t>使用許諾送付先、アップデート・製品に関する案内の連絡先を記入してください。</a:t>
          </a:r>
        </a:p>
      </xdr:txBody>
    </xdr:sp>
    <xdr:clientData/>
  </xdr:oneCellAnchor>
  <xdr:oneCellAnchor>
    <xdr:from>
      <xdr:col>13</xdr:col>
      <xdr:colOff>171450</xdr:colOff>
      <xdr:row>291</xdr:row>
      <xdr:rowOff>28576</xdr:rowOff>
    </xdr:from>
    <xdr:ext cx="3181350" cy="514350"/>
    <xdr:sp macro="" textlink="">
      <xdr:nvSpPr>
        <xdr:cNvPr id="37" name="角丸四角形吹き出し 63">
          <a:extLst>
            <a:ext uri="{FF2B5EF4-FFF2-40B4-BE49-F238E27FC236}">
              <a16:creationId xmlns:a16="http://schemas.microsoft.com/office/drawing/2014/main" id="{00000000-0008-0000-0E00-000025000000}"/>
            </a:ext>
          </a:extLst>
        </xdr:cNvPr>
        <xdr:cNvSpPr/>
      </xdr:nvSpPr>
      <xdr:spPr>
        <a:xfrm>
          <a:off x="7098030" y="50297716"/>
          <a:ext cx="3181350" cy="514350"/>
        </a:xfrm>
        <a:prstGeom prst="wedgeRoundRectCallout">
          <a:avLst>
            <a:gd name="adj1" fmla="val -75054"/>
            <a:gd name="adj2" fmla="val 149295"/>
            <a:gd name="adj3" fmla="val 16667"/>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ja-JP" altLang="en-US" sz="1100"/>
            <a:t>使用許諾送付先、アップデート・製品に関する案内の連絡先を記入してください。</a:t>
          </a:r>
        </a:p>
      </xdr:txBody>
    </xdr:sp>
    <xdr:clientData/>
  </xdr:oneCellAnchor>
  <xdr:oneCellAnchor>
    <xdr:from>
      <xdr:col>7</xdr:col>
      <xdr:colOff>333376</xdr:colOff>
      <xdr:row>58</xdr:row>
      <xdr:rowOff>209550</xdr:rowOff>
    </xdr:from>
    <xdr:ext cx="2705099" cy="507940"/>
    <xdr:sp macro="" textlink="">
      <xdr:nvSpPr>
        <xdr:cNvPr id="38" name="角丸四角形吹き出し 65">
          <a:extLst>
            <a:ext uri="{FF2B5EF4-FFF2-40B4-BE49-F238E27FC236}">
              <a16:creationId xmlns:a16="http://schemas.microsoft.com/office/drawing/2014/main" id="{00000000-0008-0000-0E00-000026000000}"/>
            </a:ext>
          </a:extLst>
        </xdr:cNvPr>
        <xdr:cNvSpPr/>
      </xdr:nvSpPr>
      <xdr:spPr>
        <a:xfrm>
          <a:off x="3899536" y="9970770"/>
          <a:ext cx="2705099" cy="507940"/>
        </a:xfrm>
        <a:prstGeom prst="wedgeRoundRectCallout">
          <a:avLst>
            <a:gd name="adj1" fmla="val -78495"/>
            <a:gd name="adj2" fmla="val 138106"/>
            <a:gd name="adj3" fmla="val 16667"/>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ja-JP" altLang="en-US" sz="1100"/>
            <a:t>担当営業、担当</a:t>
          </a:r>
          <a:r>
            <a:rPr kumimoji="1" lang="en-US" altLang="ja-JP" sz="1100"/>
            <a:t>SA</a:t>
          </a:r>
          <a:r>
            <a:rPr kumimoji="1" lang="ja-JP" altLang="en-US" sz="1100"/>
            <a:t>の名前とメールアドレスを記入してください。</a:t>
          </a:r>
          <a:endParaRPr kumimoji="1" lang="en-US" altLang="ja-JP" sz="1100"/>
        </a:p>
      </xdr:txBody>
    </xdr:sp>
    <xdr:clientData/>
  </xdr:oneCellAnchor>
  <xdr:oneCellAnchor>
    <xdr:from>
      <xdr:col>4</xdr:col>
      <xdr:colOff>476252</xdr:colOff>
      <xdr:row>58</xdr:row>
      <xdr:rowOff>209550</xdr:rowOff>
    </xdr:from>
    <xdr:ext cx="2276474" cy="305048"/>
    <xdr:sp macro="" textlink="">
      <xdr:nvSpPr>
        <xdr:cNvPr id="39" name="角丸四角形吹き出し 66">
          <a:extLst>
            <a:ext uri="{FF2B5EF4-FFF2-40B4-BE49-F238E27FC236}">
              <a16:creationId xmlns:a16="http://schemas.microsoft.com/office/drawing/2014/main" id="{00000000-0008-0000-0E00-000027000000}"/>
            </a:ext>
          </a:extLst>
        </xdr:cNvPr>
        <xdr:cNvSpPr/>
      </xdr:nvSpPr>
      <xdr:spPr>
        <a:xfrm>
          <a:off x="1664972" y="9970770"/>
          <a:ext cx="2276474" cy="305048"/>
        </a:xfrm>
        <a:prstGeom prst="wedgeRoundRectCallout">
          <a:avLst>
            <a:gd name="adj1" fmla="val -53495"/>
            <a:gd name="adj2" fmla="val 190612"/>
            <a:gd name="adj3" fmla="val 16667"/>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en-US" altLang="ja-JP" sz="1100"/>
            <a:t>YRL</a:t>
          </a:r>
          <a:r>
            <a:rPr kumimoji="1" lang="ja-JP" altLang="en-US" sz="1100"/>
            <a:t>の契約番号を記入してください。</a:t>
          </a:r>
          <a:endParaRPr kumimoji="1" lang="en-US" altLang="ja-JP" sz="1100"/>
        </a:p>
      </xdr:txBody>
    </xdr:sp>
    <xdr:clientData/>
  </xdr:oneCellAnchor>
  <xdr:oneCellAnchor>
    <xdr:from>
      <xdr:col>4</xdr:col>
      <xdr:colOff>457202</xdr:colOff>
      <xdr:row>126</xdr:row>
      <xdr:rowOff>209550</xdr:rowOff>
    </xdr:from>
    <xdr:ext cx="2276474" cy="305048"/>
    <xdr:sp macro="" textlink="">
      <xdr:nvSpPr>
        <xdr:cNvPr id="40" name="角丸四角形吹き出し 67">
          <a:extLst>
            <a:ext uri="{FF2B5EF4-FFF2-40B4-BE49-F238E27FC236}">
              <a16:creationId xmlns:a16="http://schemas.microsoft.com/office/drawing/2014/main" id="{00000000-0008-0000-0E00-000028000000}"/>
            </a:ext>
          </a:extLst>
        </xdr:cNvPr>
        <xdr:cNvSpPr/>
      </xdr:nvSpPr>
      <xdr:spPr>
        <a:xfrm>
          <a:off x="1645922" y="21819870"/>
          <a:ext cx="2276474" cy="305048"/>
        </a:xfrm>
        <a:prstGeom prst="wedgeRoundRectCallout">
          <a:avLst>
            <a:gd name="adj1" fmla="val -53495"/>
            <a:gd name="adj2" fmla="val 190612"/>
            <a:gd name="adj3" fmla="val 16667"/>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en-US" altLang="ja-JP" sz="1100"/>
            <a:t>YRL</a:t>
          </a:r>
          <a:r>
            <a:rPr kumimoji="1" lang="ja-JP" altLang="en-US" sz="1100"/>
            <a:t>の契約番号を記入してください。</a:t>
          </a:r>
          <a:endParaRPr kumimoji="1" lang="en-US" altLang="ja-JP" sz="1100"/>
        </a:p>
      </xdr:txBody>
    </xdr:sp>
    <xdr:clientData/>
  </xdr:oneCellAnchor>
  <xdr:oneCellAnchor>
    <xdr:from>
      <xdr:col>7</xdr:col>
      <xdr:colOff>352426</xdr:colOff>
      <xdr:row>126</xdr:row>
      <xdr:rowOff>209550</xdr:rowOff>
    </xdr:from>
    <xdr:ext cx="2705099" cy="507940"/>
    <xdr:sp macro="" textlink="">
      <xdr:nvSpPr>
        <xdr:cNvPr id="41" name="角丸四角形吹き出し 68">
          <a:extLst>
            <a:ext uri="{FF2B5EF4-FFF2-40B4-BE49-F238E27FC236}">
              <a16:creationId xmlns:a16="http://schemas.microsoft.com/office/drawing/2014/main" id="{00000000-0008-0000-0E00-000029000000}"/>
            </a:ext>
          </a:extLst>
        </xdr:cNvPr>
        <xdr:cNvSpPr/>
      </xdr:nvSpPr>
      <xdr:spPr>
        <a:xfrm>
          <a:off x="3918586" y="21819870"/>
          <a:ext cx="2705099" cy="507940"/>
        </a:xfrm>
        <a:prstGeom prst="wedgeRoundRectCallout">
          <a:avLst>
            <a:gd name="adj1" fmla="val -78143"/>
            <a:gd name="adj2" fmla="val 141856"/>
            <a:gd name="adj3" fmla="val 16667"/>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ja-JP" altLang="en-US" sz="1100"/>
            <a:t>担当営業、担当</a:t>
          </a:r>
          <a:r>
            <a:rPr kumimoji="1" lang="en-US" altLang="ja-JP" sz="1100"/>
            <a:t>SA</a:t>
          </a:r>
          <a:r>
            <a:rPr kumimoji="1" lang="ja-JP" altLang="en-US" sz="1100"/>
            <a:t>の名前とメールアドレスを記入してください。</a:t>
          </a:r>
          <a:endParaRPr kumimoji="1" lang="en-US" altLang="ja-JP" sz="1100"/>
        </a:p>
      </xdr:txBody>
    </xdr:sp>
    <xdr:clientData/>
  </xdr:oneCellAnchor>
  <xdr:oneCellAnchor>
    <xdr:from>
      <xdr:col>4</xdr:col>
      <xdr:colOff>476252</xdr:colOff>
      <xdr:row>194</xdr:row>
      <xdr:rowOff>209550</xdr:rowOff>
    </xdr:from>
    <xdr:ext cx="2276474" cy="305048"/>
    <xdr:sp macro="" textlink="">
      <xdr:nvSpPr>
        <xdr:cNvPr id="42" name="角丸四角形吹き出し 69">
          <a:extLst>
            <a:ext uri="{FF2B5EF4-FFF2-40B4-BE49-F238E27FC236}">
              <a16:creationId xmlns:a16="http://schemas.microsoft.com/office/drawing/2014/main" id="{00000000-0008-0000-0E00-00002A000000}"/>
            </a:ext>
          </a:extLst>
        </xdr:cNvPr>
        <xdr:cNvSpPr/>
      </xdr:nvSpPr>
      <xdr:spPr>
        <a:xfrm>
          <a:off x="1664972" y="33707070"/>
          <a:ext cx="2276474" cy="305048"/>
        </a:xfrm>
        <a:prstGeom prst="wedgeRoundRectCallout">
          <a:avLst>
            <a:gd name="adj1" fmla="val -53495"/>
            <a:gd name="adj2" fmla="val 190612"/>
            <a:gd name="adj3" fmla="val 16667"/>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en-US" altLang="ja-JP" sz="1100"/>
            <a:t>YRL</a:t>
          </a:r>
          <a:r>
            <a:rPr kumimoji="1" lang="ja-JP" altLang="en-US" sz="1100"/>
            <a:t>の契約番号を記入してください。</a:t>
          </a:r>
          <a:endParaRPr kumimoji="1" lang="en-US" altLang="ja-JP" sz="1100"/>
        </a:p>
      </xdr:txBody>
    </xdr:sp>
    <xdr:clientData/>
  </xdr:oneCellAnchor>
  <xdr:oneCellAnchor>
    <xdr:from>
      <xdr:col>7</xdr:col>
      <xdr:colOff>371476</xdr:colOff>
      <xdr:row>194</xdr:row>
      <xdr:rowOff>209550</xdr:rowOff>
    </xdr:from>
    <xdr:ext cx="2705099" cy="507940"/>
    <xdr:sp macro="" textlink="">
      <xdr:nvSpPr>
        <xdr:cNvPr id="43" name="角丸四角形吹き出し 70">
          <a:extLst>
            <a:ext uri="{FF2B5EF4-FFF2-40B4-BE49-F238E27FC236}">
              <a16:creationId xmlns:a16="http://schemas.microsoft.com/office/drawing/2014/main" id="{00000000-0008-0000-0E00-00002B000000}"/>
            </a:ext>
          </a:extLst>
        </xdr:cNvPr>
        <xdr:cNvSpPr/>
      </xdr:nvSpPr>
      <xdr:spPr>
        <a:xfrm>
          <a:off x="3937636" y="33707070"/>
          <a:ext cx="2705099" cy="507940"/>
        </a:xfrm>
        <a:prstGeom prst="wedgeRoundRectCallout">
          <a:avLst>
            <a:gd name="adj1" fmla="val -78495"/>
            <a:gd name="adj2" fmla="val 143731"/>
            <a:gd name="adj3" fmla="val 16667"/>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ja-JP" altLang="en-US" sz="1100"/>
            <a:t>担当営業、担当</a:t>
          </a:r>
          <a:r>
            <a:rPr kumimoji="1" lang="en-US" altLang="ja-JP" sz="1100"/>
            <a:t>SA</a:t>
          </a:r>
          <a:r>
            <a:rPr kumimoji="1" lang="ja-JP" altLang="en-US" sz="1100"/>
            <a:t>の名前とメールアドレスを記入してください。</a:t>
          </a:r>
          <a:endParaRPr kumimoji="1" lang="en-US" altLang="ja-JP" sz="1100"/>
        </a:p>
      </xdr:txBody>
    </xdr:sp>
    <xdr:clientData/>
  </xdr:oneCellAnchor>
  <xdr:oneCellAnchor>
    <xdr:from>
      <xdr:col>4</xdr:col>
      <xdr:colOff>457202</xdr:colOff>
      <xdr:row>262</xdr:row>
      <xdr:rowOff>219075</xdr:rowOff>
    </xdr:from>
    <xdr:ext cx="2276474" cy="305048"/>
    <xdr:sp macro="" textlink="">
      <xdr:nvSpPr>
        <xdr:cNvPr id="44" name="角丸四角形吹き出し 71">
          <a:extLst>
            <a:ext uri="{FF2B5EF4-FFF2-40B4-BE49-F238E27FC236}">
              <a16:creationId xmlns:a16="http://schemas.microsoft.com/office/drawing/2014/main" id="{00000000-0008-0000-0E00-00002C000000}"/>
            </a:ext>
          </a:extLst>
        </xdr:cNvPr>
        <xdr:cNvSpPr/>
      </xdr:nvSpPr>
      <xdr:spPr>
        <a:xfrm>
          <a:off x="1645922" y="45451395"/>
          <a:ext cx="2276474" cy="305048"/>
        </a:xfrm>
        <a:prstGeom prst="wedgeRoundRectCallout">
          <a:avLst>
            <a:gd name="adj1" fmla="val -53495"/>
            <a:gd name="adj2" fmla="val 190612"/>
            <a:gd name="adj3" fmla="val 16667"/>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en-US" altLang="ja-JP" sz="1100"/>
            <a:t>YRL</a:t>
          </a:r>
          <a:r>
            <a:rPr kumimoji="1" lang="ja-JP" altLang="en-US" sz="1100"/>
            <a:t>の契約番号を記入してください。</a:t>
          </a:r>
          <a:endParaRPr kumimoji="1" lang="en-US" altLang="ja-JP" sz="1100"/>
        </a:p>
      </xdr:txBody>
    </xdr:sp>
    <xdr:clientData/>
  </xdr:oneCellAnchor>
  <xdr:oneCellAnchor>
    <xdr:from>
      <xdr:col>7</xdr:col>
      <xdr:colOff>352426</xdr:colOff>
      <xdr:row>262</xdr:row>
      <xdr:rowOff>219075</xdr:rowOff>
    </xdr:from>
    <xdr:ext cx="2705099" cy="507940"/>
    <xdr:sp macro="" textlink="">
      <xdr:nvSpPr>
        <xdr:cNvPr id="45" name="角丸四角形吹き出し 72">
          <a:extLst>
            <a:ext uri="{FF2B5EF4-FFF2-40B4-BE49-F238E27FC236}">
              <a16:creationId xmlns:a16="http://schemas.microsoft.com/office/drawing/2014/main" id="{00000000-0008-0000-0E00-00002D000000}"/>
            </a:ext>
          </a:extLst>
        </xdr:cNvPr>
        <xdr:cNvSpPr/>
      </xdr:nvSpPr>
      <xdr:spPr>
        <a:xfrm>
          <a:off x="3918586" y="45451395"/>
          <a:ext cx="2705099" cy="507940"/>
        </a:xfrm>
        <a:prstGeom prst="wedgeRoundRectCallout">
          <a:avLst>
            <a:gd name="adj1" fmla="val -78143"/>
            <a:gd name="adj2" fmla="val 139981"/>
            <a:gd name="adj3" fmla="val 16667"/>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ja-JP" altLang="en-US" sz="1100"/>
            <a:t>担当営業、担当</a:t>
          </a:r>
          <a:r>
            <a:rPr kumimoji="1" lang="en-US" altLang="ja-JP" sz="1100"/>
            <a:t>SA</a:t>
          </a:r>
          <a:r>
            <a:rPr kumimoji="1" lang="ja-JP" altLang="en-US" sz="1100"/>
            <a:t>の名前とメールアドレスを記入してください。</a:t>
          </a:r>
          <a:endParaRPr kumimoji="1" lang="en-US" altLang="ja-JP" sz="1100"/>
        </a:p>
      </xdr:txBody>
    </xdr:sp>
    <xdr:clientData/>
  </xdr:oneCellAnchor>
  <xdr:oneCellAnchor>
    <xdr:from>
      <xdr:col>4</xdr:col>
      <xdr:colOff>466727</xdr:colOff>
      <xdr:row>330</xdr:row>
      <xdr:rowOff>209550</xdr:rowOff>
    </xdr:from>
    <xdr:ext cx="2276474" cy="305048"/>
    <xdr:sp macro="" textlink="">
      <xdr:nvSpPr>
        <xdr:cNvPr id="46" name="角丸四角形吹き出し 73">
          <a:extLst>
            <a:ext uri="{FF2B5EF4-FFF2-40B4-BE49-F238E27FC236}">
              <a16:creationId xmlns:a16="http://schemas.microsoft.com/office/drawing/2014/main" id="{00000000-0008-0000-0E00-00002E000000}"/>
            </a:ext>
          </a:extLst>
        </xdr:cNvPr>
        <xdr:cNvSpPr/>
      </xdr:nvSpPr>
      <xdr:spPr>
        <a:xfrm>
          <a:off x="1655447" y="57176670"/>
          <a:ext cx="2276474" cy="305048"/>
        </a:xfrm>
        <a:prstGeom prst="wedgeRoundRectCallout">
          <a:avLst>
            <a:gd name="adj1" fmla="val -53495"/>
            <a:gd name="adj2" fmla="val 190612"/>
            <a:gd name="adj3" fmla="val 16667"/>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en-US" altLang="ja-JP" sz="1100"/>
            <a:t>YRL</a:t>
          </a:r>
          <a:r>
            <a:rPr kumimoji="1" lang="ja-JP" altLang="en-US" sz="1100"/>
            <a:t>の契約番号を記入してください。</a:t>
          </a:r>
          <a:endParaRPr kumimoji="1" lang="en-US" altLang="ja-JP" sz="1100"/>
        </a:p>
      </xdr:txBody>
    </xdr:sp>
    <xdr:clientData/>
  </xdr:oneCellAnchor>
  <xdr:oneCellAnchor>
    <xdr:from>
      <xdr:col>7</xdr:col>
      <xdr:colOff>361951</xdr:colOff>
      <xdr:row>330</xdr:row>
      <xdr:rowOff>209550</xdr:rowOff>
    </xdr:from>
    <xdr:ext cx="2705099" cy="507940"/>
    <xdr:sp macro="" textlink="">
      <xdr:nvSpPr>
        <xdr:cNvPr id="47" name="角丸四角形吹き出し 74">
          <a:extLst>
            <a:ext uri="{FF2B5EF4-FFF2-40B4-BE49-F238E27FC236}">
              <a16:creationId xmlns:a16="http://schemas.microsoft.com/office/drawing/2014/main" id="{00000000-0008-0000-0E00-00002F000000}"/>
            </a:ext>
          </a:extLst>
        </xdr:cNvPr>
        <xdr:cNvSpPr/>
      </xdr:nvSpPr>
      <xdr:spPr>
        <a:xfrm>
          <a:off x="3928111" y="57176670"/>
          <a:ext cx="2705099" cy="507940"/>
        </a:xfrm>
        <a:prstGeom prst="wedgeRoundRectCallout">
          <a:avLst>
            <a:gd name="adj1" fmla="val -75678"/>
            <a:gd name="adj2" fmla="val 136230"/>
            <a:gd name="adj3" fmla="val 16667"/>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ja-JP" altLang="en-US" sz="1100"/>
            <a:t>担当営業、担当</a:t>
          </a:r>
          <a:r>
            <a:rPr kumimoji="1" lang="en-US" altLang="ja-JP" sz="1100"/>
            <a:t>SA</a:t>
          </a:r>
          <a:r>
            <a:rPr kumimoji="1" lang="ja-JP" altLang="en-US" sz="1100"/>
            <a:t>の名前とメールアドレスを記入してください。</a:t>
          </a:r>
          <a:endParaRPr kumimoji="1" lang="en-US" altLang="ja-JP" sz="1100"/>
        </a:p>
      </xdr:txBody>
    </xdr:sp>
    <xdr:clientData/>
  </xdr:oneCellAnchor>
  <xdr:oneCellAnchor>
    <xdr:from>
      <xdr:col>13</xdr:col>
      <xdr:colOff>219075</xdr:colOff>
      <xdr:row>300</xdr:row>
      <xdr:rowOff>219075</xdr:rowOff>
    </xdr:from>
    <xdr:ext cx="2857500" cy="305048"/>
    <xdr:sp macro="" textlink="">
      <xdr:nvSpPr>
        <xdr:cNvPr id="48" name="角丸四角形吹き出し 75">
          <a:extLst>
            <a:ext uri="{FF2B5EF4-FFF2-40B4-BE49-F238E27FC236}">
              <a16:creationId xmlns:a16="http://schemas.microsoft.com/office/drawing/2014/main" id="{00000000-0008-0000-0E00-000030000000}"/>
            </a:ext>
          </a:extLst>
        </xdr:cNvPr>
        <xdr:cNvSpPr/>
      </xdr:nvSpPr>
      <xdr:spPr>
        <a:xfrm>
          <a:off x="7145655" y="52362735"/>
          <a:ext cx="2857500" cy="305048"/>
        </a:xfrm>
        <a:prstGeom prst="wedgeRoundRectCallout">
          <a:avLst>
            <a:gd name="adj1" fmla="val -138808"/>
            <a:gd name="adj2" fmla="val 406903"/>
            <a:gd name="adj3" fmla="val 16667"/>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ja-JP" altLang="en-US" sz="1100"/>
            <a:t>グレーアウトしている部分の記入は不要です。</a:t>
          </a:r>
        </a:p>
      </xdr:txBody>
    </xdr:sp>
    <xdr:clientData/>
  </xdr:oneCellAnchor>
  <xdr:oneCellAnchor>
    <xdr:from>
      <xdr:col>13</xdr:col>
      <xdr:colOff>142875</xdr:colOff>
      <xdr:row>22</xdr:row>
      <xdr:rowOff>57151</xdr:rowOff>
    </xdr:from>
    <xdr:ext cx="3162300" cy="710833"/>
    <xdr:sp macro="" textlink="">
      <xdr:nvSpPr>
        <xdr:cNvPr id="49" name="角丸四角形吹き出し 64">
          <a:extLst>
            <a:ext uri="{FF2B5EF4-FFF2-40B4-BE49-F238E27FC236}">
              <a16:creationId xmlns:a16="http://schemas.microsoft.com/office/drawing/2014/main" id="{00000000-0008-0000-0E00-000031000000}"/>
            </a:ext>
          </a:extLst>
        </xdr:cNvPr>
        <xdr:cNvSpPr/>
      </xdr:nvSpPr>
      <xdr:spPr>
        <a:xfrm>
          <a:off x="7069455" y="3783331"/>
          <a:ext cx="3162300" cy="710833"/>
        </a:xfrm>
        <a:prstGeom prst="wedgeRoundRectCallout">
          <a:avLst>
            <a:gd name="adj1" fmla="val -159877"/>
            <a:gd name="adj2" fmla="val 122887"/>
            <a:gd name="adj3" fmla="val 16667"/>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ja-JP" altLang="en-US" sz="1100"/>
            <a:t>終了前の案内メールを出すタイミングを設定してください。</a:t>
          </a:r>
          <a:endParaRPr kumimoji="1" lang="en-US" altLang="ja-JP" sz="1100"/>
        </a:p>
        <a:p>
          <a:pPr algn="l"/>
          <a:r>
            <a:rPr kumimoji="1" lang="ja-JP" altLang="en-US" sz="1100"/>
            <a:t>標準は、</a:t>
          </a:r>
          <a:r>
            <a:rPr kumimoji="1" lang="en-US" altLang="ja-JP" sz="1100"/>
            <a:t>14</a:t>
          </a:r>
          <a:r>
            <a:rPr kumimoji="1" lang="ja-JP" altLang="en-US" sz="1100"/>
            <a:t>日前となります。</a:t>
          </a:r>
        </a:p>
      </xdr:txBody>
    </xdr:sp>
    <xdr:clientData/>
  </xdr:oneCellAnchor>
</xdr:wsDr>
</file>

<file path=xl/drawings/drawing14.xml><?xml version="1.0" encoding="utf-8"?>
<xdr:wsDr xmlns:xdr="http://schemas.openxmlformats.org/drawingml/2006/spreadsheetDrawing" xmlns:a="http://schemas.openxmlformats.org/drawingml/2006/main">
  <xdr:twoCellAnchor editAs="oneCell">
    <xdr:from>
      <xdr:col>38</xdr:col>
      <xdr:colOff>12700</xdr:colOff>
      <xdr:row>0</xdr:row>
      <xdr:rowOff>0</xdr:rowOff>
    </xdr:from>
    <xdr:to>
      <xdr:col>38</xdr:col>
      <xdr:colOff>58739</xdr:colOff>
      <xdr:row>0</xdr:row>
      <xdr:rowOff>2165</xdr:rowOff>
    </xdr:to>
    <xdr:sp macro="" textlink="">
      <xdr:nvSpPr>
        <xdr:cNvPr id="2" name="Text Box 20">
          <a:extLst>
            <a:ext uri="{FF2B5EF4-FFF2-40B4-BE49-F238E27FC236}">
              <a16:creationId xmlns:a16="http://schemas.microsoft.com/office/drawing/2014/main" id="{00000000-0008-0000-0F00-000002000000}"/>
            </a:ext>
          </a:extLst>
        </xdr:cNvPr>
        <xdr:cNvSpPr txBox="1">
          <a:spLocks noChangeArrowheads="1"/>
        </xdr:cNvSpPr>
      </xdr:nvSpPr>
      <xdr:spPr bwMode="auto">
        <a:xfrm>
          <a:off x="8604250" y="18259425"/>
          <a:ext cx="46039" cy="21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tlCol="0"/>
        <a:lstStyle/>
        <a:p>
          <a:pPr algn="ctr"/>
          <a:endParaRPr kumimoji="1" lang="ja-JP" altLang="en-US"/>
        </a:p>
      </xdr:txBody>
    </xdr:sp>
    <xdr:clientData/>
  </xdr:twoCellAnchor>
  <xdr:twoCellAnchor editAs="oneCell">
    <xdr:from>
      <xdr:col>38</xdr:col>
      <xdr:colOff>12700</xdr:colOff>
      <xdr:row>0</xdr:row>
      <xdr:rowOff>0</xdr:rowOff>
    </xdr:from>
    <xdr:to>
      <xdr:col>38</xdr:col>
      <xdr:colOff>58739</xdr:colOff>
      <xdr:row>0</xdr:row>
      <xdr:rowOff>2165</xdr:rowOff>
    </xdr:to>
    <xdr:sp macro="" textlink="">
      <xdr:nvSpPr>
        <xdr:cNvPr id="3" name="Text Box 25">
          <a:extLst>
            <a:ext uri="{FF2B5EF4-FFF2-40B4-BE49-F238E27FC236}">
              <a16:creationId xmlns:a16="http://schemas.microsoft.com/office/drawing/2014/main" id="{00000000-0008-0000-0F00-000003000000}"/>
            </a:ext>
          </a:extLst>
        </xdr:cNvPr>
        <xdr:cNvSpPr txBox="1">
          <a:spLocks noChangeArrowheads="1"/>
        </xdr:cNvSpPr>
      </xdr:nvSpPr>
      <xdr:spPr bwMode="auto">
        <a:xfrm>
          <a:off x="8604250" y="18259425"/>
          <a:ext cx="46039" cy="21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tlCol="0"/>
        <a:lstStyle/>
        <a:p>
          <a:pPr algn="ctr"/>
          <a:endParaRPr kumimoji="1" lang="ja-JP" altLang="en-US"/>
        </a:p>
      </xdr:txBody>
    </xdr:sp>
    <xdr:clientData/>
  </xdr:twoCellAnchor>
  <xdr:twoCellAnchor editAs="oneCell">
    <xdr:from>
      <xdr:col>38</xdr:col>
      <xdr:colOff>12700</xdr:colOff>
      <xdr:row>0</xdr:row>
      <xdr:rowOff>0</xdr:rowOff>
    </xdr:from>
    <xdr:to>
      <xdr:col>38</xdr:col>
      <xdr:colOff>58739</xdr:colOff>
      <xdr:row>0</xdr:row>
      <xdr:rowOff>2165</xdr:rowOff>
    </xdr:to>
    <xdr:sp macro="" textlink="">
      <xdr:nvSpPr>
        <xdr:cNvPr id="4" name="Text Box 37">
          <a:extLst>
            <a:ext uri="{FF2B5EF4-FFF2-40B4-BE49-F238E27FC236}">
              <a16:creationId xmlns:a16="http://schemas.microsoft.com/office/drawing/2014/main" id="{00000000-0008-0000-0F00-000004000000}"/>
            </a:ext>
          </a:extLst>
        </xdr:cNvPr>
        <xdr:cNvSpPr txBox="1">
          <a:spLocks noChangeArrowheads="1"/>
        </xdr:cNvSpPr>
      </xdr:nvSpPr>
      <xdr:spPr bwMode="auto">
        <a:xfrm>
          <a:off x="8604250" y="18259425"/>
          <a:ext cx="46039" cy="21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tlCol="0"/>
        <a:lstStyle/>
        <a:p>
          <a:pPr algn="ctr"/>
          <a:endParaRPr kumimoji="1" lang="ja-JP" altLang="en-US"/>
        </a:p>
      </xdr:txBody>
    </xdr:sp>
    <xdr:clientData/>
  </xdr:twoCellAnchor>
  <xdr:twoCellAnchor editAs="oneCell">
    <xdr:from>
      <xdr:col>38</xdr:col>
      <xdr:colOff>12700</xdr:colOff>
      <xdr:row>0</xdr:row>
      <xdr:rowOff>0</xdr:rowOff>
    </xdr:from>
    <xdr:to>
      <xdr:col>38</xdr:col>
      <xdr:colOff>58739</xdr:colOff>
      <xdr:row>0</xdr:row>
      <xdr:rowOff>1924</xdr:rowOff>
    </xdr:to>
    <xdr:sp macro="" textlink="">
      <xdr:nvSpPr>
        <xdr:cNvPr id="5" name="Text Box 20">
          <a:extLst>
            <a:ext uri="{FF2B5EF4-FFF2-40B4-BE49-F238E27FC236}">
              <a16:creationId xmlns:a16="http://schemas.microsoft.com/office/drawing/2014/main" id="{00000000-0008-0000-0F00-000005000000}"/>
            </a:ext>
          </a:extLst>
        </xdr:cNvPr>
        <xdr:cNvSpPr txBox="1">
          <a:spLocks noChangeArrowheads="1"/>
        </xdr:cNvSpPr>
      </xdr:nvSpPr>
      <xdr:spPr bwMode="auto">
        <a:xfrm>
          <a:off x="8604250" y="17487900"/>
          <a:ext cx="46039" cy="19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tlCol="0"/>
        <a:lstStyle/>
        <a:p>
          <a:pPr algn="ctr"/>
          <a:endParaRPr kumimoji="1" lang="ja-JP" altLang="en-US"/>
        </a:p>
      </xdr:txBody>
    </xdr:sp>
    <xdr:clientData/>
  </xdr:twoCellAnchor>
  <xdr:twoCellAnchor editAs="oneCell">
    <xdr:from>
      <xdr:col>38</xdr:col>
      <xdr:colOff>12700</xdr:colOff>
      <xdr:row>0</xdr:row>
      <xdr:rowOff>0</xdr:rowOff>
    </xdr:from>
    <xdr:to>
      <xdr:col>38</xdr:col>
      <xdr:colOff>58739</xdr:colOff>
      <xdr:row>0</xdr:row>
      <xdr:rowOff>1924</xdr:rowOff>
    </xdr:to>
    <xdr:sp macro="" textlink="">
      <xdr:nvSpPr>
        <xdr:cNvPr id="6" name="Text Box 25">
          <a:extLst>
            <a:ext uri="{FF2B5EF4-FFF2-40B4-BE49-F238E27FC236}">
              <a16:creationId xmlns:a16="http://schemas.microsoft.com/office/drawing/2014/main" id="{00000000-0008-0000-0F00-000006000000}"/>
            </a:ext>
          </a:extLst>
        </xdr:cNvPr>
        <xdr:cNvSpPr txBox="1">
          <a:spLocks noChangeArrowheads="1"/>
        </xdr:cNvSpPr>
      </xdr:nvSpPr>
      <xdr:spPr bwMode="auto">
        <a:xfrm>
          <a:off x="8604250" y="17487900"/>
          <a:ext cx="46039" cy="19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tlCol="0"/>
        <a:lstStyle/>
        <a:p>
          <a:pPr algn="ctr"/>
          <a:endParaRPr kumimoji="1" lang="ja-JP" altLang="en-US"/>
        </a:p>
      </xdr:txBody>
    </xdr:sp>
    <xdr:clientData/>
  </xdr:twoCellAnchor>
  <xdr:twoCellAnchor editAs="oneCell">
    <xdr:from>
      <xdr:col>38</xdr:col>
      <xdr:colOff>12700</xdr:colOff>
      <xdr:row>0</xdr:row>
      <xdr:rowOff>0</xdr:rowOff>
    </xdr:from>
    <xdr:to>
      <xdr:col>38</xdr:col>
      <xdr:colOff>58739</xdr:colOff>
      <xdr:row>0</xdr:row>
      <xdr:rowOff>1924</xdr:rowOff>
    </xdr:to>
    <xdr:sp macro="" textlink="">
      <xdr:nvSpPr>
        <xdr:cNvPr id="7" name="Text Box 37">
          <a:extLst>
            <a:ext uri="{FF2B5EF4-FFF2-40B4-BE49-F238E27FC236}">
              <a16:creationId xmlns:a16="http://schemas.microsoft.com/office/drawing/2014/main" id="{00000000-0008-0000-0F00-000007000000}"/>
            </a:ext>
          </a:extLst>
        </xdr:cNvPr>
        <xdr:cNvSpPr txBox="1">
          <a:spLocks noChangeArrowheads="1"/>
        </xdr:cNvSpPr>
      </xdr:nvSpPr>
      <xdr:spPr bwMode="auto">
        <a:xfrm>
          <a:off x="8604250" y="17487900"/>
          <a:ext cx="46039" cy="19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tlCol="0"/>
        <a:lstStyle/>
        <a:p>
          <a:pPr algn="ctr"/>
          <a:endParaRPr kumimoji="1" lang="ja-JP" altLang="en-US"/>
        </a:p>
      </xdr:txBody>
    </xdr:sp>
    <xdr:clientData/>
  </xdr:twoCellAnchor>
  <xdr:twoCellAnchor editAs="oneCell">
    <xdr:from>
      <xdr:col>40</xdr:col>
      <xdr:colOff>12700</xdr:colOff>
      <xdr:row>0</xdr:row>
      <xdr:rowOff>0</xdr:rowOff>
    </xdr:from>
    <xdr:to>
      <xdr:col>40</xdr:col>
      <xdr:colOff>58739</xdr:colOff>
      <xdr:row>0</xdr:row>
      <xdr:rowOff>1924</xdr:rowOff>
    </xdr:to>
    <xdr:sp macro="" textlink="">
      <xdr:nvSpPr>
        <xdr:cNvPr id="8" name="Text Box 20">
          <a:extLst>
            <a:ext uri="{FF2B5EF4-FFF2-40B4-BE49-F238E27FC236}">
              <a16:creationId xmlns:a16="http://schemas.microsoft.com/office/drawing/2014/main" id="{00000000-0008-0000-0F00-000008000000}"/>
            </a:ext>
          </a:extLst>
        </xdr:cNvPr>
        <xdr:cNvSpPr txBox="1">
          <a:spLocks noChangeArrowheads="1"/>
        </xdr:cNvSpPr>
      </xdr:nvSpPr>
      <xdr:spPr bwMode="auto">
        <a:xfrm>
          <a:off x="9061450" y="17487900"/>
          <a:ext cx="46039" cy="19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tlCol="0"/>
        <a:lstStyle/>
        <a:p>
          <a:pPr algn="ctr"/>
          <a:endParaRPr kumimoji="1" lang="ja-JP" altLang="en-US"/>
        </a:p>
      </xdr:txBody>
    </xdr:sp>
    <xdr:clientData/>
  </xdr:twoCellAnchor>
  <xdr:twoCellAnchor editAs="oneCell">
    <xdr:from>
      <xdr:col>40</xdr:col>
      <xdr:colOff>12700</xdr:colOff>
      <xdr:row>0</xdr:row>
      <xdr:rowOff>0</xdr:rowOff>
    </xdr:from>
    <xdr:to>
      <xdr:col>40</xdr:col>
      <xdr:colOff>58739</xdr:colOff>
      <xdr:row>0</xdr:row>
      <xdr:rowOff>1924</xdr:rowOff>
    </xdr:to>
    <xdr:sp macro="" textlink="">
      <xdr:nvSpPr>
        <xdr:cNvPr id="9" name="Text Box 25">
          <a:extLst>
            <a:ext uri="{FF2B5EF4-FFF2-40B4-BE49-F238E27FC236}">
              <a16:creationId xmlns:a16="http://schemas.microsoft.com/office/drawing/2014/main" id="{00000000-0008-0000-0F00-000009000000}"/>
            </a:ext>
          </a:extLst>
        </xdr:cNvPr>
        <xdr:cNvSpPr txBox="1">
          <a:spLocks noChangeArrowheads="1"/>
        </xdr:cNvSpPr>
      </xdr:nvSpPr>
      <xdr:spPr bwMode="auto">
        <a:xfrm>
          <a:off x="9061450" y="17487900"/>
          <a:ext cx="46039" cy="19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tlCol="0"/>
        <a:lstStyle/>
        <a:p>
          <a:pPr algn="ctr"/>
          <a:endParaRPr kumimoji="1" lang="ja-JP" altLang="en-US"/>
        </a:p>
      </xdr:txBody>
    </xdr:sp>
    <xdr:clientData/>
  </xdr:twoCellAnchor>
  <xdr:twoCellAnchor editAs="oneCell">
    <xdr:from>
      <xdr:col>40</xdr:col>
      <xdr:colOff>12700</xdr:colOff>
      <xdr:row>0</xdr:row>
      <xdr:rowOff>0</xdr:rowOff>
    </xdr:from>
    <xdr:to>
      <xdr:col>40</xdr:col>
      <xdr:colOff>58739</xdr:colOff>
      <xdr:row>0</xdr:row>
      <xdr:rowOff>1924</xdr:rowOff>
    </xdr:to>
    <xdr:sp macro="" textlink="">
      <xdr:nvSpPr>
        <xdr:cNvPr id="10" name="Text Box 37">
          <a:extLst>
            <a:ext uri="{FF2B5EF4-FFF2-40B4-BE49-F238E27FC236}">
              <a16:creationId xmlns:a16="http://schemas.microsoft.com/office/drawing/2014/main" id="{00000000-0008-0000-0F00-00000A000000}"/>
            </a:ext>
          </a:extLst>
        </xdr:cNvPr>
        <xdr:cNvSpPr txBox="1">
          <a:spLocks noChangeArrowheads="1"/>
        </xdr:cNvSpPr>
      </xdr:nvSpPr>
      <xdr:spPr bwMode="auto">
        <a:xfrm>
          <a:off x="9061450" y="17487900"/>
          <a:ext cx="46039" cy="19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tlCol="0"/>
        <a:lstStyle/>
        <a:p>
          <a:pPr algn="ctr"/>
          <a:endParaRPr kumimoji="1" lang="ja-JP" altLang="en-US"/>
        </a:p>
      </xdr:txBody>
    </xdr:sp>
    <xdr:clientData/>
  </xdr:twoCellAnchor>
  <xdr:twoCellAnchor editAs="oneCell">
    <xdr:from>
      <xdr:col>38</xdr:col>
      <xdr:colOff>12700</xdr:colOff>
      <xdr:row>0</xdr:row>
      <xdr:rowOff>0</xdr:rowOff>
    </xdr:from>
    <xdr:to>
      <xdr:col>38</xdr:col>
      <xdr:colOff>58739</xdr:colOff>
      <xdr:row>0</xdr:row>
      <xdr:rowOff>2165</xdr:rowOff>
    </xdr:to>
    <xdr:sp macro="" textlink="">
      <xdr:nvSpPr>
        <xdr:cNvPr id="11" name="Text Box 20">
          <a:extLst>
            <a:ext uri="{FF2B5EF4-FFF2-40B4-BE49-F238E27FC236}">
              <a16:creationId xmlns:a16="http://schemas.microsoft.com/office/drawing/2014/main" id="{00000000-0008-0000-0F00-00000B000000}"/>
            </a:ext>
          </a:extLst>
        </xdr:cNvPr>
        <xdr:cNvSpPr txBox="1">
          <a:spLocks noChangeArrowheads="1"/>
        </xdr:cNvSpPr>
      </xdr:nvSpPr>
      <xdr:spPr bwMode="auto">
        <a:xfrm>
          <a:off x="8604250" y="18259425"/>
          <a:ext cx="46039" cy="21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tlCol="0"/>
        <a:lstStyle/>
        <a:p>
          <a:pPr algn="ctr"/>
          <a:endParaRPr kumimoji="1" lang="ja-JP" altLang="en-US"/>
        </a:p>
      </xdr:txBody>
    </xdr:sp>
    <xdr:clientData/>
  </xdr:twoCellAnchor>
  <xdr:twoCellAnchor editAs="oneCell">
    <xdr:from>
      <xdr:col>38</xdr:col>
      <xdr:colOff>12700</xdr:colOff>
      <xdr:row>0</xdr:row>
      <xdr:rowOff>0</xdr:rowOff>
    </xdr:from>
    <xdr:to>
      <xdr:col>38</xdr:col>
      <xdr:colOff>58739</xdr:colOff>
      <xdr:row>0</xdr:row>
      <xdr:rowOff>2165</xdr:rowOff>
    </xdr:to>
    <xdr:sp macro="" textlink="">
      <xdr:nvSpPr>
        <xdr:cNvPr id="12" name="Text Box 25">
          <a:extLst>
            <a:ext uri="{FF2B5EF4-FFF2-40B4-BE49-F238E27FC236}">
              <a16:creationId xmlns:a16="http://schemas.microsoft.com/office/drawing/2014/main" id="{00000000-0008-0000-0F00-00000C000000}"/>
            </a:ext>
          </a:extLst>
        </xdr:cNvPr>
        <xdr:cNvSpPr txBox="1">
          <a:spLocks noChangeArrowheads="1"/>
        </xdr:cNvSpPr>
      </xdr:nvSpPr>
      <xdr:spPr bwMode="auto">
        <a:xfrm>
          <a:off x="8604250" y="18259425"/>
          <a:ext cx="46039" cy="21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tlCol="0"/>
        <a:lstStyle/>
        <a:p>
          <a:pPr algn="ctr"/>
          <a:endParaRPr kumimoji="1" lang="ja-JP" altLang="en-US"/>
        </a:p>
      </xdr:txBody>
    </xdr:sp>
    <xdr:clientData/>
  </xdr:twoCellAnchor>
  <xdr:twoCellAnchor editAs="oneCell">
    <xdr:from>
      <xdr:col>38</xdr:col>
      <xdr:colOff>12700</xdr:colOff>
      <xdr:row>0</xdr:row>
      <xdr:rowOff>0</xdr:rowOff>
    </xdr:from>
    <xdr:to>
      <xdr:col>38</xdr:col>
      <xdr:colOff>58739</xdr:colOff>
      <xdr:row>0</xdr:row>
      <xdr:rowOff>2165</xdr:rowOff>
    </xdr:to>
    <xdr:sp macro="" textlink="">
      <xdr:nvSpPr>
        <xdr:cNvPr id="13" name="Text Box 37">
          <a:extLst>
            <a:ext uri="{FF2B5EF4-FFF2-40B4-BE49-F238E27FC236}">
              <a16:creationId xmlns:a16="http://schemas.microsoft.com/office/drawing/2014/main" id="{00000000-0008-0000-0F00-00000D000000}"/>
            </a:ext>
          </a:extLst>
        </xdr:cNvPr>
        <xdr:cNvSpPr txBox="1">
          <a:spLocks noChangeArrowheads="1"/>
        </xdr:cNvSpPr>
      </xdr:nvSpPr>
      <xdr:spPr bwMode="auto">
        <a:xfrm>
          <a:off x="8604250" y="18259425"/>
          <a:ext cx="46039" cy="21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tlCol="0"/>
        <a:lstStyle/>
        <a:p>
          <a:pPr algn="ctr"/>
          <a:endParaRPr kumimoji="1" lang="ja-JP" altLang="en-US"/>
        </a:p>
      </xdr:txBody>
    </xdr:sp>
    <xdr:clientData/>
  </xdr:twoCellAnchor>
  <xdr:twoCellAnchor editAs="oneCell">
    <xdr:from>
      <xdr:col>40</xdr:col>
      <xdr:colOff>12700</xdr:colOff>
      <xdr:row>0</xdr:row>
      <xdr:rowOff>0</xdr:rowOff>
    </xdr:from>
    <xdr:to>
      <xdr:col>40</xdr:col>
      <xdr:colOff>58739</xdr:colOff>
      <xdr:row>0</xdr:row>
      <xdr:rowOff>2165</xdr:rowOff>
    </xdr:to>
    <xdr:sp macro="" textlink="">
      <xdr:nvSpPr>
        <xdr:cNvPr id="14" name="Text Box 20">
          <a:extLst>
            <a:ext uri="{FF2B5EF4-FFF2-40B4-BE49-F238E27FC236}">
              <a16:creationId xmlns:a16="http://schemas.microsoft.com/office/drawing/2014/main" id="{00000000-0008-0000-0F00-00000E000000}"/>
            </a:ext>
          </a:extLst>
        </xdr:cNvPr>
        <xdr:cNvSpPr txBox="1">
          <a:spLocks noChangeArrowheads="1"/>
        </xdr:cNvSpPr>
      </xdr:nvSpPr>
      <xdr:spPr bwMode="auto">
        <a:xfrm>
          <a:off x="9061450" y="18259425"/>
          <a:ext cx="46039" cy="21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tlCol="0"/>
        <a:lstStyle/>
        <a:p>
          <a:pPr algn="ctr"/>
          <a:endParaRPr kumimoji="1" lang="ja-JP" altLang="en-US"/>
        </a:p>
      </xdr:txBody>
    </xdr:sp>
    <xdr:clientData/>
  </xdr:twoCellAnchor>
  <xdr:twoCellAnchor editAs="oneCell">
    <xdr:from>
      <xdr:col>40</xdr:col>
      <xdr:colOff>12700</xdr:colOff>
      <xdr:row>0</xdr:row>
      <xdr:rowOff>0</xdr:rowOff>
    </xdr:from>
    <xdr:to>
      <xdr:col>40</xdr:col>
      <xdr:colOff>58739</xdr:colOff>
      <xdr:row>0</xdr:row>
      <xdr:rowOff>2165</xdr:rowOff>
    </xdr:to>
    <xdr:sp macro="" textlink="">
      <xdr:nvSpPr>
        <xdr:cNvPr id="15" name="Text Box 25">
          <a:extLst>
            <a:ext uri="{FF2B5EF4-FFF2-40B4-BE49-F238E27FC236}">
              <a16:creationId xmlns:a16="http://schemas.microsoft.com/office/drawing/2014/main" id="{00000000-0008-0000-0F00-00000F000000}"/>
            </a:ext>
          </a:extLst>
        </xdr:cNvPr>
        <xdr:cNvSpPr txBox="1">
          <a:spLocks noChangeArrowheads="1"/>
        </xdr:cNvSpPr>
      </xdr:nvSpPr>
      <xdr:spPr bwMode="auto">
        <a:xfrm>
          <a:off x="9061450" y="18259425"/>
          <a:ext cx="46039" cy="21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tlCol="0"/>
        <a:lstStyle/>
        <a:p>
          <a:pPr algn="ctr"/>
          <a:endParaRPr kumimoji="1" lang="ja-JP" altLang="en-US"/>
        </a:p>
      </xdr:txBody>
    </xdr:sp>
    <xdr:clientData/>
  </xdr:twoCellAnchor>
  <xdr:twoCellAnchor editAs="oneCell">
    <xdr:from>
      <xdr:col>40</xdr:col>
      <xdr:colOff>12700</xdr:colOff>
      <xdr:row>0</xdr:row>
      <xdr:rowOff>0</xdr:rowOff>
    </xdr:from>
    <xdr:to>
      <xdr:col>40</xdr:col>
      <xdr:colOff>58739</xdr:colOff>
      <xdr:row>0</xdr:row>
      <xdr:rowOff>2165</xdr:rowOff>
    </xdr:to>
    <xdr:sp macro="" textlink="">
      <xdr:nvSpPr>
        <xdr:cNvPr id="16" name="Text Box 37">
          <a:extLst>
            <a:ext uri="{FF2B5EF4-FFF2-40B4-BE49-F238E27FC236}">
              <a16:creationId xmlns:a16="http://schemas.microsoft.com/office/drawing/2014/main" id="{00000000-0008-0000-0F00-000010000000}"/>
            </a:ext>
          </a:extLst>
        </xdr:cNvPr>
        <xdr:cNvSpPr txBox="1">
          <a:spLocks noChangeArrowheads="1"/>
        </xdr:cNvSpPr>
      </xdr:nvSpPr>
      <xdr:spPr bwMode="auto">
        <a:xfrm>
          <a:off x="9061450" y="18259425"/>
          <a:ext cx="46039" cy="21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tlCol="0"/>
        <a:lstStyle/>
        <a:p>
          <a:pPr algn="ctr"/>
          <a:endParaRPr kumimoji="1" lang="ja-JP" altLang="en-US"/>
        </a:p>
      </xdr:txBody>
    </xdr:sp>
    <xdr:clientData/>
  </xdr:twoCellAnchor>
  <xdr:twoCellAnchor editAs="oneCell">
    <xdr:from>
      <xdr:col>38</xdr:col>
      <xdr:colOff>12700</xdr:colOff>
      <xdr:row>0</xdr:row>
      <xdr:rowOff>0</xdr:rowOff>
    </xdr:from>
    <xdr:to>
      <xdr:col>38</xdr:col>
      <xdr:colOff>58739</xdr:colOff>
      <xdr:row>0</xdr:row>
      <xdr:rowOff>1924</xdr:rowOff>
    </xdr:to>
    <xdr:sp macro="" textlink="">
      <xdr:nvSpPr>
        <xdr:cNvPr id="17" name="Text Box 20">
          <a:extLst>
            <a:ext uri="{FF2B5EF4-FFF2-40B4-BE49-F238E27FC236}">
              <a16:creationId xmlns:a16="http://schemas.microsoft.com/office/drawing/2014/main" id="{00000000-0008-0000-0F00-000011000000}"/>
            </a:ext>
          </a:extLst>
        </xdr:cNvPr>
        <xdr:cNvSpPr txBox="1">
          <a:spLocks noChangeArrowheads="1"/>
        </xdr:cNvSpPr>
      </xdr:nvSpPr>
      <xdr:spPr bwMode="auto">
        <a:xfrm>
          <a:off x="8604250" y="17487900"/>
          <a:ext cx="46039" cy="19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tlCol="0"/>
        <a:lstStyle/>
        <a:p>
          <a:pPr algn="ctr"/>
          <a:endParaRPr kumimoji="1" lang="ja-JP" altLang="en-US"/>
        </a:p>
      </xdr:txBody>
    </xdr:sp>
    <xdr:clientData/>
  </xdr:twoCellAnchor>
  <xdr:twoCellAnchor editAs="oneCell">
    <xdr:from>
      <xdr:col>38</xdr:col>
      <xdr:colOff>12700</xdr:colOff>
      <xdr:row>0</xdr:row>
      <xdr:rowOff>0</xdr:rowOff>
    </xdr:from>
    <xdr:to>
      <xdr:col>38</xdr:col>
      <xdr:colOff>58739</xdr:colOff>
      <xdr:row>0</xdr:row>
      <xdr:rowOff>1924</xdr:rowOff>
    </xdr:to>
    <xdr:sp macro="" textlink="">
      <xdr:nvSpPr>
        <xdr:cNvPr id="18" name="Text Box 25">
          <a:extLst>
            <a:ext uri="{FF2B5EF4-FFF2-40B4-BE49-F238E27FC236}">
              <a16:creationId xmlns:a16="http://schemas.microsoft.com/office/drawing/2014/main" id="{00000000-0008-0000-0F00-000012000000}"/>
            </a:ext>
          </a:extLst>
        </xdr:cNvPr>
        <xdr:cNvSpPr txBox="1">
          <a:spLocks noChangeArrowheads="1"/>
        </xdr:cNvSpPr>
      </xdr:nvSpPr>
      <xdr:spPr bwMode="auto">
        <a:xfrm>
          <a:off x="8604250" y="17487900"/>
          <a:ext cx="46039" cy="19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tlCol="0"/>
        <a:lstStyle/>
        <a:p>
          <a:pPr algn="ctr"/>
          <a:endParaRPr kumimoji="1" lang="ja-JP" altLang="en-US"/>
        </a:p>
      </xdr:txBody>
    </xdr:sp>
    <xdr:clientData/>
  </xdr:twoCellAnchor>
  <xdr:twoCellAnchor editAs="oneCell">
    <xdr:from>
      <xdr:col>38</xdr:col>
      <xdr:colOff>12700</xdr:colOff>
      <xdr:row>0</xdr:row>
      <xdr:rowOff>0</xdr:rowOff>
    </xdr:from>
    <xdr:to>
      <xdr:col>38</xdr:col>
      <xdr:colOff>58739</xdr:colOff>
      <xdr:row>0</xdr:row>
      <xdr:rowOff>1924</xdr:rowOff>
    </xdr:to>
    <xdr:sp macro="" textlink="">
      <xdr:nvSpPr>
        <xdr:cNvPr id="19" name="Text Box 37">
          <a:extLst>
            <a:ext uri="{FF2B5EF4-FFF2-40B4-BE49-F238E27FC236}">
              <a16:creationId xmlns:a16="http://schemas.microsoft.com/office/drawing/2014/main" id="{00000000-0008-0000-0F00-000013000000}"/>
            </a:ext>
          </a:extLst>
        </xdr:cNvPr>
        <xdr:cNvSpPr txBox="1">
          <a:spLocks noChangeArrowheads="1"/>
        </xdr:cNvSpPr>
      </xdr:nvSpPr>
      <xdr:spPr bwMode="auto">
        <a:xfrm>
          <a:off x="8604250" y="17487900"/>
          <a:ext cx="46039" cy="19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tlCol="0"/>
        <a:lstStyle/>
        <a:p>
          <a:pPr algn="ctr"/>
          <a:endParaRPr kumimoji="1" lang="ja-JP" altLang="en-US"/>
        </a:p>
      </xdr:txBody>
    </xdr:sp>
    <xdr:clientData/>
  </xdr:twoCellAnchor>
  <xdr:twoCellAnchor editAs="oneCell">
    <xdr:from>
      <xdr:col>40</xdr:col>
      <xdr:colOff>12700</xdr:colOff>
      <xdr:row>0</xdr:row>
      <xdr:rowOff>0</xdr:rowOff>
    </xdr:from>
    <xdr:to>
      <xdr:col>40</xdr:col>
      <xdr:colOff>58739</xdr:colOff>
      <xdr:row>0</xdr:row>
      <xdr:rowOff>1924</xdr:rowOff>
    </xdr:to>
    <xdr:sp macro="" textlink="">
      <xdr:nvSpPr>
        <xdr:cNvPr id="20" name="Text Box 20">
          <a:extLst>
            <a:ext uri="{FF2B5EF4-FFF2-40B4-BE49-F238E27FC236}">
              <a16:creationId xmlns:a16="http://schemas.microsoft.com/office/drawing/2014/main" id="{00000000-0008-0000-0F00-000014000000}"/>
            </a:ext>
          </a:extLst>
        </xdr:cNvPr>
        <xdr:cNvSpPr txBox="1">
          <a:spLocks noChangeArrowheads="1"/>
        </xdr:cNvSpPr>
      </xdr:nvSpPr>
      <xdr:spPr bwMode="auto">
        <a:xfrm>
          <a:off x="9061450" y="17487900"/>
          <a:ext cx="46039" cy="19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tlCol="0"/>
        <a:lstStyle/>
        <a:p>
          <a:pPr algn="ctr"/>
          <a:endParaRPr kumimoji="1" lang="ja-JP" altLang="en-US"/>
        </a:p>
      </xdr:txBody>
    </xdr:sp>
    <xdr:clientData/>
  </xdr:twoCellAnchor>
  <xdr:twoCellAnchor editAs="oneCell">
    <xdr:from>
      <xdr:col>40</xdr:col>
      <xdr:colOff>12700</xdr:colOff>
      <xdr:row>0</xdr:row>
      <xdr:rowOff>0</xdr:rowOff>
    </xdr:from>
    <xdr:to>
      <xdr:col>40</xdr:col>
      <xdr:colOff>58739</xdr:colOff>
      <xdr:row>0</xdr:row>
      <xdr:rowOff>1924</xdr:rowOff>
    </xdr:to>
    <xdr:sp macro="" textlink="">
      <xdr:nvSpPr>
        <xdr:cNvPr id="21" name="Text Box 25">
          <a:extLst>
            <a:ext uri="{FF2B5EF4-FFF2-40B4-BE49-F238E27FC236}">
              <a16:creationId xmlns:a16="http://schemas.microsoft.com/office/drawing/2014/main" id="{00000000-0008-0000-0F00-000015000000}"/>
            </a:ext>
          </a:extLst>
        </xdr:cNvPr>
        <xdr:cNvSpPr txBox="1">
          <a:spLocks noChangeArrowheads="1"/>
        </xdr:cNvSpPr>
      </xdr:nvSpPr>
      <xdr:spPr bwMode="auto">
        <a:xfrm>
          <a:off x="9061450" y="17487900"/>
          <a:ext cx="46039" cy="19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tlCol="0"/>
        <a:lstStyle/>
        <a:p>
          <a:pPr algn="ctr"/>
          <a:endParaRPr kumimoji="1" lang="ja-JP" altLang="en-US"/>
        </a:p>
      </xdr:txBody>
    </xdr:sp>
    <xdr:clientData/>
  </xdr:twoCellAnchor>
  <xdr:twoCellAnchor editAs="oneCell">
    <xdr:from>
      <xdr:col>40</xdr:col>
      <xdr:colOff>12700</xdr:colOff>
      <xdr:row>0</xdr:row>
      <xdr:rowOff>0</xdr:rowOff>
    </xdr:from>
    <xdr:to>
      <xdr:col>40</xdr:col>
      <xdr:colOff>58739</xdr:colOff>
      <xdr:row>0</xdr:row>
      <xdr:rowOff>1924</xdr:rowOff>
    </xdr:to>
    <xdr:sp macro="" textlink="">
      <xdr:nvSpPr>
        <xdr:cNvPr id="22" name="Text Box 37">
          <a:extLst>
            <a:ext uri="{FF2B5EF4-FFF2-40B4-BE49-F238E27FC236}">
              <a16:creationId xmlns:a16="http://schemas.microsoft.com/office/drawing/2014/main" id="{00000000-0008-0000-0F00-000016000000}"/>
            </a:ext>
          </a:extLst>
        </xdr:cNvPr>
        <xdr:cNvSpPr txBox="1">
          <a:spLocks noChangeArrowheads="1"/>
        </xdr:cNvSpPr>
      </xdr:nvSpPr>
      <xdr:spPr bwMode="auto">
        <a:xfrm>
          <a:off x="9061450" y="17487900"/>
          <a:ext cx="46039" cy="19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tlCol="0"/>
        <a:lstStyle/>
        <a:p>
          <a:pPr algn="ctr"/>
          <a:endParaRPr kumimoji="1" lang="ja-JP" altLang="en-US"/>
        </a:p>
      </xdr:txBody>
    </xdr:sp>
    <xdr:clientData/>
  </xdr:twoCellAnchor>
  <xdr:twoCellAnchor editAs="oneCell">
    <xdr:from>
      <xdr:col>47</xdr:col>
      <xdr:colOff>170916</xdr:colOff>
      <xdr:row>0</xdr:row>
      <xdr:rowOff>270617</xdr:rowOff>
    </xdr:from>
    <xdr:to>
      <xdr:col>55</xdr:col>
      <xdr:colOff>193240</xdr:colOff>
      <xdr:row>2</xdr:row>
      <xdr:rowOff>147765</xdr:rowOff>
    </xdr:to>
    <xdr:pic>
      <xdr:nvPicPr>
        <xdr:cNvPr id="29" name="図 28">
          <a:extLst>
            <a:ext uri="{FF2B5EF4-FFF2-40B4-BE49-F238E27FC236}">
              <a16:creationId xmlns:a16="http://schemas.microsoft.com/office/drawing/2014/main" id="{00000000-0008-0000-0F00-00001D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819866" y="36265592"/>
          <a:ext cx="1851124" cy="401023"/>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7</xdr:col>
          <xdr:colOff>83820</xdr:colOff>
          <xdr:row>9</xdr:row>
          <xdr:rowOff>152400</xdr:rowOff>
        </xdr:from>
        <xdr:to>
          <xdr:col>34</xdr:col>
          <xdr:colOff>182880</xdr:colOff>
          <xdr:row>11</xdr:row>
          <xdr:rowOff>99060</xdr:rowOff>
        </xdr:to>
        <xdr:sp macro="" textlink="">
          <xdr:nvSpPr>
            <xdr:cNvPr id="133157" name="Check Box 37" hidden="1">
              <a:extLst>
                <a:ext uri="{63B3BB69-23CF-44E3-9099-C40C66FF867C}">
                  <a14:compatExt spid="_x0000_s133157"/>
                </a:ext>
                <a:ext uri="{FF2B5EF4-FFF2-40B4-BE49-F238E27FC236}">
                  <a16:creationId xmlns:a16="http://schemas.microsoft.com/office/drawing/2014/main" id="{00000000-0008-0000-0F00-0000250802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68580</xdr:colOff>
          <xdr:row>63</xdr:row>
          <xdr:rowOff>228600</xdr:rowOff>
        </xdr:from>
        <xdr:to>
          <xdr:col>50</xdr:col>
          <xdr:colOff>220980</xdr:colOff>
          <xdr:row>64</xdr:row>
          <xdr:rowOff>251460</xdr:rowOff>
        </xdr:to>
        <xdr:sp macro="" textlink="">
          <xdr:nvSpPr>
            <xdr:cNvPr id="133161" name="Check Box 41" hidden="1">
              <a:extLst>
                <a:ext uri="{63B3BB69-23CF-44E3-9099-C40C66FF867C}">
                  <a14:compatExt spid="_x0000_s133161"/>
                </a:ext>
                <a:ext uri="{FF2B5EF4-FFF2-40B4-BE49-F238E27FC236}">
                  <a16:creationId xmlns:a16="http://schemas.microsoft.com/office/drawing/2014/main" id="{00000000-0008-0000-0F00-0000290802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68580</xdr:colOff>
          <xdr:row>48</xdr:row>
          <xdr:rowOff>228600</xdr:rowOff>
        </xdr:from>
        <xdr:to>
          <xdr:col>50</xdr:col>
          <xdr:colOff>220980</xdr:colOff>
          <xdr:row>49</xdr:row>
          <xdr:rowOff>251460</xdr:rowOff>
        </xdr:to>
        <xdr:sp macro="" textlink="">
          <xdr:nvSpPr>
            <xdr:cNvPr id="133162" name="Check Box 42" hidden="1">
              <a:extLst>
                <a:ext uri="{63B3BB69-23CF-44E3-9099-C40C66FF867C}">
                  <a14:compatExt spid="_x0000_s133162"/>
                </a:ext>
                <a:ext uri="{FF2B5EF4-FFF2-40B4-BE49-F238E27FC236}">
                  <a16:creationId xmlns:a16="http://schemas.microsoft.com/office/drawing/2014/main" id="{00000000-0008-0000-0F00-00002A0802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68580</xdr:colOff>
          <xdr:row>33</xdr:row>
          <xdr:rowOff>228600</xdr:rowOff>
        </xdr:from>
        <xdr:to>
          <xdr:col>50</xdr:col>
          <xdr:colOff>220980</xdr:colOff>
          <xdr:row>34</xdr:row>
          <xdr:rowOff>251460</xdr:rowOff>
        </xdr:to>
        <xdr:sp macro="" textlink="">
          <xdr:nvSpPr>
            <xdr:cNvPr id="133163" name="Check Box 43" hidden="1">
              <a:extLst>
                <a:ext uri="{63B3BB69-23CF-44E3-9099-C40C66FF867C}">
                  <a14:compatExt spid="_x0000_s133163"/>
                </a:ext>
                <a:ext uri="{FF2B5EF4-FFF2-40B4-BE49-F238E27FC236}">
                  <a16:creationId xmlns:a16="http://schemas.microsoft.com/office/drawing/2014/main" id="{00000000-0008-0000-0F00-00002B0802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xdr:twoCellAnchor>
    </mc:Choice>
    <mc:Fallback/>
  </mc:AlternateContent>
</xdr:wsDr>
</file>

<file path=xl/drawings/drawing15.xml><?xml version="1.0" encoding="utf-8"?>
<xdr:wsDr xmlns:xdr="http://schemas.openxmlformats.org/drawingml/2006/spreadsheetDrawing" xmlns:a="http://schemas.openxmlformats.org/drawingml/2006/main">
  <xdr:twoCellAnchor editAs="oneCell">
    <xdr:from>
      <xdr:col>38</xdr:col>
      <xdr:colOff>12700</xdr:colOff>
      <xdr:row>0</xdr:row>
      <xdr:rowOff>0</xdr:rowOff>
    </xdr:from>
    <xdr:to>
      <xdr:col>38</xdr:col>
      <xdr:colOff>58739</xdr:colOff>
      <xdr:row>0</xdr:row>
      <xdr:rowOff>2165</xdr:rowOff>
    </xdr:to>
    <xdr:sp macro="" textlink="">
      <xdr:nvSpPr>
        <xdr:cNvPr id="2" name="Text Box 20">
          <a:extLst>
            <a:ext uri="{FF2B5EF4-FFF2-40B4-BE49-F238E27FC236}">
              <a16:creationId xmlns:a16="http://schemas.microsoft.com/office/drawing/2014/main" id="{00000000-0008-0000-1000-000002000000}"/>
            </a:ext>
          </a:extLst>
        </xdr:cNvPr>
        <xdr:cNvSpPr txBox="1">
          <a:spLocks noChangeArrowheads="1"/>
        </xdr:cNvSpPr>
      </xdr:nvSpPr>
      <xdr:spPr bwMode="auto">
        <a:xfrm>
          <a:off x="8604250" y="0"/>
          <a:ext cx="46039" cy="21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tlCol="0"/>
        <a:lstStyle/>
        <a:p>
          <a:pPr algn="ctr"/>
          <a:endParaRPr kumimoji="1" lang="ja-JP" altLang="en-US"/>
        </a:p>
      </xdr:txBody>
    </xdr:sp>
    <xdr:clientData/>
  </xdr:twoCellAnchor>
  <xdr:twoCellAnchor editAs="oneCell">
    <xdr:from>
      <xdr:col>38</xdr:col>
      <xdr:colOff>12700</xdr:colOff>
      <xdr:row>0</xdr:row>
      <xdr:rowOff>0</xdr:rowOff>
    </xdr:from>
    <xdr:to>
      <xdr:col>38</xdr:col>
      <xdr:colOff>58739</xdr:colOff>
      <xdr:row>0</xdr:row>
      <xdr:rowOff>2165</xdr:rowOff>
    </xdr:to>
    <xdr:sp macro="" textlink="">
      <xdr:nvSpPr>
        <xdr:cNvPr id="3" name="Text Box 25">
          <a:extLst>
            <a:ext uri="{FF2B5EF4-FFF2-40B4-BE49-F238E27FC236}">
              <a16:creationId xmlns:a16="http://schemas.microsoft.com/office/drawing/2014/main" id="{00000000-0008-0000-1000-000003000000}"/>
            </a:ext>
          </a:extLst>
        </xdr:cNvPr>
        <xdr:cNvSpPr txBox="1">
          <a:spLocks noChangeArrowheads="1"/>
        </xdr:cNvSpPr>
      </xdr:nvSpPr>
      <xdr:spPr bwMode="auto">
        <a:xfrm>
          <a:off x="8604250" y="0"/>
          <a:ext cx="46039" cy="21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tlCol="0"/>
        <a:lstStyle/>
        <a:p>
          <a:pPr algn="ctr"/>
          <a:endParaRPr kumimoji="1" lang="ja-JP" altLang="en-US"/>
        </a:p>
      </xdr:txBody>
    </xdr:sp>
    <xdr:clientData/>
  </xdr:twoCellAnchor>
  <xdr:twoCellAnchor editAs="oneCell">
    <xdr:from>
      <xdr:col>38</xdr:col>
      <xdr:colOff>12700</xdr:colOff>
      <xdr:row>0</xdr:row>
      <xdr:rowOff>0</xdr:rowOff>
    </xdr:from>
    <xdr:to>
      <xdr:col>38</xdr:col>
      <xdr:colOff>58739</xdr:colOff>
      <xdr:row>0</xdr:row>
      <xdr:rowOff>2165</xdr:rowOff>
    </xdr:to>
    <xdr:sp macro="" textlink="">
      <xdr:nvSpPr>
        <xdr:cNvPr id="4" name="Text Box 37">
          <a:extLst>
            <a:ext uri="{FF2B5EF4-FFF2-40B4-BE49-F238E27FC236}">
              <a16:creationId xmlns:a16="http://schemas.microsoft.com/office/drawing/2014/main" id="{00000000-0008-0000-1000-000004000000}"/>
            </a:ext>
          </a:extLst>
        </xdr:cNvPr>
        <xdr:cNvSpPr txBox="1">
          <a:spLocks noChangeArrowheads="1"/>
        </xdr:cNvSpPr>
      </xdr:nvSpPr>
      <xdr:spPr bwMode="auto">
        <a:xfrm>
          <a:off x="8604250" y="0"/>
          <a:ext cx="46039" cy="21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tlCol="0"/>
        <a:lstStyle/>
        <a:p>
          <a:pPr algn="ctr"/>
          <a:endParaRPr kumimoji="1" lang="ja-JP" altLang="en-US"/>
        </a:p>
      </xdr:txBody>
    </xdr:sp>
    <xdr:clientData/>
  </xdr:twoCellAnchor>
  <xdr:twoCellAnchor editAs="oneCell">
    <xdr:from>
      <xdr:col>38</xdr:col>
      <xdr:colOff>12700</xdr:colOff>
      <xdr:row>0</xdr:row>
      <xdr:rowOff>0</xdr:rowOff>
    </xdr:from>
    <xdr:to>
      <xdr:col>38</xdr:col>
      <xdr:colOff>58739</xdr:colOff>
      <xdr:row>0</xdr:row>
      <xdr:rowOff>1924</xdr:rowOff>
    </xdr:to>
    <xdr:sp macro="" textlink="">
      <xdr:nvSpPr>
        <xdr:cNvPr id="5" name="Text Box 20">
          <a:extLst>
            <a:ext uri="{FF2B5EF4-FFF2-40B4-BE49-F238E27FC236}">
              <a16:creationId xmlns:a16="http://schemas.microsoft.com/office/drawing/2014/main" id="{00000000-0008-0000-1000-000005000000}"/>
            </a:ext>
          </a:extLst>
        </xdr:cNvPr>
        <xdr:cNvSpPr txBox="1">
          <a:spLocks noChangeArrowheads="1"/>
        </xdr:cNvSpPr>
      </xdr:nvSpPr>
      <xdr:spPr bwMode="auto">
        <a:xfrm>
          <a:off x="8604250" y="0"/>
          <a:ext cx="46039" cy="19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tlCol="0"/>
        <a:lstStyle/>
        <a:p>
          <a:pPr algn="ctr"/>
          <a:endParaRPr kumimoji="1" lang="ja-JP" altLang="en-US"/>
        </a:p>
      </xdr:txBody>
    </xdr:sp>
    <xdr:clientData/>
  </xdr:twoCellAnchor>
  <xdr:twoCellAnchor editAs="oneCell">
    <xdr:from>
      <xdr:col>38</xdr:col>
      <xdr:colOff>12700</xdr:colOff>
      <xdr:row>0</xdr:row>
      <xdr:rowOff>0</xdr:rowOff>
    </xdr:from>
    <xdr:to>
      <xdr:col>38</xdr:col>
      <xdr:colOff>58739</xdr:colOff>
      <xdr:row>0</xdr:row>
      <xdr:rowOff>1924</xdr:rowOff>
    </xdr:to>
    <xdr:sp macro="" textlink="">
      <xdr:nvSpPr>
        <xdr:cNvPr id="6" name="Text Box 25">
          <a:extLst>
            <a:ext uri="{FF2B5EF4-FFF2-40B4-BE49-F238E27FC236}">
              <a16:creationId xmlns:a16="http://schemas.microsoft.com/office/drawing/2014/main" id="{00000000-0008-0000-1000-000006000000}"/>
            </a:ext>
          </a:extLst>
        </xdr:cNvPr>
        <xdr:cNvSpPr txBox="1">
          <a:spLocks noChangeArrowheads="1"/>
        </xdr:cNvSpPr>
      </xdr:nvSpPr>
      <xdr:spPr bwMode="auto">
        <a:xfrm>
          <a:off x="8604250" y="0"/>
          <a:ext cx="46039" cy="19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tlCol="0"/>
        <a:lstStyle/>
        <a:p>
          <a:pPr algn="ctr"/>
          <a:endParaRPr kumimoji="1" lang="ja-JP" altLang="en-US"/>
        </a:p>
      </xdr:txBody>
    </xdr:sp>
    <xdr:clientData/>
  </xdr:twoCellAnchor>
  <xdr:twoCellAnchor editAs="oneCell">
    <xdr:from>
      <xdr:col>38</xdr:col>
      <xdr:colOff>12700</xdr:colOff>
      <xdr:row>0</xdr:row>
      <xdr:rowOff>0</xdr:rowOff>
    </xdr:from>
    <xdr:to>
      <xdr:col>38</xdr:col>
      <xdr:colOff>58739</xdr:colOff>
      <xdr:row>0</xdr:row>
      <xdr:rowOff>1924</xdr:rowOff>
    </xdr:to>
    <xdr:sp macro="" textlink="">
      <xdr:nvSpPr>
        <xdr:cNvPr id="7" name="Text Box 37">
          <a:extLst>
            <a:ext uri="{FF2B5EF4-FFF2-40B4-BE49-F238E27FC236}">
              <a16:creationId xmlns:a16="http://schemas.microsoft.com/office/drawing/2014/main" id="{00000000-0008-0000-1000-000007000000}"/>
            </a:ext>
          </a:extLst>
        </xdr:cNvPr>
        <xdr:cNvSpPr txBox="1">
          <a:spLocks noChangeArrowheads="1"/>
        </xdr:cNvSpPr>
      </xdr:nvSpPr>
      <xdr:spPr bwMode="auto">
        <a:xfrm>
          <a:off x="8604250" y="0"/>
          <a:ext cx="46039" cy="19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tlCol="0"/>
        <a:lstStyle/>
        <a:p>
          <a:pPr algn="ctr"/>
          <a:endParaRPr kumimoji="1" lang="ja-JP" altLang="en-US"/>
        </a:p>
      </xdr:txBody>
    </xdr:sp>
    <xdr:clientData/>
  </xdr:twoCellAnchor>
  <xdr:twoCellAnchor editAs="oneCell">
    <xdr:from>
      <xdr:col>40</xdr:col>
      <xdr:colOff>12700</xdr:colOff>
      <xdr:row>0</xdr:row>
      <xdr:rowOff>0</xdr:rowOff>
    </xdr:from>
    <xdr:to>
      <xdr:col>40</xdr:col>
      <xdr:colOff>58739</xdr:colOff>
      <xdr:row>0</xdr:row>
      <xdr:rowOff>1924</xdr:rowOff>
    </xdr:to>
    <xdr:sp macro="" textlink="">
      <xdr:nvSpPr>
        <xdr:cNvPr id="8" name="Text Box 20">
          <a:extLst>
            <a:ext uri="{FF2B5EF4-FFF2-40B4-BE49-F238E27FC236}">
              <a16:creationId xmlns:a16="http://schemas.microsoft.com/office/drawing/2014/main" id="{00000000-0008-0000-1000-000008000000}"/>
            </a:ext>
          </a:extLst>
        </xdr:cNvPr>
        <xdr:cNvSpPr txBox="1">
          <a:spLocks noChangeArrowheads="1"/>
        </xdr:cNvSpPr>
      </xdr:nvSpPr>
      <xdr:spPr bwMode="auto">
        <a:xfrm>
          <a:off x="9061450" y="0"/>
          <a:ext cx="46039" cy="19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tlCol="0"/>
        <a:lstStyle/>
        <a:p>
          <a:pPr algn="ctr"/>
          <a:endParaRPr kumimoji="1" lang="ja-JP" altLang="en-US"/>
        </a:p>
      </xdr:txBody>
    </xdr:sp>
    <xdr:clientData/>
  </xdr:twoCellAnchor>
  <xdr:twoCellAnchor editAs="oneCell">
    <xdr:from>
      <xdr:col>40</xdr:col>
      <xdr:colOff>12700</xdr:colOff>
      <xdr:row>0</xdr:row>
      <xdr:rowOff>0</xdr:rowOff>
    </xdr:from>
    <xdr:to>
      <xdr:col>40</xdr:col>
      <xdr:colOff>58739</xdr:colOff>
      <xdr:row>0</xdr:row>
      <xdr:rowOff>1924</xdr:rowOff>
    </xdr:to>
    <xdr:sp macro="" textlink="">
      <xdr:nvSpPr>
        <xdr:cNvPr id="9" name="Text Box 25">
          <a:extLst>
            <a:ext uri="{FF2B5EF4-FFF2-40B4-BE49-F238E27FC236}">
              <a16:creationId xmlns:a16="http://schemas.microsoft.com/office/drawing/2014/main" id="{00000000-0008-0000-1000-000009000000}"/>
            </a:ext>
          </a:extLst>
        </xdr:cNvPr>
        <xdr:cNvSpPr txBox="1">
          <a:spLocks noChangeArrowheads="1"/>
        </xdr:cNvSpPr>
      </xdr:nvSpPr>
      <xdr:spPr bwMode="auto">
        <a:xfrm>
          <a:off x="9061450" y="0"/>
          <a:ext cx="46039" cy="19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tlCol="0"/>
        <a:lstStyle/>
        <a:p>
          <a:pPr algn="ctr"/>
          <a:endParaRPr kumimoji="1" lang="ja-JP" altLang="en-US"/>
        </a:p>
      </xdr:txBody>
    </xdr:sp>
    <xdr:clientData/>
  </xdr:twoCellAnchor>
  <xdr:twoCellAnchor editAs="oneCell">
    <xdr:from>
      <xdr:col>40</xdr:col>
      <xdr:colOff>12700</xdr:colOff>
      <xdr:row>0</xdr:row>
      <xdr:rowOff>0</xdr:rowOff>
    </xdr:from>
    <xdr:to>
      <xdr:col>40</xdr:col>
      <xdr:colOff>58739</xdr:colOff>
      <xdr:row>0</xdr:row>
      <xdr:rowOff>1924</xdr:rowOff>
    </xdr:to>
    <xdr:sp macro="" textlink="">
      <xdr:nvSpPr>
        <xdr:cNvPr id="10" name="Text Box 37">
          <a:extLst>
            <a:ext uri="{FF2B5EF4-FFF2-40B4-BE49-F238E27FC236}">
              <a16:creationId xmlns:a16="http://schemas.microsoft.com/office/drawing/2014/main" id="{00000000-0008-0000-1000-00000A000000}"/>
            </a:ext>
          </a:extLst>
        </xdr:cNvPr>
        <xdr:cNvSpPr txBox="1">
          <a:spLocks noChangeArrowheads="1"/>
        </xdr:cNvSpPr>
      </xdr:nvSpPr>
      <xdr:spPr bwMode="auto">
        <a:xfrm>
          <a:off x="9061450" y="0"/>
          <a:ext cx="46039" cy="19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tlCol="0"/>
        <a:lstStyle/>
        <a:p>
          <a:pPr algn="ctr"/>
          <a:endParaRPr kumimoji="1" lang="ja-JP" altLang="en-US"/>
        </a:p>
      </xdr:txBody>
    </xdr:sp>
    <xdr:clientData/>
  </xdr:twoCellAnchor>
  <xdr:twoCellAnchor editAs="oneCell">
    <xdr:from>
      <xdr:col>38</xdr:col>
      <xdr:colOff>12700</xdr:colOff>
      <xdr:row>0</xdr:row>
      <xdr:rowOff>0</xdr:rowOff>
    </xdr:from>
    <xdr:to>
      <xdr:col>38</xdr:col>
      <xdr:colOff>58739</xdr:colOff>
      <xdr:row>0</xdr:row>
      <xdr:rowOff>2165</xdr:rowOff>
    </xdr:to>
    <xdr:sp macro="" textlink="">
      <xdr:nvSpPr>
        <xdr:cNvPr id="11" name="Text Box 20">
          <a:extLst>
            <a:ext uri="{FF2B5EF4-FFF2-40B4-BE49-F238E27FC236}">
              <a16:creationId xmlns:a16="http://schemas.microsoft.com/office/drawing/2014/main" id="{00000000-0008-0000-1000-00000B000000}"/>
            </a:ext>
          </a:extLst>
        </xdr:cNvPr>
        <xdr:cNvSpPr txBox="1">
          <a:spLocks noChangeArrowheads="1"/>
        </xdr:cNvSpPr>
      </xdr:nvSpPr>
      <xdr:spPr bwMode="auto">
        <a:xfrm>
          <a:off x="8604250" y="0"/>
          <a:ext cx="46039" cy="21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tlCol="0"/>
        <a:lstStyle/>
        <a:p>
          <a:pPr algn="ctr"/>
          <a:endParaRPr kumimoji="1" lang="ja-JP" altLang="en-US"/>
        </a:p>
      </xdr:txBody>
    </xdr:sp>
    <xdr:clientData/>
  </xdr:twoCellAnchor>
  <xdr:twoCellAnchor editAs="oneCell">
    <xdr:from>
      <xdr:col>38</xdr:col>
      <xdr:colOff>12700</xdr:colOff>
      <xdr:row>0</xdr:row>
      <xdr:rowOff>0</xdr:rowOff>
    </xdr:from>
    <xdr:to>
      <xdr:col>38</xdr:col>
      <xdr:colOff>58739</xdr:colOff>
      <xdr:row>0</xdr:row>
      <xdr:rowOff>2165</xdr:rowOff>
    </xdr:to>
    <xdr:sp macro="" textlink="">
      <xdr:nvSpPr>
        <xdr:cNvPr id="12" name="Text Box 25">
          <a:extLst>
            <a:ext uri="{FF2B5EF4-FFF2-40B4-BE49-F238E27FC236}">
              <a16:creationId xmlns:a16="http://schemas.microsoft.com/office/drawing/2014/main" id="{00000000-0008-0000-1000-00000C000000}"/>
            </a:ext>
          </a:extLst>
        </xdr:cNvPr>
        <xdr:cNvSpPr txBox="1">
          <a:spLocks noChangeArrowheads="1"/>
        </xdr:cNvSpPr>
      </xdr:nvSpPr>
      <xdr:spPr bwMode="auto">
        <a:xfrm>
          <a:off x="8604250" y="0"/>
          <a:ext cx="46039" cy="21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tlCol="0"/>
        <a:lstStyle/>
        <a:p>
          <a:pPr algn="ctr"/>
          <a:endParaRPr kumimoji="1" lang="ja-JP" altLang="en-US"/>
        </a:p>
      </xdr:txBody>
    </xdr:sp>
    <xdr:clientData/>
  </xdr:twoCellAnchor>
  <xdr:twoCellAnchor editAs="oneCell">
    <xdr:from>
      <xdr:col>38</xdr:col>
      <xdr:colOff>12700</xdr:colOff>
      <xdr:row>0</xdr:row>
      <xdr:rowOff>0</xdr:rowOff>
    </xdr:from>
    <xdr:to>
      <xdr:col>38</xdr:col>
      <xdr:colOff>58739</xdr:colOff>
      <xdr:row>0</xdr:row>
      <xdr:rowOff>2165</xdr:rowOff>
    </xdr:to>
    <xdr:sp macro="" textlink="">
      <xdr:nvSpPr>
        <xdr:cNvPr id="13" name="Text Box 37">
          <a:extLst>
            <a:ext uri="{FF2B5EF4-FFF2-40B4-BE49-F238E27FC236}">
              <a16:creationId xmlns:a16="http://schemas.microsoft.com/office/drawing/2014/main" id="{00000000-0008-0000-1000-00000D000000}"/>
            </a:ext>
          </a:extLst>
        </xdr:cNvPr>
        <xdr:cNvSpPr txBox="1">
          <a:spLocks noChangeArrowheads="1"/>
        </xdr:cNvSpPr>
      </xdr:nvSpPr>
      <xdr:spPr bwMode="auto">
        <a:xfrm>
          <a:off x="8604250" y="0"/>
          <a:ext cx="46039" cy="21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tlCol="0"/>
        <a:lstStyle/>
        <a:p>
          <a:pPr algn="ctr"/>
          <a:endParaRPr kumimoji="1" lang="ja-JP" altLang="en-US"/>
        </a:p>
      </xdr:txBody>
    </xdr:sp>
    <xdr:clientData/>
  </xdr:twoCellAnchor>
  <xdr:twoCellAnchor editAs="oneCell">
    <xdr:from>
      <xdr:col>40</xdr:col>
      <xdr:colOff>12700</xdr:colOff>
      <xdr:row>0</xdr:row>
      <xdr:rowOff>0</xdr:rowOff>
    </xdr:from>
    <xdr:to>
      <xdr:col>40</xdr:col>
      <xdr:colOff>58739</xdr:colOff>
      <xdr:row>0</xdr:row>
      <xdr:rowOff>2165</xdr:rowOff>
    </xdr:to>
    <xdr:sp macro="" textlink="">
      <xdr:nvSpPr>
        <xdr:cNvPr id="14" name="Text Box 20">
          <a:extLst>
            <a:ext uri="{FF2B5EF4-FFF2-40B4-BE49-F238E27FC236}">
              <a16:creationId xmlns:a16="http://schemas.microsoft.com/office/drawing/2014/main" id="{00000000-0008-0000-1000-00000E000000}"/>
            </a:ext>
          </a:extLst>
        </xdr:cNvPr>
        <xdr:cNvSpPr txBox="1">
          <a:spLocks noChangeArrowheads="1"/>
        </xdr:cNvSpPr>
      </xdr:nvSpPr>
      <xdr:spPr bwMode="auto">
        <a:xfrm>
          <a:off x="9061450" y="0"/>
          <a:ext cx="46039" cy="21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tlCol="0"/>
        <a:lstStyle/>
        <a:p>
          <a:pPr algn="ctr"/>
          <a:endParaRPr kumimoji="1" lang="ja-JP" altLang="en-US"/>
        </a:p>
      </xdr:txBody>
    </xdr:sp>
    <xdr:clientData/>
  </xdr:twoCellAnchor>
  <xdr:twoCellAnchor editAs="oneCell">
    <xdr:from>
      <xdr:col>40</xdr:col>
      <xdr:colOff>12700</xdr:colOff>
      <xdr:row>0</xdr:row>
      <xdr:rowOff>0</xdr:rowOff>
    </xdr:from>
    <xdr:to>
      <xdr:col>40</xdr:col>
      <xdr:colOff>58739</xdr:colOff>
      <xdr:row>0</xdr:row>
      <xdr:rowOff>2165</xdr:rowOff>
    </xdr:to>
    <xdr:sp macro="" textlink="">
      <xdr:nvSpPr>
        <xdr:cNvPr id="15" name="Text Box 25">
          <a:extLst>
            <a:ext uri="{FF2B5EF4-FFF2-40B4-BE49-F238E27FC236}">
              <a16:creationId xmlns:a16="http://schemas.microsoft.com/office/drawing/2014/main" id="{00000000-0008-0000-1000-00000F000000}"/>
            </a:ext>
          </a:extLst>
        </xdr:cNvPr>
        <xdr:cNvSpPr txBox="1">
          <a:spLocks noChangeArrowheads="1"/>
        </xdr:cNvSpPr>
      </xdr:nvSpPr>
      <xdr:spPr bwMode="auto">
        <a:xfrm>
          <a:off x="9061450" y="0"/>
          <a:ext cx="46039" cy="21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tlCol="0"/>
        <a:lstStyle/>
        <a:p>
          <a:pPr algn="ctr"/>
          <a:endParaRPr kumimoji="1" lang="ja-JP" altLang="en-US"/>
        </a:p>
      </xdr:txBody>
    </xdr:sp>
    <xdr:clientData/>
  </xdr:twoCellAnchor>
  <xdr:twoCellAnchor editAs="oneCell">
    <xdr:from>
      <xdr:col>40</xdr:col>
      <xdr:colOff>12700</xdr:colOff>
      <xdr:row>0</xdr:row>
      <xdr:rowOff>0</xdr:rowOff>
    </xdr:from>
    <xdr:to>
      <xdr:col>40</xdr:col>
      <xdr:colOff>58739</xdr:colOff>
      <xdr:row>0</xdr:row>
      <xdr:rowOff>2165</xdr:rowOff>
    </xdr:to>
    <xdr:sp macro="" textlink="">
      <xdr:nvSpPr>
        <xdr:cNvPr id="16" name="Text Box 37">
          <a:extLst>
            <a:ext uri="{FF2B5EF4-FFF2-40B4-BE49-F238E27FC236}">
              <a16:creationId xmlns:a16="http://schemas.microsoft.com/office/drawing/2014/main" id="{00000000-0008-0000-1000-000010000000}"/>
            </a:ext>
          </a:extLst>
        </xdr:cNvPr>
        <xdr:cNvSpPr txBox="1">
          <a:spLocks noChangeArrowheads="1"/>
        </xdr:cNvSpPr>
      </xdr:nvSpPr>
      <xdr:spPr bwMode="auto">
        <a:xfrm>
          <a:off x="9061450" y="0"/>
          <a:ext cx="46039" cy="21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tlCol="0"/>
        <a:lstStyle/>
        <a:p>
          <a:pPr algn="ctr"/>
          <a:endParaRPr kumimoji="1" lang="ja-JP" altLang="en-US"/>
        </a:p>
      </xdr:txBody>
    </xdr:sp>
    <xdr:clientData/>
  </xdr:twoCellAnchor>
  <xdr:twoCellAnchor editAs="oneCell">
    <xdr:from>
      <xdr:col>38</xdr:col>
      <xdr:colOff>12700</xdr:colOff>
      <xdr:row>0</xdr:row>
      <xdr:rowOff>0</xdr:rowOff>
    </xdr:from>
    <xdr:to>
      <xdr:col>38</xdr:col>
      <xdr:colOff>58739</xdr:colOff>
      <xdr:row>0</xdr:row>
      <xdr:rowOff>1924</xdr:rowOff>
    </xdr:to>
    <xdr:sp macro="" textlink="">
      <xdr:nvSpPr>
        <xdr:cNvPr id="17" name="Text Box 20">
          <a:extLst>
            <a:ext uri="{FF2B5EF4-FFF2-40B4-BE49-F238E27FC236}">
              <a16:creationId xmlns:a16="http://schemas.microsoft.com/office/drawing/2014/main" id="{00000000-0008-0000-1000-000011000000}"/>
            </a:ext>
          </a:extLst>
        </xdr:cNvPr>
        <xdr:cNvSpPr txBox="1">
          <a:spLocks noChangeArrowheads="1"/>
        </xdr:cNvSpPr>
      </xdr:nvSpPr>
      <xdr:spPr bwMode="auto">
        <a:xfrm>
          <a:off x="8604250" y="0"/>
          <a:ext cx="46039" cy="19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tlCol="0"/>
        <a:lstStyle/>
        <a:p>
          <a:pPr algn="ctr"/>
          <a:endParaRPr kumimoji="1" lang="ja-JP" altLang="en-US"/>
        </a:p>
      </xdr:txBody>
    </xdr:sp>
    <xdr:clientData/>
  </xdr:twoCellAnchor>
  <xdr:twoCellAnchor editAs="oneCell">
    <xdr:from>
      <xdr:col>38</xdr:col>
      <xdr:colOff>12700</xdr:colOff>
      <xdr:row>0</xdr:row>
      <xdr:rowOff>0</xdr:rowOff>
    </xdr:from>
    <xdr:to>
      <xdr:col>38</xdr:col>
      <xdr:colOff>58739</xdr:colOff>
      <xdr:row>0</xdr:row>
      <xdr:rowOff>1924</xdr:rowOff>
    </xdr:to>
    <xdr:sp macro="" textlink="">
      <xdr:nvSpPr>
        <xdr:cNvPr id="18" name="Text Box 25">
          <a:extLst>
            <a:ext uri="{FF2B5EF4-FFF2-40B4-BE49-F238E27FC236}">
              <a16:creationId xmlns:a16="http://schemas.microsoft.com/office/drawing/2014/main" id="{00000000-0008-0000-1000-000012000000}"/>
            </a:ext>
          </a:extLst>
        </xdr:cNvPr>
        <xdr:cNvSpPr txBox="1">
          <a:spLocks noChangeArrowheads="1"/>
        </xdr:cNvSpPr>
      </xdr:nvSpPr>
      <xdr:spPr bwMode="auto">
        <a:xfrm>
          <a:off x="8604250" y="0"/>
          <a:ext cx="46039" cy="19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tlCol="0"/>
        <a:lstStyle/>
        <a:p>
          <a:pPr algn="ctr"/>
          <a:endParaRPr kumimoji="1" lang="ja-JP" altLang="en-US"/>
        </a:p>
      </xdr:txBody>
    </xdr:sp>
    <xdr:clientData/>
  </xdr:twoCellAnchor>
  <xdr:twoCellAnchor editAs="oneCell">
    <xdr:from>
      <xdr:col>38</xdr:col>
      <xdr:colOff>12700</xdr:colOff>
      <xdr:row>0</xdr:row>
      <xdr:rowOff>0</xdr:rowOff>
    </xdr:from>
    <xdr:to>
      <xdr:col>38</xdr:col>
      <xdr:colOff>58739</xdr:colOff>
      <xdr:row>0</xdr:row>
      <xdr:rowOff>1924</xdr:rowOff>
    </xdr:to>
    <xdr:sp macro="" textlink="">
      <xdr:nvSpPr>
        <xdr:cNvPr id="19" name="Text Box 37">
          <a:extLst>
            <a:ext uri="{FF2B5EF4-FFF2-40B4-BE49-F238E27FC236}">
              <a16:creationId xmlns:a16="http://schemas.microsoft.com/office/drawing/2014/main" id="{00000000-0008-0000-1000-000013000000}"/>
            </a:ext>
          </a:extLst>
        </xdr:cNvPr>
        <xdr:cNvSpPr txBox="1">
          <a:spLocks noChangeArrowheads="1"/>
        </xdr:cNvSpPr>
      </xdr:nvSpPr>
      <xdr:spPr bwMode="auto">
        <a:xfrm>
          <a:off x="8604250" y="0"/>
          <a:ext cx="46039" cy="19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tlCol="0"/>
        <a:lstStyle/>
        <a:p>
          <a:pPr algn="ctr"/>
          <a:endParaRPr kumimoji="1" lang="ja-JP" altLang="en-US"/>
        </a:p>
      </xdr:txBody>
    </xdr:sp>
    <xdr:clientData/>
  </xdr:twoCellAnchor>
  <xdr:twoCellAnchor editAs="oneCell">
    <xdr:from>
      <xdr:col>40</xdr:col>
      <xdr:colOff>12700</xdr:colOff>
      <xdr:row>0</xdr:row>
      <xdr:rowOff>0</xdr:rowOff>
    </xdr:from>
    <xdr:to>
      <xdr:col>40</xdr:col>
      <xdr:colOff>58739</xdr:colOff>
      <xdr:row>0</xdr:row>
      <xdr:rowOff>1924</xdr:rowOff>
    </xdr:to>
    <xdr:sp macro="" textlink="">
      <xdr:nvSpPr>
        <xdr:cNvPr id="20" name="Text Box 20">
          <a:extLst>
            <a:ext uri="{FF2B5EF4-FFF2-40B4-BE49-F238E27FC236}">
              <a16:creationId xmlns:a16="http://schemas.microsoft.com/office/drawing/2014/main" id="{00000000-0008-0000-1000-000014000000}"/>
            </a:ext>
          </a:extLst>
        </xdr:cNvPr>
        <xdr:cNvSpPr txBox="1">
          <a:spLocks noChangeArrowheads="1"/>
        </xdr:cNvSpPr>
      </xdr:nvSpPr>
      <xdr:spPr bwMode="auto">
        <a:xfrm>
          <a:off x="9061450" y="0"/>
          <a:ext cx="46039" cy="19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tlCol="0"/>
        <a:lstStyle/>
        <a:p>
          <a:pPr algn="ctr"/>
          <a:endParaRPr kumimoji="1" lang="ja-JP" altLang="en-US"/>
        </a:p>
      </xdr:txBody>
    </xdr:sp>
    <xdr:clientData/>
  </xdr:twoCellAnchor>
  <xdr:twoCellAnchor editAs="oneCell">
    <xdr:from>
      <xdr:col>40</xdr:col>
      <xdr:colOff>12700</xdr:colOff>
      <xdr:row>0</xdr:row>
      <xdr:rowOff>0</xdr:rowOff>
    </xdr:from>
    <xdr:to>
      <xdr:col>40</xdr:col>
      <xdr:colOff>58739</xdr:colOff>
      <xdr:row>0</xdr:row>
      <xdr:rowOff>1924</xdr:rowOff>
    </xdr:to>
    <xdr:sp macro="" textlink="">
      <xdr:nvSpPr>
        <xdr:cNvPr id="21" name="Text Box 25">
          <a:extLst>
            <a:ext uri="{FF2B5EF4-FFF2-40B4-BE49-F238E27FC236}">
              <a16:creationId xmlns:a16="http://schemas.microsoft.com/office/drawing/2014/main" id="{00000000-0008-0000-1000-000015000000}"/>
            </a:ext>
          </a:extLst>
        </xdr:cNvPr>
        <xdr:cNvSpPr txBox="1">
          <a:spLocks noChangeArrowheads="1"/>
        </xdr:cNvSpPr>
      </xdr:nvSpPr>
      <xdr:spPr bwMode="auto">
        <a:xfrm>
          <a:off x="9061450" y="0"/>
          <a:ext cx="46039" cy="19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tlCol="0"/>
        <a:lstStyle/>
        <a:p>
          <a:pPr algn="ctr"/>
          <a:endParaRPr kumimoji="1" lang="ja-JP" altLang="en-US"/>
        </a:p>
      </xdr:txBody>
    </xdr:sp>
    <xdr:clientData/>
  </xdr:twoCellAnchor>
  <xdr:twoCellAnchor editAs="oneCell">
    <xdr:from>
      <xdr:col>40</xdr:col>
      <xdr:colOff>12700</xdr:colOff>
      <xdr:row>0</xdr:row>
      <xdr:rowOff>0</xdr:rowOff>
    </xdr:from>
    <xdr:to>
      <xdr:col>40</xdr:col>
      <xdr:colOff>58739</xdr:colOff>
      <xdr:row>0</xdr:row>
      <xdr:rowOff>1924</xdr:rowOff>
    </xdr:to>
    <xdr:sp macro="" textlink="">
      <xdr:nvSpPr>
        <xdr:cNvPr id="22" name="Text Box 37">
          <a:extLst>
            <a:ext uri="{FF2B5EF4-FFF2-40B4-BE49-F238E27FC236}">
              <a16:creationId xmlns:a16="http://schemas.microsoft.com/office/drawing/2014/main" id="{00000000-0008-0000-1000-000016000000}"/>
            </a:ext>
          </a:extLst>
        </xdr:cNvPr>
        <xdr:cNvSpPr txBox="1">
          <a:spLocks noChangeArrowheads="1"/>
        </xdr:cNvSpPr>
      </xdr:nvSpPr>
      <xdr:spPr bwMode="auto">
        <a:xfrm>
          <a:off x="9061450" y="0"/>
          <a:ext cx="46039" cy="19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tlCol="0"/>
        <a:lstStyle/>
        <a:p>
          <a:pPr algn="ctr"/>
          <a:endParaRPr kumimoji="1" lang="ja-JP" altLang="en-US"/>
        </a:p>
      </xdr:txBody>
    </xdr:sp>
    <xdr:clientData/>
  </xdr:twoCellAnchor>
  <xdr:twoCellAnchor editAs="oneCell">
    <xdr:from>
      <xdr:col>47</xdr:col>
      <xdr:colOff>170916</xdr:colOff>
      <xdr:row>0</xdr:row>
      <xdr:rowOff>270617</xdr:rowOff>
    </xdr:from>
    <xdr:to>
      <xdr:col>55</xdr:col>
      <xdr:colOff>193240</xdr:colOff>
      <xdr:row>2</xdr:row>
      <xdr:rowOff>147765</xdr:rowOff>
    </xdr:to>
    <xdr:pic>
      <xdr:nvPicPr>
        <xdr:cNvPr id="23" name="図 22">
          <a:extLst>
            <a:ext uri="{FF2B5EF4-FFF2-40B4-BE49-F238E27FC236}">
              <a16:creationId xmlns:a16="http://schemas.microsoft.com/office/drawing/2014/main" id="{00000000-0008-0000-1000-000017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819866" y="261092"/>
          <a:ext cx="1851124" cy="401023"/>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7</xdr:col>
          <xdr:colOff>83820</xdr:colOff>
          <xdr:row>9</xdr:row>
          <xdr:rowOff>152400</xdr:rowOff>
        </xdr:from>
        <xdr:to>
          <xdr:col>34</xdr:col>
          <xdr:colOff>182880</xdr:colOff>
          <xdr:row>11</xdr:row>
          <xdr:rowOff>99060</xdr:rowOff>
        </xdr:to>
        <xdr:sp macro="" textlink="">
          <xdr:nvSpPr>
            <xdr:cNvPr id="163841" name="Check Box 1" hidden="1">
              <a:extLst>
                <a:ext uri="{63B3BB69-23CF-44E3-9099-C40C66FF867C}">
                  <a14:compatExt spid="_x0000_s163841"/>
                </a:ext>
                <a:ext uri="{FF2B5EF4-FFF2-40B4-BE49-F238E27FC236}">
                  <a16:creationId xmlns:a16="http://schemas.microsoft.com/office/drawing/2014/main" id="{00000000-0008-0000-1000-0000018002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68580</xdr:colOff>
          <xdr:row>63</xdr:row>
          <xdr:rowOff>228600</xdr:rowOff>
        </xdr:from>
        <xdr:to>
          <xdr:col>50</xdr:col>
          <xdr:colOff>220980</xdr:colOff>
          <xdr:row>64</xdr:row>
          <xdr:rowOff>251460</xdr:rowOff>
        </xdr:to>
        <xdr:sp macro="" textlink="">
          <xdr:nvSpPr>
            <xdr:cNvPr id="163842" name="Check Box 2" hidden="1">
              <a:extLst>
                <a:ext uri="{63B3BB69-23CF-44E3-9099-C40C66FF867C}">
                  <a14:compatExt spid="_x0000_s163842"/>
                </a:ext>
                <a:ext uri="{FF2B5EF4-FFF2-40B4-BE49-F238E27FC236}">
                  <a16:creationId xmlns:a16="http://schemas.microsoft.com/office/drawing/2014/main" id="{00000000-0008-0000-1000-0000028002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68580</xdr:colOff>
          <xdr:row>48</xdr:row>
          <xdr:rowOff>228600</xdr:rowOff>
        </xdr:from>
        <xdr:to>
          <xdr:col>50</xdr:col>
          <xdr:colOff>220980</xdr:colOff>
          <xdr:row>49</xdr:row>
          <xdr:rowOff>251460</xdr:rowOff>
        </xdr:to>
        <xdr:sp macro="" textlink="">
          <xdr:nvSpPr>
            <xdr:cNvPr id="163843" name="Check Box 3" hidden="1">
              <a:extLst>
                <a:ext uri="{63B3BB69-23CF-44E3-9099-C40C66FF867C}">
                  <a14:compatExt spid="_x0000_s163843"/>
                </a:ext>
                <a:ext uri="{FF2B5EF4-FFF2-40B4-BE49-F238E27FC236}">
                  <a16:creationId xmlns:a16="http://schemas.microsoft.com/office/drawing/2014/main" id="{00000000-0008-0000-1000-0000038002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68580</xdr:colOff>
          <xdr:row>33</xdr:row>
          <xdr:rowOff>228600</xdr:rowOff>
        </xdr:from>
        <xdr:to>
          <xdr:col>50</xdr:col>
          <xdr:colOff>220980</xdr:colOff>
          <xdr:row>34</xdr:row>
          <xdr:rowOff>251460</xdr:rowOff>
        </xdr:to>
        <xdr:sp macro="" textlink="">
          <xdr:nvSpPr>
            <xdr:cNvPr id="163844" name="Check Box 4" hidden="1">
              <a:extLst>
                <a:ext uri="{63B3BB69-23CF-44E3-9099-C40C66FF867C}">
                  <a14:compatExt spid="_x0000_s163844"/>
                </a:ext>
                <a:ext uri="{FF2B5EF4-FFF2-40B4-BE49-F238E27FC236}">
                  <a16:creationId xmlns:a16="http://schemas.microsoft.com/office/drawing/2014/main" id="{00000000-0008-0000-1000-0000048002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68580</xdr:colOff>
          <xdr:row>33</xdr:row>
          <xdr:rowOff>228600</xdr:rowOff>
        </xdr:from>
        <xdr:to>
          <xdr:col>50</xdr:col>
          <xdr:colOff>220980</xdr:colOff>
          <xdr:row>34</xdr:row>
          <xdr:rowOff>251460</xdr:rowOff>
        </xdr:to>
        <xdr:sp macro="" textlink="">
          <xdr:nvSpPr>
            <xdr:cNvPr id="163845" name="Check Box 5" hidden="1">
              <a:extLst>
                <a:ext uri="{63B3BB69-23CF-44E3-9099-C40C66FF867C}">
                  <a14:compatExt spid="_x0000_s163845"/>
                </a:ext>
                <a:ext uri="{FF2B5EF4-FFF2-40B4-BE49-F238E27FC236}">
                  <a16:creationId xmlns:a16="http://schemas.microsoft.com/office/drawing/2014/main" id="{00000000-0008-0000-1000-0000058002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68580</xdr:colOff>
          <xdr:row>48</xdr:row>
          <xdr:rowOff>228600</xdr:rowOff>
        </xdr:from>
        <xdr:to>
          <xdr:col>50</xdr:col>
          <xdr:colOff>220980</xdr:colOff>
          <xdr:row>49</xdr:row>
          <xdr:rowOff>251460</xdr:rowOff>
        </xdr:to>
        <xdr:sp macro="" textlink="">
          <xdr:nvSpPr>
            <xdr:cNvPr id="163846" name="Check Box 6" hidden="1">
              <a:extLst>
                <a:ext uri="{63B3BB69-23CF-44E3-9099-C40C66FF867C}">
                  <a14:compatExt spid="_x0000_s163846"/>
                </a:ext>
                <a:ext uri="{FF2B5EF4-FFF2-40B4-BE49-F238E27FC236}">
                  <a16:creationId xmlns:a16="http://schemas.microsoft.com/office/drawing/2014/main" id="{00000000-0008-0000-1000-0000068002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xdr:twoCellAnchor>
    </mc:Choice>
    <mc:Fallback/>
  </mc:AlternateContent>
  <xdr:twoCellAnchor>
    <xdr:from>
      <xdr:col>6</xdr:col>
      <xdr:colOff>222926</xdr:colOff>
      <xdr:row>9</xdr:row>
      <xdr:rowOff>149229</xdr:rowOff>
    </xdr:from>
    <xdr:to>
      <xdr:col>8</xdr:col>
      <xdr:colOff>170076</xdr:colOff>
      <xdr:row>11</xdr:row>
      <xdr:rowOff>30578</xdr:rowOff>
    </xdr:to>
    <xdr:sp macro="" textlink="">
      <xdr:nvSpPr>
        <xdr:cNvPr id="30" name="円/楕円 29">
          <a:extLst>
            <a:ext uri="{FF2B5EF4-FFF2-40B4-BE49-F238E27FC236}">
              <a16:creationId xmlns:a16="http://schemas.microsoft.com/office/drawing/2014/main" id="{00000000-0008-0000-1000-00001E000000}"/>
            </a:ext>
          </a:extLst>
        </xdr:cNvPr>
        <xdr:cNvSpPr/>
      </xdr:nvSpPr>
      <xdr:spPr>
        <a:xfrm>
          <a:off x="1519947" y="2429149"/>
          <a:ext cx="413267" cy="387998"/>
        </a:xfrm>
        <a:prstGeom prst="ellipse">
          <a:avLst/>
        </a:prstGeom>
        <a:noFill/>
        <a:ln w="28575">
          <a:solidFill>
            <a:srgbClr val="FF0000"/>
          </a:solidFill>
        </a:ln>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8</xdr:col>
      <xdr:colOff>108871</xdr:colOff>
      <xdr:row>8</xdr:row>
      <xdr:rowOff>121079</xdr:rowOff>
    </xdr:from>
    <xdr:to>
      <xdr:col>13</xdr:col>
      <xdr:colOff>21432</xdr:colOff>
      <xdr:row>9</xdr:row>
      <xdr:rowOff>204740</xdr:rowOff>
    </xdr:to>
    <xdr:cxnSp macro="">
      <xdr:nvCxnSpPr>
        <xdr:cNvPr id="31" name="直線コネクタ 30">
          <a:extLst>
            <a:ext uri="{FF2B5EF4-FFF2-40B4-BE49-F238E27FC236}">
              <a16:creationId xmlns:a16="http://schemas.microsoft.com/office/drawing/2014/main" id="{00000000-0008-0000-1000-00001F000000}"/>
            </a:ext>
          </a:extLst>
        </xdr:cNvPr>
        <xdr:cNvCxnSpPr>
          <a:stCxn id="30" idx="7"/>
          <a:endCxn id="32" idx="1"/>
        </xdr:cNvCxnSpPr>
      </xdr:nvCxnSpPr>
      <xdr:spPr>
        <a:xfrm flipV="1">
          <a:off x="1872009" y="2147675"/>
          <a:ext cx="1077854" cy="336985"/>
        </a:xfrm>
        <a:prstGeom prst="line">
          <a:avLst/>
        </a:prstGeom>
        <a:ln w="9525">
          <a:solidFill>
            <a:schemeClr val="tx1"/>
          </a:solidFill>
        </a:ln>
      </xdr:spPr>
      <xdr:style>
        <a:lnRef idx="2">
          <a:schemeClr val="accent6"/>
        </a:lnRef>
        <a:fillRef idx="0">
          <a:schemeClr val="accent6"/>
        </a:fillRef>
        <a:effectRef idx="1">
          <a:schemeClr val="accent6"/>
        </a:effectRef>
        <a:fontRef idx="minor">
          <a:schemeClr val="tx1"/>
        </a:fontRef>
      </xdr:style>
    </xdr:cxnSp>
    <xdr:clientData/>
  </xdr:twoCellAnchor>
  <xdr:twoCellAnchor>
    <xdr:from>
      <xdr:col>13</xdr:col>
      <xdr:colOff>21432</xdr:colOff>
      <xdr:row>7</xdr:row>
      <xdr:rowOff>243192</xdr:rowOff>
    </xdr:from>
    <xdr:to>
      <xdr:col>25</xdr:col>
      <xdr:colOff>128494</xdr:colOff>
      <xdr:row>9</xdr:row>
      <xdr:rowOff>3437</xdr:rowOff>
    </xdr:to>
    <xdr:sp macro="" textlink="">
      <xdr:nvSpPr>
        <xdr:cNvPr id="32" name="テキスト ボックス 31">
          <a:extLst>
            <a:ext uri="{FF2B5EF4-FFF2-40B4-BE49-F238E27FC236}">
              <a16:creationId xmlns:a16="http://schemas.microsoft.com/office/drawing/2014/main" id="{00000000-0008-0000-1000-000020000000}"/>
            </a:ext>
          </a:extLst>
        </xdr:cNvPr>
        <xdr:cNvSpPr txBox="1"/>
      </xdr:nvSpPr>
      <xdr:spPr>
        <a:xfrm>
          <a:off x="2949863" y="2016463"/>
          <a:ext cx="2903764" cy="26689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b="1">
              <a:solidFill>
                <a:srgbClr val="FF0000"/>
              </a:solidFill>
            </a:rPr>
            <a:t>利用許諾内容確認後、チェックを入れる</a:t>
          </a:r>
        </a:p>
      </xdr:txBody>
    </xdr:sp>
    <xdr:clientData/>
  </xdr:twoCellAnchor>
</xdr:wsDr>
</file>

<file path=xl/drawings/drawing16.xml><?xml version="1.0" encoding="utf-8"?>
<xdr:wsDr xmlns:xdr="http://schemas.openxmlformats.org/drawingml/2006/spreadsheetDrawing" xmlns:a="http://schemas.openxmlformats.org/drawingml/2006/main">
  <xdr:twoCellAnchor editAs="oneCell">
    <xdr:from>
      <xdr:col>38</xdr:col>
      <xdr:colOff>12700</xdr:colOff>
      <xdr:row>76</xdr:row>
      <xdr:rowOff>0</xdr:rowOff>
    </xdr:from>
    <xdr:to>
      <xdr:col>38</xdr:col>
      <xdr:colOff>67629</xdr:colOff>
      <xdr:row>76</xdr:row>
      <xdr:rowOff>2165</xdr:rowOff>
    </xdr:to>
    <xdr:sp macro="" textlink="">
      <xdr:nvSpPr>
        <xdr:cNvPr id="2" name="Text Box 20">
          <a:extLst>
            <a:ext uri="{FF2B5EF4-FFF2-40B4-BE49-F238E27FC236}">
              <a16:creationId xmlns:a16="http://schemas.microsoft.com/office/drawing/2014/main" id="{00000000-0008-0000-1100-000002000000}"/>
            </a:ext>
          </a:extLst>
        </xdr:cNvPr>
        <xdr:cNvSpPr txBox="1">
          <a:spLocks noChangeArrowheads="1"/>
        </xdr:cNvSpPr>
      </xdr:nvSpPr>
      <xdr:spPr bwMode="auto">
        <a:xfrm>
          <a:off x="8600440" y="18394680"/>
          <a:ext cx="54929" cy="21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tlCol="0"/>
        <a:lstStyle/>
        <a:p>
          <a:pPr algn="ctr"/>
          <a:endParaRPr kumimoji="1" lang="ja-JP" altLang="en-US"/>
        </a:p>
      </xdr:txBody>
    </xdr:sp>
    <xdr:clientData/>
  </xdr:twoCellAnchor>
  <xdr:twoCellAnchor editAs="oneCell">
    <xdr:from>
      <xdr:col>38</xdr:col>
      <xdr:colOff>12700</xdr:colOff>
      <xdr:row>76</xdr:row>
      <xdr:rowOff>0</xdr:rowOff>
    </xdr:from>
    <xdr:to>
      <xdr:col>38</xdr:col>
      <xdr:colOff>67629</xdr:colOff>
      <xdr:row>76</xdr:row>
      <xdr:rowOff>2165</xdr:rowOff>
    </xdr:to>
    <xdr:sp macro="" textlink="">
      <xdr:nvSpPr>
        <xdr:cNvPr id="3" name="Text Box 25">
          <a:extLst>
            <a:ext uri="{FF2B5EF4-FFF2-40B4-BE49-F238E27FC236}">
              <a16:creationId xmlns:a16="http://schemas.microsoft.com/office/drawing/2014/main" id="{00000000-0008-0000-1100-000003000000}"/>
            </a:ext>
          </a:extLst>
        </xdr:cNvPr>
        <xdr:cNvSpPr txBox="1">
          <a:spLocks noChangeArrowheads="1"/>
        </xdr:cNvSpPr>
      </xdr:nvSpPr>
      <xdr:spPr bwMode="auto">
        <a:xfrm>
          <a:off x="8600440" y="18394680"/>
          <a:ext cx="54929" cy="21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tlCol="0"/>
        <a:lstStyle/>
        <a:p>
          <a:pPr algn="ctr"/>
          <a:endParaRPr kumimoji="1" lang="ja-JP" altLang="en-US"/>
        </a:p>
      </xdr:txBody>
    </xdr:sp>
    <xdr:clientData/>
  </xdr:twoCellAnchor>
  <xdr:twoCellAnchor editAs="oneCell">
    <xdr:from>
      <xdr:col>38</xdr:col>
      <xdr:colOff>12700</xdr:colOff>
      <xdr:row>76</xdr:row>
      <xdr:rowOff>0</xdr:rowOff>
    </xdr:from>
    <xdr:to>
      <xdr:col>38</xdr:col>
      <xdr:colOff>67629</xdr:colOff>
      <xdr:row>76</xdr:row>
      <xdr:rowOff>2165</xdr:rowOff>
    </xdr:to>
    <xdr:sp macro="" textlink="">
      <xdr:nvSpPr>
        <xdr:cNvPr id="4" name="Text Box 37">
          <a:extLst>
            <a:ext uri="{FF2B5EF4-FFF2-40B4-BE49-F238E27FC236}">
              <a16:creationId xmlns:a16="http://schemas.microsoft.com/office/drawing/2014/main" id="{00000000-0008-0000-1100-000004000000}"/>
            </a:ext>
          </a:extLst>
        </xdr:cNvPr>
        <xdr:cNvSpPr txBox="1">
          <a:spLocks noChangeArrowheads="1"/>
        </xdr:cNvSpPr>
      </xdr:nvSpPr>
      <xdr:spPr bwMode="auto">
        <a:xfrm>
          <a:off x="8600440" y="18394680"/>
          <a:ext cx="54929" cy="21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tlCol="0"/>
        <a:lstStyle/>
        <a:p>
          <a:pPr algn="ctr"/>
          <a:endParaRPr kumimoji="1" lang="ja-JP" altLang="en-US"/>
        </a:p>
      </xdr:txBody>
    </xdr:sp>
    <xdr:clientData/>
  </xdr:twoCellAnchor>
  <xdr:twoCellAnchor editAs="oneCell">
    <xdr:from>
      <xdr:col>38</xdr:col>
      <xdr:colOff>12700</xdr:colOff>
      <xdr:row>72</xdr:row>
      <xdr:rowOff>0</xdr:rowOff>
    </xdr:from>
    <xdr:to>
      <xdr:col>38</xdr:col>
      <xdr:colOff>67629</xdr:colOff>
      <xdr:row>72</xdr:row>
      <xdr:rowOff>1924</xdr:rowOff>
    </xdr:to>
    <xdr:sp macro="" textlink="">
      <xdr:nvSpPr>
        <xdr:cNvPr id="5" name="Text Box 20">
          <a:extLst>
            <a:ext uri="{FF2B5EF4-FFF2-40B4-BE49-F238E27FC236}">
              <a16:creationId xmlns:a16="http://schemas.microsoft.com/office/drawing/2014/main" id="{00000000-0008-0000-1100-000005000000}"/>
            </a:ext>
          </a:extLst>
        </xdr:cNvPr>
        <xdr:cNvSpPr txBox="1">
          <a:spLocks noChangeArrowheads="1"/>
        </xdr:cNvSpPr>
      </xdr:nvSpPr>
      <xdr:spPr bwMode="auto">
        <a:xfrm>
          <a:off x="8600440" y="17617440"/>
          <a:ext cx="54929" cy="19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tlCol="0"/>
        <a:lstStyle/>
        <a:p>
          <a:pPr algn="ctr"/>
          <a:endParaRPr kumimoji="1" lang="ja-JP" altLang="en-US"/>
        </a:p>
      </xdr:txBody>
    </xdr:sp>
    <xdr:clientData/>
  </xdr:twoCellAnchor>
  <xdr:twoCellAnchor editAs="oneCell">
    <xdr:from>
      <xdr:col>38</xdr:col>
      <xdr:colOff>12700</xdr:colOff>
      <xdr:row>72</xdr:row>
      <xdr:rowOff>0</xdr:rowOff>
    </xdr:from>
    <xdr:to>
      <xdr:col>38</xdr:col>
      <xdr:colOff>67629</xdr:colOff>
      <xdr:row>72</xdr:row>
      <xdr:rowOff>1924</xdr:rowOff>
    </xdr:to>
    <xdr:sp macro="" textlink="">
      <xdr:nvSpPr>
        <xdr:cNvPr id="6" name="Text Box 25">
          <a:extLst>
            <a:ext uri="{FF2B5EF4-FFF2-40B4-BE49-F238E27FC236}">
              <a16:creationId xmlns:a16="http://schemas.microsoft.com/office/drawing/2014/main" id="{00000000-0008-0000-1100-000006000000}"/>
            </a:ext>
          </a:extLst>
        </xdr:cNvPr>
        <xdr:cNvSpPr txBox="1">
          <a:spLocks noChangeArrowheads="1"/>
        </xdr:cNvSpPr>
      </xdr:nvSpPr>
      <xdr:spPr bwMode="auto">
        <a:xfrm>
          <a:off x="8600440" y="17617440"/>
          <a:ext cx="54929" cy="19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tlCol="0"/>
        <a:lstStyle/>
        <a:p>
          <a:pPr algn="ctr"/>
          <a:endParaRPr kumimoji="1" lang="ja-JP" altLang="en-US"/>
        </a:p>
      </xdr:txBody>
    </xdr:sp>
    <xdr:clientData/>
  </xdr:twoCellAnchor>
  <xdr:twoCellAnchor editAs="oneCell">
    <xdr:from>
      <xdr:col>38</xdr:col>
      <xdr:colOff>12700</xdr:colOff>
      <xdr:row>72</xdr:row>
      <xdr:rowOff>0</xdr:rowOff>
    </xdr:from>
    <xdr:to>
      <xdr:col>38</xdr:col>
      <xdr:colOff>67629</xdr:colOff>
      <xdr:row>72</xdr:row>
      <xdr:rowOff>1924</xdr:rowOff>
    </xdr:to>
    <xdr:sp macro="" textlink="">
      <xdr:nvSpPr>
        <xdr:cNvPr id="7" name="Text Box 37">
          <a:extLst>
            <a:ext uri="{FF2B5EF4-FFF2-40B4-BE49-F238E27FC236}">
              <a16:creationId xmlns:a16="http://schemas.microsoft.com/office/drawing/2014/main" id="{00000000-0008-0000-1100-000007000000}"/>
            </a:ext>
          </a:extLst>
        </xdr:cNvPr>
        <xdr:cNvSpPr txBox="1">
          <a:spLocks noChangeArrowheads="1"/>
        </xdr:cNvSpPr>
      </xdr:nvSpPr>
      <xdr:spPr bwMode="auto">
        <a:xfrm>
          <a:off x="8600440" y="17617440"/>
          <a:ext cx="54929" cy="19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tlCol="0"/>
        <a:lstStyle/>
        <a:p>
          <a:pPr algn="ctr"/>
          <a:endParaRPr kumimoji="1" lang="ja-JP" altLang="en-US"/>
        </a:p>
      </xdr:txBody>
    </xdr:sp>
    <xdr:clientData/>
  </xdr:twoCellAnchor>
  <xdr:twoCellAnchor editAs="oneCell">
    <xdr:from>
      <xdr:col>40</xdr:col>
      <xdr:colOff>12700</xdr:colOff>
      <xdr:row>72</xdr:row>
      <xdr:rowOff>0</xdr:rowOff>
    </xdr:from>
    <xdr:to>
      <xdr:col>40</xdr:col>
      <xdr:colOff>67629</xdr:colOff>
      <xdr:row>72</xdr:row>
      <xdr:rowOff>1924</xdr:rowOff>
    </xdr:to>
    <xdr:sp macro="" textlink="">
      <xdr:nvSpPr>
        <xdr:cNvPr id="8" name="Text Box 20">
          <a:extLst>
            <a:ext uri="{FF2B5EF4-FFF2-40B4-BE49-F238E27FC236}">
              <a16:creationId xmlns:a16="http://schemas.microsoft.com/office/drawing/2014/main" id="{00000000-0008-0000-1100-000008000000}"/>
            </a:ext>
          </a:extLst>
        </xdr:cNvPr>
        <xdr:cNvSpPr txBox="1">
          <a:spLocks noChangeArrowheads="1"/>
        </xdr:cNvSpPr>
      </xdr:nvSpPr>
      <xdr:spPr bwMode="auto">
        <a:xfrm>
          <a:off x="9057640" y="17617440"/>
          <a:ext cx="54929" cy="19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tlCol="0"/>
        <a:lstStyle/>
        <a:p>
          <a:pPr algn="ctr"/>
          <a:endParaRPr kumimoji="1" lang="ja-JP" altLang="en-US"/>
        </a:p>
      </xdr:txBody>
    </xdr:sp>
    <xdr:clientData/>
  </xdr:twoCellAnchor>
  <xdr:twoCellAnchor editAs="oneCell">
    <xdr:from>
      <xdr:col>40</xdr:col>
      <xdr:colOff>12700</xdr:colOff>
      <xdr:row>72</xdr:row>
      <xdr:rowOff>0</xdr:rowOff>
    </xdr:from>
    <xdr:to>
      <xdr:col>40</xdr:col>
      <xdr:colOff>67629</xdr:colOff>
      <xdr:row>72</xdr:row>
      <xdr:rowOff>1924</xdr:rowOff>
    </xdr:to>
    <xdr:sp macro="" textlink="">
      <xdr:nvSpPr>
        <xdr:cNvPr id="9" name="Text Box 25">
          <a:extLst>
            <a:ext uri="{FF2B5EF4-FFF2-40B4-BE49-F238E27FC236}">
              <a16:creationId xmlns:a16="http://schemas.microsoft.com/office/drawing/2014/main" id="{00000000-0008-0000-1100-000009000000}"/>
            </a:ext>
          </a:extLst>
        </xdr:cNvPr>
        <xdr:cNvSpPr txBox="1">
          <a:spLocks noChangeArrowheads="1"/>
        </xdr:cNvSpPr>
      </xdr:nvSpPr>
      <xdr:spPr bwMode="auto">
        <a:xfrm>
          <a:off x="9057640" y="17617440"/>
          <a:ext cx="54929" cy="19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tlCol="0"/>
        <a:lstStyle/>
        <a:p>
          <a:pPr algn="ctr"/>
          <a:endParaRPr kumimoji="1" lang="ja-JP" altLang="en-US"/>
        </a:p>
      </xdr:txBody>
    </xdr:sp>
    <xdr:clientData/>
  </xdr:twoCellAnchor>
  <xdr:twoCellAnchor editAs="oneCell">
    <xdr:from>
      <xdr:col>40</xdr:col>
      <xdr:colOff>12700</xdr:colOff>
      <xdr:row>72</xdr:row>
      <xdr:rowOff>0</xdr:rowOff>
    </xdr:from>
    <xdr:to>
      <xdr:col>40</xdr:col>
      <xdr:colOff>67629</xdr:colOff>
      <xdr:row>72</xdr:row>
      <xdr:rowOff>1924</xdr:rowOff>
    </xdr:to>
    <xdr:sp macro="" textlink="">
      <xdr:nvSpPr>
        <xdr:cNvPr id="10" name="Text Box 37">
          <a:extLst>
            <a:ext uri="{FF2B5EF4-FFF2-40B4-BE49-F238E27FC236}">
              <a16:creationId xmlns:a16="http://schemas.microsoft.com/office/drawing/2014/main" id="{00000000-0008-0000-1100-00000A000000}"/>
            </a:ext>
          </a:extLst>
        </xdr:cNvPr>
        <xdr:cNvSpPr txBox="1">
          <a:spLocks noChangeArrowheads="1"/>
        </xdr:cNvSpPr>
      </xdr:nvSpPr>
      <xdr:spPr bwMode="auto">
        <a:xfrm>
          <a:off x="9057640" y="17617440"/>
          <a:ext cx="54929" cy="19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tlCol="0"/>
        <a:lstStyle/>
        <a:p>
          <a:pPr algn="ctr"/>
          <a:endParaRPr kumimoji="1" lang="ja-JP" altLang="en-US"/>
        </a:p>
      </xdr:txBody>
    </xdr:sp>
    <xdr:clientData/>
  </xdr:twoCellAnchor>
  <xdr:twoCellAnchor editAs="oneCell">
    <xdr:from>
      <xdr:col>38</xdr:col>
      <xdr:colOff>12700</xdr:colOff>
      <xdr:row>76</xdr:row>
      <xdr:rowOff>0</xdr:rowOff>
    </xdr:from>
    <xdr:to>
      <xdr:col>38</xdr:col>
      <xdr:colOff>67629</xdr:colOff>
      <xdr:row>76</xdr:row>
      <xdr:rowOff>2165</xdr:rowOff>
    </xdr:to>
    <xdr:sp macro="" textlink="">
      <xdr:nvSpPr>
        <xdr:cNvPr id="11" name="Text Box 20">
          <a:extLst>
            <a:ext uri="{FF2B5EF4-FFF2-40B4-BE49-F238E27FC236}">
              <a16:creationId xmlns:a16="http://schemas.microsoft.com/office/drawing/2014/main" id="{00000000-0008-0000-1100-00000B000000}"/>
            </a:ext>
          </a:extLst>
        </xdr:cNvPr>
        <xdr:cNvSpPr txBox="1">
          <a:spLocks noChangeArrowheads="1"/>
        </xdr:cNvSpPr>
      </xdr:nvSpPr>
      <xdr:spPr bwMode="auto">
        <a:xfrm>
          <a:off x="8600440" y="18394680"/>
          <a:ext cx="54929" cy="21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tlCol="0"/>
        <a:lstStyle/>
        <a:p>
          <a:pPr algn="ctr"/>
          <a:endParaRPr kumimoji="1" lang="ja-JP" altLang="en-US"/>
        </a:p>
      </xdr:txBody>
    </xdr:sp>
    <xdr:clientData/>
  </xdr:twoCellAnchor>
  <xdr:twoCellAnchor editAs="oneCell">
    <xdr:from>
      <xdr:col>38</xdr:col>
      <xdr:colOff>12700</xdr:colOff>
      <xdr:row>76</xdr:row>
      <xdr:rowOff>0</xdr:rowOff>
    </xdr:from>
    <xdr:to>
      <xdr:col>38</xdr:col>
      <xdr:colOff>67629</xdr:colOff>
      <xdr:row>76</xdr:row>
      <xdr:rowOff>2165</xdr:rowOff>
    </xdr:to>
    <xdr:sp macro="" textlink="">
      <xdr:nvSpPr>
        <xdr:cNvPr id="12" name="Text Box 25">
          <a:extLst>
            <a:ext uri="{FF2B5EF4-FFF2-40B4-BE49-F238E27FC236}">
              <a16:creationId xmlns:a16="http://schemas.microsoft.com/office/drawing/2014/main" id="{00000000-0008-0000-1100-00000C000000}"/>
            </a:ext>
          </a:extLst>
        </xdr:cNvPr>
        <xdr:cNvSpPr txBox="1">
          <a:spLocks noChangeArrowheads="1"/>
        </xdr:cNvSpPr>
      </xdr:nvSpPr>
      <xdr:spPr bwMode="auto">
        <a:xfrm>
          <a:off x="8600440" y="18394680"/>
          <a:ext cx="54929" cy="21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tlCol="0"/>
        <a:lstStyle/>
        <a:p>
          <a:pPr algn="ctr"/>
          <a:endParaRPr kumimoji="1" lang="ja-JP" altLang="en-US"/>
        </a:p>
      </xdr:txBody>
    </xdr:sp>
    <xdr:clientData/>
  </xdr:twoCellAnchor>
  <xdr:twoCellAnchor editAs="oneCell">
    <xdr:from>
      <xdr:col>38</xdr:col>
      <xdr:colOff>12700</xdr:colOff>
      <xdr:row>76</xdr:row>
      <xdr:rowOff>0</xdr:rowOff>
    </xdr:from>
    <xdr:to>
      <xdr:col>38</xdr:col>
      <xdr:colOff>67629</xdr:colOff>
      <xdr:row>76</xdr:row>
      <xdr:rowOff>2165</xdr:rowOff>
    </xdr:to>
    <xdr:sp macro="" textlink="">
      <xdr:nvSpPr>
        <xdr:cNvPr id="13" name="Text Box 37">
          <a:extLst>
            <a:ext uri="{FF2B5EF4-FFF2-40B4-BE49-F238E27FC236}">
              <a16:creationId xmlns:a16="http://schemas.microsoft.com/office/drawing/2014/main" id="{00000000-0008-0000-1100-00000D000000}"/>
            </a:ext>
          </a:extLst>
        </xdr:cNvPr>
        <xdr:cNvSpPr txBox="1">
          <a:spLocks noChangeArrowheads="1"/>
        </xdr:cNvSpPr>
      </xdr:nvSpPr>
      <xdr:spPr bwMode="auto">
        <a:xfrm>
          <a:off x="8600440" y="18394680"/>
          <a:ext cx="54929" cy="21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tlCol="0"/>
        <a:lstStyle/>
        <a:p>
          <a:pPr algn="ctr"/>
          <a:endParaRPr kumimoji="1" lang="ja-JP" altLang="en-US"/>
        </a:p>
      </xdr:txBody>
    </xdr:sp>
    <xdr:clientData/>
  </xdr:twoCellAnchor>
  <xdr:twoCellAnchor editAs="oneCell">
    <xdr:from>
      <xdr:col>40</xdr:col>
      <xdr:colOff>12700</xdr:colOff>
      <xdr:row>76</xdr:row>
      <xdr:rowOff>0</xdr:rowOff>
    </xdr:from>
    <xdr:to>
      <xdr:col>40</xdr:col>
      <xdr:colOff>67629</xdr:colOff>
      <xdr:row>76</xdr:row>
      <xdr:rowOff>2165</xdr:rowOff>
    </xdr:to>
    <xdr:sp macro="" textlink="">
      <xdr:nvSpPr>
        <xdr:cNvPr id="14" name="Text Box 20">
          <a:extLst>
            <a:ext uri="{FF2B5EF4-FFF2-40B4-BE49-F238E27FC236}">
              <a16:creationId xmlns:a16="http://schemas.microsoft.com/office/drawing/2014/main" id="{00000000-0008-0000-1100-00000E000000}"/>
            </a:ext>
          </a:extLst>
        </xdr:cNvPr>
        <xdr:cNvSpPr txBox="1">
          <a:spLocks noChangeArrowheads="1"/>
        </xdr:cNvSpPr>
      </xdr:nvSpPr>
      <xdr:spPr bwMode="auto">
        <a:xfrm>
          <a:off x="9057640" y="18394680"/>
          <a:ext cx="54929" cy="21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tlCol="0"/>
        <a:lstStyle/>
        <a:p>
          <a:pPr algn="ctr"/>
          <a:endParaRPr kumimoji="1" lang="ja-JP" altLang="en-US"/>
        </a:p>
      </xdr:txBody>
    </xdr:sp>
    <xdr:clientData/>
  </xdr:twoCellAnchor>
  <xdr:twoCellAnchor editAs="oneCell">
    <xdr:from>
      <xdr:col>40</xdr:col>
      <xdr:colOff>12700</xdr:colOff>
      <xdr:row>76</xdr:row>
      <xdr:rowOff>0</xdr:rowOff>
    </xdr:from>
    <xdr:to>
      <xdr:col>40</xdr:col>
      <xdr:colOff>67629</xdr:colOff>
      <xdr:row>76</xdr:row>
      <xdr:rowOff>2165</xdr:rowOff>
    </xdr:to>
    <xdr:sp macro="" textlink="">
      <xdr:nvSpPr>
        <xdr:cNvPr id="15" name="Text Box 25">
          <a:extLst>
            <a:ext uri="{FF2B5EF4-FFF2-40B4-BE49-F238E27FC236}">
              <a16:creationId xmlns:a16="http://schemas.microsoft.com/office/drawing/2014/main" id="{00000000-0008-0000-1100-00000F000000}"/>
            </a:ext>
          </a:extLst>
        </xdr:cNvPr>
        <xdr:cNvSpPr txBox="1">
          <a:spLocks noChangeArrowheads="1"/>
        </xdr:cNvSpPr>
      </xdr:nvSpPr>
      <xdr:spPr bwMode="auto">
        <a:xfrm>
          <a:off x="9057640" y="18394680"/>
          <a:ext cx="54929" cy="21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tlCol="0"/>
        <a:lstStyle/>
        <a:p>
          <a:pPr algn="ctr"/>
          <a:endParaRPr kumimoji="1" lang="ja-JP" altLang="en-US"/>
        </a:p>
      </xdr:txBody>
    </xdr:sp>
    <xdr:clientData/>
  </xdr:twoCellAnchor>
  <xdr:twoCellAnchor editAs="oneCell">
    <xdr:from>
      <xdr:col>40</xdr:col>
      <xdr:colOff>12700</xdr:colOff>
      <xdr:row>76</xdr:row>
      <xdr:rowOff>0</xdr:rowOff>
    </xdr:from>
    <xdr:to>
      <xdr:col>40</xdr:col>
      <xdr:colOff>67629</xdr:colOff>
      <xdr:row>76</xdr:row>
      <xdr:rowOff>2165</xdr:rowOff>
    </xdr:to>
    <xdr:sp macro="" textlink="">
      <xdr:nvSpPr>
        <xdr:cNvPr id="16" name="Text Box 37">
          <a:extLst>
            <a:ext uri="{FF2B5EF4-FFF2-40B4-BE49-F238E27FC236}">
              <a16:creationId xmlns:a16="http://schemas.microsoft.com/office/drawing/2014/main" id="{00000000-0008-0000-1100-000010000000}"/>
            </a:ext>
          </a:extLst>
        </xdr:cNvPr>
        <xdr:cNvSpPr txBox="1">
          <a:spLocks noChangeArrowheads="1"/>
        </xdr:cNvSpPr>
      </xdr:nvSpPr>
      <xdr:spPr bwMode="auto">
        <a:xfrm>
          <a:off x="9057640" y="18394680"/>
          <a:ext cx="54929" cy="21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tlCol="0"/>
        <a:lstStyle/>
        <a:p>
          <a:pPr algn="ctr"/>
          <a:endParaRPr kumimoji="1" lang="ja-JP" altLang="en-US"/>
        </a:p>
      </xdr:txBody>
    </xdr:sp>
    <xdr:clientData/>
  </xdr:twoCellAnchor>
  <xdr:twoCellAnchor editAs="oneCell">
    <xdr:from>
      <xdr:col>38</xdr:col>
      <xdr:colOff>12700</xdr:colOff>
      <xdr:row>72</xdr:row>
      <xdr:rowOff>0</xdr:rowOff>
    </xdr:from>
    <xdr:to>
      <xdr:col>38</xdr:col>
      <xdr:colOff>67629</xdr:colOff>
      <xdr:row>72</xdr:row>
      <xdr:rowOff>1924</xdr:rowOff>
    </xdr:to>
    <xdr:sp macro="" textlink="">
      <xdr:nvSpPr>
        <xdr:cNvPr id="17" name="Text Box 20">
          <a:extLst>
            <a:ext uri="{FF2B5EF4-FFF2-40B4-BE49-F238E27FC236}">
              <a16:creationId xmlns:a16="http://schemas.microsoft.com/office/drawing/2014/main" id="{00000000-0008-0000-1100-000011000000}"/>
            </a:ext>
          </a:extLst>
        </xdr:cNvPr>
        <xdr:cNvSpPr txBox="1">
          <a:spLocks noChangeArrowheads="1"/>
        </xdr:cNvSpPr>
      </xdr:nvSpPr>
      <xdr:spPr bwMode="auto">
        <a:xfrm>
          <a:off x="8600440" y="17617440"/>
          <a:ext cx="54929" cy="19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tlCol="0"/>
        <a:lstStyle/>
        <a:p>
          <a:pPr algn="ctr"/>
          <a:endParaRPr kumimoji="1" lang="ja-JP" altLang="en-US"/>
        </a:p>
      </xdr:txBody>
    </xdr:sp>
    <xdr:clientData/>
  </xdr:twoCellAnchor>
  <xdr:twoCellAnchor editAs="oneCell">
    <xdr:from>
      <xdr:col>38</xdr:col>
      <xdr:colOff>12700</xdr:colOff>
      <xdr:row>72</xdr:row>
      <xdr:rowOff>0</xdr:rowOff>
    </xdr:from>
    <xdr:to>
      <xdr:col>38</xdr:col>
      <xdr:colOff>67629</xdr:colOff>
      <xdr:row>72</xdr:row>
      <xdr:rowOff>1924</xdr:rowOff>
    </xdr:to>
    <xdr:sp macro="" textlink="">
      <xdr:nvSpPr>
        <xdr:cNvPr id="18" name="Text Box 25">
          <a:extLst>
            <a:ext uri="{FF2B5EF4-FFF2-40B4-BE49-F238E27FC236}">
              <a16:creationId xmlns:a16="http://schemas.microsoft.com/office/drawing/2014/main" id="{00000000-0008-0000-1100-000012000000}"/>
            </a:ext>
          </a:extLst>
        </xdr:cNvPr>
        <xdr:cNvSpPr txBox="1">
          <a:spLocks noChangeArrowheads="1"/>
        </xdr:cNvSpPr>
      </xdr:nvSpPr>
      <xdr:spPr bwMode="auto">
        <a:xfrm>
          <a:off x="8600440" y="17617440"/>
          <a:ext cx="54929" cy="19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tlCol="0"/>
        <a:lstStyle/>
        <a:p>
          <a:pPr algn="ctr"/>
          <a:endParaRPr kumimoji="1" lang="ja-JP" altLang="en-US"/>
        </a:p>
      </xdr:txBody>
    </xdr:sp>
    <xdr:clientData/>
  </xdr:twoCellAnchor>
  <xdr:twoCellAnchor editAs="oneCell">
    <xdr:from>
      <xdr:col>38</xdr:col>
      <xdr:colOff>12700</xdr:colOff>
      <xdr:row>72</xdr:row>
      <xdr:rowOff>0</xdr:rowOff>
    </xdr:from>
    <xdr:to>
      <xdr:col>38</xdr:col>
      <xdr:colOff>67629</xdr:colOff>
      <xdr:row>72</xdr:row>
      <xdr:rowOff>1924</xdr:rowOff>
    </xdr:to>
    <xdr:sp macro="" textlink="">
      <xdr:nvSpPr>
        <xdr:cNvPr id="19" name="Text Box 37">
          <a:extLst>
            <a:ext uri="{FF2B5EF4-FFF2-40B4-BE49-F238E27FC236}">
              <a16:creationId xmlns:a16="http://schemas.microsoft.com/office/drawing/2014/main" id="{00000000-0008-0000-1100-000013000000}"/>
            </a:ext>
          </a:extLst>
        </xdr:cNvPr>
        <xdr:cNvSpPr txBox="1">
          <a:spLocks noChangeArrowheads="1"/>
        </xdr:cNvSpPr>
      </xdr:nvSpPr>
      <xdr:spPr bwMode="auto">
        <a:xfrm>
          <a:off x="8600440" y="17617440"/>
          <a:ext cx="54929" cy="19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tlCol="0"/>
        <a:lstStyle/>
        <a:p>
          <a:pPr algn="ctr"/>
          <a:endParaRPr kumimoji="1" lang="ja-JP" altLang="en-US"/>
        </a:p>
      </xdr:txBody>
    </xdr:sp>
    <xdr:clientData/>
  </xdr:twoCellAnchor>
  <xdr:twoCellAnchor editAs="oneCell">
    <xdr:from>
      <xdr:col>40</xdr:col>
      <xdr:colOff>12700</xdr:colOff>
      <xdr:row>72</xdr:row>
      <xdr:rowOff>0</xdr:rowOff>
    </xdr:from>
    <xdr:to>
      <xdr:col>40</xdr:col>
      <xdr:colOff>67629</xdr:colOff>
      <xdr:row>72</xdr:row>
      <xdr:rowOff>1924</xdr:rowOff>
    </xdr:to>
    <xdr:sp macro="" textlink="">
      <xdr:nvSpPr>
        <xdr:cNvPr id="20" name="Text Box 20">
          <a:extLst>
            <a:ext uri="{FF2B5EF4-FFF2-40B4-BE49-F238E27FC236}">
              <a16:creationId xmlns:a16="http://schemas.microsoft.com/office/drawing/2014/main" id="{00000000-0008-0000-1100-000014000000}"/>
            </a:ext>
          </a:extLst>
        </xdr:cNvPr>
        <xdr:cNvSpPr txBox="1">
          <a:spLocks noChangeArrowheads="1"/>
        </xdr:cNvSpPr>
      </xdr:nvSpPr>
      <xdr:spPr bwMode="auto">
        <a:xfrm>
          <a:off x="9057640" y="17617440"/>
          <a:ext cx="54929" cy="19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tlCol="0"/>
        <a:lstStyle/>
        <a:p>
          <a:pPr algn="ctr"/>
          <a:endParaRPr kumimoji="1" lang="ja-JP" altLang="en-US"/>
        </a:p>
      </xdr:txBody>
    </xdr:sp>
    <xdr:clientData/>
  </xdr:twoCellAnchor>
  <xdr:twoCellAnchor editAs="oneCell">
    <xdr:from>
      <xdr:col>40</xdr:col>
      <xdr:colOff>12700</xdr:colOff>
      <xdr:row>72</xdr:row>
      <xdr:rowOff>0</xdr:rowOff>
    </xdr:from>
    <xdr:to>
      <xdr:col>40</xdr:col>
      <xdr:colOff>67629</xdr:colOff>
      <xdr:row>72</xdr:row>
      <xdr:rowOff>1924</xdr:rowOff>
    </xdr:to>
    <xdr:sp macro="" textlink="">
      <xdr:nvSpPr>
        <xdr:cNvPr id="21" name="Text Box 25">
          <a:extLst>
            <a:ext uri="{FF2B5EF4-FFF2-40B4-BE49-F238E27FC236}">
              <a16:creationId xmlns:a16="http://schemas.microsoft.com/office/drawing/2014/main" id="{00000000-0008-0000-1100-000015000000}"/>
            </a:ext>
          </a:extLst>
        </xdr:cNvPr>
        <xdr:cNvSpPr txBox="1">
          <a:spLocks noChangeArrowheads="1"/>
        </xdr:cNvSpPr>
      </xdr:nvSpPr>
      <xdr:spPr bwMode="auto">
        <a:xfrm>
          <a:off x="9057640" y="17617440"/>
          <a:ext cx="54929" cy="19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tlCol="0"/>
        <a:lstStyle/>
        <a:p>
          <a:pPr algn="ctr"/>
          <a:endParaRPr kumimoji="1" lang="ja-JP" altLang="en-US"/>
        </a:p>
      </xdr:txBody>
    </xdr:sp>
    <xdr:clientData/>
  </xdr:twoCellAnchor>
  <xdr:twoCellAnchor editAs="oneCell">
    <xdr:from>
      <xdr:col>40</xdr:col>
      <xdr:colOff>12700</xdr:colOff>
      <xdr:row>72</xdr:row>
      <xdr:rowOff>0</xdr:rowOff>
    </xdr:from>
    <xdr:to>
      <xdr:col>40</xdr:col>
      <xdr:colOff>67629</xdr:colOff>
      <xdr:row>72</xdr:row>
      <xdr:rowOff>1924</xdr:rowOff>
    </xdr:to>
    <xdr:sp macro="" textlink="">
      <xdr:nvSpPr>
        <xdr:cNvPr id="22" name="Text Box 37">
          <a:extLst>
            <a:ext uri="{FF2B5EF4-FFF2-40B4-BE49-F238E27FC236}">
              <a16:creationId xmlns:a16="http://schemas.microsoft.com/office/drawing/2014/main" id="{00000000-0008-0000-1100-000016000000}"/>
            </a:ext>
          </a:extLst>
        </xdr:cNvPr>
        <xdr:cNvSpPr txBox="1">
          <a:spLocks noChangeArrowheads="1"/>
        </xdr:cNvSpPr>
      </xdr:nvSpPr>
      <xdr:spPr bwMode="auto">
        <a:xfrm>
          <a:off x="9057640" y="17617440"/>
          <a:ext cx="54929" cy="19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tlCol="0"/>
        <a:lstStyle/>
        <a:p>
          <a:pPr algn="ctr"/>
          <a:endParaRPr kumimoji="1" lang="ja-JP" altLang="en-US"/>
        </a:p>
      </xdr:txBody>
    </xdr:sp>
    <xdr:clientData/>
  </xdr:twoCellAnchor>
  <mc:AlternateContent xmlns:mc="http://schemas.openxmlformats.org/markup-compatibility/2006">
    <mc:Choice xmlns:a14="http://schemas.microsoft.com/office/drawing/2010/main" Requires="a14">
      <xdr:twoCellAnchor editAs="oneCell">
        <xdr:from>
          <xdr:col>7</xdr:col>
          <xdr:colOff>99060</xdr:colOff>
          <xdr:row>9</xdr:row>
          <xdr:rowOff>198120</xdr:rowOff>
        </xdr:from>
        <xdr:to>
          <xdr:col>49</xdr:col>
          <xdr:colOff>68580</xdr:colOff>
          <xdr:row>11</xdr:row>
          <xdr:rowOff>60960</xdr:rowOff>
        </xdr:to>
        <xdr:sp macro="" textlink="">
          <xdr:nvSpPr>
            <xdr:cNvPr id="342017" name="Check Box 1" hidden="1">
              <a:extLst>
                <a:ext uri="{63B3BB69-23CF-44E3-9099-C40C66FF867C}">
                  <a14:compatExt spid="_x0000_s342017"/>
                </a:ext>
                <a:ext uri="{FF2B5EF4-FFF2-40B4-BE49-F238E27FC236}">
                  <a16:creationId xmlns:a16="http://schemas.microsoft.com/office/drawing/2014/main" id="{00000000-0008-0000-1100-0000013805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xdr:twoCellAnchor>
    </mc:Choice>
    <mc:Fallback/>
  </mc:AlternateContent>
  <xdr:twoCellAnchor editAs="oneCell">
    <xdr:from>
      <xdr:col>48</xdr:col>
      <xdr:colOff>214448</xdr:colOff>
      <xdr:row>1</xdr:row>
      <xdr:rowOff>107987</xdr:rowOff>
    </xdr:from>
    <xdr:to>
      <xdr:col>57</xdr:col>
      <xdr:colOff>0</xdr:colOff>
      <xdr:row>3</xdr:row>
      <xdr:rowOff>0</xdr:rowOff>
    </xdr:to>
    <xdr:pic>
      <xdr:nvPicPr>
        <xdr:cNvPr id="23" name="図 22">
          <a:extLst>
            <a:ext uri="{FF2B5EF4-FFF2-40B4-BE49-F238E27FC236}">
              <a16:creationId xmlns:a16="http://schemas.microsoft.com/office/drawing/2014/main" id="{00000000-0008-0000-1100-000017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1088188" y="367067"/>
          <a:ext cx="1842952" cy="410173"/>
        </a:xfrm>
        <a:prstGeom prst="rect">
          <a:avLst/>
        </a:prstGeom>
      </xdr:spPr>
    </xdr:pic>
    <xdr:clientData/>
  </xdr:twoCellAnchor>
  <xdr:twoCellAnchor editAs="oneCell">
    <xdr:from>
      <xdr:col>49</xdr:col>
      <xdr:colOff>209410</xdr:colOff>
      <xdr:row>75</xdr:row>
      <xdr:rowOff>220189</xdr:rowOff>
    </xdr:from>
    <xdr:to>
      <xdr:col>58</xdr:col>
      <xdr:colOff>0</xdr:colOff>
      <xdr:row>77</xdr:row>
      <xdr:rowOff>117201</xdr:rowOff>
    </xdr:to>
    <xdr:pic>
      <xdr:nvPicPr>
        <xdr:cNvPr id="24" name="図 23">
          <a:extLst>
            <a:ext uri="{FF2B5EF4-FFF2-40B4-BE49-F238E27FC236}">
              <a16:creationId xmlns:a16="http://schemas.microsoft.com/office/drawing/2014/main" id="{00000000-0008-0000-1100-000018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1311750" y="18355789"/>
          <a:ext cx="1847990" cy="415172"/>
        </a:xfrm>
        <a:prstGeom prst="rect">
          <a:avLst/>
        </a:prstGeom>
      </xdr:spPr>
    </xdr:pic>
    <xdr:clientData/>
  </xdr:twoCellAnchor>
  <xdr:twoCellAnchor editAs="oneCell">
    <xdr:from>
      <xdr:col>48</xdr:col>
      <xdr:colOff>203562</xdr:colOff>
      <xdr:row>145</xdr:row>
      <xdr:rowOff>118496</xdr:rowOff>
    </xdr:from>
    <xdr:to>
      <xdr:col>56</xdr:col>
      <xdr:colOff>225886</xdr:colOff>
      <xdr:row>147</xdr:row>
      <xdr:rowOff>5806</xdr:rowOff>
    </xdr:to>
    <xdr:pic>
      <xdr:nvPicPr>
        <xdr:cNvPr id="25" name="図 24">
          <a:extLst>
            <a:ext uri="{FF2B5EF4-FFF2-40B4-BE49-F238E27FC236}">
              <a16:creationId xmlns:a16="http://schemas.microsoft.com/office/drawing/2014/main" id="{00000000-0008-0000-1100-000019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1077302" y="37426016"/>
          <a:ext cx="1851124" cy="405470"/>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42</xdr:col>
          <xdr:colOff>175260</xdr:colOff>
          <xdr:row>16</xdr:row>
          <xdr:rowOff>68580</xdr:rowOff>
        </xdr:from>
        <xdr:to>
          <xdr:col>48</xdr:col>
          <xdr:colOff>7620</xdr:colOff>
          <xdr:row>17</xdr:row>
          <xdr:rowOff>99060</xdr:rowOff>
        </xdr:to>
        <xdr:sp macro="" textlink="">
          <xdr:nvSpPr>
            <xdr:cNvPr id="342018" name="Check Box 2" hidden="1">
              <a:extLst>
                <a:ext uri="{63B3BB69-23CF-44E3-9099-C40C66FF867C}">
                  <a14:compatExt spid="_x0000_s342018"/>
                </a:ext>
                <a:ext uri="{FF2B5EF4-FFF2-40B4-BE49-F238E27FC236}">
                  <a16:creationId xmlns:a16="http://schemas.microsoft.com/office/drawing/2014/main" id="{00000000-0008-0000-1100-0000023805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22860</xdr:colOff>
          <xdr:row>16</xdr:row>
          <xdr:rowOff>144780</xdr:rowOff>
        </xdr:from>
        <xdr:to>
          <xdr:col>30</xdr:col>
          <xdr:colOff>137160</xdr:colOff>
          <xdr:row>17</xdr:row>
          <xdr:rowOff>83820</xdr:rowOff>
        </xdr:to>
        <xdr:sp macro="" textlink="">
          <xdr:nvSpPr>
            <xdr:cNvPr id="342019" name="Check Box 3" hidden="1">
              <a:extLst>
                <a:ext uri="{63B3BB69-23CF-44E3-9099-C40C66FF867C}">
                  <a14:compatExt spid="_x0000_s342019"/>
                </a:ext>
                <a:ext uri="{FF2B5EF4-FFF2-40B4-BE49-F238E27FC236}">
                  <a16:creationId xmlns:a16="http://schemas.microsoft.com/office/drawing/2014/main" id="{00000000-0008-0000-1100-0000033805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175260</xdr:colOff>
          <xdr:row>16</xdr:row>
          <xdr:rowOff>60960</xdr:rowOff>
        </xdr:from>
        <xdr:to>
          <xdr:col>39</xdr:col>
          <xdr:colOff>83820</xdr:colOff>
          <xdr:row>17</xdr:row>
          <xdr:rowOff>121920</xdr:rowOff>
        </xdr:to>
        <xdr:sp macro="" textlink="">
          <xdr:nvSpPr>
            <xdr:cNvPr id="342021" name="Check Box 5" hidden="1">
              <a:extLst>
                <a:ext uri="{63B3BB69-23CF-44E3-9099-C40C66FF867C}">
                  <a14:compatExt spid="_x0000_s342021"/>
                </a:ext>
                <a:ext uri="{FF2B5EF4-FFF2-40B4-BE49-F238E27FC236}">
                  <a16:creationId xmlns:a16="http://schemas.microsoft.com/office/drawing/2014/main" id="{00000000-0008-0000-1100-0000053805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121920</xdr:colOff>
          <xdr:row>47</xdr:row>
          <xdr:rowOff>228600</xdr:rowOff>
        </xdr:from>
        <xdr:to>
          <xdr:col>44</xdr:col>
          <xdr:colOff>0</xdr:colOff>
          <xdr:row>49</xdr:row>
          <xdr:rowOff>30480</xdr:rowOff>
        </xdr:to>
        <xdr:sp macro="" textlink="">
          <xdr:nvSpPr>
            <xdr:cNvPr id="342022" name="Check Box 6" hidden="1">
              <a:extLst>
                <a:ext uri="{63B3BB69-23CF-44E3-9099-C40C66FF867C}">
                  <a14:compatExt spid="_x0000_s342022"/>
                </a:ext>
                <a:ext uri="{FF2B5EF4-FFF2-40B4-BE49-F238E27FC236}">
                  <a16:creationId xmlns:a16="http://schemas.microsoft.com/office/drawing/2014/main" id="{00000000-0008-0000-1100-0000063805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121920</xdr:colOff>
          <xdr:row>63</xdr:row>
          <xdr:rowOff>228600</xdr:rowOff>
        </xdr:from>
        <xdr:to>
          <xdr:col>43</xdr:col>
          <xdr:colOff>99060</xdr:colOff>
          <xdr:row>65</xdr:row>
          <xdr:rowOff>7620</xdr:rowOff>
        </xdr:to>
        <xdr:sp macro="" textlink="">
          <xdr:nvSpPr>
            <xdr:cNvPr id="342023" name="Check Box 7" hidden="1">
              <a:extLst>
                <a:ext uri="{63B3BB69-23CF-44E3-9099-C40C66FF867C}">
                  <a14:compatExt spid="_x0000_s342023"/>
                </a:ext>
                <a:ext uri="{FF2B5EF4-FFF2-40B4-BE49-F238E27FC236}">
                  <a16:creationId xmlns:a16="http://schemas.microsoft.com/office/drawing/2014/main" id="{00000000-0008-0000-1100-0000073805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68580</xdr:colOff>
          <xdr:row>171</xdr:row>
          <xdr:rowOff>228600</xdr:rowOff>
        </xdr:from>
        <xdr:to>
          <xdr:col>50</xdr:col>
          <xdr:colOff>0</xdr:colOff>
          <xdr:row>173</xdr:row>
          <xdr:rowOff>0</xdr:rowOff>
        </xdr:to>
        <xdr:sp macro="" textlink="">
          <xdr:nvSpPr>
            <xdr:cNvPr id="342024" name="Check Box 8" hidden="1">
              <a:extLst>
                <a:ext uri="{63B3BB69-23CF-44E3-9099-C40C66FF867C}">
                  <a14:compatExt spid="_x0000_s342024"/>
                </a:ext>
                <a:ext uri="{FF2B5EF4-FFF2-40B4-BE49-F238E27FC236}">
                  <a16:creationId xmlns:a16="http://schemas.microsoft.com/office/drawing/2014/main" id="{00000000-0008-0000-1100-0000083805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68580</xdr:colOff>
          <xdr:row>186</xdr:row>
          <xdr:rowOff>228600</xdr:rowOff>
        </xdr:from>
        <xdr:to>
          <xdr:col>50</xdr:col>
          <xdr:colOff>0</xdr:colOff>
          <xdr:row>188</xdr:row>
          <xdr:rowOff>0</xdr:rowOff>
        </xdr:to>
        <xdr:sp macro="" textlink="">
          <xdr:nvSpPr>
            <xdr:cNvPr id="342025" name="Check Box 9" hidden="1">
              <a:extLst>
                <a:ext uri="{63B3BB69-23CF-44E3-9099-C40C66FF867C}">
                  <a14:compatExt spid="_x0000_s342025"/>
                </a:ext>
                <a:ext uri="{FF2B5EF4-FFF2-40B4-BE49-F238E27FC236}">
                  <a16:creationId xmlns:a16="http://schemas.microsoft.com/office/drawing/2014/main" id="{00000000-0008-0000-1100-0000093805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68580</xdr:colOff>
          <xdr:row>201</xdr:row>
          <xdr:rowOff>228600</xdr:rowOff>
        </xdr:from>
        <xdr:to>
          <xdr:col>50</xdr:col>
          <xdr:colOff>0</xdr:colOff>
          <xdr:row>203</xdr:row>
          <xdr:rowOff>0</xdr:rowOff>
        </xdr:to>
        <xdr:sp macro="" textlink="">
          <xdr:nvSpPr>
            <xdr:cNvPr id="342026" name="Check Box 10" hidden="1">
              <a:extLst>
                <a:ext uri="{63B3BB69-23CF-44E3-9099-C40C66FF867C}">
                  <a14:compatExt spid="_x0000_s342026"/>
                </a:ext>
                <a:ext uri="{FF2B5EF4-FFF2-40B4-BE49-F238E27FC236}">
                  <a16:creationId xmlns:a16="http://schemas.microsoft.com/office/drawing/2014/main" id="{00000000-0008-0000-1100-00000A3805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26</xdr:row>
          <xdr:rowOff>0</xdr:rowOff>
        </xdr:from>
        <xdr:to>
          <xdr:col>7</xdr:col>
          <xdr:colOff>0</xdr:colOff>
          <xdr:row>27</xdr:row>
          <xdr:rowOff>0</xdr:rowOff>
        </xdr:to>
        <xdr:sp macro="" textlink="">
          <xdr:nvSpPr>
            <xdr:cNvPr id="342031" name="Check Box 15" hidden="1">
              <a:extLst>
                <a:ext uri="{63B3BB69-23CF-44E3-9099-C40C66FF867C}">
                  <a14:compatExt spid="_x0000_s342031"/>
                </a:ext>
                <a:ext uri="{FF2B5EF4-FFF2-40B4-BE49-F238E27FC236}">
                  <a16:creationId xmlns:a16="http://schemas.microsoft.com/office/drawing/2014/main" id="{00000000-0008-0000-1100-00000F3805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28</xdr:row>
          <xdr:rowOff>0</xdr:rowOff>
        </xdr:from>
        <xdr:to>
          <xdr:col>7</xdr:col>
          <xdr:colOff>0</xdr:colOff>
          <xdr:row>29</xdr:row>
          <xdr:rowOff>0</xdr:rowOff>
        </xdr:to>
        <xdr:sp macro="" textlink="">
          <xdr:nvSpPr>
            <xdr:cNvPr id="342032" name="Check Box 16" hidden="1">
              <a:extLst>
                <a:ext uri="{63B3BB69-23CF-44E3-9099-C40C66FF867C}">
                  <a14:compatExt spid="_x0000_s342032"/>
                </a:ext>
                <a:ext uri="{FF2B5EF4-FFF2-40B4-BE49-F238E27FC236}">
                  <a16:creationId xmlns:a16="http://schemas.microsoft.com/office/drawing/2014/main" id="{00000000-0008-0000-1100-0000103805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29</xdr:row>
          <xdr:rowOff>60960</xdr:rowOff>
        </xdr:from>
        <xdr:to>
          <xdr:col>12</xdr:col>
          <xdr:colOff>0</xdr:colOff>
          <xdr:row>30</xdr:row>
          <xdr:rowOff>259080</xdr:rowOff>
        </xdr:to>
        <xdr:sp macro="" textlink="">
          <xdr:nvSpPr>
            <xdr:cNvPr id="342033" name="Check Box 17" hidden="1">
              <a:extLst>
                <a:ext uri="{63B3BB69-23CF-44E3-9099-C40C66FF867C}">
                  <a14:compatExt spid="_x0000_s342033"/>
                </a:ext>
                <a:ext uri="{FF2B5EF4-FFF2-40B4-BE49-F238E27FC236}">
                  <a16:creationId xmlns:a16="http://schemas.microsoft.com/office/drawing/2014/main" id="{00000000-0008-0000-1100-0000113805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32</xdr:row>
          <xdr:rowOff>0</xdr:rowOff>
        </xdr:from>
        <xdr:to>
          <xdr:col>27</xdr:col>
          <xdr:colOff>0</xdr:colOff>
          <xdr:row>33</xdr:row>
          <xdr:rowOff>0</xdr:rowOff>
        </xdr:to>
        <xdr:sp macro="" textlink="">
          <xdr:nvSpPr>
            <xdr:cNvPr id="342034" name="Check Box 18" hidden="1">
              <a:extLst>
                <a:ext uri="{63B3BB69-23CF-44E3-9099-C40C66FF867C}">
                  <a14:compatExt spid="_x0000_s342034"/>
                </a:ext>
                <a:ext uri="{FF2B5EF4-FFF2-40B4-BE49-F238E27FC236}">
                  <a16:creationId xmlns:a16="http://schemas.microsoft.com/office/drawing/2014/main" id="{00000000-0008-0000-1100-0000123805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17.xml><?xml version="1.0" encoding="utf-8"?>
<xdr:wsDr xmlns:xdr="http://schemas.openxmlformats.org/drawingml/2006/spreadsheetDrawing" xmlns:a="http://schemas.openxmlformats.org/drawingml/2006/main">
  <xdr:twoCellAnchor editAs="oneCell">
    <xdr:from>
      <xdr:col>38</xdr:col>
      <xdr:colOff>12700</xdr:colOff>
      <xdr:row>76</xdr:row>
      <xdr:rowOff>0</xdr:rowOff>
    </xdr:from>
    <xdr:to>
      <xdr:col>38</xdr:col>
      <xdr:colOff>67629</xdr:colOff>
      <xdr:row>76</xdr:row>
      <xdr:rowOff>2165</xdr:rowOff>
    </xdr:to>
    <xdr:sp macro="" textlink="">
      <xdr:nvSpPr>
        <xdr:cNvPr id="2" name="Text Box 20">
          <a:extLst>
            <a:ext uri="{FF2B5EF4-FFF2-40B4-BE49-F238E27FC236}">
              <a16:creationId xmlns:a16="http://schemas.microsoft.com/office/drawing/2014/main" id="{00000000-0008-0000-1200-000002000000}"/>
            </a:ext>
          </a:extLst>
        </xdr:cNvPr>
        <xdr:cNvSpPr txBox="1">
          <a:spLocks noChangeArrowheads="1"/>
        </xdr:cNvSpPr>
      </xdr:nvSpPr>
      <xdr:spPr bwMode="auto">
        <a:xfrm>
          <a:off x="8600440" y="18394680"/>
          <a:ext cx="54929" cy="21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tlCol="0"/>
        <a:lstStyle/>
        <a:p>
          <a:pPr algn="ctr"/>
          <a:endParaRPr kumimoji="1" lang="ja-JP" altLang="en-US"/>
        </a:p>
      </xdr:txBody>
    </xdr:sp>
    <xdr:clientData/>
  </xdr:twoCellAnchor>
  <xdr:twoCellAnchor editAs="oneCell">
    <xdr:from>
      <xdr:col>38</xdr:col>
      <xdr:colOff>12700</xdr:colOff>
      <xdr:row>76</xdr:row>
      <xdr:rowOff>0</xdr:rowOff>
    </xdr:from>
    <xdr:to>
      <xdr:col>38</xdr:col>
      <xdr:colOff>67629</xdr:colOff>
      <xdr:row>76</xdr:row>
      <xdr:rowOff>2165</xdr:rowOff>
    </xdr:to>
    <xdr:sp macro="" textlink="">
      <xdr:nvSpPr>
        <xdr:cNvPr id="3" name="Text Box 25">
          <a:extLst>
            <a:ext uri="{FF2B5EF4-FFF2-40B4-BE49-F238E27FC236}">
              <a16:creationId xmlns:a16="http://schemas.microsoft.com/office/drawing/2014/main" id="{00000000-0008-0000-1200-000003000000}"/>
            </a:ext>
          </a:extLst>
        </xdr:cNvPr>
        <xdr:cNvSpPr txBox="1">
          <a:spLocks noChangeArrowheads="1"/>
        </xdr:cNvSpPr>
      </xdr:nvSpPr>
      <xdr:spPr bwMode="auto">
        <a:xfrm>
          <a:off x="8600440" y="18394680"/>
          <a:ext cx="54929" cy="21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tlCol="0"/>
        <a:lstStyle/>
        <a:p>
          <a:pPr algn="ctr"/>
          <a:endParaRPr kumimoji="1" lang="ja-JP" altLang="en-US"/>
        </a:p>
      </xdr:txBody>
    </xdr:sp>
    <xdr:clientData/>
  </xdr:twoCellAnchor>
  <xdr:twoCellAnchor editAs="oneCell">
    <xdr:from>
      <xdr:col>38</xdr:col>
      <xdr:colOff>12700</xdr:colOff>
      <xdr:row>76</xdr:row>
      <xdr:rowOff>0</xdr:rowOff>
    </xdr:from>
    <xdr:to>
      <xdr:col>38</xdr:col>
      <xdr:colOff>67629</xdr:colOff>
      <xdr:row>76</xdr:row>
      <xdr:rowOff>2165</xdr:rowOff>
    </xdr:to>
    <xdr:sp macro="" textlink="">
      <xdr:nvSpPr>
        <xdr:cNvPr id="4" name="Text Box 37">
          <a:extLst>
            <a:ext uri="{FF2B5EF4-FFF2-40B4-BE49-F238E27FC236}">
              <a16:creationId xmlns:a16="http://schemas.microsoft.com/office/drawing/2014/main" id="{00000000-0008-0000-1200-000004000000}"/>
            </a:ext>
          </a:extLst>
        </xdr:cNvPr>
        <xdr:cNvSpPr txBox="1">
          <a:spLocks noChangeArrowheads="1"/>
        </xdr:cNvSpPr>
      </xdr:nvSpPr>
      <xdr:spPr bwMode="auto">
        <a:xfrm>
          <a:off x="8600440" y="18394680"/>
          <a:ext cx="54929" cy="21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tlCol="0"/>
        <a:lstStyle/>
        <a:p>
          <a:pPr algn="ctr"/>
          <a:endParaRPr kumimoji="1" lang="ja-JP" altLang="en-US"/>
        </a:p>
      </xdr:txBody>
    </xdr:sp>
    <xdr:clientData/>
  </xdr:twoCellAnchor>
  <xdr:twoCellAnchor editAs="oneCell">
    <xdr:from>
      <xdr:col>38</xdr:col>
      <xdr:colOff>12700</xdr:colOff>
      <xdr:row>72</xdr:row>
      <xdr:rowOff>0</xdr:rowOff>
    </xdr:from>
    <xdr:to>
      <xdr:col>38</xdr:col>
      <xdr:colOff>67629</xdr:colOff>
      <xdr:row>72</xdr:row>
      <xdr:rowOff>1924</xdr:rowOff>
    </xdr:to>
    <xdr:sp macro="" textlink="">
      <xdr:nvSpPr>
        <xdr:cNvPr id="5" name="Text Box 20">
          <a:extLst>
            <a:ext uri="{FF2B5EF4-FFF2-40B4-BE49-F238E27FC236}">
              <a16:creationId xmlns:a16="http://schemas.microsoft.com/office/drawing/2014/main" id="{00000000-0008-0000-1200-000005000000}"/>
            </a:ext>
          </a:extLst>
        </xdr:cNvPr>
        <xdr:cNvSpPr txBox="1">
          <a:spLocks noChangeArrowheads="1"/>
        </xdr:cNvSpPr>
      </xdr:nvSpPr>
      <xdr:spPr bwMode="auto">
        <a:xfrm>
          <a:off x="8600440" y="17617440"/>
          <a:ext cx="54929" cy="19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tlCol="0"/>
        <a:lstStyle/>
        <a:p>
          <a:pPr algn="ctr"/>
          <a:endParaRPr kumimoji="1" lang="ja-JP" altLang="en-US"/>
        </a:p>
      </xdr:txBody>
    </xdr:sp>
    <xdr:clientData/>
  </xdr:twoCellAnchor>
  <xdr:twoCellAnchor editAs="oneCell">
    <xdr:from>
      <xdr:col>38</xdr:col>
      <xdr:colOff>12700</xdr:colOff>
      <xdr:row>72</xdr:row>
      <xdr:rowOff>0</xdr:rowOff>
    </xdr:from>
    <xdr:to>
      <xdr:col>38</xdr:col>
      <xdr:colOff>67629</xdr:colOff>
      <xdr:row>72</xdr:row>
      <xdr:rowOff>1924</xdr:rowOff>
    </xdr:to>
    <xdr:sp macro="" textlink="">
      <xdr:nvSpPr>
        <xdr:cNvPr id="6" name="Text Box 25">
          <a:extLst>
            <a:ext uri="{FF2B5EF4-FFF2-40B4-BE49-F238E27FC236}">
              <a16:creationId xmlns:a16="http://schemas.microsoft.com/office/drawing/2014/main" id="{00000000-0008-0000-1200-000006000000}"/>
            </a:ext>
          </a:extLst>
        </xdr:cNvPr>
        <xdr:cNvSpPr txBox="1">
          <a:spLocks noChangeArrowheads="1"/>
        </xdr:cNvSpPr>
      </xdr:nvSpPr>
      <xdr:spPr bwMode="auto">
        <a:xfrm>
          <a:off x="8600440" y="17617440"/>
          <a:ext cx="54929" cy="19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tlCol="0"/>
        <a:lstStyle/>
        <a:p>
          <a:pPr algn="ctr"/>
          <a:endParaRPr kumimoji="1" lang="ja-JP" altLang="en-US"/>
        </a:p>
      </xdr:txBody>
    </xdr:sp>
    <xdr:clientData/>
  </xdr:twoCellAnchor>
  <xdr:twoCellAnchor editAs="oneCell">
    <xdr:from>
      <xdr:col>38</xdr:col>
      <xdr:colOff>12700</xdr:colOff>
      <xdr:row>72</xdr:row>
      <xdr:rowOff>0</xdr:rowOff>
    </xdr:from>
    <xdr:to>
      <xdr:col>38</xdr:col>
      <xdr:colOff>67629</xdr:colOff>
      <xdr:row>72</xdr:row>
      <xdr:rowOff>1924</xdr:rowOff>
    </xdr:to>
    <xdr:sp macro="" textlink="">
      <xdr:nvSpPr>
        <xdr:cNvPr id="7" name="Text Box 37">
          <a:extLst>
            <a:ext uri="{FF2B5EF4-FFF2-40B4-BE49-F238E27FC236}">
              <a16:creationId xmlns:a16="http://schemas.microsoft.com/office/drawing/2014/main" id="{00000000-0008-0000-1200-000007000000}"/>
            </a:ext>
          </a:extLst>
        </xdr:cNvPr>
        <xdr:cNvSpPr txBox="1">
          <a:spLocks noChangeArrowheads="1"/>
        </xdr:cNvSpPr>
      </xdr:nvSpPr>
      <xdr:spPr bwMode="auto">
        <a:xfrm>
          <a:off x="8600440" y="17617440"/>
          <a:ext cx="54929" cy="19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tlCol="0"/>
        <a:lstStyle/>
        <a:p>
          <a:pPr algn="ctr"/>
          <a:endParaRPr kumimoji="1" lang="ja-JP" altLang="en-US"/>
        </a:p>
      </xdr:txBody>
    </xdr:sp>
    <xdr:clientData/>
  </xdr:twoCellAnchor>
  <xdr:twoCellAnchor editAs="oneCell">
    <xdr:from>
      <xdr:col>40</xdr:col>
      <xdr:colOff>12700</xdr:colOff>
      <xdr:row>72</xdr:row>
      <xdr:rowOff>0</xdr:rowOff>
    </xdr:from>
    <xdr:to>
      <xdr:col>40</xdr:col>
      <xdr:colOff>67629</xdr:colOff>
      <xdr:row>72</xdr:row>
      <xdr:rowOff>1924</xdr:rowOff>
    </xdr:to>
    <xdr:sp macro="" textlink="">
      <xdr:nvSpPr>
        <xdr:cNvPr id="8" name="Text Box 20">
          <a:extLst>
            <a:ext uri="{FF2B5EF4-FFF2-40B4-BE49-F238E27FC236}">
              <a16:creationId xmlns:a16="http://schemas.microsoft.com/office/drawing/2014/main" id="{00000000-0008-0000-1200-000008000000}"/>
            </a:ext>
          </a:extLst>
        </xdr:cNvPr>
        <xdr:cNvSpPr txBox="1">
          <a:spLocks noChangeArrowheads="1"/>
        </xdr:cNvSpPr>
      </xdr:nvSpPr>
      <xdr:spPr bwMode="auto">
        <a:xfrm>
          <a:off x="9057640" y="17617440"/>
          <a:ext cx="54929" cy="19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tlCol="0"/>
        <a:lstStyle/>
        <a:p>
          <a:pPr algn="ctr"/>
          <a:endParaRPr kumimoji="1" lang="ja-JP" altLang="en-US"/>
        </a:p>
      </xdr:txBody>
    </xdr:sp>
    <xdr:clientData/>
  </xdr:twoCellAnchor>
  <xdr:twoCellAnchor editAs="oneCell">
    <xdr:from>
      <xdr:col>40</xdr:col>
      <xdr:colOff>12700</xdr:colOff>
      <xdr:row>72</xdr:row>
      <xdr:rowOff>0</xdr:rowOff>
    </xdr:from>
    <xdr:to>
      <xdr:col>40</xdr:col>
      <xdr:colOff>67629</xdr:colOff>
      <xdr:row>72</xdr:row>
      <xdr:rowOff>1924</xdr:rowOff>
    </xdr:to>
    <xdr:sp macro="" textlink="">
      <xdr:nvSpPr>
        <xdr:cNvPr id="9" name="Text Box 25">
          <a:extLst>
            <a:ext uri="{FF2B5EF4-FFF2-40B4-BE49-F238E27FC236}">
              <a16:creationId xmlns:a16="http://schemas.microsoft.com/office/drawing/2014/main" id="{00000000-0008-0000-1200-000009000000}"/>
            </a:ext>
          </a:extLst>
        </xdr:cNvPr>
        <xdr:cNvSpPr txBox="1">
          <a:spLocks noChangeArrowheads="1"/>
        </xdr:cNvSpPr>
      </xdr:nvSpPr>
      <xdr:spPr bwMode="auto">
        <a:xfrm>
          <a:off x="9057640" y="17617440"/>
          <a:ext cx="54929" cy="19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tlCol="0"/>
        <a:lstStyle/>
        <a:p>
          <a:pPr algn="ctr"/>
          <a:endParaRPr kumimoji="1" lang="ja-JP" altLang="en-US"/>
        </a:p>
      </xdr:txBody>
    </xdr:sp>
    <xdr:clientData/>
  </xdr:twoCellAnchor>
  <xdr:twoCellAnchor editAs="oneCell">
    <xdr:from>
      <xdr:col>40</xdr:col>
      <xdr:colOff>12700</xdr:colOff>
      <xdr:row>72</xdr:row>
      <xdr:rowOff>0</xdr:rowOff>
    </xdr:from>
    <xdr:to>
      <xdr:col>40</xdr:col>
      <xdr:colOff>67629</xdr:colOff>
      <xdr:row>72</xdr:row>
      <xdr:rowOff>1924</xdr:rowOff>
    </xdr:to>
    <xdr:sp macro="" textlink="">
      <xdr:nvSpPr>
        <xdr:cNvPr id="10" name="Text Box 37">
          <a:extLst>
            <a:ext uri="{FF2B5EF4-FFF2-40B4-BE49-F238E27FC236}">
              <a16:creationId xmlns:a16="http://schemas.microsoft.com/office/drawing/2014/main" id="{00000000-0008-0000-1200-00000A000000}"/>
            </a:ext>
          </a:extLst>
        </xdr:cNvPr>
        <xdr:cNvSpPr txBox="1">
          <a:spLocks noChangeArrowheads="1"/>
        </xdr:cNvSpPr>
      </xdr:nvSpPr>
      <xdr:spPr bwMode="auto">
        <a:xfrm>
          <a:off x="9057640" y="17617440"/>
          <a:ext cx="54929" cy="19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tlCol="0"/>
        <a:lstStyle/>
        <a:p>
          <a:pPr algn="ctr"/>
          <a:endParaRPr kumimoji="1" lang="ja-JP" altLang="en-US"/>
        </a:p>
      </xdr:txBody>
    </xdr:sp>
    <xdr:clientData/>
  </xdr:twoCellAnchor>
  <xdr:twoCellAnchor editAs="oneCell">
    <xdr:from>
      <xdr:col>38</xdr:col>
      <xdr:colOff>12700</xdr:colOff>
      <xdr:row>76</xdr:row>
      <xdr:rowOff>0</xdr:rowOff>
    </xdr:from>
    <xdr:to>
      <xdr:col>38</xdr:col>
      <xdr:colOff>67629</xdr:colOff>
      <xdr:row>76</xdr:row>
      <xdr:rowOff>2165</xdr:rowOff>
    </xdr:to>
    <xdr:sp macro="" textlink="">
      <xdr:nvSpPr>
        <xdr:cNvPr id="11" name="Text Box 20">
          <a:extLst>
            <a:ext uri="{FF2B5EF4-FFF2-40B4-BE49-F238E27FC236}">
              <a16:creationId xmlns:a16="http://schemas.microsoft.com/office/drawing/2014/main" id="{00000000-0008-0000-1200-00000B000000}"/>
            </a:ext>
          </a:extLst>
        </xdr:cNvPr>
        <xdr:cNvSpPr txBox="1">
          <a:spLocks noChangeArrowheads="1"/>
        </xdr:cNvSpPr>
      </xdr:nvSpPr>
      <xdr:spPr bwMode="auto">
        <a:xfrm>
          <a:off x="8600440" y="18394680"/>
          <a:ext cx="54929" cy="21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tlCol="0"/>
        <a:lstStyle/>
        <a:p>
          <a:pPr algn="ctr"/>
          <a:endParaRPr kumimoji="1" lang="ja-JP" altLang="en-US"/>
        </a:p>
      </xdr:txBody>
    </xdr:sp>
    <xdr:clientData/>
  </xdr:twoCellAnchor>
  <xdr:twoCellAnchor editAs="oneCell">
    <xdr:from>
      <xdr:col>38</xdr:col>
      <xdr:colOff>12700</xdr:colOff>
      <xdr:row>76</xdr:row>
      <xdr:rowOff>0</xdr:rowOff>
    </xdr:from>
    <xdr:to>
      <xdr:col>38</xdr:col>
      <xdr:colOff>67629</xdr:colOff>
      <xdr:row>76</xdr:row>
      <xdr:rowOff>2165</xdr:rowOff>
    </xdr:to>
    <xdr:sp macro="" textlink="">
      <xdr:nvSpPr>
        <xdr:cNvPr id="12" name="Text Box 25">
          <a:extLst>
            <a:ext uri="{FF2B5EF4-FFF2-40B4-BE49-F238E27FC236}">
              <a16:creationId xmlns:a16="http://schemas.microsoft.com/office/drawing/2014/main" id="{00000000-0008-0000-1200-00000C000000}"/>
            </a:ext>
          </a:extLst>
        </xdr:cNvPr>
        <xdr:cNvSpPr txBox="1">
          <a:spLocks noChangeArrowheads="1"/>
        </xdr:cNvSpPr>
      </xdr:nvSpPr>
      <xdr:spPr bwMode="auto">
        <a:xfrm>
          <a:off x="8600440" y="18394680"/>
          <a:ext cx="54929" cy="21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tlCol="0"/>
        <a:lstStyle/>
        <a:p>
          <a:pPr algn="ctr"/>
          <a:endParaRPr kumimoji="1" lang="ja-JP" altLang="en-US"/>
        </a:p>
      </xdr:txBody>
    </xdr:sp>
    <xdr:clientData/>
  </xdr:twoCellAnchor>
  <xdr:twoCellAnchor editAs="oneCell">
    <xdr:from>
      <xdr:col>38</xdr:col>
      <xdr:colOff>12700</xdr:colOff>
      <xdr:row>76</xdr:row>
      <xdr:rowOff>0</xdr:rowOff>
    </xdr:from>
    <xdr:to>
      <xdr:col>38</xdr:col>
      <xdr:colOff>67629</xdr:colOff>
      <xdr:row>76</xdr:row>
      <xdr:rowOff>2165</xdr:rowOff>
    </xdr:to>
    <xdr:sp macro="" textlink="">
      <xdr:nvSpPr>
        <xdr:cNvPr id="13" name="Text Box 37">
          <a:extLst>
            <a:ext uri="{FF2B5EF4-FFF2-40B4-BE49-F238E27FC236}">
              <a16:creationId xmlns:a16="http://schemas.microsoft.com/office/drawing/2014/main" id="{00000000-0008-0000-1200-00000D000000}"/>
            </a:ext>
          </a:extLst>
        </xdr:cNvPr>
        <xdr:cNvSpPr txBox="1">
          <a:spLocks noChangeArrowheads="1"/>
        </xdr:cNvSpPr>
      </xdr:nvSpPr>
      <xdr:spPr bwMode="auto">
        <a:xfrm>
          <a:off x="8600440" y="18394680"/>
          <a:ext cx="54929" cy="21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tlCol="0"/>
        <a:lstStyle/>
        <a:p>
          <a:pPr algn="ctr"/>
          <a:endParaRPr kumimoji="1" lang="ja-JP" altLang="en-US"/>
        </a:p>
      </xdr:txBody>
    </xdr:sp>
    <xdr:clientData/>
  </xdr:twoCellAnchor>
  <xdr:twoCellAnchor editAs="oneCell">
    <xdr:from>
      <xdr:col>40</xdr:col>
      <xdr:colOff>12700</xdr:colOff>
      <xdr:row>76</xdr:row>
      <xdr:rowOff>0</xdr:rowOff>
    </xdr:from>
    <xdr:to>
      <xdr:col>40</xdr:col>
      <xdr:colOff>67629</xdr:colOff>
      <xdr:row>76</xdr:row>
      <xdr:rowOff>2165</xdr:rowOff>
    </xdr:to>
    <xdr:sp macro="" textlink="">
      <xdr:nvSpPr>
        <xdr:cNvPr id="14" name="Text Box 20">
          <a:extLst>
            <a:ext uri="{FF2B5EF4-FFF2-40B4-BE49-F238E27FC236}">
              <a16:creationId xmlns:a16="http://schemas.microsoft.com/office/drawing/2014/main" id="{00000000-0008-0000-1200-00000E000000}"/>
            </a:ext>
          </a:extLst>
        </xdr:cNvPr>
        <xdr:cNvSpPr txBox="1">
          <a:spLocks noChangeArrowheads="1"/>
        </xdr:cNvSpPr>
      </xdr:nvSpPr>
      <xdr:spPr bwMode="auto">
        <a:xfrm>
          <a:off x="9057640" y="18394680"/>
          <a:ext cx="54929" cy="21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tlCol="0"/>
        <a:lstStyle/>
        <a:p>
          <a:pPr algn="ctr"/>
          <a:endParaRPr kumimoji="1" lang="ja-JP" altLang="en-US"/>
        </a:p>
      </xdr:txBody>
    </xdr:sp>
    <xdr:clientData/>
  </xdr:twoCellAnchor>
  <xdr:twoCellAnchor editAs="oneCell">
    <xdr:from>
      <xdr:col>40</xdr:col>
      <xdr:colOff>12700</xdr:colOff>
      <xdr:row>76</xdr:row>
      <xdr:rowOff>0</xdr:rowOff>
    </xdr:from>
    <xdr:to>
      <xdr:col>40</xdr:col>
      <xdr:colOff>67629</xdr:colOff>
      <xdr:row>76</xdr:row>
      <xdr:rowOff>2165</xdr:rowOff>
    </xdr:to>
    <xdr:sp macro="" textlink="">
      <xdr:nvSpPr>
        <xdr:cNvPr id="15" name="Text Box 25">
          <a:extLst>
            <a:ext uri="{FF2B5EF4-FFF2-40B4-BE49-F238E27FC236}">
              <a16:creationId xmlns:a16="http://schemas.microsoft.com/office/drawing/2014/main" id="{00000000-0008-0000-1200-00000F000000}"/>
            </a:ext>
          </a:extLst>
        </xdr:cNvPr>
        <xdr:cNvSpPr txBox="1">
          <a:spLocks noChangeArrowheads="1"/>
        </xdr:cNvSpPr>
      </xdr:nvSpPr>
      <xdr:spPr bwMode="auto">
        <a:xfrm>
          <a:off x="9057640" y="18394680"/>
          <a:ext cx="54929" cy="21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tlCol="0"/>
        <a:lstStyle/>
        <a:p>
          <a:pPr algn="ctr"/>
          <a:endParaRPr kumimoji="1" lang="ja-JP" altLang="en-US"/>
        </a:p>
      </xdr:txBody>
    </xdr:sp>
    <xdr:clientData/>
  </xdr:twoCellAnchor>
  <xdr:twoCellAnchor editAs="oneCell">
    <xdr:from>
      <xdr:col>40</xdr:col>
      <xdr:colOff>12700</xdr:colOff>
      <xdr:row>76</xdr:row>
      <xdr:rowOff>0</xdr:rowOff>
    </xdr:from>
    <xdr:to>
      <xdr:col>40</xdr:col>
      <xdr:colOff>67629</xdr:colOff>
      <xdr:row>76</xdr:row>
      <xdr:rowOff>2165</xdr:rowOff>
    </xdr:to>
    <xdr:sp macro="" textlink="">
      <xdr:nvSpPr>
        <xdr:cNvPr id="16" name="Text Box 37">
          <a:extLst>
            <a:ext uri="{FF2B5EF4-FFF2-40B4-BE49-F238E27FC236}">
              <a16:creationId xmlns:a16="http://schemas.microsoft.com/office/drawing/2014/main" id="{00000000-0008-0000-1200-000010000000}"/>
            </a:ext>
          </a:extLst>
        </xdr:cNvPr>
        <xdr:cNvSpPr txBox="1">
          <a:spLocks noChangeArrowheads="1"/>
        </xdr:cNvSpPr>
      </xdr:nvSpPr>
      <xdr:spPr bwMode="auto">
        <a:xfrm>
          <a:off x="9057640" y="18394680"/>
          <a:ext cx="54929" cy="21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tlCol="0"/>
        <a:lstStyle/>
        <a:p>
          <a:pPr algn="ctr"/>
          <a:endParaRPr kumimoji="1" lang="ja-JP" altLang="en-US"/>
        </a:p>
      </xdr:txBody>
    </xdr:sp>
    <xdr:clientData/>
  </xdr:twoCellAnchor>
  <xdr:twoCellAnchor editAs="oneCell">
    <xdr:from>
      <xdr:col>38</xdr:col>
      <xdr:colOff>12700</xdr:colOff>
      <xdr:row>72</xdr:row>
      <xdr:rowOff>0</xdr:rowOff>
    </xdr:from>
    <xdr:to>
      <xdr:col>38</xdr:col>
      <xdr:colOff>67629</xdr:colOff>
      <xdr:row>72</xdr:row>
      <xdr:rowOff>1924</xdr:rowOff>
    </xdr:to>
    <xdr:sp macro="" textlink="">
      <xdr:nvSpPr>
        <xdr:cNvPr id="17" name="Text Box 20">
          <a:extLst>
            <a:ext uri="{FF2B5EF4-FFF2-40B4-BE49-F238E27FC236}">
              <a16:creationId xmlns:a16="http://schemas.microsoft.com/office/drawing/2014/main" id="{00000000-0008-0000-1200-000011000000}"/>
            </a:ext>
          </a:extLst>
        </xdr:cNvPr>
        <xdr:cNvSpPr txBox="1">
          <a:spLocks noChangeArrowheads="1"/>
        </xdr:cNvSpPr>
      </xdr:nvSpPr>
      <xdr:spPr bwMode="auto">
        <a:xfrm>
          <a:off x="8600440" y="17617440"/>
          <a:ext cx="54929" cy="19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tlCol="0"/>
        <a:lstStyle/>
        <a:p>
          <a:pPr algn="ctr"/>
          <a:endParaRPr kumimoji="1" lang="ja-JP" altLang="en-US"/>
        </a:p>
      </xdr:txBody>
    </xdr:sp>
    <xdr:clientData/>
  </xdr:twoCellAnchor>
  <xdr:twoCellAnchor editAs="oneCell">
    <xdr:from>
      <xdr:col>38</xdr:col>
      <xdr:colOff>12700</xdr:colOff>
      <xdr:row>72</xdr:row>
      <xdr:rowOff>0</xdr:rowOff>
    </xdr:from>
    <xdr:to>
      <xdr:col>38</xdr:col>
      <xdr:colOff>67629</xdr:colOff>
      <xdr:row>72</xdr:row>
      <xdr:rowOff>1924</xdr:rowOff>
    </xdr:to>
    <xdr:sp macro="" textlink="">
      <xdr:nvSpPr>
        <xdr:cNvPr id="18" name="Text Box 25">
          <a:extLst>
            <a:ext uri="{FF2B5EF4-FFF2-40B4-BE49-F238E27FC236}">
              <a16:creationId xmlns:a16="http://schemas.microsoft.com/office/drawing/2014/main" id="{00000000-0008-0000-1200-000012000000}"/>
            </a:ext>
          </a:extLst>
        </xdr:cNvPr>
        <xdr:cNvSpPr txBox="1">
          <a:spLocks noChangeArrowheads="1"/>
        </xdr:cNvSpPr>
      </xdr:nvSpPr>
      <xdr:spPr bwMode="auto">
        <a:xfrm>
          <a:off x="8600440" y="17617440"/>
          <a:ext cx="54929" cy="19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tlCol="0"/>
        <a:lstStyle/>
        <a:p>
          <a:pPr algn="ctr"/>
          <a:endParaRPr kumimoji="1" lang="ja-JP" altLang="en-US"/>
        </a:p>
      </xdr:txBody>
    </xdr:sp>
    <xdr:clientData/>
  </xdr:twoCellAnchor>
  <xdr:twoCellAnchor editAs="oneCell">
    <xdr:from>
      <xdr:col>38</xdr:col>
      <xdr:colOff>12700</xdr:colOff>
      <xdr:row>72</xdr:row>
      <xdr:rowOff>0</xdr:rowOff>
    </xdr:from>
    <xdr:to>
      <xdr:col>38</xdr:col>
      <xdr:colOff>67629</xdr:colOff>
      <xdr:row>72</xdr:row>
      <xdr:rowOff>1924</xdr:rowOff>
    </xdr:to>
    <xdr:sp macro="" textlink="">
      <xdr:nvSpPr>
        <xdr:cNvPr id="19" name="Text Box 37">
          <a:extLst>
            <a:ext uri="{FF2B5EF4-FFF2-40B4-BE49-F238E27FC236}">
              <a16:creationId xmlns:a16="http://schemas.microsoft.com/office/drawing/2014/main" id="{00000000-0008-0000-1200-000013000000}"/>
            </a:ext>
          </a:extLst>
        </xdr:cNvPr>
        <xdr:cNvSpPr txBox="1">
          <a:spLocks noChangeArrowheads="1"/>
        </xdr:cNvSpPr>
      </xdr:nvSpPr>
      <xdr:spPr bwMode="auto">
        <a:xfrm>
          <a:off x="8600440" y="17617440"/>
          <a:ext cx="54929" cy="19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tlCol="0"/>
        <a:lstStyle/>
        <a:p>
          <a:pPr algn="ctr"/>
          <a:endParaRPr kumimoji="1" lang="ja-JP" altLang="en-US"/>
        </a:p>
      </xdr:txBody>
    </xdr:sp>
    <xdr:clientData/>
  </xdr:twoCellAnchor>
  <xdr:twoCellAnchor editAs="oneCell">
    <xdr:from>
      <xdr:col>40</xdr:col>
      <xdr:colOff>12700</xdr:colOff>
      <xdr:row>72</xdr:row>
      <xdr:rowOff>0</xdr:rowOff>
    </xdr:from>
    <xdr:to>
      <xdr:col>40</xdr:col>
      <xdr:colOff>67629</xdr:colOff>
      <xdr:row>72</xdr:row>
      <xdr:rowOff>1924</xdr:rowOff>
    </xdr:to>
    <xdr:sp macro="" textlink="">
      <xdr:nvSpPr>
        <xdr:cNvPr id="20" name="Text Box 20">
          <a:extLst>
            <a:ext uri="{FF2B5EF4-FFF2-40B4-BE49-F238E27FC236}">
              <a16:creationId xmlns:a16="http://schemas.microsoft.com/office/drawing/2014/main" id="{00000000-0008-0000-1200-000014000000}"/>
            </a:ext>
          </a:extLst>
        </xdr:cNvPr>
        <xdr:cNvSpPr txBox="1">
          <a:spLocks noChangeArrowheads="1"/>
        </xdr:cNvSpPr>
      </xdr:nvSpPr>
      <xdr:spPr bwMode="auto">
        <a:xfrm>
          <a:off x="9057640" y="17617440"/>
          <a:ext cx="54929" cy="19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tlCol="0"/>
        <a:lstStyle/>
        <a:p>
          <a:pPr algn="ctr"/>
          <a:endParaRPr kumimoji="1" lang="ja-JP" altLang="en-US"/>
        </a:p>
      </xdr:txBody>
    </xdr:sp>
    <xdr:clientData/>
  </xdr:twoCellAnchor>
  <xdr:twoCellAnchor editAs="oneCell">
    <xdr:from>
      <xdr:col>40</xdr:col>
      <xdr:colOff>12700</xdr:colOff>
      <xdr:row>72</xdr:row>
      <xdr:rowOff>0</xdr:rowOff>
    </xdr:from>
    <xdr:to>
      <xdr:col>40</xdr:col>
      <xdr:colOff>67629</xdr:colOff>
      <xdr:row>72</xdr:row>
      <xdr:rowOff>1924</xdr:rowOff>
    </xdr:to>
    <xdr:sp macro="" textlink="">
      <xdr:nvSpPr>
        <xdr:cNvPr id="21" name="Text Box 25">
          <a:extLst>
            <a:ext uri="{FF2B5EF4-FFF2-40B4-BE49-F238E27FC236}">
              <a16:creationId xmlns:a16="http://schemas.microsoft.com/office/drawing/2014/main" id="{00000000-0008-0000-1200-000015000000}"/>
            </a:ext>
          </a:extLst>
        </xdr:cNvPr>
        <xdr:cNvSpPr txBox="1">
          <a:spLocks noChangeArrowheads="1"/>
        </xdr:cNvSpPr>
      </xdr:nvSpPr>
      <xdr:spPr bwMode="auto">
        <a:xfrm>
          <a:off x="9057640" y="17617440"/>
          <a:ext cx="54929" cy="19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tlCol="0"/>
        <a:lstStyle/>
        <a:p>
          <a:pPr algn="ctr"/>
          <a:endParaRPr kumimoji="1" lang="ja-JP" altLang="en-US"/>
        </a:p>
      </xdr:txBody>
    </xdr:sp>
    <xdr:clientData/>
  </xdr:twoCellAnchor>
  <xdr:twoCellAnchor editAs="oneCell">
    <xdr:from>
      <xdr:col>40</xdr:col>
      <xdr:colOff>12700</xdr:colOff>
      <xdr:row>72</xdr:row>
      <xdr:rowOff>0</xdr:rowOff>
    </xdr:from>
    <xdr:to>
      <xdr:col>40</xdr:col>
      <xdr:colOff>67629</xdr:colOff>
      <xdr:row>72</xdr:row>
      <xdr:rowOff>1924</xdr:rowOff>
    </xdr:to>
    <xdr:sp macro="" textlink="">
      <xdr:nvSpPr>
        <xdr:cNvPr id="22" name="Text Box 37">
          <a:extLst>
            <a:ext uri="{FF2B5EF4-FFF2-40B4-BE49-F238E27FC236}">
              <a16:creationId xmlns:a16="http://schemas.microsoft.com/office/drawing/2014/main" id="{00000000-0008-0000-1200-000016000000}"/>
            </a:ext>
          </a:extLst>
        </xdr:cNvPr>
        <xdr:cNvSpPr txBox="1">
          <a:spLocks noChangeArrowheads="1"/>
        </xdr:cNvSpPr>
      </xdr:nvSpPr>
      <xdr:spPr bwMode="auto">
        <a:xfrm>
          <a:off x="9057640" y="17617440"/>
          <a:ext cx="54929" cy="19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tlCol="0"/>
        <a:lstStyle/>
        <a:p>
          <a:pPr algn="ctr"/>
          <a:endParaRPr kumimoji="1" lang="ja-JP" altLang="en-US"/>
        </a:p>
      </xdr:txBody>
    </xdr:sp>
    <xdr:clientData/>
  </xdr:twoCellAnchor>
  <mc:AlternateContent xmlns:mc="http://schemas.openxmlformats.org/markup-compatibility/2006">
    <mc:Choice xmlns:a14="http://schemas.microsoft.com/office/drawing/2010/main" Requires="a14">
      <xdr:twoCellAnchor editAs="oneCell">
        <xdr:from>
          <xdr:col>7</xdr:col>
          <xdr:colOff>99060</xdr:colOff>
          <xdr:row>9</xdr:row>
          <xdr:rowOff>198120</xdr:rowOff>
        </xdr:from>
        <xdr:to>
          <xdr:col>49</xdr:col>
          <xdr:colOff>68580</xdr:colOff>
          <xdr:row>11</xdr:row>
          <xdr:rowOff>60960</xdr:rowOff>
        </xdr:to>
        <xdr:sp macro="" textlink="">
          <xdr:nvSpPr>
            <xdr:cNvPr id="343041" name="Check Box 1" hidden="1">
              <a:extLst>
                <a:ext uri="{63B3BB69-23CF-44E3-9099-C40C66FF867C}">
                  <a14:compatExt spid="_x0000_s343041"/>
                </a:ext>
                <a:ext uri="{FF2B5EF4-FFF2-40B4-BE49-F238E27FC236}">
                  <a16:creationId xmlns:a16="http://schemas.microsoft.com/office/drawing/2014/main" id="{00000000-0008-0000-1200-0000013C05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xdr:twoCellAnchor>
    </mc:Choice>
    <mc:Fallback/>
  </mc:AlternateContent>
  <xdr:twoCellAnchor editAs="oneCell">
    <xdr:from>
      <xdr:col>48</xdr:col>
      <xdr:colOff>214448</xdr:colOff>
      <xdr:row>1</xdr:row>
      <xdr:rowOff>107987</xdr:rowOff>
    </xdr:from>
    <xdr:to>
      <xdr:col>57</xdr:col>
      <xdr:colOff>0</xdr:colOff>
      <xdr:row>3</xdr:row>
      <xdr:rowOff>0</xdr:rowOff>
    </xdr:to>
    <xdr:pic>
      <xdr:nvPicPr>
        <xdr:cNvPr id="23" name="図 22">
          <a:extLst>
            <a:ext uri="{FF2B5EF4-FFF2-40B4-BE49-F238E27FC236}">
              <a16:creationId xmlns:a16="http://schemas.microsoft.com/office/drawing/2014/main" id="{00000000-0008-0000-1200-000017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1088188" y="367067"/>
          <a:ext cx="1842952" cy="410173"/>
        </a:xfrm>
        <a:prstGeom prst="rect">
          <a:avLst/>
        </a:prstGeom>
      </xdr:spPr>
    </xdr:pic>
    <xdr:clientData/>
  </xdr:twoCellAnchor>
  <xdr:twoCellAnchor editAs="oneCell">
    <xdr:from>
      <xdr:col>49</xdr:col>
      <xdr:colOff>209410</xdr:colOff>
      <xdr:row>75</xdr:row>
      <xdr:rowOff>220189</xdr:rowOff>
    </xdr:from>
    <xdr:to>
      <xdr:col>58</xdr:col>
      <xdr:colOff>0</xdr:colOff>
      <xdr:row>77</xdr:row>
      <xdr:rowOff>117201</xdr:rowOff>
    </xdr:to>
    <xdr:pic>
      <xdr:nvPicPr>
        <xdr:cNvPr id="24" name="図 23">
          <a:extLst>
            <a:ext uri="{FF2B5EF4-FFF2-40B4-BE49-F238E27FC236}">
              <a16:creationId xmlns:a16="http://schemas.microsoft.com/office/drawing/2014/main" id="{00000000-0008-0000-1200-000018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1311750" y="18355789"/>
          <a:ext cx="1847990" cy="415172"/>
        </a:xfrm>
        <a:prstGeom prst="rect">
          <a:avLst/>
        </a:prstGeom>
      </xdr:spPr>
    </xdr:pic>
    <xdr:clientData/>
  </xdr:twoCellAnchor>
  <xdr:twoCellAnchor editAs="oneCell">
    <xdr:from>
      <xdr:col>48</xdr:col>
      <xdr:colOff>203562</xdr:colOff>
      <xdr:row>145</xdr:row>
      <xdr:rowOff>118496</xdr:rowOff>
    </xdr:from>
    <xdr:to>
      <xdr:col>57</xdr:col>
      <xdr:colOff>396</xdr:colOff>
      <xdr:row>147</xdr:row>
      <xdr:rowOff>5806</xdr:rowOff>
    </xdr:to>
    <xdr:pic>
      <xdr:nvPicPr>
        <xdr:cNvPr id="25" name="図 24">
          <a:extLst>
            <a:ext uri="{FF2B5EF4-FFF2-40B4-BE49-F238E27FC236}">
              <a16:creationId xmlns:a16="http://schemas.microsoft.com/office/drawing/2014/main" id="{00000000-0008-0000-1200-000019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1077302" y="37418396"/>
          <a:ext cx="1854234" cy="405470"/>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42</xdr:col>
          <xdr:colOff>175260</xdr:colOff>
          <xdr:row>16</xdr:row>
          <xdr:rowOff>68580</xdr:rowOff>
        </xdr:from>
        <xdr:to>
          <xdr:col>48</xdr:col>
          <xdr:colOff>7620</xdr:colOff>
          <xdr:row>17</xdr:row>
          <xdr:rowOff>99060</xdr:rowOff>
        </xdr:to>
        <xdr:sp macro="" textlink="">
          <xdr:nvSpPr>
            <xdr:cNvPr id="343042" name="Check Box 2" hidden="1">
              <a:extLst>
                <a:ext uri="{63B3BB69-23CF-44E3-9099-C40C66FF867C}">
                  <a14:compatExt spid="_x0000_s343042"/>
                </a:ext>
                <a:ext uri="{FF2B5EF4-FFF2-40B4-BE49-F238E27FC236}">
                  <a16:creationId xmlns:a16="http://schemas.microsoft.com/office/drawing/2014/main" id="{00000000-0008-0000-1200-0000023C05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22860</xdr:colOff>
          <xdr:row>16</xdr:row>
          <xdr:rowOff>144780</xdr:rowOff>
        </xdr:from>
        <xdr:to>
          <xdr:col>30</xdr:col>
          <xdr:colOff>137160</xdr:colOff>
          <xdr:row>17</xdr:row>
          <xdr:rowOff>83820</xdr:rowOff>
        </xdr:to>
        <xdr:sp macro="" textlink="">
          <xdr:nvSpPr>
            <xdr:cNvPr id="343043" name="Check Box 3" hidden="1">
              <a:extLst>
                <a:ext uri="{63B3BB69-23CF-44E3-9099-C40C66FF867C}">
                  <a14:compatExt spid="_x0000_s343043"/>
                </a:ext>
                <a:ext uri="{FF2B5EF4-FFF2-40B4-BE49-F238E27FC236}">
                  <a16:creationId xmlns:a16="http://schemas.microsoft.com/office/drawing/2014/main" id="{00000000-0008-0000-1200-0000033C05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175260</xdr:colOff>
          <xdr:row>16</xdr:row>
          <xdr:rowOff>60960</xdr:rowOff>
        </xdr:from>
        <xdr:to>
          <xdr:col>39</xdr:col>
          <xdr:colOff>83820</xdr:colOff>
          <xdr:row>17</xdr:row>
          <xdr:rowOff>121920</xdr:rowOff>
        </xdr:to>
        <xdr:sp macro="" textlink="">
          <xdr:nvSpPr>
            <xdr:cNvPr id="343045" name="Check Box 5" hidden="1">
              <a:extLst>
                <a:ext uri="{63B3BB69-23CF-44E3-9099-C40C66FF867C}">
                  <a14:compatExt spid="_x0000_s343045"/>
                </a:ext>
                <a:ext uri="{FF2B5EF4-FFF2-40B4-BE49-F238E27FC236}">
                  <a16:creationId xmlns:a16="http://schemas.microsoft.com/office/drawing/2014/main" id="{00000000-0008-0000-1200-0000053C05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121920</xdr:colOff>
          <xdr:row>47</xdr:row>
          <xdr:rowOff>228600</xdr:rowOff>
        </xdr:from>
        <xdr:to>
          <xdr:col>44</xdr:col>
          <xdr:colOff>0</xdr:colOff>
          <xdr:row>49</xdr:row>
          <xdr:rowOff>30480</xdr:rowOff>
        </xdr:to>
        <xdr:sp macro="" textlink="">
          <xdr:nvSpPr>
            <xdr:cNvPr id="343046" name="Check Box 6" hidden="1">
              <a:extLst>
                <a:ext uri="{63B3BB69-23CF-44E3-9099-C40C66FF867C}">
                  <a14:compatExt spid="_x0000_s343046"/>
                </a:ext>
                <a:ext uri="{FF2B5EF4-FFF2-40B4-BE49-F238E27FC236}">
                  <a16:creationId xmlns:a16="http://schemas.microsoft.com/office/drawing/2014/main" id="{00000000-0008-0000-1200-0000063C05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121920</xdr:colOff>
          <xdr:row>63</xdr:row>
          <xdr:rowOff>228600</xdr:rowOff>
        </xdr:from>
        <xdr:to>
          <xdr:col>43</xdr:col>
          <xdr:colOff>99060</xdr:colOff>
          <xdr:row>65</xdr:row>
          <xdr:rowOff>7620</xdr:rowOff>
        </xdr:to>
        <xdr:sp macro="" textlink="">
          <xdr:nvSpPr>
            <xdr:cNvPr id="343047" name="Check Box 7" hidden="1">
              <a:extLst>
                <a:ext uri="{63B3BB69-23CF-44E3-9099-C40C66FF867C}">
                  <a14:compatExt spid="_x0000_s343047"/>
                </a:ext>
                <a:ext uri="{FF2B5EF4-FFF2-40B4-BE49-F238E27FC236}">
                  <a16:creationId xmlns:a16="http://schemas.microsoft.com/office/drawing/2014/main" id="{00000000-0008-0000-1200-0000073C05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68580</xdr:colOff>
          <xdr:row>171</xdr:row>
          <xdr:rowOff>228600</xdr:rowOff>
        </xdr:from>
        <xdr:to>
          <xdr:col>50</xdr:col>
          <xdr:colOff>0</xdr:colOff>
          <xdr:row>173</xdr:row>
          <xdr:rowOff>0</xdr:rowOff>
        </xdr:to>
        <xdr:sp macro="" textlink="">
          <xdr:nvSpPr>
            <xdr:cNvPr id="343048" name="Check Box 8" hidden="1">
              <a:extLst>
                <a:ext uri="{63B3BB69-23CF-44E3-9099-C40C66FF867C}">
                  <a14:compatExt spid="_x0000_s343048"/>
                </a:ext>
                <a:ext uri="{FF2B5EF4-FFF2-40B4-BE49-F238E27FC236}">
                  <a16:creationId xmlns:a16="http://schemas.microsoft.com/office/drawing/2014/main" id="{00000000-0008-0000-1200-0000083C05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68580</xdr:colOff>
          <xdr:row>186</xdr:row>
          <xdr:rowOff>228600</xdr:rowOff>
        </xdr:from>
        <xdr:to>
          <xdr:col>50</xdr:col>
          <xdr:colOff>0</xdr:colOff>
          <xdr:row>188</xdr:row>
          <xdr:rowOff>0</xdr:rowOff>
        </xdr:to>
        <xdr:sp macro="" textlink="">
          <xdr:nvSpPr>
            <xdr:cNvPr id="343049" name="Check Box 9" hidden="1">
              <a:extLst>
                <a:ext uri="{63B3BB69-23CF-44E3-9099-C40C66FF867C}">
                  <a14:compatExt spid="_x0000_s343049"/>
                </a:ext>
                <a:ext uri="{FF2B5EF4-FFF2-40B4-BE49-F238E27FC236}">
                  <a16:creationId xmlns:a16="http://schemas.microsoft.com/office/drawing/2014/main" id="{00000000-0008-0000-1200-0000093C05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68580</xdr:colOff>
          <xdr:row>201</xdr:row>
          <xdr:rowOff>228600</xdr:rowOff>
        </xdr:from>
        <xdr:to>
          <xdr:col>50</xdr:col>
          <xdr:colOff>0</xdr:colOff>
          <xdr:row>203</xdr:row>
          <xdr:rowOff>0</xdr:rowOff>
        </xdr:to>
        <xdr:sp macro="" textlink="">
          <xdr:nvSpPr>
            <xdr:cNvPr id="343050" name="Check Box 10" hidden="1">
              <a:extLst>
                <a:ext uri="{63B3BB69-23CF-44E3-9099-C40C66FF867C}">
                  <a14:compatExt spid="_x0000_s343050"/>
                </a:ext>
                <a:ext uri="{FF2B5EF4-FFF2-40B4-BE49-F238E27FC236}">
                  <a16:creationId xmlns:a16="http://schemas.microsoft.com/office/drawing/2014/main" id="{00000000-0008-0000-1200-00000A3C05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xdr:twoCellAnchor>
    </mc:Choice>
    <mc:Fallback/>
  </mc:AlternateContent>
  <xdr:twoCellAnchor>
    <xdr:from>
      <xdr:col>6</xdr:col>
      <xdr:colOff>223545</xdr:colOff>
      <xdr:row>9</xdr:row>
      <xdr:rowOff>198859</xdr:rowOff>
    </xdr:from>
    <xdr:to>
      <xdr:col>8</xdr:col>
      <xdr:colOff>170281</xdr:colOff>
      <xdr:row>11</xdr:row>
      <xdr:rowOff>81449</xdr:rowOff>
    </xdr:to>
    <xdr:sp macro="" textlink="">
      <xdr:nvSpPr>
        <xdr:cNvPr id="26" name="円/楕円 39">
          <a:extLst>
            <a:ext uri="{FF2B5EF4-FFF2-40B4-BE49-F238E27FC236}">
              <a16:creationId xmlns:a16="http://schemas.microsoft.com/office/drawing/2014/main" id="{00000000-0008-0000-1200-00001A000000}"/>
            </a:ext>
          </a:extLst>
        </xdr:cNvPr>
        <xdr:cNvSpPr/>
      </xdr:nvSpPr>
      <xdr:spPr>
        <a:xfrm>
          <a:off x="1496085" y="2530579"/>
          <a:ext cx="403936" cy="400750"/>
        </a:xfrm>
        <a:prstGeom prst="ellipse">
          <a:avLst/>
        </a:prstGeom>
        <a:noFill/>
        <a:ln w="28575">
          <a:solidFill>
            <a:srgbClr val="FF0000"/>
          </a:solidFill>
        </a:ln>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8</xdr:col>
      <xdr:colOff>109076</xdr:colOff>
      <xdr:row>8</xdr:row>
      <xdr:rowOff>170089</xdr:rowOff>
    </xdr:from>
    <xdr:to>
      <xdr:col>13</xdr:col>
      <xdr:colOff>20604</xdr:colOff>
      <xdr:row>10</xdr:row>
      <xdr:rowOff>1666</xdr:rowOff>
    </xdr:to>
    <xdr:cxnSp macro="">
      <xdr:nvCxnSpPr>
        <xdr:cNvPr id="27" name="直線コネクタ 26">
          <a:extLst>
            <a:ext uri="{FF2B5EF4-FFF2-40B4-BE49-F238E27FC236}">
              <a16:creationId xmlns:a16="http://schemas.microsoft.com/office/drawing/2014/main" id="{00000000-0008-0000-1200-00001B000000}"/>
            </a:ext>
          </a:extLst>
        </xdr:cNvPr>
        <xdr:cNvCxnSpPr>
          <a:stCxn id="26" idx="7"/>
          <a:endCxn id="28" idx="1"/>
        </xdr:cNvCxnSpPr>
      </xdr:nvCxnSpPr>
      <xdr:spPr>
        <a:xfrm flipV="1">
          <a:off x="1838816" y="2242729"/>
          <a:ext cx="1054528" cy="349737"/>
        </a:xfrm>
        <a:prstGeom prst="line">
          <a:avLst/>
        </a:prstGeom>
        <a:ln w="9525">
          <a:solidFill>
            <a:schemeClr val="tx1"/>
          </a:solidFill>
        </a:ln>
      </xdr:spPr>
      <xdr:style>
        <a:lnRef idx="2">
          <a:schemeClr val="accent6"/>
        </a:lnRef>
        <a:fillRef idx="0">
          <a:schemeClr val="accent6"/>
        </a:fillRef>
        <a:effectRef idx="1">
          <a:schemeClr val="accent6"/>
        </a:effectRef>
        <a:fontRef idx="minor">
          <a:schemeClr val="tx1"/>
        </a:fontRef>
      </xdr:style>
    </xdr:cxnSp>
    <xdr:clientData/>
  </xdr:twoCellAnchor>
  <xdr:twoCellAnchor>
    <xdr:from>
      <xdr:col>13</xdr:col>
      <xdr:colOff>20604</xdr:colOff>
      <xdr:row>8</xdr:row>
      <xdr:rowOff>38877</xdr:rowOff>
    </xdr:from>
    <xdr:to>
      <xdr:col>25</xdr:col>
      <xdr:colOff>125184</xdr:colOff>
      <xdr:row>9</xdr:row>
      <xdr:rowOff>53067</xdr:rowOff>
    </xdr:to>
    <xdr:sp macro="" textlink="">
      <xdr:nvSpPr>
        <xdr:cNvPr id="28" name="テキスト ボックス 27">
          <a:extLst>
            <a:ext uri="{FF2B5EF4-FFF2-40B4-BE49-F238E27FC236}">
              <a16:creationId xmlns:a16="http://schemas.microsoft.com/office/drawing/2014/main" id="{00000000-0008-0000-1200-00001C000000}"/>
            </a:ext>
          </a:extLst>
        </xdr:cNvPr>
        <xdr:cNvSpPr txBox="1"/>
      </xdr:nvSpPr>
      <xdr:spPr>
        <a:xfrm>
          <a:off x="2893344" y="2111517"/>
          <a:ext cx="2847780" cy="27327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b="1">
              <a:solidFill>
                <a:srgbClr val="FF0000"/>
              </a:solidFill>
            </a:rPr>
            <a:t>利用許諾内容確認後、チェックを入れる</a:t>
          </a:r>
        </a:p>
      </xdr:txBody>
    </xdr:sp>
    <xdr:clientData/>
  </xdr:twoCellAnchor>
  <xdr:twoCellAnchor>
    <xdr:from>
      <xdr:col>25</xdr:col>
      <xdr:colOff>117603</xdr:colOff>
      <xdr:row>16</xdr:row>
      <xdr:rowOff>42182</xdr:rowOff>
    </xdr:from>
    <xdr:to>
      <xdr:col>27</xdr:col>
      <xdr:colOff>59676</xdr:colOff>
      <xdr:row>17</xdr:row>
      <xdr:rowOff>173005</xdr:rowOff>
    </xdr:to>
    <xdr:sp macro="" textlink="">
      <xdr:nvSpPr>
        <xdr:cNvPr id="29" name="円/楕円 42">
          <a:extLst>
            <a:ext uri="{FF2B5EF4-FFF2-40B4-BE49-F238E27FC236}">
              <a16:creationId xmlns:a16="http://schemas.microsoft.com/office/drawing/2014/main" id="{00000000-0008-0000-1200-00001D000000}"/>
            </a:ext>
          </a:extLst>
        </xdr:cNvPr>
        <xdr:cNvSpPr/>
      </xdr:nvSpPr>
      <xdr:spPr>
        <a:xfrm>
          <a:off x="5733543" y="4187462"/>
          <a:ext cx="399273" cy="389903"/>
        </a:xfrm>
        <a:prstGeom prst="ellipse">
          <a:avLst/>
        </a:prstGeom>
        <a:noFill/>
        <a:ln w="28575">
          <a:solidFill>
            <a:srgbClr val="FF0000"/>
          </a:solidFill>
        </a:ln>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26</xdr:col>
      <xdr:colOff>233102</xdr:colOff>
      <xdr:row>14</xdr:row>
      <xdr:rowOff>108371</xdr:rowOff>
    </xdr:from>
    <xdr:to>
      <xdr:col>32</xdr:col>
      <xdr:colOff>75226</xdr:colOff>
      <xdr:row>16</xdr:row>
      <xdr:rowOff>98348</xdr:rowOff>
    </xdr:to>
    <xdr:cxnSp macro="">
      <xdr:nvCxnSpPr>
        <xdr:cNvPr id="30" name="直線コネクタ 29">
          <a:extLst>
            <a:ext uri="{FF2B5EF4-FFF2-40B4-BE49-F238E27FC236}">
              <a16:creationId xmlns:a16="http://schemas.microsoft.com/office/drawing/2014/main" id="{00000000-0008-0000-1200-00001E000000}"/>
            </a:ext>
          </a:extLst>
        </xdr:cNvPr>
        <xdr:cNvCxnSpPr>
          <a:stCxn id="29" idx="7"/>
          <a:endCxn id="31" idx="1"/>
        </xdr:cNvCxnSpPr>
      </xdr:nvCxnSpPr>
      <xdr:spPr>
        <a:xfrm flipV="1">
          <a:off x="6070022" y="3735491"/>
          <a:ext cx="1221344" cy="508137"/>
        </a:xfrm>
        <a:prstGeom prst="line">
          <a:avLst/>
        </a:prstGeom>
        <a:ln w="9525">
          <a:solidFill>
            <a:schemeClr val="tx1"/>
          </a:solidFill>
        </a:ln>
      </xdr:spPr>
      <xdr:style>
        <a:lnRef idx="2">
          <a:schemeClr val="accent6"/>
        </a:lnRef>
        <a:fillRef idx="0">
          <a:schemeClr val="accent6"/>
        </a:fillRef>
        <a:effectRef idx="1">
          <a:schemeClr val="accent6"/>
        </a:effectRef>
        <a:fontRef idx="minor">
          <a:schemeClr val="tx1"/>
        </a:fontRef>
      </xdr:style>
    </xdr:cxnSp>
    <xdr:clientData/>
  </xdr:twoCellAnchor>
  <xdr:twoCellAnchor>
    <xdr:from>
      <xdr:col>32</xdr:col>
      <xdr:colOff>75226</xdr:colOff>
      <xdr:row>13</xdr:row>
      <xdr:rowOff>227628</xdr:rowOff>
    </xdr:from>
    <xdr:to>
      <xdr:col>44</xdr:col>
      <xdr:colOff>38681</xdr:colOff>
      <xdr:row>14</xdr:row>
      <xdr:rowOff>241818</xdr:rowOff>
    </xdr:to>
    <xdr:sp macro="" textlink="">
      <xdr:nvSpPr>
        <xdr:cNvPr id="31" name="テキスト ボックス 30">
          <a:extLst>
            <a:ext uri="{FF2B5EF4-FFF2-40B4-BE49-F238E27FC236}">
              <a16:creationId xmlns:a16="http://schemas.microsoft.com/office/drawing/2014/main" id="{00000000-0008-0000-1200-00001F000000}"/>
            </a:ext>
          </a:extLst>
        </xdr:cNvPr>
        <xdr:cNvSpPr txBox="1"/>
      </xdr:nvSpPr>
      <xdr:spPr>
        <a:xfrm>
          <a:off x="7291366" y="3595668"/>
          <a:ext cx="2706655" cy="27327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b="1">
              <a:solidFill>
                <a:srgbClr val="FF0000"/>
              </a:solidFill>
            </a:rPr>
            <a:t>申込区分を選択し、いずれかにチェックする</a:t>
          </a:r>
        </a:p>
      </xdr:txBody>
    </xdr:sp>
    <xdr:clientData/>
  </xdr:twoCellAnchor>
  <xdr:twoCellAnchor>
    <xdr:from>
      <xdr:col>2</xdr:col>
      <xdr:colOff>170816</xdr:colOff>
      <xdr:row>25</xdr:row>
      <xdr:rowOff>237066</xdr:rowOff>
    </xdr:from>
    <xdr:to>
      <xdr:col>4</xdr:col>
      <xdr:colOff>50800</xdr:colOff>
      <xdr:row>33</xdr:row>
      <xdr:rowOff>50800</xdr:rowOff>
    </xdr:to>
    <xdr:sp macro="" textlink="">
      <xdr:nvSpPr>
        <xdr:cNvPr id="32" name="円/楕円 45">
          <a:extLst>
            <a:ext uri="{FF2B5EF4-FFF2-40B4-BE49-F238E27FC236}">
              <a16:creationId xmlns:a16="http://schemas.microsoft.com/office/drawing/2014/main" id="{00000000-0008-0000-1200-000020000000}"/>
            </a:ext>
          </a:extLst>
        </xdr:cNvPr>
        <xdr:cNvSpPr/>
      </xdr:nvSpPr>
      <xdr:spPr>
        <a:xfrm>
          <a:off x="526416" y="6798733"/>
          <a:ext cx="337184" cy="1303867"/>
        </a:xfrm>
        <a:prstGeom prst="ellipse">
          <a:avLst/>
        </a:prstGeom>
        <a:noFill/>
        <a:ln w="28575">
          <a:solidFill>
            <a:srgbClr val="FF0000"/>
          </a:solidFill>
        </a:ln>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xdr:col>
      <xdr:colOff>50800</xdr:colOff>
      <xdr:row>26</xdr:row>
      <xdr:rowOff>0</xdr:rowOff>
    </xdr:from>
    <xdr:to>
      <xdr:col>22</xdr:col>
      <xdr:colOff>0</xdr:colOff>
      <xdr:row>28</xdr:row>
      <xdr:rowOff>16979</xdr:rowOff>
    </xdr:to>
    <xdr:cxnSp macro="">
      <xdr:nvCxnSpPr>
        <xdr:cNvPr id="33" name="直線コネクタ 32">
          <a:extLst>
            <a:ext uri="{FF2B5EF4-FFF2-40B4-BE49-F238E27FC236}">
              <a16:creationId xmlns:a16="http://schemas.microsoft.com/office/drawing/2014/main" id="{00000000-0008-0000-1200-000021000000}"/>
            </a:ext>
          </a:extLst>
        </xdr:cNvPr>
        <xdr:cNvCxnSpPr/>
      </xdr:nvCxnSpPr>
      <xdr:spPr>
        <a:xfrm flipV="1">
          <a:off x="863600" y="6824133"/>
          <a:ext cx="4064000" cy="338713"/>
        </a:xfrm>
        <a:prstGeom prst="line">
          <a:avLst/>
        </a:prstGeom>
        <a:ln w="9525">
          <a:solidFill>
            <a:schemeClr val="tx1"/>
          </a:solidFill>
        </a:ln>
      </xdr:spPr>
      <xdr:style>
        <a:lnRef idx="2">
          <a:schemeClr val="accent6"/>
        </a:lnRef>
        <a:fillRef idx="0">
          <a:schemeClr val="accent6"/>
        </a:fillRef>
        <a:effectRef idx="1">
          <a:schemeClr val="accent6"/>
        </a:effectRef>
        <a:fontRef idx="minor">
          <a:schemeClr val="tx1"/>
        </a:fontRef>
      </xdr:style>
    </xdr:cxnSp>
    <xdr:clientData/>
  </xdr:twoCellAnchor>
  <xdr:twoCellAnchor>
    <xdr:from>
      <xdr:col>21</xdr:col>
      <xdr:colOff>189656</xdr:colOff>
      <xdr:row>25</xdr:row>
      <xdr:rowOff>52572</xdr:rowOff>
    </xdr:from>
    <xdr:to>
      <xdr:col>34</xdr:col>
      <xdr:colOff>129007</xdr:colOff>
      <xdr:row>26</xdr:row>
      <xdr:rowOff>66763</xdr:rowOff>
    </xdr:to>
    <xdr:sp macro="" textlink="">
      <xdr:nvSpPr>
        <xdr:cNvPr id="34" name="テキスト ボックス 33">
          <a:extLst>
            <a:ext uri="{FF2B5EF4-FFF2-40B4-BE49-F238E27FC236}">
              <a16:creationId xmlns:a16="http://schemas.microsoft.com/office/drawing/2014/main" id="{00000000-0008-0000-1200-000022000000}"/>
            </a:ext>
          </a:extLst>
        </xdr:cNvPr>
        <xdr:cNvSpPr txBox="1"/>
      </xdr:nvSpPr>
      <xdr:spPr>
        <a:xfrm>
          <a:off x="4888656" y="6614239"/>
          <a:ext cx="2911151" cy="27665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b="1">
              <a:solidFill>
                <a:srgbClr val="FF0000"/>
              </a:solidFill>
            </a:rPr>
            <a:t>納品メールの通知先を選択し、チェックをする</a:t>
          </a:r>
        </a:p>
      </xdr:txBody>
    </xdr:sp>
    <xdr:clientData/>
  </xdr:twoCellAnchor>
  <mc:AlternateContent xmlns:mc="http://schemas.openxmlformats.org/markup-compatibility/2006">
    <mc:Choice xmlns:a14="http://schemas.microsoft.com/office/drawing/2010/main" Requires="a14">
      <xdr:twoCellAnchor editAs="oneCell">
        <xdr:from>
          <xdr:col>3</xdr:col>
          <xdr:colOff>68580</xdr:colOff>
          <xdr:row>171</xdr:row>
          <xdr:rowOff>228600</xdr:rowOff>
        </xdr:from>
        <xdr:to>
          <xdr:col>50</xdr:col>
          <xdr:colOff>220980</xdr:colOff>
          <xdr:row>172</xdr:row>
          <xdr:rowOff>251460</xdr:rowOff>
        </xdr:to>
        <xdr:sp macro="" textlink="">
          <xdr:nvSpPr>
            <xdr:cNvPr id="343051" name="Check Box 11" hidden="1">
              <a:extLst>
                <a:ext uri="{63B3BB69-23CF-44E3-9099-C40C66FF867C}">
                  <a14:compatExt spid="_x0000_s343051"/>
                </a:ext>
                <a:ext uri="{FF2B5EF4-FFF2-40B4-BE49-F238E27FC236}">
                  <a16:creationId xmlns:a16="http://schemas.microsoft.com/office/drawing/2014/main" id="{00000000-0008-0000-1200-00000B3C05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68580</xdr:colOff>
          <xdr:row>171</xdr:row>
          <xdr:rowOff>228600</xdr:rowOff>
        </xdr:from>
        <xdr:to>
          <xdr:col>50</xdr:col>
          <xdr:colOff>220980</xdr:colOff>
          <xdr:row>172</xdr:row>
          <xdr:rowOff>251460</xdr:rowOff>
        </xdr:to>
        <xdr:sp macro="" textlink="">
          <xdr:nvSpPr>
            <xdr:cNvPr id="343052" name="Check Box 12" hidden="1">
              <a:extLst>
                <a:ext uri="{63B3BB69-23CF-44E3-9099-C40C66FF867C}">
                  <a14:compatExt spid="_x0000_s343052"/>
                </a:ext>
                <a:ext uri="{FF2B5EF4-FFF2-40B4-BE49-F238E27FC236}">
                  <a16:creationId xmlns:a16="http://schemas.microsoft.com/office/drawing/2014/main" id="{00000000-0008-0000-1200-00000C3C05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68580</xdr:colOff>
          <xdr:row>186</xdr:row>
          <xdr:rowOff>228600</xdr:rowOff>
        </xdr:from>
        <xdr:to>
          <xdr:col>50</xdr:col>
          <xdr:colOff>220980</xdr:colOff>
          <xdr:row>187</xdr:row>
          <xdr:rowOff>251460</xdr:rowOff>
        </xdr:to>
        <xdr:sp macro="" textlink="">
          <xdr:nvSpPr>
            <xdr:cNvPr id="343053" name="Check Box 13" hidden="1">
              <a:extLst>
                <a:ext uri="{63B3BB69-23CF-44E3-9099-C40C66FF867C}">
                  <a14:compatExt spid="_x0000_s343053"/>
                </a:ext>
                <a:ext uri="{FF2B5EF4-FFF2-40B4-BE49-F238E27FC236}">
                  <a16:creationId xmlns:a16="http://schemas.microsoft.com/office/drawing/2014/main" id="{00000000-0008-0000-1200-00000D3C05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68580</xdr:colOff>
          <xdr:row>186</xdr:row>
          <xdr:rowOff>228600</xdr:rowOff>
        </xdr:from>
        <xdr:to>
          <xdr:col>50</xdr:col>
          <xdr:colOff>220980</xdr:colOff>
          <xdr:row>187</xdr:row>
          <xdr:rowOff>251460</xdr:rowOff>
        </xdr:to>
        <xdr:sp macro="" textlink="">
          <xdr:nvSpPr>
            <xdr:cNvPr id="343054" name="Check Box 14" hidden="1">
              <a:extLst>
                <a:ext uri="{63B3BB69-23CF-44E3-9099-C40C66FF867C}">
                  <a14:compatExt spid="_x0000_s343054"/>
                </a:ext>
                <a:ext uri="{FF2B5EF4-FFF2-40B4-BE49-F238E27FC236}">
                  <a16:creationId xmlns:a16="http://schemas.microsoft.com/office/drawing/2014/main" id="{00000000-0008-0000-1200-00000E3C05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26</xdr:row>
          <xdr:rowOff>0</xdr:rowOff>
        </xdr:from>
        <xdr:to>
          <xdr:col>7</xdr:col>
          <xdr:colOff>0</xdr:colOff>
          <xdr:row>27</xdr:row>
          <xdr:rowOff>0</xdr:rowOff>
        </xdr:to>
        <xdr:sp macro="" textlink="">
          <xdr:nvSpPr>
            <xdr:cNvPr id="343059" name="Check Box 19" hidden="1">
              <a:extLst>
                <a:ext uri="{63B3BB69-23CF-44E3-9099-C40C66FF867C}">
                  <a14:compatExt spid="_x0000_s343059"/>
                </a:ext>
                <a:ext uri="{FF2B5EF4-FFF2-40B4-BE49-F238E27FC236}">
                  <a16:creationId xmlns:a16="http://schemas.microsoft.com/office/drawing/2014/main" id="{00000000-0008-0000-1200-0000133C05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27</xdr:row>
          <xdr:rowOff>259080</xdr:rowOff>
        </xdr:from>
        <xdr:to>
          <xdr:col>7</xdr:col>
          <xdr:colOff>0</xdr:colOff>
          <xdr:row>29</xdr:row>
          <xdr:rowOff>0</xdr:rowOff>
        </xdr:to>
        <xdr:sp macro="" textlink="">
          <xdr:nvSpPr>
            <xdr:cNvPr id="343060" name="Check Box 20" hidden="1">
              <a:extLst>
                <a:ext uri="{63B3BB69-23CF-44E3-9099-C40C66FF867C}">
                  <a14:compatExt spid="_x0000_s343060"/>
                </a:ext>
                <a:ext uri="{FF2B5EF4-FFF2-40B4-BE49-F238E27FC236}">
                  <a16:creationId xmlns:a16="http://schemas.microsoft.com/office/drawing/2014/main" id="{00000000-0008-0000-1200-0000143C05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30</xdr:row>
          <xdr:rowOff>0</xdr:rowOff>
        </xdr:from>
        <xdr:to>
          <xdr:col>12</xdr:col>
          <xdr:colOff>0</xdr:colOff>
          <xdr:row>31</xdr:row>
          <xdr:rowOff>0</xdr:rowOff>
        </xdr:to>
        <xdr:sp macro="" textlink="">
          <xdr:nvSpPr>
            <xdr:cNvPr id="343061" name="Check Box 21" hidden="1">
              <a:extLst>
                <a:ext uri="{63B3BB69-23CF-44E3-9099-C40C66FF867C}">
                  <a14:compatExt spid="_x0000_s343061"/>
                </a:ext>
                <a:ext uri="{FF2B5EF4-FFF2-40B4-BE49-F238E27FC236}">
                  <a16:creationId xmlns:a16="http://schemas.microsoft.com/office/drawing/2014/main" id="{00000000-0008-0000-1200-0000153C05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32</xdr:row>
          <xdr:rowOff>0</xdr:rowOff>
        </xdr:from>
        <xdr:to>
          <xdr:col>27</xdr:col>
          <xdr:colOff>0</xdr:colOff>
          <xdr:row>33</xdr:row>
          <xdr:rowOff>0</xdr:rowOff>
        </xdr:to>
        <xdr:sp macro="" textlink="">
          <xdr:nvSpPr>
            <xdr:cNvPr id="343062" name="Check Box 22" hidden="1">
              <a:extLst>
                <a:ext uri="{63B3BB69-23CF-44E3-9099-C40C66FF867C}">
                  <a14:compatExt spid="_x0000_s343062"/>
                </a:ext>
                <a:ext uri="{FF2B5EF4-FFF2-40B4-BE49-F238E27FC236}">
                  <a16:creationId xmlns:a16="http://schemas.microsoft.com/office/drawing/2014/main" id="{00000000-0008-0000-1200-0000163C05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18.xml><?xml version="1.0" encoding="utf-8"?>
<xdr:wsDr xmlns:xdr="http://schemas.openxmlformats.org/drawingml/2006/spreadsheetDrawing" xmlns:a="http://schemas.openxmlformats.org/drawingml/2006/main">
  <xdr:twoCellAnchor editAs="oneCell">
    <xdr:from>
      <xdr:col>38</xdr:col>
      <xdr:colOff>12700</xdr:colOff>
      <xdr:row>78</xdr:row>
      <xdr:rowOff>0</xdr:rowOff>
    </xdr:from>
    <xdr:to>
      <xdr:col>38</xdr:col>
      <xdr:colOff>58739</xdr:colOff>
      <xdr:row>78</xdr:row>
      <xdr:rowOff>2165</xdr:rowOff>
    </xdr:to>
    <xdr:sp macro="" textlink="">
      <xdr:nvSpPr>
        <xdr:cNvPr id="2" name="Text Box 20">
          <a:extLst>
            <a:ext uri="{FF2B5EF4-FFF2-40B4-BE49-F238E27FC236}">
              <a16:creationId xmlns:a16="http://schemas.microsoft.com/office/drawing/2014/main" id="{00000000-0008-0000-1300-000002000000}"/>
            </a:ext>
          </a:extLst>
        </xdr:cNvPr>
        <xdr:cNvSpPr txBox="1">
          <a:spLocks noChangeArrowheads="1"/>
        </xdr:cNvSpPr>
      </xdr:nvSpPr>
      <xdr:spPr bwMode="auto">
        <a:xfrm>
          <a:off x="8600440" y="18653760"/>
          <a:ext cx="46039" cy="21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tlCol="0"/>
        <a:lstStyle/>
        <a:p>
          <a:pPr algn="ctr"/>
          <a:endParaRPr kumimoji="1" lang="ja-JP" altLang="en-US"/>
        </a:p>
      </xdr:txBody>
    </xdr:sp>
    <xdr:clientData/>
  </xdr:twoCellAnchor>
  <xdr:twoCellAnchor editAs="oneCell">
    <xdr:from>
      <xdr:col>38</xdr:col>
      <xdr:colOff>12700</xdr:colOff>
      <xdr:row>78</xdr:row>
      <xdr:rowOff>0</xdr:rowOff>
    </xdr:from>
    <xdr:to>
      <xdr:col>38</xdr:col>
      <xdr:colOff>58739</xdr:colOff>
      <xdr:row>78</xdr:row>
      <xdr:rowOff>2165</xdr:rowOff>
    </xdr:to>
    <xdr:sp macro="" textlink="">
      <xdr:nvSpPr>
        <xdr:cNvPr id="3" name="Text Box 25">
          <a:extLst>
            <a:ext uri="{FF2B5EF4-FFF2-40B4-BE49-F238E27FC236}">
              <a16:creationId xmlns:a16="http://schemas.microsoft.com/office/drawing/2014/main" id="{00000000-0008-0000-1300-000003000000}"/>
            </a:ext>
          </a:extLst>
        </xdr:cNvPr>
        <xdr:cNvSpPr txBox="1">
          <a:spLocks noChangeArrowheads="1"/>
        </xdr:cNvSpPr>
      </xdr:nvSpPr>
      <xdr:spPr bwMode="auto">
        <a:xfrm>
          <a:off x="8600440" y="18653760"/>
          <a:ext cx="46039" cy="21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tlCol="0"/>
        <a:lstStyle/>
        <a:p>
          <a:pPr algn="ctr"/>
          <a:endParaRPr kumimoji="1" lang="ja-JP" altLang="en-US"/>
        </a:p>
      </xdr:txBody>
    </xdr:sp>
    <xdr:clientData/>
  </xdr:twoCellAnchor>
  <xdr:twoCellAnchor editAs="oneCell">
    <xdr:from>
      <xdr:col>38</xdr:col>
      <xdr:colOff>12700</xdr:colOff>
      <xdr:row>78</xdr:row>
      <xdr:rowOff>0</xdr:rowOff>
    </xdr:from>
    <xdr:to>
      <xdr:col>38</xdr:col>
      <xdr:colOff>58739</xdr:colOff>
      <xdr:row>78</xdr:row>
      <xdr:rowOff>2165</xdr:rowOff>
    </xdr:to>
    <xdr:sp macro="" textlink="">
      <xdr:nvSpPr>
        <xdr:cNvPr id="4" name="Text Box 37">
          <a:extLst>
            <a:ext uri="{FF2B5EF4-FFF2-40B4-BE49-F238E27FC236}">
              <a16:creationId xmlns:a16="http://schemas.microsoft.com/office/drawing/2014/main" id="{00000000-0008-0000-1300-000004000000}"/>
            </a:ext>
          </a:extLst>
        </xdr:cNvPr>
        <xdr:cNvSpPr txBox="1">
          <a:spLocks noChangeArrowheads="1"/>
        </xdr:cNvSpPr>
      </xdr:nvSpPr>
      <xdr:spPr bwMode="auto">
        <a:xfrm>
          <a:off x="8600440" y="18653760"/>
          <a:ext cx="46039" cy="21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tlCol="0"/>
        <a:lstStyle/>
        <a:p>
          <a:pPr algn="ctr"/>
          <a:endParaRPr kumimoji="1" lang="ja-JP" altLang="en-US"/>
        </a:p>
      </xdr:txBody>
    </xdr:sp>
    <xdr:clientData/>
  </xdr:twoCellAnchor>
  <xdr:twoCellAnchor editAs="oneCell">
    <xdr:from>
      <xdr:col>38</xdr:col>
      <xdr:colOff>12700</xdr:colOff>
      <xdr:row>75</xdr:row>
      <xdr:rowOff>0</xdr:rowOff>
    </xdr:from>
    <xdr:to>
      <xdr:col>38</xdr:col>
      <xdr:colOff>58739</xdr:colOff>
      <xdr:row>75</xdr:row>
      <xdr:rowOff>1924</xdr:rowOff>
    </xdr:to>
    <xdr:sp macro="" textlink="">
      <xdr:nvSpPr>
        <xdr:cNvPr id="5" name="Text Box 20">
          <a:extLst>
            <a:ext uri="{FF2B5EF4-FFF2-40B4-BE49-F238E27FC236}">
              <a16:creationId xmlns:a16="http://schemas.microsoft.com/office/drawing/2014/main" id="{00000000-0008-0000-1300-000005000000}"/>
            </a:ext>
          </a:extLst>
        </xdr:cNvPr>
        <xdr:cNvSpPr txBox="1">
          <a:spLocks noChangeArrowheads="1"/>
        </xdr:cNvSpPr>
      </xdr:nvSpPr>
      <xdr:spPr bwMode="auto">
        <a:xfrm>
          <a:off x="8600440" y="17617440"/>
          <a:ext cx="46039" cy="19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tlCol="0"/>
        <a:lstStyle/>
        <a:p>
          <a:pPr algn="ctr"/>
          <a:endParaRPr kumimoji="1" lang="ja-JP" altLang="en-US"/>
        </a:p>
      </xdr:txBody>
    </xdr:sp>
    <xdr:clientData/>
  </xdr:twoCellAnchor>
  <xdr:twoCellAnchor editAs="oneCell">
    <xdr:from>
      <xdr:col>38</xdr:col>
      <xdr:colOff>12700</xdr:colOff>
      <xdr:row>75</xdr:row>
      <xdr:rowOff>0</xdr:rowOff>
    </xdr:from>
    <xdr:to>
      <xdr:col>38</xdr:col>
      <xdr:colOff>58739</xdr:colOff>
      <xdr:row>75</xdr:row>
      <xdr:rowOff>1924</xdr:rowOff>
    </xdr:to>
    <xdr:sp macro="" textlink="">
      <xdr:nvSpPr>
        <xdr:cNvPr id="6" name="Text Box 25">
          <a:extLst>
            <a:ext uri="{FF2B5EF4-FFF2-40B4-BE49-F238E27FC236}">
              <a16:creationId xmlns:a16="http://schemas.microsoft.com/office/drawing/2014/main" id="{00000000-0008-0000-1300-000006000000}"/>
            </a:ext>
          </a:extLst>
        </xdr:cNvPr>
        <xdr:cNvSpPr txBox="1">
          <a:spLocks noChangeArrowheads="1"/>
        </xdr:cNvSpPr>
      </xdr:nvSpPr>
      <xdr:spPr bwMode="auto">
        <a:xfrm>
          <a:off x="8600440" y="17617440"/>
          <a:ext cx="46039" cy="19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tlCol="0"/>
        <a:lstStyle/>
        <a:p>
          <a:pPr algn="ctr"/>
          <a:endParaRPr kumimoji="1" lang="ja-JP" altLang="en-US"/>
        </a:p>
      </xdr:txBody>
    </xdr:sp>
    <xdr:clientData/>
  </xdr:twoCellAnchor>
  <xdr:twoCellAnchor editAs="oneCell">
    <xdr:from>
      <xdr:col>38</xdr:col>
      <xdr:colOff>12700</xdr:colOff>
      <xdr:row>75</xdr:row>
      <xdr:rowOff>0</xdr:rowOff>
    </xdr:from>
    <xdr:to>
      <xdr:col>38</xdr:col>
      <xdr:colOff>58739</xdr:colOff>
      <xdr:row>75</xdr:row>
      <xdr:rowOff>1924</xdr:rowOff>
    </xdr:to>
    <xdr:sp macro="" textlink="">
      <xdr:nvSpPr>
        <xdr:cNvPr id="7" name="Text Box 37">
          <a:extLst>
            <a:ext uri="{FF2B5EF4-FFF2-40B4-BE49-F238E27FC236}">
              <a16:creationId xmlns:a16="http://schemas.microsoft.com/office/drawing/2014/main" id="{00000000-0008-0000-1300-000007000000}"/>
            </a:ext>
          </a:extLst>
        </xdr:cNvPr>
        <xdr:cNvSpPr txBox="1">
          <a:spLocks noChangeArrowheads="1"/>
        </xdr:cNvSpPr>
      </xdr:nvSpPr>
      <xdr:spPr bwMode="auto">
        <a:xfrm>
          <a:off x="8600440" y="17617440"/>
          <a:ext cx="46039" cy="19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tlCol="0"/>
        <a:lstStyle/>
        <a:p>
          <a:pPr algn="ctr"/>
          <a:endParaRPr kumimoji="1" lang="ja-JP" altLang="en-US"/>
        </a:p>
      </xdr:txBody>
    </xdr:sp>
    <xdr:clientData/>
  </xdr:twoCellAnchor>
  <xdr:twoCellAnchor editAs="oneCell">
    <xdr:from>
      <xdr:col>40</xdr:col>
      <xdr:colOff>12700</xdr:colOff>
      <xdr:row>75</xdr:row>
      <xdr:rowOff>0</xdr:rowOff>
    </xdr:from>
    <xdr:to>
      <xdr:col>40</xdr:col>
      <xdr:colOff>58739</xdr:colOff>
      <xdr:row>75</xdr:row>
      <xdr:rowOff>1924</xdr:rowOff>
    </xdr:to>
    <xdr:sp macro="" textlink="">
      <xdr:nvSpPr>
        <xdr:cNvPr id="8" name="Text Box 20">
          <a:extLst>
            <a:ext uri="{FF2B5EF4-FFF2-40B4-BE49-F238E27FC236}">
              <a16:creationId xmlns:a16="http://schemas.microsoft.com/office/drawing/2014/main" id="{00000000-0008-0000-1300-000008000000}"/>
            </a:ext>
          </a:extLst>
        </xdr:cNvPr>
        <xdr:cNvSpPr txBox="1">
          <a:spLocks noChangeArrowheads="1"/>
        </xdr:cNvSpPr>
      </xdr:nvSpPr>
      <xdr:spPr bwMode="auto">
        <a:xfrm>
          <a:off x="9057640" y="17617440"/>
          <a:ext cx="46039" cy="19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tlCol="0"/>
        <a:lstStyle/>
        <a:p>
          <a:pPr algn="ctr"/>
          <a:endParaRPr kumimoji="1" lang="ja-JP" altLang="en-US"/>
        </a:p>
      </xdr:txBody>
    </xdr:sp>
    <xdr:clientData/>
  </xdr:twoCellAnchor>
  <xdr:twoCellAnchor editAs="oneCell">
    <xdr:from>
      <xdr:col>40</xdr:col>
      <xdr:colOff>12700</xdr:colOff>
      <xdr:row>75</xdr:row>
      <xdr:rowOff>0</xdr:rowOff>
    </xdr:from>
    <xdr:to>
      <xdr:col>40</xdr:col>
      <xdr:colOff>58739</xdr:colOff>
      <xdr:row>75</xdr:row>
      <xdr:rowOff>1924</xdr:rowOff>
    </xdr:to>
    <xdr:sp macro="" textlink="">
      <xdr:nvSpPr>
        <xdr:cNvPr id="9" name="Text Box 25">
          <a:extLst>
            <a:ext uri="{FF2B5EF4-FFF2-40B4-BE49-F238E27FC236}">
              <a16:creationId xmlns:a16="http://schemas.microsoft.com/office/drawing/2014/main" id="{00000000-0008-0000-1300-000009000000}"/>
            </a:ext>
          </a:extLst>
        </xdr:cNvPr>
        <xdr:cNvSpPr txBox="1">
          <a:spLocks noChangeArrowheads="1"/>
        </xdr:cNvSpPr>
      </xdr:nvSpPr>
      <xdr:spPr bwMode="auto">
        <a:xfrm>
          <a:off x="9057640" y="17617440"/>
          <a:ext cx="46039" cy="19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tlCol="0"/>
        <a:lstStyle/>
        <a:p>
          <a:pPr algn="ctr"/>
          <a:endParaRPr kumimoji="1" lang="ja-JP" altLang="en-US"/>
        </a:p>
      </xdr:txBody>
    </xdr:sp>
    <xdr:clientData/>
  </xdr:twoCellAnchor>
  <xdr:twoCellAnchor editAs="oneCell">
    <xdr:from>
      <xdr:col>40</xdr:col>
      <xdr:colOff>12700</xdr:colOff>
      <xdr:row>75</xdr:row>
      <xdr:rowOff>0</xdr:rowOff>
    </xdr:from>
    <xdr:to>
      <xdr:col>40</xdr:col>
      <xdr:colOff>58739</xdr:colOff>
      <xdr:row>75</xdr:row>
      <xdr:rowOff>1924</xdr:rowOff>
    </xdr:to>
    <xdr:sp macro="" textlink="">
      <xdr:nvSpPr>
        <xdr:cNvPr id="10" name="Text Box 37">
          <a:extLst>
            <a:ext uri="{FF2B5EF4-FFF2-40B4-BE49-F238E27FC236}">
              <a16:creationId xmlns:a16="http://schemas.microsoft.com/office/drawing/2014/main" id="{00000000-0008-0000-1300-00000A000000}"/>
            </a:ext>
          </a:extLst>
        </xdr:cNvPr>
        <xdr:cNvSpPr txBox="1">
          <a:spLocks noChangeArrowheads="1"/>
        </xdr:cNvSpPr>
      </xdr:nvSpPr>
      <xdr:spPr bwMode="auto">
        <a:xfrm>
          <a:off x="9057640" y="17617440"/>
          <a:ext cx="46039" cy="19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tlCol="0"/>
        <a:lstStyle/>
        <a:p>
          <a:pPr algn="ctr"/>
          <a:endParaRPr kumimoji="1" lang="ja-JP" altLang="en-US"/>
        </a:p>
      </xdr:txBody>
    </xdr:sp>
    <xdr:clientData/>
  </xdr:twoCellAnchor>
  <xdr:twoCellAnchor editAs="oneCell">
    <xdr:from>
      <xdr:col>38</xdr:col>
      <xdr:colOff>12700</xdr:colOff>
      <xdr:row>78</xdr:row>
      <xdr:rowOff>0</xdr:rowOff>
    </xdr:from>
    <xdr:to>
      <xdr:col>38</xdr:col>
      <xdr:colOff>58739</xdr:colOff>
      <xdr:row>78</xdr:row>
      <xdr:rowOff>2165</xdr:rowOff>
    </xdr:to>
    <xdr:sp macro="" textlink="">
      <xdr:nvSpPr>
        <xdr:cNvPr id="11" name="Text Box 20">
          <a:extLst>
            <a:ext uri="{FF2B5EF4-FFF2-40B4-BE49-F238E27FC236}">
              <a16:creationId xmlns:a16="http://schemas.microsoft.com/office/drawing/2014/main" id="{00000000-0008-0000-1300-00000B000000}"/>
            </a:ext>
          </a:extLst>
        </xdr:cNvPr>
        <xdr:cNvSpPr txBox="1">
          <a:spLocks noChangeArrowheads="1"/>
        </xdr:cNvSpPr>
      </xdr:nvSpPr>
      <xdr:spPr bwMode="auto">
        <a:xfrm>
          <a:off x="8600440" y="18653760"/>
          <a:ext cx="46039" cy="21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tlCol="0"/>
        <a:lstStyle/>
        <a:p>
          <a:pPr algn="ctr"/>
          <a:endParaRPr kumimoji="1" lang="ja-JP" altLang="en-US"/>
        </a:p>
      </xdr:txBody>
    </xdr:sp>
    <xdr:clientData/>
  </xdr:twoCellAnchor>
  <xdr:twoCellAnchor editAs="oneCell">
    <xdr:from>
      <xdr:col>38</xdr:col>
      <xdr:colOff>12700</xdr:colOff>
      <xdr:row>78</xdr:row>
      <xdr:rowOff>0</xdr:rowOff>
    </xdr:from>
    <xdr:to>
      <xdr:col>38</xdr:col>
      <xdr:colOff>58739</xdr:colOff>
      <xdr:row>78</xdr:row>
      <xdr:rowOff>2165</xdr:rowOff>
    </xdr:to>
    <xdr:sp macro="" textlink="">
      <xdr:nvSpPr>
        <xdr:cNvPr id="12" name="Text Box 25">
          <a:extLst>
            <a:ext uri="{FF2B5EF4-FFF2-40B4-BE49-F238E27FC236}">
              <a16:creationId xmlns:a16="http://schemas.microsoft.com/office/drawing/2014/main" id="{00000000-0008-0000-1300-00000C000000}"/>
            </a:ext>
          </a:extLst>
        </xdr:cNvPr>
        <xdr:cNvSpPr txBox="1">
          <a:spLocks noChangeArrowheads="1"/>
        </xdr:cNvSpPr>
      </xdr:nvSpPr>
      <xdr:spPr bwMode="auto">
        <a:xfrm>
          <a:off x="8600440" y="18653760"/>
          <a:ext cx="46039" cy="21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tlCol="0"/>
        <a:lstStyle/>
        <a:p>
          <a:pPr algn="ctr"/>
          <a:endParaRPr kumimoji="1" lang="ja-JP" altLang="en-US"/>
        </a:p>
      </xdr:txBody>
    </xdr:sp>
    <xdr:clientData/>
  </xdr:twoCellAnchor>
  <xdr:twoCellAnchor editAs="oneCell">
    <xdr:from>
      <xdr:col>38</xdr:col>
      <xdr:colOff>12700</xdr:colOff>
      <xdr:row>78</xdr:row>
      <xdr:rowOff>0</xdr:rowOff>
    </xdr:from>
    <xdr:to>
      <xdr:col>38</xdr:col>
      <xdr:colOff>58739</xdr:colOff>
      <xdr:row>78</xdr:row>
      <xdr:rowOff>2165</xdr:rowOff>
    </xdr:to>
    <xdr:sp macro="" textlink="">
      <xdr:nvSpPr>
        <xdr:cNvPr id="13" name="Text Box 37">
          <a:extLst>
            <a:ext uri="{FF2B5EF4-FFF2-40B4-BE49-F238E27FC236}">
              <a16:creationId xmlns:a16="http://schemas.microsoft.com/office/drawing/2014/main" id="{00000000-0008-0000-1300-00000D000000}"/>
            </a:ext>
          </a:extLst>
        </xdr:cNvPr>
        <xdr:cNvSpPr txBox="1">
          <a:spLocks noChangeArrowheads="1"/>
        </xdr:cNvSpPr>
      </xdr:nvSpPr>
      <xdr:spPr bwMode="auto">
        <a:xfrm>
          <a:off x="8600440" y="18653760"/>
          <a:ext cx="46039" cy="21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tlCol="0"/>
        <a:lstStyle/>
        <a:p>
          <a:pPr algn="ctr"/>
          <a:endParaRPr kumimoji="1" lang="ja-JP" altLang="en-US"/>
        </a:p>
      </xdr:txBody>
    </xdr:sp>
    <xdr:clientData/>
  </xdr:twoCellAnchor>
  <xdr:twoCellAnchor editAs="oneCell">
    <xdr:from>
      <xdr:col>40</xdr:col>
      <xdr:colOff>12700</xdr:colOff>
      <xdr:row>78</xdr:row>
      <xdr:rowOff>0</xdr:rowOff>
    </xdr:from>
    <xdr:to>
      <xdr:col>40</xdr:col>
      <xdr:colOff>58739</xdr:colOff>
      <xdr:row>78</xdr:row>
      <xdr:rowOff>2165</xdr:rowOff>
    </xdr:to>
    <xdr:sp macro="" textlink="">
      <xdr:nvSpPr>
        <xdr:cNvPr id="14" name="Text Box 20">
          <a:extLst>
            <a:ext uri="{FF2B5EF4-FFF2-40B4-BE49-F238E27FC236}">
              <a16:creationId xmlns:a16="http://schemas.microsoft.com/office/drawing/2014/main" id="{00000000-0008-0000-1300-00000E000000}"/>
            </a:ext>
          </a:extLst>
        </xdr:cNvPr>
        <xdr:cNvSpPr txBox="1">
          <a:spLocks noChangeArrowheads="1"/>
        </xdr:cNvSpPr>
      </xdr:nvSpPr>
      <xdr:spPr bwMode="auto">
        <a:xfrm>
          <a:off x="9057640" y="18653760"/>
          <a:ext cx="46039" cy="21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tlCol="0"/>
        <a:lstStyle/>
        <a:p>
          <a:pPr algn="ctr"/>
          <a:endParaRPr kumimoji="1" lang="ja-JP" altLang="en-US"/>
        </a:p>
      </xdr:txBody>
    </xdr:sp>
    <xdr:clientData/>
  </xdr:twoCellAnchor>
  <xdr:twoCellAnchor editAs="oneCell">
    <xdr:from>
      <xdr:col>40</xdr:col>
      <xdr:colOff>12700</xdr:colOff>
      <xdr:row>78</xdr:row>
      <xdr:rowOff>0</xdr:rowOff>
    </xdr:from>
    <xdr:to>
      <xdr:col>40</xdr:col>
      <xdr:colOff>58739</xdr:colOff>
      <xdr:row>78</xdr:row>
      <xdr:rowOff>2165</xdr:rowOff>
    </xdr:to>
    <xdr:sp macro="" textlink="">
      <xdr:nvSpPr>
        <xdr:cNvPr id="15" name="Text Box 25">
          <a:extLst>
            <a:ext uri="{FF2B5EF4-FFF2-40B4-BE49-F238E27FC236}">
              <a16:creationId xmlns:a16="http://schemas.microsoft.com/office/drawing/2014/main" id="{00000000-0008-0000-1300-00000F000000}"/>
            </a:ext>
          </a:extLst>
        </xdr:cNvPr>
        <xdr:cNvSpPr txBox="1">
          <a:spLocks noChangeArrowheads="1"/>
        </xdr:cNvSpPr>
      </xdr:nvSpPr>
      <xdr:spPr bwMode="auto">
        <a:xfrm>
          <a:off x="9057640" y="18653760"/>
          <a:ext cx="46039" cy="21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tlCol="0"/>
        <a:lstStyle/>
        <a:p>
          <a:pPr algn="ctr"/>
          <a:endParaRPr kumimoji="1" lang="ja-JP" altLang="en-US"/>
        </a:p>
      </xdr:txBody>
    </xdr:sp>
    <xdr:clientData/>
  </xdr:twoCellAnchor>
  <xdr:twoCellAnchor editAs="oneCell">
    <xdr:from>
      <xdr:col>40</xdr:col>
      <xdr:colOff>12700</xdr:colOff>
      <xdr:row>78</xdr:row>
      <xdr:rowOff>0</xdr:rowOff>
    </xdr:from>
    <xdr:to>
      <xdr:col>40</xdr:col>
      <xdr:colOff>58739</xdr:colOff>
      <xdr:row>78</xdr:row>
      <xdr:rowOff>2165</xdr:rowOff>
    </xdr:to>
    <xdr:sp macro="" textlink="">
      <xdr:nvSpPr>
        <xdr:cNvPr id="16" name="Text Box 37">
          <a:extLst>
            <a:ext uri="{FF2B5EF4-FFF2-40B4-BE49-F238E27FC236}">
              <a16:creationId xmlns:a16="http://schemas.microsoft.com/office/drawing/2014/main" id="{00000000-0008-0000-1300-000010000000}"/>
            </a:ext>
          </a:extLst>
        </xdr:cNvPr>
        <xdr:cNvSpPr txBox="1">
          <a:spLocks noChangeArrowheads="1"/>
        </xdr:cNvSpPr>
      </xdr:nvSpPr>
      <xdr:spPr bwMode="auto">
        <a:xfrm>
          <a:off x="9057640" y="18653760"/>
          <a:ext cx="46039" cy="21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tlCol="0"/>
        <a:lstStyle/>
        <a:p>
          <a:pPr algn="ctr"/>
          <a:endParaRPr kumimoji="1" lang="ja-JP" altLang="en-US"/>
        </a:p>
      </xdr:txBody>
    </xdr:sp>
    <xdr:clientData/>
  </xdr:twoCellAnchor>
  <xdr:twoCellAnchor editAs="oneCell">
    <xdr:from>
      <xdr:col>38</xdr:col>
      <xdr:colOff>12700</xdr:colOff>
      <xdr:row>75</xdr:row>
      <xdr:rowOff>0</xdr:rowOff>
    </xdr:from>
    <xdr:to>
      <xdr:col>38</xdr:col>
      <xdr:colOff>58739</xdr:colOff>
      <xdr:row>75</xdr:row>
      <xdr:rowOff>1924</xdr:rowOff>
    </xdr:to>
    <xdr:sp macro="" textlink="">
      <xdr:nvSpPr>
        <xdr:cNvPr id="17" name="Text Box 20">
          <a:extLst>
            <a:ext uri="{FF2B5EF4-FFF2-40B4-BE49-F238E27FC236}">
              <a16:creationId xmlns:a16="http://schemas.microsoft.com/office/drawing/2014/main" id="{00000000-0008-0000-1300-000011000000}"/>
            </a:ext>
          </a:extLst>
        </xdr:cNvPr>
        <xdr:cNvSpPr txBox="1">
          <a:spLocks noChangeArrowheads="1"/>
        </xdr:cNvSpPr>
      </xdr:nvSpPr>
      <xdr:spPr bwMode="auto">
        <a:xfrm>
          <a:off x="8600440" y="17617440"/>
          <a:ext cx="46039" cy="19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tlCol="0"/>
        <a:lstStyle/>
        <a:p>
          <a:pPr algn="ctr"/>
          <a:endParaRPr kumimoji="1" lang="ja-JP" altLang="en-US"/>
        </a:p>
      </xdr:txBody>
    </xdr:sp>
    <xdr:clientData/>
  </xdr:twoCellAnchor>
  <xdr:twoCellAnchor editAs="oneCell">
    <xdr:from>
      <xdr:col>38</xdr:col>
      <xdr:colOff>12700</xdr:colOff>
      <xdr:row>75</xdr:row>
      <xdr:rowOff>0</xdr:rowOff>
    </xdr:from>
    <xdr:to>
      <xdr:col>38</xdr:col>
      <xdr:colOff>58739</xdr:colOff>
      <xdr:row>75</xdr:row>
      <xdr:rowOff>1924</xdr:rowOff>
    </xdr:to>
    <xdr:sp macro="" textlink="">
      <xdr:nvSpPr>
        <xdr:cNvPr id="18" name="Text Box 25">
          <a:extLst>
            <a:ext uri="{FF2B5EF4-FFF2-40B4-BE49-F238E27FC236}">
              <a16:creationId xmlns:a16="http://schemas.microsoft.com/office/drawing/2014/main" id="{00000000-0008-0000-1300-000012000000}"/>
            </a:ext>
          </a:extLst>
        </xdr:cNvPr>
        <xdr:cNvSpPr txBox="1">
          <a:spLocks noChangeArrowheads="1"/>
        </xdr:cNvSpPr>
      </xdr:nvSpPr>
      <xdr:spPr bwMode="auto">
        <a:xfrm>
          <a:off x="8600440" y="17617440"/>
          <a:ext cx="46039" cy="19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tlCol="0"/>
        <a:lstStyle/>
        <a:p>
          <a:pPr algn="ctr"/>
          <a:endParaRPr kumimoji="1" lang="ja-JP" altLang="en-US"/>
        </a:p>
      </xdr:txBody>
    </xdr:sp>
    <xdr:clientData/>
  </xdr:twoCellAnchor>
  <xdr:twoCellAnchor editAs="oneCell">
    <xdr:from>
      <xdr:col>38</xdr:col>
      <xdr:colOff>12700</xdr:colOff>
      <xdr:row>75</xdr:row>
      <xdr:rowOff>0</xdr:rowOff>
    </xdr:from>
    <xdr:to>
      <xdr:col>38</xdr:col>
      <xdr:colOff>58739</xdr:colOff>
      <xdr:row>75</xdr:row>
      <xdr:rowOff>1924</xdr:rowOff>
    </xdr:to>
    <xdr:sp macro="" textlink="">
      <xdr:nvSpPr>
        <xdr:cNvPr id="19" name="Text Box 37">
          <a:extLst>
            <a:ext uri="{FF2B5EF4-FFF2-40B4-BE49-F238E27FC236}">
              <a16:creationId xmlns:a16="http://schemas.microsoft.com/office/drawing/2014/main" id="{00000000-0008-0000-1300-000013000000}"/>
            </a:ext>
          </a:extLst>
        </xdr:cNvPr>
        <xdr:cNvSpPr txBox="1">
          <a:spLocks noChangeArrowheads="1"/>
        </xdr:cNvSpPr>
      </xdr:nvSpPr>
      <xdr:spPr bwMode="auto">
        <a:xfrm>
          <a:off x="8600440" y="17617440"/>
          <a:ext cx="46039" cy="19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tlCol="0"/>
        <a:lstStyle/>
        <a:p>
          <a:pPr algn="ctr"/>
          <a:endParaRPr kumimoji="1" lang="ja-JP" altLang="en-US"/>
        </a:p>
      </xdr:txBody>
    </xdr:sp>
    <xdr:clientData/>
  </xdr:twoCellAnchor>
  <xdr:twoCellAnchor editAs="oneCell">
    <xdr:from>
      <xdr:col>40</xdr:col>
      <xdr:colOff>12700</xdr:colOff>
      <xdr:row>75</xdr:row>
      <xdr:rowOff>0</xdr:rowOff>
    </xdr:from>
    <xdr:to>
      <xdr:col>40</xdr:col>
      <xdr:colOff>58739</xdr:colOff>
      <xdr:row>75</xdr:row>
      <xdr:rowOff>1924</xdr:rowOff>
    </xdr:to>
    <xdr:sp macro="" textlink="">
      <xdr:nvSpPr>
        <xdr:cNvPr id="20" name="Text Box 20">
          <a:extLst>
            <a:ext uri="{FF2B5EF4-FFF2-40B4-BE49-F238E27FC236}">
              <a16:creationId xmlns:a16="http://schemas.microsoft.com/office/drawing/2014/main" id="{00000000-0008-0000-1300-000014000000}"/>
            </a:ext>
          </a:extLst>
        </xdr:cNvPr>
        <xdr:cNvSpPr txBox="1">
          <a:spLocks noChangeArrowheads="1"/>
        </xdr:cNvSpPr>
      </xdr:nvSpPr>
      <xdr:spPr bwMode="auto">
        <a:xfrm>
          <a:off x="9057640" y="17617440"/>
          <a:ext cx="46039" cy="19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tlCol="0"/>
        <a:lstStyle/>
        <a:p>
          <a:pPr algn="ctr"/>
          <a:endParaRPr kumimoji="1" lang="ja-JP" altLang="en-US"/>
        </a:p>
      </xdr:txBody>
    </xdr:sp>
    <xdr:clientData/>
  </xdr:twoCellAnchor>
  <xdr:twoCellAnchor editAs="oneCell">
    <xdr:from>
      <xdr:col>40</xdr:col>
      <xdr:colOff>12700</xdr:colOff>
      <xdr:row>75</xdr:row>
      <xdr:rowOff>0</xdr:rowOff>
    </xdr:from>
    <xdr:to>
      <xdr:col>40</xdr:col>
      <xdr:colOff>58739</xdr:colOff>
      <xdr:row>75</xdr:row>
      <xdr:rowOff>1924</xdr:rowOff>
    </xdr:to>
    <xdr:sp macro="" textlink="">
      <xdr:nvSpPr>
        <xdr:cNvPr id="21" name="Text Box 25">
          <a:extLst>
            <a:ext uri="{FF2B5EF4-FFF2-40B4-BE49-F238E27FC236}">
              <a16:creationId xmlns:a16="http://schemas.microsoft.com/office/drawing/2014/main" id="{00000000-0008-0000-1300-000015000000}"/>
            </a:ext>
          </a:extLst>
        </xdr:cNvPr>
        <xdr:cNvSpPr txBox="1">
          <a:spLocks noChangeArrowheads="1"/>
        </xdr:cNvSpPr>
      </xdr:nvSpPr>
      <xdr:spPr bwMode="auto">
        <a:xfrm>
          <a:off x="9057640" y="17617440"/>
          <a:ext cx="46039" cy="19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tlCol="0"/>
        <a:lstStyle/>
        <a:p>
          <a:pPr algn="ctr"/>
          <a:endParaRPr kumimoji="1" lang="ja-JP" altLang="en-US"/>
        </a:p>
      </xdr:txBody>
    </xdr:sp>
    <xdr:clientData/>
  </xdr:twoCellAnchor>
  <xdr:twoCellAnchor editAs="oneCell">
    <xdr:from>
      <xdr:col>40</xdr:col>
      <xdr:colOff>12700</xdr:colOff>
      <xdr:row>75</xdr:row>
      <xdr:rowOff>0</xdr:rowOff>
    </xdr:from>
    <xdr:to>
      <xdr:col>40</xdr:col>
      <xdr:colOff>58739</xdr:colOff>
      <xdr:row>75</xdr:row>
      <xdr:rowOff>1924</xdr:rowOff>
    </xdr:to>
    <xdr:sp macro="" textlink="">
      <xdr:nvSpPr>
        <xdr:cNvPr id="22" name="Text Box 37">
          <a:extLst>
            <a:ext uri="{FF2B5EF4-FFF2-40B4-BE49-F238E27FC236}">
              <a16:creationId xmlns:a16="http://schemas.microsoft.com/office/drawing/2014/main" id="{00000000-0008-0000-1300-000016000000}"/>
            </a:ext>
          </a:extLst>
        </xdr:cNvPr>
        <xdr:cNvSpPr txBox="1">
          <a:spLocks noChangeArrowheads="1"/>
        </xdr:cNvSpPr>
      </xdr:nvSpPr>
      <xdr:spPr bwMode="auto">
        <a:xfrm>
          <a:off x="9057640" y="17617440"/>
          <a:ext cx="46039" cy="19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tlCol="0"/>
        <a:lstStyle/>
        <a:p>
          <a:pPr algn="ctr"/>
          <a:endParaRPr kumimoji="1" lang="ja-JP" altLang="en-US"/>
        </a:p>
      </xdr:txBody>
    </xdr:sp>
    <xdr:clientData/>
  </xdr:twoCellAnchor>
  <mc:AlternateContent xmlns:mc="http://schemas.openxmlformats.org/markup-compatibility/2006">
    <mc:Choice xmlns:a14="http://schemas.microsoft.com/office/drawing/2010/main" Requires="a14">
      <xdr:twoCellAnchor editAs="oneCell">
        <xdr:from>
          <xdr:col>7</xdr:col>
          <xdr:colOff>99060</xdr:colOff>
          <xdr:row>9</xdr:row>
          <xdr:rowOff>190500</xdr:rowOff>
        </xdr:from>
        <xdr:to>
          <xdr:col>36</xdr:col>
          <xdr:colOff>213360</xdr:colOff>
          <xdr:row>11</xdr:row>
          <xdr:rowOff>22860</xdr:rowOff>
        </xdr:to>
        <xdr:sp macro="" textlink="">
          <xdr:nvSpPr>
            <xdr:cNvPr id="110593" name="Check Box 1" hidden="1">
              <a:extLst>
                <a:ext uri="{63B3BB69-23CF-44E3-9099-C40C66FF867C}">
                  <a14:compatExt spid="_x0000_s110593"/>
                </a:ext>
                <a:ext uri="{FF2B5EF4-FFF2-40B4-BE49-F238E27FC236}">
                  <a16:creationId xmlns:a16="http://schemas.microsoft.com/office/drawing/2014/main" id="{00000000-0008-0000-1300-000001B001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xdr:twoCellAnchor>
    </mc:Choice>
    <mc:Fallback/>
  </mc:AlternateContent>
  <xdr:twoCellAnchor editAs="oneCell">
    <xdr:from>
      <xdr:col>47</xdr:col>
      <xdr:colOff>121920</xdr:colOff>
      <xdr:row>0</xdr:row>
      <xdr:rowOff>152400</xdr:rowOff>
    </xdr:from>
    <xdr:to>
      <xdr:col>55</xdr:col>
      <xdr:colOff>146958</xdr:colOff>
      <xdr:row>2</xdr:row>
      <xdr:rowOff>44413</xdr:rowOff>
    </xdr:to>
    <xdr:pic>
      <xdr:nvPicPr>
        <xdr:cNvPr id="26" name="図 25">
          <a:extLst>
            <a:ext uri="{FF2B5EF4-FFF2-40B4-BE49-F238E27FC236}">
              <a16:creationId xmlns:a16="http://schemas.microsoft.com/office/drawing/2014/main" id="{00000000-0008-0000-1300-00001A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767060" y="152400"/>
          <a:ext cx="1853838" cy="410173"/>
        </a:xfrm>
        <a:prstGeom prst="rect">
          <a:avLst/>
        </a:prstGeom>
      </xdr:spPr>
    </xdr:pic>
    <xdr:clientData/>
  </xdr:twoCellAnchor>
  <xdr:twoCellAnchor editAs="oneCell">
    <xdr:from>
      <xdr:col>49</xdr:col>
      <xdr:colOff>161170</xdr:colOff>
      <xdr:row>78</xdr:row>
      <xdr:rowOff>247998</xdr:rowOff>
    </xdr:from>
    <xdr:to>
      <xdr:col>57</xdr:col>
      <xdr:colOff>191245</xdr:colOff>
      <xdr:row>80</xdr:row>
      <xdr:rowOff>145009</xdr:rowOff>
    </xdr:to>
    <xdr:pic>
      <xdr:nvPicPr>
        <xdr:cNvPr id="29" name="図 28">
          <a:extLst>
            <a:ext uri="{FF2B5EF4-FFF2-40B4-BE49-F238E27FC236}">
              <a16:creationId xmlns:a16="http://schemas.microsoft.com/office/drawing/2014/main" id="{00000000-0008-0000-1300-00001D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1263510" y="18901758"/>
          <a:ext cx="1858875" cy="415171"/>
        </a:xfrm>
        <a:prstGeom prst="rect">
          <a:avLst/>
        </a:prstGeom>
      </xdr:spPr>
    </xdr:pic>
    <xdr:clientData/>
  </xdr:twoCellAnchor>
  <xdr:twoCellAnchor editAs="oneCell">
    <xdr:from>
      <xdr:col>47</xdr:col>
      <xdr:colOff>170916</xdr:colOff>
      <xdr:row>150</xdr:row>
      <xdr:rowOff>270617</xdr:rowOff>
    </xdr:from>
    <xdr:to>
      <xdr:col>55</xdr:col>
      <xdr:colOff>193240</xdr:colOff>
      <xdr:row>152</xdr:row>
      <xdr:rowOff>147764</xdr:rowOff>
    </xdr:to>
    <xdr:pic>
      <xdr:nvPicPr>
        <xdr:cNvPr id="30" name="図 29">
          <a:extLst>
            <a:ext uri="{FF2B5EF4-FFF2-40B4-BE49-F238E27FC236}">
              <a16:creationId xmlns:a16="http://schemas.microsoft.com/office/drawing/2014/main" id="{00000000-0008-0000-1300-00001E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816056" y="37303817"/>
          <a:ext cx="1851124" cy="410548"/>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37</xdr:col>
          <xdr:colOff>0</xdr:colOff>
          <xdr:row>15</xdr:row>
          <xdr:rowOff>152400</xdr:rowOff>
        </xdr:from>
        <xdr:to>
          <xdr:col>40</xdr:col>
          <xdr:colOff>152400</xdr:colOff>
          <xdr:row>16</xdr:row>
          <xdr:rowOff>160020</xdr:rowOff>
        </xdr:to>
        <xdr:sp macro="" textlink="">
          <xdr:nvSpPr>
            <xdr:cNvPr id="110599" name="Check Box 7" hidden="1">
              <a:extLst>
                <a:ext uri="{63B3BB69-23CF-44E3-9099-C40C66FF867C}">
                  <a14:compatExt spid="_x0000_s110599"/>
                </a:ext>
                <a:ext uri="{FF2B5EF4-FFF2-40B4-BE49-F238E27FC236}">
                  <a16:creationId xmlns:a16="http://schemas.microsoft.com/office/drawing/2014/main" id="{00000000-0008-0000-1300-000007B001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220980</xdr:colOff>
          <xdr:row>15</xdr:row>
          <xdr:rowOff>144780</xdr:rowOff>
        </xdr:from>
        <xdr:to>
          <xdr:col>29</xdr:col>
          <xdr:colOff>106680</xdr:colOff>
          <xdr:row>16</xdr:row>
          <xdr:rowOff>160020</xdr:rowOff>
        </xdr:to>
        <xdr:sp macro="" textlink="">
          <xdr:nvSpPr>
            <xdr:cNvPr id="110600" name="Check Box 8" hidden="1">
              <a:extLst>
                <a:ext uri="{63B3BB69-23CF-44E3-9099-C40C66FF867C}">
                  <a14:compatExt spid="_x0000_s110600"/>
                </a:ext>
                <a:ext uri="{FF2B5EF4-FFF2-40B4-BE49-F238E27FC236}">
                  <a16:creationId xmlns:a16="http://schemas.microsoft.com/office/drawing/2014/main" id="{00000000-0008-0000-1300-000008B001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42</xdr:col>
          <xdr:colOff>220980</xdr:colOff>
          <xdr:row>15</xdr:row>
          <xdr:rowOff>99060</xdr:rowOff>
        </xdr:from>
        <xdr:to>
          <xdr:col>46</xdr:col>
          <xdr:colOff>220980</xdr:colOff>
          <xdr:row>16</xdr:row>
          <xdr:rowOff>160020</xdr:rowOff>
        </xdr:to>
        <xdr:sp macro="" textlink="">
          <xdr:nvSpPr>
            <xdr:cNvPr id="110601" name="Check Box 9" hidden="1">
              <a:extLst>
                <a:ext uri="{63B3BB69-23CF-44E3-9099-C40C66FF867C}">
                  <a14:compatExt spid="_x0000_s110601"/>
                </a:ext>
                <a:ext uri="{FF2B5EF4-FFF2-40B4-BE49-F238E27FC236}">
                  <a16:creationId xmlns:a16="http://schemas.microsoft.com/office/drawing/2014/main" id="{00000000-0008-0000-1300-000009B001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7620</xdr:colOff>
          <xdr:row>15</xdr:row>
          <xdr:rowOff>144780</xdr:rowOff>
        </xdr:from>
        <xdr:to>
          <xdr:col>34</xdr:col>
          <xdr:colOff>137160</xdr:colOff>
          <xdr:row>16</xdr:row>
          <xdr:rowOff>160020</xdr:rowOff>
        </xdr:to>
        <xdr:sp macro="" textlink="">
          <xdr:nvSpPr>
            <xdr:cNvPr id="110602" name="Check Box 10" hidden="1">
              <a:extLst>
                <a:ext uri="{63B3BB69-23CF-44E3-9099-C40C66FF867C}">
                  <a14:compatExt spid="_x0000_s110602"/>
                </a:ext>
                <a:ext uri="{FF2B5EF4-FFF2-40B4-BE49-F238E27FC236}">
                  <a16:creationId xmlns:a16="http://schemas.microsoft.com/office/drawing/2014/main" id="{00000000-0008-0000-1300-00000AB001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121920</xdr:colOff>
          <xdr:row>40</xdr:row>
          <xdr:rowOff>228600</xdr:rowOff>
        </xdr:from>
        <xdr:to>
          <xdr:col>45</xdr:col>
          <xdr:colOff>30480</xdr:colOff>
          <xdr:row>42</xdr:row>
          <xdr:rowOff>7620</xdr:rowOff>
        </xdr:to>
        <xdr:sp macro="" textlink="">
          <xdr:nvSpPr>
            <xdr:cNvPr id="110605" name="Check Box 13" hidden="1">
              <a:extLst>
                <a:ext uri="{63B3BB69-23CF-44E3-9099-C40C66FF867C}">
                  <a14:compatExt spid="_x0000_s110605"/>
                </a:ext>
                <a:ext uri="{FF2B5EF4-FFF2-40B4-BE49-F238E27FC236}">
                  <a16:creationId xmlns:a16="http://schemas.microsoft.com/office/drawing/2014/main" id="{00000000-0008-0000-1300-00000DB001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121920</xdr:colOff>
          <xdr:row>56</xdr:row>
          <xdr:rowOff>228600</xdr:rowOff>
        </xdr:from>
        <xdr:to>
          <xdr:col>47</xdr:col>
          <xdr:colOff>7620</xdr:colOff>
          <xdr:row>58</xdr:row>
          <xdr:rowOff>38100</xdr:rowOff>
        </xdr:to>
        <xdr:sp macro="" textlink="">
          <xdr:nvSpPr>
            <xdr:cNvPr id="110606" name="Check Box 14" hidden="1">
              <a:extLst>
                <a:ext uri="{63B3BB69-23CF-44E3-9099-C40C66FF867C}">
                  <a14:compatExt spid="_x0000_s110606"/>
                </a:ext>
                <a:ext uri="{FF2B5EF4-FFF2-40B4-BE49-F238E27FC236}">
                  <a16:creationId xmlns:a16="http://schemas.microsoft.com/office/drawing/2014/main" id="{00000000-0008-0000-1300-00000EB001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68580</xdr:colOff>
          <xdr:row>109</xdr:row>
          <xdr:rowOff>45720</xdr:rowOff>
        </xdr:from>
        <xdr:to>
          <xdr:col>25</xdr:col>
          <xdr:colOff>144780</xdr:colOff>
          <xdr:row>109</xdr:row>
          <xdr:rowOff>251460</xdr:rowOff>
        </xdr:to>
        <xdr:sp macro="" textlink="">
          <xdr:nvSpPr>
            <xdr:cNvPr id="110625" name="Check Box 33" hidden="1">
              <a:extLst>
                <a:ext uri="{63B3BB69-23CF-44E3-9099-C40C66FF867C}">
                  <a14:compatExt spid="_x0000_s110625"/>
                </a:ext>
                <a:ext uri="{FF2B5EF4-FFF2-40B4-BE49-F238E27FC236}">
                  <a16:creationId xmlns:a16="http://schemas.microsoft.com/office/drawing/2014/main" id="{00000000-0008-0000-1300-000021B001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68580</xdr:colOff>
          <xdr:row>107</xdr:row>
          <xdr:rowOff>45720</xdr:rowOff>
        </xdr:from>
        <xdr:to>
          <xdr:col>26</xdr:col>
          <xdr:colOff>68580</xdr:colOff>
          <xdr:row>107</xdr:row>
          <xdr:rowOff>213360</xdr:rowOff>
        </xdr:to>
        <xdr:sp macro="" textlink="">
          <xdr:nvSpPr>
            <xdr:cNvPr id="110628" name="Check Box 36" hidden="1">
              <a:extLst>
                <a:ext uri="{63B3BB69-23CF-44E3-9099-C40C66FF867C}">
                  <a14:compatExt spid="_x0000_s110628"/>
                </a:ext>
                <a:ext uri="{FF2B5EF4-FFF2-40B4-BE49-F238E27FC236}">
                  <a16:creationId xmlns:a16="http://schemas.microsoft.com/office/drawing/2014/main" id="{00000000-0008-0000-1300-000024B001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121920</xdr:colOff>
          <xdr:row>176</xdr:row>
          <xdr:rowOff>228600</xdr:rowOff>
        </xdr:from>
        <xdr:to>
          <xdr:col>45</xdr:col>
          <xdr:colOff>30480</xdr:colOff>
          <xdr:row>178</xdr:row>
          <xdr:rowOff>7620</xdr:rowOff>
        </xdr:to>
        <xdr:sp macro="" textlink="">
          <xdr:nvSpPr>
            <xdr:cNvPr id="110629" name="Check Box 37" hidden="1">
              <a:extLst>
                <a:ext uri="{63B3BB69-23CF-44E3-9099-C40C66FF867C}">
                  <a14:compatExt spid="_x0000_s110629"/>
                </a:ext>
                <a:ext uri="{FF2B5EF4-FFF2-40B4-BE49-F238E27FC236}">
                  <a16:creationId xmlns:a16="http://schemas.microsoft.com/office/drawing/2014/main" id="{00000000-0008-0000-1300-000025B001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121920</xdr:colOff>
          <xdr:row>191</xdr:row>
          <xdr:rowOff>228600</xdr:rowOff>
        </xdr:from>
        <xdr:to>
          <xdr:col>45</xdr:col>
          <xdr:colOff>30480</xdr:colOff>
          <xdr:row>193</xdr:row>
          <xdr:rowOff>7620</xdr:rowOff>
        </xdr:to>
        <xdr:sp macro="" textlink="">
          <xdr:nvSpPr>
            <xdr:cNvPr id="110630" name="Check Box 38" hidden="1">
              <a:extLst>
                <a:ext uri="{63B3BB69-23CF-44E3-9099-C40C66FF867C}">
                  <a14:compatExt spid="_x0000_s110630"/>
                </a:ext>
                <a:ext uri="{FF2B5EF4-FFF2-40B4-BE49-F238E27FC236}">
                  <a16:creationId xmlns:a16="http://schemas.microsoft.com/office/drawing/2014/main" id="{00000000-0008-0000-1300-000026B001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121920</xdr:colOff>
          <xdr:row>206</xdr:row>
          <xdr:rowOff>228600</xdr:rowOff>
        </xdr:from>
        <xdr:to>
          <xdr:col>45</xdr:col>
          <xdr:colOff>30480</xdr:colOff>
          <xdr:row>208</xdr:row>
          <xdr:rowOff>7620</xdr:rowOff>
        </xdr:to>
        <xdr:sp macro="" textlink="">
          <xdr:nvSpPr>
            <xdr:cNvPr id="110631" name="Check Box 39" hidden="1">
              <a:extLst>
                <a:ext uri="{63B3BB69-23CF-44E3-9099-C40C66FF867C}">
                  <a14:compatExt spid="_x0000_s110631"/>
                </a:ext>
                <a:ext uri="{FF2B5EF4-FFF2-40B4-BE49-F238E27FC236}">
                  <a16:creationId xmlns:a16="http://schemas.microsoft.com/office/drawing/2014/main" id="{00000000-0008-0000-1300-000027B001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68580</xdr:colOff>
          <xdr:row>125</xdr:row>
          <xdr:rowOff>45720</xdr:rowOff>
        </xdr:from>
        <xdr:to>
          <xdr:col>25</xdr:col>
          <xdr:colOff>144780</xdr:colOff>
          <xdr:row>125</xdr:row>
          <xdr:rowOff>251460</xdr:rowOff>
        </xdr:to>
        <xdr:sp macro="" textlink="">
          <xdr:nvSpPr>
            <xdr:cNvPr id="110632" name="Check Box 40" hidden="1">
              <a:extLst>
                <a:ext uri="{63B3BB69-23CF-44E3-9099-C40C66FF867C}">
                  <a14:compatExt spid="_x0000_s110632"/>
                </a:ext>
                <a:ext uri="{FF2B5EF4-FFF2-40B4-BE49-F238E27FC236}">
                  <a16:creationId xmlns:a16="http://schemas.microsoft.com/office/drawing/2014/main" id="{00000000-0008-0000-1300-000028B001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68580</xdr:colOff>
          <xdr:row>123</xdr:row>
          <xdr:rowOff>45720</xdr:rowOff>
        </xdr:from>
        <xdr:to>
          <xdr:col>26</xdr:col>
          <xdr:colOff>68580</xdr:colOff>
          <xdr:row>123</xdr:row>
          <xdr:rowOff>213360</xdr:rowOff>
        </xdr:to>
        <xdr:sp macro="" textlink="">
          <xdr:nvSpPr>
            <xdr:cNvPr id="110634" name="Check Box 42" hidden="1">
              <a:extLst>
                <a:ext uri="{63B3BB69-23CF-44E3-9099-C40C66FF867C}">
                  <a14:compatExt spid="_x0000_s110634"/>
                </a:ext>
                <a:ext uri="{FF2B5EF4-FFF2-40B4-BE49-F238E27FC236}">
                  <a16:creationId xmlns:a16="http://schemas.microsoft.com/office/drawing/2014/main" id="{00000000-0008-0000-1300-00002AB001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53</xdr:col>
          <xdr:colOff>38100</xdr:colOff>
          <xdr:row>9</xdr:row>
          <xdr:rowOff>38100</xdr:rowOff>
        </xdr:from>
        <xdr:to>
          <xdr:col>57</xdr:col>
          <xdr:colOff>38100</xdr:colOff>
          <xdr:row>11</xdr:row>
          <xdr:rowOff>213360</xdr:rowOff>
        </xdr:to>
        <xdr:sp macro="" textlink="">
          <xdr:nvSpPr>
            <xdr:cNvPr id="110635" name="Object 43" hidden="1">
              <a:extLst>
                <a:ext uri="{63B3BB69-23CF-44E3-9099-C40C66FF867C}">
                  <a14:compatExt spid="_x0000_s110635"/>
                </a:ext>
                <a:ext uri="{FF2B5EF4-FFF2-40B4-BE49-F238E27FC236}">
                  <a16:creationId xmlns:a16="http://schemas.microsoft.com/office/drawing/2014/main" id="{00000000-0008-0000-1300-00002BB001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68580</xdr:colOff>
          <xdr:row>105</xdr:row>
          <xdr:rowOff>0</xdr:rowOff>
        </xdr:from>
        <xdr:to>
          <xdr:col>26</xdr:col>
          <xdr:colOff>144780</xdr:colOff>
          <xdr:row>105</xdr:row>
          <xdr:rowOff>220980</xdr:rowOff>
        </xdr:to>
        <xdr:sp macro="" textlink="">
          <xdr:nvSpPr>
            <xdr:cNvPr id="110636" name="Check Box 44" hidden="1">
              <a:extLst>
                <a:ext uri="{63B3BB69-23CF-44E3-9099-C40C66FF867C}">
                  <a14:compatExt spid="_x0000_s110636"/>
                </a:ext>
                <a:ext uri="{FF2B5EF4-FFF2-40B4-BE49-F238E27FC236}">
                  <a16:creationId xmlns:a16="http://schemas.microsoft.com/office/drawing/2014/main" id="{00000000-0008-0000-1300-00002CB001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68580</xdr:colOff>
          <xdr:row>121</xdr:row>
          <xdr:rowOff>0</xdr:rowOff>
        </xdr:from>
        <xdr:to>
          <xdr:col>26</xdr:col>
          <xdr:colOff>144780</xdr:colOff>
          <xdr:row>121</xdr:row>
          <xdr:rowOff>220980</xdr:rowOff>
        </xdr:to>
        <xdr:sp macro="" textlink="">
          <xdr:nvSpPr>
            <xdr:cNvPr id="110637" name="Check Box 45" hidden="1">
              <a:extLst>
                <a:ext uri="{63B3BB69-23CF-44E3-9099-C40C66FF867C}">
                  <a14:compatExt spid="_x0000_s110637"/>
                </a:ext>
                <a:ext uri="{FF2B5EF4-FFF2-40B4-BE49-F238E27FC236}">
                  <a16:creationId xmlns:a16="http://schemas.microsoft.com/office/drawing/2014/main" id="{00000000-0008-0000-1300-00002DB001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18</xdr:row>
          <xdr:rowOff>259080</xdr:rowOff>
        </xdr:from>
        <xdr:to>
          <xdr:col>7</xdr:col>
          <xdr:colOff>0</xdr:colOff>
          <xdr:row>20</xdr:row>
          <xdr:rowOff>0</xdr:rowOff>
        </xdr:to>
        <xdr:sp macro="" textlink="">
          <xdr:nvSpPr>
            <xdr:cNvPr id="110648" name="Check Box 56" hidden="1">
              <a:extLst>
                <a:ext uri="{63B3BB69-23CF-44E3-9099-C40C66FF867C}">
                  <a14:compatExt spid="_x0000_s110648"/>
                </a:ext>
                <a:ext uri="{FF2B5EF4-FFF2-40B4-BE49-F238E27FC236}">
                  <a16:creationId xmlns:a16="http://schemas.microsoft.com/office/drawing/2014/main" id="{00000000-0008-0000-1300-000038B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20</xdr:row>
          <xdr:rowOff>38100</xdr:rowOff>
        </xdr:from>
        <xdr:to>
          <xdr:col>7</xdr:col>
          <xdr:colOff>0</xdr:colOff>
          <xdr:row>21</xdr:row>
          <xdr:rowOff>236220</xdr:rowOff>
        </xdr:to>
        <xdr:sp macro="" textlink="">
          <xdr:nvSpPr>
            <xdr:cNvPr id="110649" name="Check Box 57" hidden="1">
              <a:extLst>
                <a:ext uri="{63B3BB69-23CF-44E3-9099-C40C66FF867C}">
                  <a14:compatExt spid="_x0000_s110649"/>
                </a:ext>
                <a:ext uri="{FF2B5EF4-FFF2-40B4-BE49-F238E27FC236}">
                  <a16:creationId xmlns:a16="http://schemas.microsoft.com/office/drawing/2014/main" id="{00000000-0008-0000-1300-000039B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xdr:colOff>
          <xdr:row>25</xdr:row>
          <xdr:rowOff>0</xdr:rowOff>
        </xdr:from>
        <xdr:to>
          <xdr:col>27</xdr:col>
          <xdr:colOff>0</xdr:colOff>
          <xdr:row>26</xdr:row>
          <xdr:rowOff>0</xdr:rowOff>
        </xdr:to>
        <xdr:sp macro="" textlink="">
          <xdr:nvSpPr>
            <xdr:cNvPr id="110650" name="Check Box 58" hidden="1">
              <a:extLst>
                <a:ext uri="{63B3BB69-23CF-44E3-9099-C40C66FF867C}">
                  <a14:compatExt spid="_x0000_s110650"/>
                </a:ext>
                <a:ext uri="{FF2B5EF4-FFF2-40B4-BE49-F238E27FC236}">
                  <a16:creationId xmlns:a16="http://schemas.microsoft.com/office/drawing/2014/main" id="{00000000-0008-0000-1300-00003AB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22</xdr:row>
          <xdr:rowOff>30480</xdr:rowOff>
        </xdr:from>
        <xdr:to>
          <xdr:col>12</xdr:col>
          <xdr:colOff>0</xdr:colOff>
          <xdr:row>24</xdr:row>
          <xdr:rowOff>0</xdr:rowOff>
        </xdr:to>
        <xdr:sp macro="" textlink="">
          <xdr:nvSpPr>
            <xdr:cNvPr id="110651" name="Check Box 59" hidden="1">
              <a:extLst>
                <a:ext uri="{63B3BB69-23CF-44E3-9099-C40C66FF867C}">
                  <a14:compatExt spid="_x0000_s110651"/>
                </a:ext>
                <a:ext uri="{FF2B5EF4-FFF2-40B4-BE49-F238E27FC236}">
                  <a16:creationId xmlns:a16="http://schemas.microsoft.com/office/drawing/2014/main" id="{00000000-0008-0000-1300-00003BB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19.xml><?xml version="1.0" encoding="utf-8"?>
<xdr:wsDr xmlns:xdr="http://schemas.openxmlformats.org/drawingml/2006/spreadsheetDrawing" xmlns:a="http://schemas.openxmlformats.org/drawingml/2006/main">
  <xdr:twoCellAnchor editAs="oneCell">
    <xdr:from>
      <xdr:col>38</xdr:col>
      <xdr:colOff>12700</xdr:colOff>
      <xdr:row>78</xdr:row>
      <xdr:rowOff>0</xdr:rowOff>
    </xdr:from>
    <xdr:to>
      <xdr:col>38</xdr:col>
      <xdr:colOff>58739</xdr:colOff>
      <xdr:row>78</xdr:row>
      <xdr:rowOff>2165</xdr:rowOff>
    </xdr:to>
    <xdr:sp macro="" textlink="">
      <xdr:nvSpPr>
        <xdr:cNvPr id="2" name="Text Box 20">
          <a:extLst>
            <a:ext uri="{FF2B5EF4-FFF2-40B4-BE49-F238E27FC236}">
              <a16:creationId xmlns:a16="http://schemas.microsoft.com/office/drawing/2014/main" id="{00000000-0008-0000-1400-000002000000}"/>
            </a:ext>
          </a:extLst>
        </xdr:cNvPr>
        <xdr:cNvSpPr txBox="1">
          <a:spLocks noChangeArrowheads="1"/>
        </xdr:cNvSpPr>
      </xdr:nvSpPr>
      <xdr:spPr bwMode="auto">
        <a:xfrm>
          <a:off x="8604250" y="18259425"/>
          <a:ext cx="46039" cy="21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tlCol="0"/>
        <a:lstStyle/>
        <a:p>
          <a:pPr algn="ctr"/>
          <a:endParaRPr kumimoji="1" lang="ja-JP" altLang="en-US"/>
        </a:p>
      </xdr:txBody>
    </xdr:sp>
    <xdr:clientData/>
  </xdr:twoCellAnchor>
  <xdr:twoCellAnchor editAs="oneCell">
    <xdr:from>
      <xdr:col>38</xdr:col>
      <xdr:colOff>12700</xdr:colOff>
      <xdr:row>78</xdr:row>
      <xdr:rowOff>0</xdr:rowOff>
    </xdr:from>
    <xdr:to>
      <xdr:col>38</xdr:col>
      <xdr:colOff>58739</xdr:colOff>
      <xdr:row>78</xdr:row>
      <xdr:rowOff>2165</xdr:rowOff>
    </xdr:to>
    <xdr:sp macro="" textlink="">
      <xdr:nvSpPr>
        <xdr:cNvPr id="3" name="Text Box 25">
          <a:extLst>
            <a:ext uri="{FF2B5EF4-FFF2-40B4-BE49-F238E27FC236}">
              <a16:creationId xmlns:a16="http://schemas.microsoft.com/office/drawing/2014/main" id="{00000000-0008-0000-1400-000003000000}"/>
            </a:ext>
          </a:extLst>
        </xdr:cNvPr>
        <xdr:cNvSpPr txBox="1">
          <a:spLocks noChangeArrowheads="1"/>
        </xdr:cNvSpPr>
      </xdr:nvSpPr>
      <xdr:spPr bwMode="auto">
        <a:xfrm>
          <a:off x="8604250" y="18259425"/>
          <a:ext cx="46039" cy="21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tlCol="0"/>
        <a:lstStyle/>
        <a:p>
          <a:pPr algn="ctr"/>
          <a:endParaRPr kumimoji="1" lang="ja-JP" altLang="en-US"/>
        </a:p>
      </xdr:txBody>
    </xdr:sp>
    <xdr:clientData/>
  </xdr:twoCellAnchor>
  <xdr:twoCellAnchor editAs="oneCell">
    <xdr:from>
      <xdr:col>38</xdr:col>
      <xdr:colOff>12700</xdr:colOff>
      <xdr:row>78</xdr:row>
      <xdr:rowOff>0</xdr:rowOff>
    </xdr:from>
    <xdr:to>
      <xdr:col>38</xdr:col>
      <xdr:colOff>58739</xdr:colOff>
      <xdr:row>78</xdr:row>
      <xdr:rowOff>2165</xdr:rowOff>
    </xdr:to>
    <xdr:sp macro="" textlink="">
      <xdr:nvSpPr>
        <xdr:cNvPr id="4" name="Text Box 37">
          <a:extLst>
            <a:ext uri="{FF2B5EF4-FFF2-40B4-BE49-F238E27FC236}">
              <a16:creationId xmlns:a16="http://schemas.microsoft.com/office/drawing/2014/main" id="{00000000-0008-0000-1400-000004000000}"/>
            </a:ext>
          </a:extLst>
        </xdr:cNvPr>
        <xdr:cNvSpPr txBox="1">
          <a:spLocks noChangeArrowheads="1"/>
        </xdr:cNvSpPr>
      </xdr:nvSpPr>
      <xdr:spPr bwMode="auto">
        <a:xfrm>
          <a:off x="8604250" y="18259425"/>
          <a:ext cx="46039" cy="21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tlCol="0"/>
        <a:lstStyle/>
        <a:p>
          <a:pPr algn="ctr"/>
          <a:endParaRPr kumimoji="1" lang="ja-JP" altLang="en-US"/>
        </a:p>
      </xdr:txBody>
    </xdr:sp>
    <xdr:clientData/>
  </xdr:twoCellAnchor>
  <xdr:twoCellAnchor editAs="oneCell">
    <xdr:from>
      <xdr:col>38</xdr:col>
      <xdr:colOff>12700</xdr:colOff>
      <xdr:row>75</xdr:row>
      <xdr:rowOff>0</xdr:rowOff>
    </xdr:from>
    <xdr:to>
      <xdr:col>38</xdr:col>
      <xdr:colOff>58739</xdr:colOff>
      <xdr:row>75</xdr:row>
      <xdr:rowOff>1924</xdr:rowOff>
    </xdr:to>
    <xdr:sp macro="" textlink="">
      <xdr:nvSpPr>
        <xdr:cNvPr id="5" name="Text Box 20">
          <a:extLst>
            <a:ext uri="{FF2B5EF4-FFF2-40B4-BE49-F238E27FC236}">
              <a16:creationId xmlns:a16="http://schemas.microsoft.com/office/drawing/2014/main" id="{00000000-0008-0000-1400-000005000000}"/>
            </a:ext>
          </a:extLst>
        </xdr:cNvPr>
        <xdr:cNvSpPr txBox="1">
          <a:spLocks noChangeArrowheads="1"/>
        </xdr:cNvSpPr>
      </xdr:nvSpPr>
      <xdr:spPr bwMode="auto">
        <a:xfrm>
          <a:off x="8604250" y="17487900"/>
          <a:ext cx="46039" cy="19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tlCol="0"/>
        <a:lstStyle/>
        <a:p>
          <a:pPr algn="ctr"/>
          <a:endParaRPr kumimoji="1" lang="ja-JP" altLang="en-US"/>
        </a:p>
      </xdr:txBody>
    </xdr:sp>
    <xdr:clientData/>
  </xdr:twoCellAnchor>
  <xdr:twoCellAnchor editAs="oneCell">
    <xdr:from>
      <xdr:col>38</xdr:col>
      <xdr:colOff>12700</xdr:colOff>
      <xdr:row>75</xdr:row>
      <xdr:rowOff>0</xdr:rowOff>
    </xdr:from>
    <xdr:to>
      <xdr:col>38</xdr:col>
      <xdr:colOff>58739</xdr:colOff>
      <xdr:row>75</xdr:row>
      <xdr:rowOff>1924</xdr:rowOff>
    </xdr:to>
    <xdr:sp macro="" textlink="">
      <xdr:nvSpPr>
        <xdr:cNvPr id="6" name="Text Box 25">
          <a:extLst>
            <a:ext uri="{FF2B5EF4-FFF2-40B4-BE49-F238E27FC236}">
              <a16:creationId xmlns:a16="http://schemas.microsoft.com/office/drawing/2014/main" id="{00000000-0008-0000-1400-000006000000}"/>
            </a:ext>
          </a:extLst>
        </xdr:cNvPr>
        <xdr:cNvSpPr txBox="1">
          <a:spLocks noChangeArrowheads="1"/>
        </xdr:cNvSpPr>
      </xdr:nvSpPr>
      <xdr:spPr bwMode="auto">
        <a:xfrm>
          <a:off x="8604250" y="17487900"/>
          <a:ext cx="46039" cy="19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tlCol="0"/>
        <a:lstStyle/>
        <a:p>
          <a:pPr algn="ctr"/>
          <a:endParaRPr kumimoji="1" lang="ja-JP" altLang="en-US"/>
        </a:p>
      </xdr:txBody>
    </xdr:sp>
    <xdr:clientData/>
  </xdr:twoCellAnchor>
  <xdr:twoCellAnchor editAs="oneCell">
    <xdr:from>
      <xdr:col>38</xdr:col>
      <xdr:colOff>12700</xdr:colOff>
      <xdr:row>75</xdr:row>
      <xdr:rowOff>0</xdr:rowOff>
    </xdr:from>
    <xdr:to>
      <xdr:col>38</xdr:col>
      <xdr:colOff>58739</xdr:colOff>
      <xdr:row>75</xdr:row>
      <xdr:rowOff>1924</xdr:rowOff>
    </xdr:to>
    <xdr:sp macro="" textlink="">
      <xdr:nvSpPr>
        <xdr:cNvPr id="7" name="Text Box 37">
          <a:extLst>
            <a:ext uri="{FF2B5EF4-FFF2-40B4-BE49-F238E27FC236}">
              <a16:creationId xmlns:a16="http://schemas.microsoft.com/office/drawing/2014/main" id="{00000000-0008-0000-1400-000007000000}"/>
            </a:ext>
          </a:extLst>
        </xdr:cNvPr>
        <xdr:cNvSpPr txBox="1">
          <a:spLocks noChangeArrowheads="1"/>
        </xdr:cNvSpPr>
      </xdr:nvSpPr>
      <xdr:spPr bwMode="auto">
        <a:xfrm>
          <a:off x="8604250" y="17487900"/>
          <a:ext cx="46039" cy="19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tlCol="0"/>
        <a:lstStyle/>
        <a:p>
          <a:pPr algn="ctr"/>
          <a:endParaRPr kumimoji="1" lang="ja-JP" altLang="en-US"/>
        </a:p>
      </xdr:txBody>
    </xdr:sp>
    <xdr:clientData/>
  </xdr:twoCellAnchor>
  <xdr:twoCellAnchor editAs="oneCell">
    <xdr:from>
      <xdr:col>40</xdr:col>
      <xdr:colOff>12700</xdr:colOff>
      <xdr:row>75</xdr:row>
      <xdr:rowOff>0</xdr:rowOff>
    </xdr:from>
    <xdr:to>
      <xdr:col>40</xdr:col>
      <xdr:colOff>58739</xdr:colOff>
      <xdr:row>75</xdr:row>
      <xdr:rowOff>1924</xdr:rowOff>
    </xdr:to>
    <xdr:sp macro="" textlink="">
      <xdr:nvSpPr>
        <xdr:cNvPr id="8" name="Text Box 20">
          <a:extLst>
            <a:ext uri="{FF2B5EF4-FFF2-40B4-BE49-F238E27FC236}">
              <a16:creationId xmlns:a16="http://schemas.microsoft.com/office/drawing/2014/main" id="{00000000-0008-0000-1400-000008000000}"/>
            </a:ext>
          </a:extLst>
        </xdr:cNvPr>
        <xdr:cNvSpPr txBox="1">
          <a:spLocks noChangeArrowheads="1"/>
        </xdr:cNvSpPr>
      </xdr:nvSpPr>
      <xdr:spPr bwMode="auto">
        <a:xfrm>
          <a:off x="9061450" y="17487900"/>
          <a:ext cx="46039" cy="19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tlCol="0"/>
        <a:lstStyle/>
        <a:p>
          <a:pPr algn="ctr"/>
          <a:endParaRPr kumimoji="1" lang="ja-JP" altLang="en-US"/>
        </a:p>
      </xdr:txBody>
    </xdr:sp>
    <xdr:clientData/>
  </xdr:twoCellAnchor>
  <xdr:twoCellAnchor editAs="oneCell">
    <xdr:from>
      <xdr:col>40</xdr:col>
      <xdr:colOff>12700</xdr:colOff>
      <xdr:row>75</xdr:row>
      <xdr:rowOff>0</xdr:rowOff>
    </xdr:from>
    <xdr:to>
      <xdr:col>40</xdr:col>
      <xdr:colOff>58739</xdr:colOff>
      <xdr:row>75</xdr:row>
      <xdr:rowOff>1924</xdr:rowOff>
    </xdr:to>
    <xdr:sp macro="" textlink="">
      <xdr:nvSpPr>
        <xdr:cNvPr id="9" name="Text Box 25">
          <a:extLst>
            <a:ext uri="{FF2B5EF4-FFF2-40B4-BE49-F238E27FC236}">
              <a16:creationId xmlns:a16="http://schemas.microsoft.com/office/drawing/2014/main" id="{00000000-0008-0000-1400-000009000000}"/>
            </a:ext>
          </a:extLst>
        </xdr:cNvPr>
        <xdr:cNvSpPr txBox="1">
          <a:spLocks noChangeArrowheads="1"/>
        </xdr:cNvSpPr>
      </xdr:nvSpPr>
      <xdr:spPr bwMode="auto">
        <a:xfrm>
          <a:off x="9061450" y="17487900"/>
          <a:ext cx="46039" cy="19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tlCol="0"/>
        <a:lstStyle/>
        <a:p>
          <a:pPr algn="ctr"/>
          <a:endParaRPr kumimoji="1" lang="ja-JP" altLang="en-US"/>
        </a:p>
      </xdr:txBody>
    </xdr:sp>
    <xdr:clientData/>
  </xdr:twoCellAnchor>
  <xdr:twoCellAnchor editAs="oneCell">
    <xdr:from>
      <xdr:col>40</xdr:col>
      <xdr:colOff>12700</xdr:colOff>
      <xdr:row>75</xdr:row>
      <xdr:rowOff>0</xdr:rowOff>
    </xdr:from>
    <xdr:to>
      <xdr:col>40</xdr:col>
      <xdr:colOff>58739</xdr:colOff>
      <xdr:row>75</xdr:row>
      <xdr:rowOff>1924</xdr:rowOff>
    </xdr:to>
    <xdr:sp macro="" textlink="">
      <xdr:nvSpPr>
        <xdr:cNvPr id="10" name="Text Box 37">
          <a:extLst>
            <a:ext uri="{FF2B5EF4-FFF2-40B4-BE49-F238E27FC236}">
              <a16:creationId xmlns:a16="http://schemas.microsoft.com/office/drawing/2014/main" id="{00000000-0008-0000-1400-00000A000000}"/>
            </a:ext>
          </a:extLst>
        </xdr:cNvPr>
        <xdr:cNvSpPr txBox="1">
          <a:spLocks noChangeArrowheads="1"/>
        </xdr:cNvSpPr>
      </xdr:nvSpPr>
      <xdr:spPr bwMode="auto">
        <a:xfrm>
          <a:off x="9061450" y="17487900"/>
          <a:ext cx="46039" cy="19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tlCol="0"/>
        <a:lstStyle/>
        <a:p>
          <a:pPr algn="ctr"/>
          <a:endParaRPr kumimoji="1" lang="ja-JP" altLang="en-US"/>
        </a:p>
      </xdr:txBody>
    </xdr:sp>
    <xdr:clientData/>
  </xdr:twoCellAnchor>
  <xdr:twoCellAnchor editAs="oneCell">
    <xdr:from>
      <xdr:col>38</xdr:col>
      <xdr:colOff>12700</xdr:colOff>
      <xdr:row>78</xdr:row>
      <xdr:rowOff>0</xdr:rowOff>
    </xdr:from>
    <xdr:to>
      <xdr:col>38</xdr:col>
      <xdr:colOff>58739</xdr:colOff>
      <xdr:row>78</xdr:row>
      <xdr:rowOff>2165</xdr:rowOff>
    </xdr:to>
    <xdr:sp macro="" textlink="">
      <xdr:nvSpPr>
        <xdr:cNvPr id="11" name="Text Box 20">
          <a:extLst>
            <a:ext uri="{FF2B5EF4-FFF2-40B4-BE49-F238E27FC236}">
              <a16:creationId xmlns:a16="http://schemas.microsoft.com/office/drawing/2014/main" id="{00000000-0008-0000-1400-00000B000000}"/>
            </a:ext>
          </a:extLst>
        </xdr:cNvPr>
        <xdr:cNvSpPr txBox="1">
          <a:spLocks noChangeArrowheads="1"/>
        </xdr:cNvSpPr>
      </xdr:nvSpPr>
      <xdr:spPr bwMode="auto">
        <a:xfrm>
          <a:off x="8604250" y="18259425"/>
          <a:ext cx="46039" cy="21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tlCol="0"/>
        <a:lstStyle/>
        <a:p>
          <a:pPr algn="ctr"/>
          <a:endParaRPr kumimoji="1" lang="ja-JP" altLang="en-US"/>
        </a:p>
      </xdr:txBody>
    </xdr:sp>
    <xdr:clientData/>
  </xdr:twoCellAnchor>
  <xdr:twoCellAnchor editAs="oneCell">
    <xdr:from>
      <xdr:col>38</xdr:col>
      <xdr:colOff>12700</xdr:colOff>
      <xdr:row>78</xdr:row>
      <xdr:rowOff>0</xdr:rowOff>
    </xdr:from>
    <xdr:to>
      <xdr:col>38</xdr:col>
      <xdr:colOff>58739</xdr:colOff>
      <xdr:row>78</xdr:row>
      <xdr:rowOff>2165</xdr:rowOff>
    </xdr:to>
    <xdr:sp macro="" textlink="">
      <xdr:nvSpPr>
        <xdr:cNvPr id="12" name="Text Box 25">
          <a:extLst>
            <a:ext uri="{FF2B5EF4-FFF2-40B4-BE49-F238E27FC236}">
              <a16:creationId xmlns:a16="http://schemas.microsoft.com/office/drawing/2014/main" id="{00000000-0008-0000-1400-00000C000000}"/>
            </a:ext>
          </a:extLst>
        </xdr:cNvPr>
        <xdr:cNvSpPr txBox="1">
          <a:spLocks noChangeArrowheads="1"/>
        </xdr:cNvSpPr>
      </xdr:nvSpPr>
      <xdr:spPr bwMode="auto">
        <a:xfrm>
          <a:off x="8604250" y="18259425"/>
          <a:ext cx="46039" cy="21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tlCol="0"/>
        <a:lstStyle/>
        <a:p>
          <a:pPr algn="ctr"/>
          <a:endParaRPr kumimoji="1" lang="ja-JP" altLang="en-US"/>
        </a:p>
      </xdr:txBody>
    </xdr:sp>
    <xdr:clientData/>
  </xdr:twoCellAnchor>
  <xdr:twoCellAnchor editAs="oneCell">
    <xdr:from>
      <xdr:col>38</xdr:col>
      <xdr:colOff>12700</xdr:colOff>
      <xdr:row>78</xdr:row>
      <xdr:rowOff>0</xdr:rowOff>
    </xdr:from>
    <xdr:to>
      <xdr:col>38</xdr:col>
      <xdr:colOff>58739</xdr:colOff>
      <xdr:row>78</xdr:row>
      <xdr:rowOff>2165</xdr:rowOff>
    </xdr:to>
    <xdr:sp macro="" textlink="">
      <xdr:nvSpPr>
        <xdr:cNvPr id="13" name="Text Box 37">
          <a:extLst>
            <a:ext uri="{FF2B5EF4-FFF2-40B4-BE49-F238E27FC236}">
              <a16:creationId xmlns:a16="http://schemas.microsoft.com/office/drawing/2014/main" id="{00000000-0008-0000-1400-00000D000000}"/>
            </a:ext>
          </a:extLst>
        </xdr:cNvPr>
        <xdr:cNvSpPr txBox="1">
          <a:spLocks noChangeArrowheads="1"/>
        </xdr:cNvSpPr>
      </xdr:nvSpPr>
      <xdr:spPr bwMode="auto">
        <a:xfrm>
          <a:off x="8604250" y="18259425"/>
          <a:ext cx="46039" cy="21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tlCol="0"/>
        <a:lstStyle/>
        <a:p>
          <a:pPr algn="ctr"/>
          <a:endParaRPr kumimoji="1" lang="ja-JP" altLang="en-US"/>
        </a:p>
      </xdr:txBody>
    </xdr:sp>
    <xdr:clientData/>
  </xdr:twoCellAnchor>
  <xdr:twoCellAnchor editAs="oneCell">
    <xdr:from>
      <xdr:col>40</xdr:col>
      <xdr:colOff>12700</xdr:colOff>
      <xdr:row>78</xdr:row>
      <xdr:rowOff>0</xdr:rowOff>
    </xdr:from>
    <xdr:to>
      <xdr:col>40</xdr:col>
      <xdr:colOff>58739</xdr:colOff>
      <xdr:row>78</xdr:row>
      <xdr:rowOff>2165</xdr:rowOff>
    </xdr:to>
    <xdr:sp macro="" textlink="">
      <xdr:nvSpPr>
        <xdr:cNvPr id="14" name="Text Box 20">
          <a:extLst>
            <a:ext uri="{FF2B5EF4-FFF2-40B4-BE49-F238E27FC236}">
              <a16:creationId xmlns:a16="http://schemas.microsoft.com/office/drawing/2014/main" id="{00000000-0008-0000-1400-00000E000000}"/>
            </a:ext>
          </a:extLst>
        </xdr:cNvPr>
        <xdr:cNvSpPr txBox="1">
          <a:spLocks noChangeArrowheads="1"/>
        </xdr:cNvSpPr>
      </xdr:nvSpPr>
      <xdr:spPr bwMode="auto">
        <a:xfrm>
          <a:off x="9061450" y="18259425"/>
          <a:ext cx="46039" cy="21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tlCol="0"/>
        <a:lstStyle/>
        <a:p>
          <a:pPr algn="ctr"/>
          <a:endParaRPr kumimoji="1" lang="ja-JP" altLang="en-US"/>
        </a:p>
      </xdr:txBody>
    </xdr:sp>
    <xdr:clientData/>
  </xdr:twoCellAnchor>
  <xdr:twoCellAnchor editAs="oneCell">
    <xdr:from>
      <xdr:col>40</xdr:col>
      <xdr:colOff>12700</xdr:colOff>
      <xdr:row>78</xdr:row>
      <xdr:rowOff>0</xdr:rowOff>
    </xdr:from>
    <xdr:to>
      <xdr:col>40</xdr:col>
      <xdr:colOff>58739</xdr:colOff>
      <xdr:row>78</xdr:row>
      <xdr:rowOff>2165</xdr:rowOff>
    </xdr:to>
    <xdr:sp macro="" textlink="">
      <xdr:nvSpPr>
        <xdr:cNvPr id="15" name="Text Box 25">
          <a:extLst>
            <a:ext uri="{FF2B5EF4-FFF2-40B4-BE49-F238E27FC236}">
              <a16:creationId xmlns:a16="http://schemas.microsoft.com/office/drawing/2014/main" id="{00000000-0008-0000-1400-00000F000000}"/>
            </a:ext>
          </a:extLst>
        </xdr:cNvPr>
        <xdr:cNvSpPr txBox="1">
          <a:spLocks noChangeArrowheads="1"/>
        </xdr:cNvSpPr>
      </xdr:nvSpPr>
      <xdr:spPr bwMode="auto">
        <a:xfrm>
          <a:off x="9061450" y="18259425"/>
          <a:ext cx="46039" cy="21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tlCol="0"/>
        <a:lstStyle/>
        <a:p>
          <a:pPr algn="ctr"/>
          <a:endParaRPr kumimoji="1" lang="ja-JP" altLang="en-US"/>
        </a:p>
      </xdr:txBody>
    </xdr:sp>
    <xdr:clientData/>
  </xdr:twoCellAnchor>
  <xdr:twoCellAnchor editAs="oneCell">
    <xdr:from>
      <xdr:col>40</xdr:col>
      <xdr:colOff>12700</xdr:colOff>
      <xdr:row>78</xdr:row>
      <xdr:rowOff>0</xdr:rowOff>
    </xdr:from>
    <xdr:to>
      <xdr:col>40</xdr:col>
      <xdr:colOff>58739</xdr:colOff>
      <xdr:row>78</xdr:row>
      <xdr:rowOff>2165</xdr:rowOff>
    </xdr:to>
    <xdr:sp macro="" textlink="">
      <xdr:nvSpPr>
        <xdr:cNvPr id="16" name="Text Box 37">
          <a:extLst>
            <a:ext uri="{FF2B5EF4-FFF2-40B4-BE49-F238E27FC236}">
              <a16:creationId xmlns:a16="http://schemas.microsoft.com/office/drawing/2014/main" id="{00000000-0008-0000-1400-000010000000}"/>
            </a:ext>
          </a:extLst>
        </xdr:cNvPr>
        <xdr:cNvSpPr txBox="1">
          <a:spLocks noChangeArrowheads="1"/>
        </xdr:cNvSpPr>
      </xdr:nvSpPr>
      <xdr:spPr bwMode="auto">
        <a:xfrm>
          <a:off x="9061450" y="18259425"/>
          <a:ext cx="46039" cy="21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tlCol="0"/>
        <a:lstStyle/>
        <a:p>
          <a:pPr algn="ctr"/>
          <a:endParaRPr kumimoji="1" lang="ja-JP" altLang="en-US"/>
        </a:p>
      </xdr:txBody>
    </xdr:sp>
    <xdr:clientData/>
  </xdr:twoCellAnchor>
  <xdr:twoCellAnchor editAs="oneCell">
    <xdr:from>
      <xdr:col>38</xdr:col>
      <xdr:colOff>12700</xdr:colOff>
      <xdr:row>75</xdr:row>
      <xdr:rowOff>0</xdr:rowOff>
    </xdr:from>
    <xdr:to>
      <xdr:col>38</xdr:col>
      <xdr:colOff>58739</xdr:colOff>
      <xdr:row>75</xdr:row>
      <xdr:rowOff>1924</xdr:rowOff>
    </xdr:to>
    <xdr:sp macro="" textlink="">
      <xdr:nvSpPr>
        <xdr:cNvPr id="17" name="Text Box 20">
          <a:extLst>
            <a:ext uri="{FF2B5EF4-FFF2-40B4-BE49-F238E27FC236}">
              <a16:creationId xmlns:a16="http://schemas.microsoft.com/office/drawing/2014/main" id="{00000000-0008-0000-1400-000011000000}"/>
            </a:ext>
          </a:extLst>
        </xdr:cNvPr>
        <xdr:cNvSpPr txBox="1">
          <a:spLocks noChangeArrowheads="1"/>
        </xdr:cNvSpPr>
      </xdr:nvSpPr>
      <xdr:spPr bwMode="auto">
        <a:xfrm>
          <a:off x="8604250" y="17487900"/>
          <a:ext cx="46039" cy="19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tlCol="0"/>
        <a:lstStyle/>
        <a:p>
          <a:pPr algn="ctr"/>
          <a:endParaRPr kumimoji="1" lang="ja-JP" altLang="en-US"/>
        </a:p>
      </xdr:txBody>
    </xdr:sp>
    <xdr:clientData/>
  </xdr:twoCellAnchor>
  <xdr:twoCellAnchor editAs="oneCell">
    <xdr:from>
      <xdr:col>38</xdr:col>
      <xdr:colOff>12700</xdr:colOff>
      <xdr:row>75</xdr:row>
      <xdr:rowOff>0</xdr:rowOff>
    </xdr:from>
    <xdr:to>
      <xdr:col>38</xdr:col>
      <xdr:colOff>58739</xdr:colOff>
      <xdr:row>75</xdr:row>
      <xdr:rowOff>1924</xdr:rowOff>
    </xdr:to>
    <xdr:sp macro="" textlink="">
      <xdr:nvSpPr>
        <xdr:cNvPr id="18" name="Text Box 25">
          <a:extLst>
            <a:ext uri="{FF2B5EF4-FFF2-40B4-BE49-F238E27FC236}">
              <a16:creationId xmlns:a16="http://schemas.microsoft.com/office/drawing/2014/main" id="{00000000-0008-0000-1400-000012000000}"/>
            </a:ext>
          </a:extLst>
        </xdr:cNvPr>
        <xdr:cNvSpPr txBox="1">
          <a:spLocks noChangeArrowheads="1"/>
        </xdr:cNvSpPr>
      </xdr:nvSpPr>
      <xdr:spPr bwMode="auto">
        <a:xfrm>
          <a:off x="8604250" y="17487900"/>
          <a:ext cx="46039" cy="19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tlCol="0"/>
        <a:lstStyle/>
        <a:p>
          <a:pPr algn="ctr"/>
          <a:endParaRPr kumimoji="1" lang="ja-JP" altLang="en-US"/>
        </a:p>
      </xdr:txBody>
    </xdr:sp>
    <xdr:clientData/>
  </xdr:twoCellAnchor>
  <xdr:twoCellAnchor editAs="oneCell">
    <xdr:from>
      <xdr:col>38</xdr:col>
      <xdr:colOff>12700</xdr:colOff>
      <xdr:row>75</xdr:row>
      <xdr:rowOff>0</xdr:rowOff>
    </xdr:from>
    <xdr:to>
      <xdr:col>38</xdr:col>
      <xdr:colOff>58739</xdr:colOff>
      <xdr:row>75</xdr:row>
      <xdr:rowOff>1924</xdr:rowOff>
    </xdr:to>
    <xdr:sp macro="" textlink="">
      <xdr:nvSpPr>
        <xdr:cNvPr id="19" name="Text Box 37">
          <a:extLst>
            <a:ext uri="{FF2B5EF4-FFF2-40B4-BE49-F238E27FC236}">
              <a16:creationId xmlns:a16="http://schemas.microsoft.com/office/drawing/2014/main" id="{00000000-0008-0000-1400-000013000000}"/>
            </a:ext>
          </a:extLst>
        </xdr:cNvPr>
        <xdr:cNvSpPr txBox="1">
          <a:spLocks noChangeArrowheads="1"/>
        </xdr:cNvSpPr>
      </xdr:nvSpPr>
      <xdr:spPr bwMode="auto">
        <a:xfrm>
          <a:off x="8604250" y="17487900"/>
          <a:ext cx="46039" cy="19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tlCol="0"/>
        <a:lstStyle/>
        <a:p>
          <a:pPr algn="ctr"/>
          <a:endParaRPr kumimoji="1" lang="ja-JP" altLang="en-US"/>
        </a:p>
      </xdr:txBody>
    </xdr:sp>
    <xdr:clientData/>
  </xdr:twoCellAnchor>
  <xdr:twoCellAnchor editAs="oneCell">
    <xdr:from>
      <xdr:col>40</xdr:col>
      <xdr:colOff>12700</xdr:colOff>
      <xdr:row>75</xdr:row>
      <xdr:rowOff>0</xdr:rowOff>
    </xdr:from>
    <xdr:to>
      <xdr:col>40</xdr:col>
      <xdr:colOff>58739</xdr:colOff>
      <xdr:row>75</xdr:row>
      <xdr:rowOff>1924</xdr:rowOff>
    </xdr:to>
    <xdr:sp macro="" textlink="">
      <xdr:nvSpPr>
        <xdr:cNvPr id="20" name="Text Box 20">
          <a:extLst>
            <a:ext uri="{FF2B5EF4-FFF2-40B4-BE49-F238E27FC236}">
              <a16:creationId xmlns:a16="http://schemas.microsoft.com/office/drawing/2014/main" id="{00000000-0008-0000-1400-000014000000}"/>
            </a:ext>
          </a:extLst>
        </xdr:cNvPr>
        <xdr:cNvSpPr txBox="1">
          <a:spLocks noChangeArrowheads="1"/>
        </xdr:cNvSpPr>
      </xdr:nvSpPr>
      <xdr:spPr bwMode="auto">
        <a:xfrm>
          <a:off x="9061450" y="17487900"/>
          <a:ext cx="46039" cy="19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tlCol="0"/>
        <a:lstStyle/>
        <a:p>
          <a:pPr algn="ctr"/>
          <a:endParaRPr kumimoji="1" lang="ja-JP" altLang="en-US"/>
        </a:p>
      </xdr:txBody>
    </xdr:sp>
    <xdr:clientData/>
  </xdr:twoCellAnchor>
  <xdr:twoCellAnchor editAs="oneCell">
    <xdr:from>
      <xdr:col>40</xdr:col>
      <xdr:colOff>12700</xdr:colOff>
      <xdr:row>75</xdr:row>
      <xdr:rowOff>0</xdr:rowOff>
    </xdr:from>
    <xdr:to>
      <xdr:col>40</xdr:col>
      <xdr:colOff>58739</xdr:colOff>
      <xdr:row>75</xdr:row>
      <xdr:rowOff>1924</xdr:rowOff>
    </xdr:to>
    <xdr:sp macro="" textlink="">
      <xdr:nvSpPr>
        <xdr:cNvPr id="21" name="Text Box 25">
          <a:extLst>
            <a:ext uri="{FF2B5EF4-FFF2-40B4-BE49-F238E27FC236}">
              <a16:creationId xmlns:a16="http://schemas.microsoft.com/office/drawing/2014/main" id="{00000000-0008-0000-1400-000015000000}"/>
            </a:ext>
          </a:extLst>
        </xdr:cNvPr>
        <xdr:cNvSpPr txBox="1">
          <a:spLocks noChangeArrowheads="1"/>
        </xdr:cNvSpPr>
      </xdr:nvSpPr>
      <xdr:spPr bwMode="auto">
        <a:xfrm>
          <a:off x="9061450" y="17487900"/>
          <a:ext cx="46039" cy="19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tlCol="0"/>
        <a:lstStyle/>
        <a:p>
          <a:pPr algn="ctr"/>
          <a:endParaRPr kumimoji="1" lang="ja-JP" altLang="en-US"/>
        </a:p>
      </xdr:txBody>
    </xdr:sp>
    <xdr:clientData/>
  </xdr:twoCellAnchor>
  <xdr:twoCellAnchor editAs="oneCell">
    <xdr:from>
      <xdr:col>40</xdr:col>
      <xdr:colOff>12700</xdr:colOff>
      <xdr:row>75</xdr:row>
      <xdr:rowOff>0</xdr:rowOff>
    </xdr:from>
    <xdr:to>
      <xdr:col>40</xdr:col>
      <xdr:colOff>58739</xdr:colOff>
      <xdr:row>75</xdr:row>
      <xdr:rowOff>1924</xdr:rowOff>
    </xdr:to>
    <xdr:sp macro="" textlink="">
      <xdr:nvSpPr>
        <xdr:cNvPr id="22" name="Text Box 37">
          <a:extLst>
            <a:ext uri="{FF2B5EF4-FFF2-40B4-BE49-F238E27FC236}">
              <a16:creationId xmlns:a16="http://schemas.microsoft.com/office/drawing/2014/main" id="{00000000-0008-0000-1400-000016000000}"/>
            </a:ext>
          </a:extLst>
        </xdr:cNvPr>
        <xdr:cNvSpPr txBox="1">
          <a:spLocks noChangeArrowheads="1"/>
        </xdr:cNvSpPr>
      </xdr:nvSpPr>
      <xdr:spPr bwMode="auto">
        <a:xfrm>
          <a:off x="9061450" y="17487900"/>
          <a:ext cx="46039" cy="19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tlCol="0"/>
        <a:lstStyle/>
        <a:p>
          <a:pPr algn="ctr"/>
          <a:endParaRPr kumimoji="1" lang="ja-JP" altLang="en-US"/>
        </a:p>
      </xdr:txBody>
    </xdr:sp>
    <xdr:clientData/>
  </xdr:twoCellAnchor>
  <mc:AlternateContent xmlns:mc="http://schemas.openxmlformats.org/markup-compatibility/2006">
    <mc:Choice xmlns:a14="http://schemas.microsoft.com/office/drawing/2010/main" Requires="a14">
      <xdr:twoCellAnchor editAs="oneCell">
        <xdr:from>
          <xdr:col>7</xdr:col>
          <xdr:colOff>99060</xdr:colOff>
          <xdr:row>9</xdr:row>
          <xdr:rowOff>190500</xdr:rowOff>
        </xdr:from>
        <xdr:to>
          <xdr:col>36</xdr:col>
          <xdr:colOff>213360</xdr:colOff>
          <xdr:row>11</xdr:row>
          <xdr:rowOff>22860</xdr:rowOff>
        </xdr:to>
        <xdr:sp macro="" textlink="">
          <xdr:nvSpPr>
            <xdr:cNvPr id="181249" name="Check Box 1" hidden="1">
              <a:extLst>
                <a:ext uri="{63B3BB69-23CF-44E3-9099-C40C66FF867C}">
                  <a14:compatExt spid="_x0000_s181249"/>
                </a:ext>
                <a:ext uri="{FF2B5EF4-FFF2-40B4-BE49-F238E27FC236}">
                  <a16:creationId xmlns:a16="http://schemas.microsoft.com/office/drawing/2014/main" id="{00000000-0008-0000-1400-000001C402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xdr:twoCellAnchor>
    </mc:Choice>
    <mc:Fallback/>
  </mc:AlternateContent>
  <xdr:twoCellAnchor editAs="oneCell">
    <xdr:from>
      <xdr:col>47</xdr:col>
      <xdr:colOff>121920</xdr:colOff>
      <xdr:row>0</xdr:row>
      <xdr:rowOff>152400</xdr:rowOff>
    </xdr:from>
    <xdr:to>
      <xdr:col>55</xdr:col>
      <xdr:colOff>146958</xdr:colOff>
      <xdr:row>2</xdr:row>
      <xdr:rowOff>44413</xdr:rowOff>
    </xdr:to>
    <xdr:pic>
      <xdr:nvPicPr>
        <xdr:cNvPr id="26" name="図 25">
          <a:extLst>
            <a:ext uri="{FF2B5EF4-FFF2-40B4-BE49-F238E27FC236}">
              <a16:creationId xmlns:a16="http://schemas.microsoft.com/office/drawing/2014/main" id="{00000000-0008-0000-1400-00001A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770870" y="152400"/>
          <a:ext cx="1853838" cy="406363"/>
        </a:xfrm>
        <a:prstGeom prst="rect">
          <a:avLst/>
        </a:prstGeom>
      </xdr:spPr>
    </xdr:pic>
    <xdr:clientData/>
  </xdr:twoCellAnchor>
  <xdr:twoCellAnchor editAs="oneCell">
    <xdr:from>
      <xdr:col>49</xdr:col>
      <xdr:colOff>161170</xdr:colOff>
      <xdr:row>78</xdr:row>
      <xdr:rowOff>247998</xdr:rowOff>
    </xdr:from>
    <xdr:to>
      <xdr:col>57</xdr:col>
      <xdr:colOff>191245</xdr:colOff>
      <xdr:row>80</xdr:row>
      <xdr:rowOff>145009</xdr:rowOff>
    </xdr:to>
    <xdr:pic>
      <xdr:nvPicPr>
        <xdr:cNvPr id="27" name="図 26">
          <a:extLst>
            <a:ext uri="{FF2B5EF4-FFF2-40B4-BE49-F238E27FC236}">
              <a16:creationId xmlns:a16="http://schemas.microsoft.com/office/drawing/2014/main" id="{00000000-0008-0000-1400-00001B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1267320" y="18507423"/>
          <a:ext cx="1858875" cy="411361"/>
        </a:xfrm>
        <a:prstGeom prst="rect">
          <a:avLst/>
        </a:prstGeom>
      </xdr:spPr>
    </xdr:pic>
    <xdr:clientData/>
  </xdr:twoCellAnchor>
  <xdr:twoCellAnchor editAs="oneCell">
    <xdr:from>
      <xdr:col>47</xdr:col>
      <xdr:colOff>170916</xdr:colOff>
      <xdr:row>150</xdr:row>
      <xdr:rowOff>270617</xdr:rowOff>
    </xdr:from>
    <xdr:to>
      <xdr:col>55</xdr:col>
      <xdr:colOff>193240</xdr:colOff>
      <xdr:row>152</xdr:row>
      <xdr:rowOff>147764</xdr:rowOff>
    </xdr:to>
    <xdr:pic>
      <xdr:nvPicPr>
        <xdr:cNvPr id="28" name="図 27">
          <a:extLst>
            <a:ext uri="{FF2B5EF4-FFF2-40B4-BE49-F238E27FC236}">
              <a16:creationId xmlns:a16="http://schemas.microsoft.com/office/drawing/2014/main" id="{00000000-0008-0000-1400-00001C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819866" y="37037117"/>
          <a:ext cx="1851124" cy="401022"/>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37</xdr:col>
          <xdr:colOff>0</xdr:colOff>
          <xdr:row>15</xdr:row>
          <xdr:rowOff>152400</xdr:rowOff>
        </xdr:from>
        <xdr:to>
          <xdr:col>40</xdr:col>
          <xdr:colOff>152400</xdr:colOff>
          <xdr:row>16</xdr:row>
          <xdr:rowOff>160020</xdr:rowOff>
        </xdr:to>
        <xdr:sp macro="" textlink="">
          <xdr:nvSpPr>
            <xdr:cNvPr id="181253" name="Check Box 5" hidden="1">
              <a:extLst>
                <a:ext uri="{63B3BB69-23CF-44E3-9099-C40C66FF867C}">
                  <a14:compatExt spid="_x0000_s181253"/>
                </a:ext>
                <a:ext uri="{FF2B5EF4-FFF2-40B4-BE49-F238E27FC236}">
                  <a16:creationId xmlns:a16="http://schemas.microsoft.com/office/drawing/2014/main" id="{00000000-0008-0000-1400-000005C402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220980</xdr:colOff>
          <xdr:row>15</xdr:row>
          <xdr:rowOff>144780</xdr:rowOff>
        </xdr:from>
        <xdr:to>
          <xdr:col>29</xdr:col>
          <xdr:colOff>106680</xdr:colOff>
          <xdr:row>16</xdr:row>
          <xdr:rowOff>160020</xdr:rowOff>
        </xdr:to>
        <xdr:sp macro="" textlink="">
          <xdr:nvSpPr>
            <xdr:cNvPr id="181254" name="Check Box 6" hidden="1">
              <a:extLst>
                <a:ext uri="{63B3BB69-23CF-44E3-9099-C40C66FF867C}">
                  <a14:compatExt spid="_x0000_s181254"/>
                </a:ext>
                <a:ext uri="{FF2B5EF4-FFF2-40B4-BE49-F238E27FC236}">
                  <a16:creationId xmlns:a16="http://schemas.microsoft.com/office/drawing/2014/main" id="{00000000-0008-0000-1400-000006C402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42</xdr:col>
          <xdr:colOff>220980</xdr:colOff>
          <xdr:row>15</xdr:row>
          <xdr:rowOff>99060</xdr:rowOff>
        </xdr:from>
        <xdr:to>
          <xdr:col>46</xdr:col>
          <xdr:colOff>220980</xdr:colOff>
          <xdr:row>16</xdr:row>
          <xdr:rowOff>160020</xdr:rowOff>
        </xdr:to>
        <xdr:sp macro="" textlink="">
          <xdr:nvSpPr>
            <xdr:cNvPr id="181255" name="Check Box 7" hidden="1">
              <a:extLst>
                <a:ext uri="{63B3BB69-23CF-44E3-9099-C40C66FF867C}">
                  <a14:compatExt spid="_x0000_s181255"/>
                </a:ext>
                <a:ext uri="{FF2B5EF4-FFF2-40B4-BE49-F238E27FC236}">
                  <a16:creationId xmlns:a16="http://schemas.microsoft.com/office/drawing/2014/main" id="{00000000-0008-0000-1400-000007C402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7620</xdr:colOff>
          <xdr:row>15</xdr:row>
          <xdr:rowOff>144780</xdr:rowOff>
        </xdr:from>
        <xdr:to>
          <xdr:col>34</xdr:col>
          <xdr:colOff>137160</xdr:colOff>
          <xdr:row>16</xdr:row>
          <xdr:rowOff>160020</xdr:rowOff>
        </xdr:to>
        <xdr:sp macro="" textlink="">
          <xdr:nvSpPr>
            <xdr:cNvPr id="181256" name="Check Box 8" hidden="1">
              <a:extLst>
                <a:ext uri="{63B3BB69-23CF-44E3-9099-C40C66FF867C}">
                  <a14:compatExt spid="_x0000_s181256"/>
                </a:ext>
                <a:ext uri="{FF2B5EF4-FFF2-40B4-BE49-F238E27FC236}">
                  <a16:creationId xmlns:a16="http://schemas.microsoft.com/office/drawing/2014/main" id="{00000000-0008-0000-1400-000008C402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121920</xdr:colOff>
          <xdr:row>40</xdr:row>
          <xdr:rowOff>228600</xdr:rowOff>
        </xdr:from>
        <xdr:to>
          <xdr:col>45</xdr:col>
          <xdr:colOff>30480</xdr:colOff>
          <xdr:row>42</xdr:row>
          <xdr:rowOff>7620</xdr:rowOff>
        </xdr:to>
        <xdr:sp macro="" textlink="">
          <xdr:nvSpPr>
            <xdr:cNvPr id="181258" name="Check Box 10" hidden="1">
              <a:extLst>
                <a:ext uri="{63B3BB69-23CF-44E3-9099-C40C66FF867C}">
                  <a14:compatExt spid="_x0000_s181258"/>
                </a:ext>
                <a:ext uri="{FF2B5EF4-FFF2-40B4-BE49-F238E27FC236}">
                  <a16:creationId xmlns:a16="http://schemas.microsoft.com/office/drawing/2014/main" id="{00000000-0008-0000-1400-00000AC402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121920</xdr:colOff>
          <xdr:row>56</xdr:row>
          <xdr:rowOff>228600</xdr:rowOff>
        </xdr:from>
        <xdr:to>
          <xdr:col>47</xdr:col>
          <xdr:colOff>7620</xdr:colOff>
          <xdr:row>58</xdr:row>
          <xdr:rowOff>38100</xdr:rowOff>
        </xdr:to>
        <xdr:sp macro="" textlink="">
          <xdr:nvSpPr>
            <xdr:cNvPr id="181259" name="Check Box 11" hidden="1">
              <a:extLst>
                <a:ext uri="{63B3BB69-23CF-44E3-9099-C40C66FF867C}">
                  <a14:compatExt spid="_x0000_s181259"/>
                </a:ext>
                <a:ext uri="{FF2B5EF4-FFF2-40B4-BE49-F238E27FC236}">
                  <a16:creationId xmlns:a16="http://schemas.microsoft.com/office/drawing/2014/main" id="{00000000-0008-0000-1400-00000BC402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68580</xdr:colOff>
          <xdr:row>109</xdr:row>
          <xdr:rowOff>45720</xdr:rowOff>
        </xdr:from>
        <xdr:to>
          <xdr:col>25</xdr:col>
          <xdr:colOff>144780</xdr:colOff>
          <xdr:row>109</xdr:row>
          <xdr:rowOff>251460</xdr:rowOff>
        </xdr:to>
        <xdr:sp macro="" textlink="">
          <xdr:nvSpPr>
            <xdr:cNvPr id="181261" name="Check Box 13" hidden="1">
              <a:extLst>
                <a:ext uri="{63B3BB69-23CF-44E3-9099-C40C66FF867C}">
                  <a14:compatExt spid="_x0000_s181261"/>
                </a:ext>
                <a:ext uri="{FF2B5EF4-FFF2-40B4-BE49-F238E27FC236}">
                  <a16:creationId xmlns:a16="http://schemas.microsoft.com/office/drawing/2014/main" id="{00000000-0008-0000-1400-00000DC402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68580</xdr:colOff>
          <xdr:row>107</xdr:row>
          <xdr:rowOff>45720</xdr:rowOff>
        </xdr:from>
        <xdr:to>
          <xdr:col>26</xdr:col>
          <xdr:colOff>68580</xdr:colOff>
          <xdr:row>107</xdr:row>
          <xdr:rowOff>213360</xdr:rowOff>
        </xdr:to>
        <xdr:sp macro="" textlink="">
          <xdr:nvSpPr>
            <xdr:cNvPr id="181263" name="Check Box 15" hidden="1">
              <a:extLst>
                <a:ext uri="{63B3BB69-23CF-44E3-9099-C40C66FF867C}">
                  <a14:compatExt spid="_x0000_s181263"/>
                </a:ext>
                <a:ext uri="{FF2B5EF4-FFF2-40B4-BE49-F238E27FC236}">
                  <a16:creationId xmlns:a16="http://schemas.microsoft.com/office/drawing/2014/main" id="{00000000-0008-0000-1400-00000FC402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121920</xdr:colOff>
          <xdr:row>176</xdr:row>
          <xdr:rowOff>228600</xdr:rowOff>
        </xdr:from>
        <xdr:to>
          <xdr:col>45</xdr:col>
          <xdr:colOff>30480</xdr:colOff>
          <xdr:row>178</xdr:row>
          <xdr:rowOff>7620</xdr:rowOff>
        </xdr:to>
        <xdr:sp macro="" textlink="">
          <xdr:nvSpPr>
            <xdr:cNvPr id="181264" name="Check Box 16" hidden="1">
              <a:extLst>
                <a:ext uri="{63B3BB69-23CF-44E3-9099-C40C66FF867C}">
                  <a14:compatExt spid="_x0000_s181264"/>
                </a:ext>
                <a:ext uri="{FF2B5EF4-FFF2-40B4-BE49-F238E27FC236}">
                  <a16:creationId xmlns:a16="http://schemas.microsoft.com/office/drawing/2014/main" id="{00000000-0008-0000-1400-000010C402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121920</xdr:colOff>
          <xdr:row>191</xdr:row>
          <xdr:rowOff>228600</xdr:rowOff>
        </xdr:from>
        <xdr:to>
          <xdr:col>45</xdr:col>
          <xdr:colOff>30480</xdr:colOff>
          <xdr:row>193</xdr:row>
          <xdr:rowOff>7620</xdr:rowOff>
        </xdr:to>
        <xdr:sp macro="" textlink="">
          <xdr:nvSpPr>
            <xdr:cNvPr id="181265" name="Check Box 17" hidden="1">
              <a:extLst>
                <a:ext uri="{63B3BB69-23CF-44E3-9099-C40C66FF867C}">
                  <a14:compatExt spid="_x0000_s181265"/>
                </a:ext>
                <a:ext uri="{FF2B5EF4-FFF2-40B4-BE49-F238E27FC236}">
                  <a16:creationId xmlns:a16="http://schemas.microsoft.com/office/drawing/2014/main" id="{00000000-0008-0000-1400-000011C402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121920</xdr:colOff>
          <xdr:row>206</xdr:row>
          <xdr:rowOff>228600</xdr:rowOff>
        </xdr:from>
        <xdr:to>
          <xdr:col>45</xdr:col>
          <xdr:colOff>30480</xdr:colOff>
          <xdr:row>208</xdr:row>
          <xdr:rowOff>7620</xdr:rowOff>
        </xdr:to>
        <xdr:sp macro="" textlink="">
          <xdr:nvSpPr>
            <xdr:cNvPr id="181266" name="Check Box 18" hidden="1">
              <a:extLst>
                <a:ext uri="{63B3BB69-23CF-44E3-9099-C40C66FF867C}">
                  <a14:compatExt spid="_x0000_s181266"/>
                </a:ext>
                <a:ext uri="{FF2B5EF4-FFF2-40B4-BE49-F238E27FC236}">
                  <a16:creationId xmlns:a16="http://schemas.microsoft.com/office/drawing/2014/main" id="{00000000-0008-0000-1400-000012C402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68580</xdr:colOff>
          <xdr:row>125</xdr:row>
          <xdr:rowOff>45720</xdr:rowOff>
        </xdr:from>
        <xdr:to>
          <xdr:col>25</xdr:col>
          <xdr:colOff>144780</xdr:colOff>
          <xdr:row>125</xdr:row>
          <xdr:rowOff>251460</xdr:rowOff>
        </xdr:to>
        <xdr:sp macro="" textlink="">
          <xdr:nvSpPr>
            <xdr:cNvPr id="181267" name="Check Box 19" hidden="1">
              <a:extLst>
                <a:ext uri="{63B3BB69-23CF-44E3-9099-C40C66FF867C}">
                  <a14:compatExt spid="_x0000_s181267"/>
                </a:ext>
                <a:ext uri="{FF2B5EF4-FFF2-40B4-BE49-F238E27FC236}">
                  <a16:creationId xmlns:a16="http://schemas.microsoft.com/office/drawing/2014/main" id="{00000000-0008-0000-1400-000013C402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68580</xdr:colOff>
          <xdr:row>123</xdr:row>
          <xdr:rowOff>45720</xdr:rowOff>
        </xdr:from>
        <xdr:to>
          <xdr:col>26</xdr:col>
          <xdr:colOff>68580</xdr:colOff>
          <xdr:row>123</xdr:row>
          <xdr:rowOff>213360</xdr:rowOff>
        </xdr:to>
        <xdr:sp macro="" textlink="">
          <xdr:nvSpPr>
            <xdr:cNvPr id="181269" name="Check Box 21" hidden="1">
              <a:extLst>
                <a:ext uri="{63B3BB69-23CF-44E3-9099-C40C66FF867C}">
                  <a14:compatExt spid="_x0000_s181269"/>
                </a:ext>
                <a:ext uri="{FF2B5EF4-FFF2-40B4-BE49-F238E27FC236}">
                  <a16:creationId xmlns:a16="http://schemas.microsoft.com/office/drawing/2014/main" id="{00000000-0008-0000-1400-000015C402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68580</xdr:colOff>
          <xdr:row>176</xdr:row>
          <xdr:rowOff>228600</xdr:rowOff>
        </xdr:from>
        <xdr:to>
          <xdr:col>50</xdr:col>
          <xdr:colOff>220980</xdr:colOff>
          <xdr:row>177</xdr:row>
          <xdr:rowOff>251460</xdr:rowOff>
        </xdr:to>
        <xdr:sp macro="" textlink="">
          <xdr:nvSpPr>
            <xdr:cNvPr id="181270" name="Check Box 22" hidden="1">
              <a:extLst>
                <a:ext uri="{63B3BB69-23CF-44E3-9099-C40C66FF867C}">
                  <a14:compatExt spid="_x0000_s181270"/>
                </a:ext>
                <a:ext uri="{FF2B5EF4-FFF2-40B4-BE49-F238E27FC236}">
                  <a16:creationId xmlns:a16="http://schemas.microsoft.com/office/drawing/2014/main" id="{00000000-0008-0000-1400-000016C402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xdr:twoCellAnchor>
    </mc:Choice>
    <mc:Fallback/>
  </mc:AlternateContent>
  <xdr:twoCellAnchor>
    <xdr:from>
      <xdr:col>6</xdr:col>
      <xdr:colOff>212792</xdr:colOff>
      <xdr:row>9</xdr:row>
      <xdr:rowOff>179627</xdr:rowOff>
    </xdr:from>
    <xdr:to>
      <xdr:col>8</xdr:col>
      <xdr:colOff>159942</xdr:colOff>
      <xdr:row>11</xdr:row>
      <xdr:rowOff>60976</xdr:rowOff>
    </xdr:to>
    <xdr:sp macro="" textlink="">
      <xdr:nvSpPr>
        <xdr:cNvPr id="48" name="円/楕円 47">
          <a:extLst>
            <a:ext uri="{FF2B5EF4-FFF2-40B4-BE49-F238E27FC236}">
              <a16:creationId xmlns:a16="http://schemas.microsoft.com/office/drawing/2014/main" id="{00000000-0008-0000-1400-000030000000}"/>
            </a:ext>
          </a:extLst>
        </xdr:cNvPr>
        <xdr:cNvSpPr/>
      </xdr:nvSpPr>
      <xdr:spPr>
        <a:xfrm>
          <a:off x="1509813" y="2459547"/>
          <a:ext cx="413267" cy="387998"/>
        </a:xfrm>
        <a:prstGeom prst="ellipse">
          <a:avLst/>
        </a:prstGeom>
        <a:noFill/>
        <a:ln w="28575">
          <a:solidFill>
            <a:srgbClr val="FF0000"/>
          </a:solidFill>
        </a:ln>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8</xdr:col>
      <xdr:colOff>99420</xdr:colOff>
      <xdr:row>8</xdr:row>
      <xdr:rowOff>143579</xdr:rowOff>
    </xdr:from>
    <xdr:to>
      <xdr:col>13</xdr:col>
      <xdr:colOff>41696</xdr:colOff>
      <xdr:row>9</xdr:row>
      <xdr:rowOff>236448</xdr:rowOff>
    </xdr:to>
    <xdr:cxnSp macro="">
      <xdr:nvCxnSpPr>
        <xdr:cNvPr id="49" name="直線コネクタ 48">
          <a:extLst>
            <a:ext uri="{FF2B5EF4-FFF2-40B4-BE49-F238E27FC236}">
              <a16:creationId xmlns:a16="http://schemas.microsoft.com/office/drawing/2014/main" id="{00000000-0008-0000-1400-000031000000}"/>
            </a:ext>
          </a:extLst>
        </xdr:cNvPr>
        <xdr:cNvCxnSpPr>
          <a:stCxn id="48" idx="7"/>
          <a:endCxn id="50" idx="1"/>
        </xdr:cNvCxnSpPr>
      </xdr:nvCxnSpPr>
      <xdr:spPr>
        <a:xfrm flipV="1">
          <a:off x="1862558" y="2170175"/>
          <a:ext cx="1107569" cy="346193"/>
        </a:xfrm>
        <a:prstGeom prst="line">
          <a:avLst/>
        </a:prstGeom>
        <a:ln w="9525">
          <a:solidFill>
            <a:schemeClr val="tx1"/>
          </a:solidFill>
        </a:ln>
      </xdr:spPr>
      <xdr:style>
        <a:lnRef idx="2">
          <a:schemeClr val="accent6"/>
        </a:lnRef>
        <a:fillRef idx="0">
          <a:schemeClr val="accent6"/>
        </a:fillRef>
        <a:effectRef idx="1">
          <a:schemeClr val="accent6"/>
        </a:effectRef>
        <a:fontRef idx="minor">
          <a:schemeClr val="tx1"/>
        </a:fontRef>
      </xdr:style>
    </xdr:cxnSp>
    <xdr:clientData/>
  </xdr:twoCellAnchor>
  <xdr:twoCellAnchor>
    <xdr:from>
      <xdr:col>13</xdr:col>
      <xdr:colOff>41696</xdr:colOff>
      <xdr:row>8</xdr:row>
      <xdr:rowOff>10132</xdr:rowOff>
    </xdr:from>
    <xdr:to>
      <xdr:col>27</xdr:col>
      <xdr:colOff>60796</xdr:colOff>
      <xdr:row>9</xdr:row>
      <xdr:rowOff>23702</xdr:rowOff>
    </xdr:to>
    <xdr:sp macro="" textlink="">
      <xdr:nvSpPr>
        <xdr:cNvPr id="50" name="テキスト ボックス 49">
          <a:extLst>
            <a:ext uri="{FF2B5EF4-FFF2-40B4-BE49-F238E27FC236}">
              <a16:creationId xmlns:a16="http://schemas.microsoft.com/office/drawing/2014/main" id="{00000000-0008-0000-1400-000032000000}"/>
            </a:ext>
          </a:extLst>
        </xdr:cNvPr>
        <xdr:cNvSpPr txBox="1"/>
      </xdr:nvSpPr>
      <xdr:spPr>
        <a:xfrm>
          <a:off x="2970127" y="2036728"/>
          <a:ext cx="3281919" cy="26689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b="1">
              <a:solidFill>
                <a:srgbClr val="FF0000"/>
              </a:solidFill>
            </a:rPr>
            <a:t>規約の内容を確認後、チェックを入れる</a:t>
          </a:r>
        </a:p>
      </xdr:txBody>
    </xdr:sp>
    <xdr:clientData/>
  </xdr:twoCellAnchor>
  <xdr:twoCellAnchor>
    <xdr:from>
      <xdr:col>30</xdr:col>
      <xdr:colOff>132133</xdr:colOff>
      <xdr:row>15</xdr:row>
      <xdr:rowOff>58436</xdr:rowOff>
    </xdr:from>
    <xdr:to>
      <xdr:col>32</xdr:col>
      <xdr:colOff>79283</xdr:colOff>
      <xdr:row>16</xdr:row>
      <xdr:rowOff>193110</xdr:rowOff>
    </xdr:to>
    <xdr:sp macro="" textlink="">
      <xdr:nvSpPr>
        <xdr:cNvPr id="51" name="円/楕円 50">
          <a:extLst>
            <a:ext uri="{FF2B5EF4-FFF2-40B4-BE49-F238E27FC236}">
              <a16:creationId xmlns:a16="http://schemas.microsoft.com/office/drawing/2014/main" id="{00000000-0008-0000-1400-000033000000}"/>
            </a:ext>
          </a:extLst>
        </xdr:cNvPr>
        <xdr:cNvSpPr/>
      </xdr:nvSpPr>
      <xdr:spPr>
        <a:xfrm>
          <a:off x="7022559" y="3858303"/>
          <a:ext cx="413267" cy="387998"/>
        </a:xfrm>
        <a:prstGeom prst="ellipse">
          <a:avLst/>
        </a:prstGeom>
        <a:noFill/>
        <a:ln w="28575">
          <a:solidFill>
            <a:srgbClr val="FF0000"/>
          </a:solidFill>
        </a:ln>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32</xdr:col>
      <xdr:colOff>18761</xdr:colOff>
      <xdr:row>14</xdr:row>
      <xdr:rowOff>32521</xdr:rowOff>
    </xdr:from>
    <xdr:to>
      <xdr:col>36</xdr:col>
      <xdr:colOff>163697</xdr:colOff>
      <xdr:row>15</xdr:row>
      <xdr:rowOff>115257</xdr:rowOff>
    </xdr:to>
    <xdr:cxnSp macro="">
      <xdr:nvCxnSpPr>
        <xdr:cNvPr id="52" name="直線コネクタ 51">
          <a:extLst>
            <a:ext uri="{FF2B5EF4-FFF2-40B4-BE49-F238E27FC236}">
              <a16:creationId xmlns:a16="http://schemas.microsoft.com/office/drawing/2014/main" id="{00000000-0008-0000-1400-000034000000}"/>
            </a:ext>
          </a:extLst>
        </xdr:cNvPr>
        <xdr:cNvCxnSpPr>
          <a:stCxn id="51" idx="7"/>
          <a:endCxn id="53" idx="1"/>
        </xdr:cNvCxnSpPr>
      </xdr:nvCxnSpPr>
      <xdr:spPr>
        <a:xfrm flipV="1">
          <a:off x="7375304" y="3579064"/>
          <a:ext cx="1077170" cy="336060"/>
        </a:xfrm>
        <a:prstGeom prst="line">
          <a:avLst/>
        </a:prstGeom>
        <a:ln w="9525">
          <a:solidFill>
            <a:schemeClr val="tx1"/>
          </a:solidFill>
        </a:ln>
      </xdr:spPr>
      <xdr:style>
        <a:lnRef idx="2">
          <a:schemeClr val="accent6"/>
        </a:lnRef>
        <a:fillRef idx="0">
          <a:schemeClr val="accent6"/>
        </a:fillRef>
        <a:effectRef idx="1">
          <a:schemeClr val="accent6"/>
        </a:effectRef>
        <a:fontRef idx="minor">
          <a:schemeClr val="tx1"/>
        </a:fontRef>
      </xdr:style>
    </xdr:cxnSp>
    <xdr:clientData/>
  </xdr:twoCellAnchor>
  <xdr:twoCellAnchor>
    <xdr:from>
      <xdr:col>36</xdr:col>
      <xdr:colOff>163697</xdr:colOff>
      <xdr:row>13</xdr:row>
      <xdr:rowOff>152399</xdr:rowOff>
    </xdr:from>
    <xdr:to>
      <xdr:col>50</xdr:col>
      <xdr:colOff>182797</xdr:colOff>
      <xdr:row>14</xdr:row>
      <xdr:rowOff>165968</xdr:rowOff>
    </xdr:to>
    <xdr:sp macro="" textlink="">
      <xdr:nvSpPr>
        <xdr:cNvPr id="53" name="テキスト ボックス 52">
          <a:extLst>
            <a:ext uri="{FF2B5EF4-FFF2-40B4-BE49-F238E27FC236}">
              <a16:creationId xmlns:a16="http://schemas.microsoft.com/office/drawing/2014/main" id="{00000000-0008-0000-1400-000035000000}"/>
            </a:ext>
          </a:extLst>
        </xdr:cNvPr>
        <xdr:cNvSpPr txBox="1"/>
      </xdr:nvSpPr>
      <xdr:spPr>
        <a:xfrm>
          <a:off x="8452474" y="3445617"/>
          <a:ext cx="3281919" cy="26689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b="1">
              <a:solidFill>
                <a:srgbClr val="FF0000"/>
              </a:solidFill>
            </a:rPr>
            <a:t>申込区分にチェックを入れる</a:t>
          </a:r>
        </a:p>
      </xdr:txBody>
    </xdr:sp>
    <xdr:clientData/>
  </xdr:twoCellAnchor>
  <xdr:twoCellAnchor>
    <xdr:from>
      <xdr:col>2</xdr:col>
      <xdr:colOff>116781</xdr:colOff>
      <xdr:row>19</xdr:row>
      <xdr:rowOff>0</xdr:rowOff>
    </xdr:from>
    <xdr:to>
      <xdr:col>4</xdr:col>
      <xdr:colOff>84667</xdr:colOff>
      <xdr:row>27</xdr:row>
      <xdr:rowOff>0</xdr:rowOff>
    </xdr:to>
    <xdr:sp macro="" textlink="">
      <xdr:nvSpPr>
        <xdr:cNvPr id="54" name="円/楕円 53">
          <a:extLst>
            <a:ext uri="{FF2B5EF4-FFF2-40B4-BE49-F238E27FC236}">
              <a16:creationId xmlns:a16="http://schemas.microsoft.com/office/drawing/2014/main" id="{00000000-0008-0000-1400-000036000000}"/>
            </a:ext>
          </a:extLst>
        </xdr:cNvPr>
        <xdr:cNvSpPr/>
      </xdr:nvSpPr>
      <xdr:spPr>
        <a:xfrm>
          <a:off x="472381" y="4986867"/>
          <a:ext cx="425086" cy="1286933"/>
        </a:xfrm>
        <a:prstGeom prst="ellipse">
          <a:avLst/>
        </a:prstGeom>
        <a:noFill/>
        <a:ln w="28575">
          <a:solidFill>
            <a:srgbClr val="FF0000"/>
          </a:solidFill>
        </a:ln>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xdr:col>
      <xdr:colOff>51119</xdr:colOff>
      <xdr:row>19</xdr:row>
      <xdr:rowOff>0</xdr:rowOff>
    </xdr:from>
    <xdr:to>
      <xdr:col>22</xdr:col>
      <xdr:colOff>0</xdr:colOff>
      <xdr:row>21</xdr:row>
      <xdr:rowOff>0</xdr:rowOff>
    </xdr:to>
    <xdr:cxnSp macro="">
      <xdr:nvCxnSpPr>
        <xdr:cNvPr id="55" name="直線コネクタ 54">
          <a:extLst>
            <a:ext uri="{FF2B5EF4-FFF2-40B4-BE49-F238E27FC236}">
              <a16:creationId xmlns:a16="http://schemas.microsoft.com/office/drawing/2014/main" id="{00000000-0008-0000-1400-000037000000}"/>
            </a:ext>
          </a:extLst>
        </xdr:cNvPr>
        <xdr:cNvCxnSpPr>
          <a:cxnSpLocks/>
        </xdr:cNvCxnSpPr>
      </xdr:nvCxnSpPr>
      <xdr:spPr>
        <a:xfrm flipV="1">
          <a:off x="863919" y="4986867"/>
          <a:ext cx="4063681" cy="321733"/>
        </a:xfrm>
        <a:prstGeom prst="line">
          <a:avLst/>
        </a:prstGeom>
        <a:ln w="9525">
          <a:solidFill>
            <a:schemeClr val="tx1"/>
          </a:solidFill>
        </a:ln>
      </xdr:spPr>
      <xdr:style>
        <a:lnRef idx="2">
          <a:schemeClr val="accent6"/>
        </a:lnRef>
        <a:fillRef idx="0">
          <a:schemeClr val="accent6"/>
        </a:fillRef>
        <a:effectRef idx="1">
          <a:schemeClr val="accent6"/>
        </a:effectRef>
        <a:fontRef idx="minor">
          <a:schemeClr val="tx1"/>
        </a:fontRef>
      </xdr:style>
    </xdr:cxnSp>
    <xdr:clientData/>
  </xdr:twoCellAnchor>
  <xdr:twoCellAnchor>
    <xdr:from>
      <xdr:col>21</xdr:col>
      <xdr:colOff>140629</xdr:colOff>
      <xdr:row>18</xdr:row>
      <xdr:rowOff>59267</xdr:rowOff>
    </xdr:from>
    <xdr:to>
      <xdr:col>34</xdr:col>
      <xdr:colOff>82668</xdr:colOff>
      <xdr:row>19</xdr:row>
      <xdr:rowOff>72836</xdr:rowOff>
    </xdr:to>
    <xdr:sp macro="" textlink="">
      <xdr:nvSpPr>
        <xdr:cNvPr id="56" name="テキスト ボックス 55">
          <a:extLst>
            <a:ext uri="{FF2B5EF4-FFF2-40B4-BE49-F238E27FC236}">
              <a16:creationId xmlns:a16="http://schemas.microsoft.com/office/drawing/2014/main" id="{00000000-0008-0000-1400-000038000000}"/>
            </a:ext>
          </a:extLst>
        </xdr:cNvPr>
        <xdr:cNvSpPr txBox="1"/>
      </xdr:nvSpPr>
      <xdr:spPr>
        <a:xfrm>
          <a:off x="4839629" y="4783667"/>
          <a:ext cx="2913839" cy="27603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b="1">
              <a:solidFill>
                <a:srgbClr val="FF0000"/>
              </a:solidFill>
            </a:rPr>
            <a:t>納品メールの通知先を選択し、チェックをする</a:t>
          </a:r>
        </a:p>
      </xdr:txBody>
    </xdr:sp>
    <xdr:clientData/>
  </xdr:twoCellAnchor>
  <mc:AlternateContent xmlns:mc="http://schemas.openxmlformats.org/markup-compatibility/2006">
    <mc:Choice xmlns:a14="http://schemas.microsoft.com/office/drawing/2010/main" Requires="a14">
      <xdr:twoCellAnchor editAs="oneCell">
        <xdr:from>
          <xdr:col>53</xdr:col>
          <xdr:colOff>45720</xdr:colOff>
          <xdr:row>9</xdr:row>
          <xdr:rowOff>38100</xdr:rowOff>
        </xdr:from>
        <xdr:to>
          <xdr:col>57</xdr:col>
          <xdr:colOff>45720</xdr:colOff>
          <xdr:row>11</xdr:row>
          <xdr:rowOff>213360</xdr:rowOff>
        </xdr:to>
        <xdr:sp macro="" textlink="">
          <xdr:nvSpPr>
            <xdr:cNvPr id="181271" name="Object 23" hidden="1">
              <a:extLst>
                <a:ext uri="{63B3BB69-23CF-44E3-9099-C40C66FF867C}">
                  <a14:compatExt spid="_x0000_s181271"/>
                </a:ext>
                <a:ext uri="{FF2B5EF4-FFF2-40B4-BE49-F238E27FC236}">
                  <a16:creationId xmlns:a16="http://schemas.microsoft.com/office/drawing/2014/main" id="{00000000-0008-0000-1400-000017C402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68580</xdr:colOff>
          <xdr:row>105</xdr:row>
          <xdr:rowOff>0</xdr:rowOff>
        </xdr:from>
        <xdr:to>
          <xdr:col>26</xdr:col>
          <xdr:colOff>144780</xdr:colOff>
          <xdr:row>105</xdr:row>
          <xdr:rowOff>220980</xdr:rowOff>
        </xdr:to>
        <xdr:sp macro="" textlink="">
          <xdr:nvSpPr>
            <xdr:cNvPr id="181273" name="Check Box 25" hidden="1">
              <a:extLst>
                <a:ext uri="{63B3BB69-23CF-44E3-9099-C40C66FF867C}">
                  <a14:compatExt spid="_x0000_s181273"/>
                </a:ext>
                <a:ext uri="{FF2B5EF4-FFF2-40B4-BE49-F238E27FC236}">
                  <a16:creationId xmlns:a16="http://schemas.microsoft.com/office/drawing/2014/main" id="{00000000-0008-0000-1400-000019C402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68580</xdr:colOff>
          <xdr:row>105</xdr:row>
          <xdr:rowOff>0</xdr:rowOff>
        </xdr:from>
        <xdr:to>
          <xdr:col>26</xdr:col>
          <xdr:colOff>144780</xdr:colOff>
          <xdr:row>105</xdr:row>
          <xdr:rowOff>220980</xdr:rowOff>
        </xdr:to>
        <xdr:sp macro="" textlink="">
          <xdr:nvSpPr>
            <xdr:cNvPr id="181274" name="Check Box 26" hidden="1">
              <a:extLst>
                <a:ext uri="{63B3BB69-23CF-44E3-9099-C40C66FF867C}">
                  <a14:compatExt spid="_x0000_s181274"/>
                </a:ext>
                <a:ext uri="{FF2B5EF4-FFF2-40B4-BE49-F238E27FC236}">
                  <a16:creationId xmlns:a16="http://schemas.microsoft.com/office/drawing/2014/main" id="{00000000-0008-0000-1400-00001AC402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68580</xdr:colOff>
          <xdr:row>121</xdr:row>
          <xdr:rowOff>0</xdr:rowOff>
        </xdr:from>
        <xdr:to>
          <xdr:col>26</xdr:col>
          <xdr:colOff>144780</xdr:colOff>
          <xdr:row>121</xdr:row>
          <xdr:rowOff>220980</xdr:rowOff>
        </xdr:to>
        <xdr:sp macro="" textlink="">
          <xdr:nvSpPr>
            <xdr:cNvPr id="181275" name="Check Box 27" hidden="1">
              <a:extLst>
                <a:ext uri="{63B3BB69-23CF-44E3-9099-C40C66FF867C}">
                  <a14:compatExt spid="_x0000_s181275"/>
                </a:ext>
                <a:ext uri="{FF2B5EF4-FFF2-40B4-BE49-F238E27FC236}">
                  <a16:creationId xmlns:a16="http://schemas.microsoft.com/office/drawing/2014/main" id="{00000000-0008-0000-1400-00001BC40200}"/>
                </a:ext>
              </a:extLst>
            </xdr:cNvPr>
            <xdr:cNvSpPr/>
          </xdr:nvSpPr>
          <xdr:spPr bwMode="auto">
            <a:xfrm>
              <a:off x="0" y="0"/>
              <a:ext cx="0" cy="0"/>
            </a:xfrm>
            <a:prstGeom prst="rect">
              <a:avLst/>
            </a:prstGeom>
            <a:noFill/>
            <a:ln>
              <a:noFill/>
            </a:ln>
            <a:effectLst/>
            <a:extLst>
              <a:ext uri="{909E8E84-426E-40DD-AFC4-6F175D3DCCD1}">
                <a14:hiddenFill>
                  <a:gradFill rotWithShape="0">
                    <a:gsLst>
                      <a:gs pos="0">
                        <a:srgbClr val="9BC1FF"/>
                      </a:gs>
                      <a:gs pos="100000">
                        <a:srgbClr val="FFFFFF"/>
                      </a:gs>
                    </a:gsLst>
                    <a:lin ang="5400000"/>
                  </a:gradFill>
                </a14:hiddenFill>
              </a:ext>
              <a:ext uri="{91240B29-F687-4F45-9708-019B960494DF}">
                <a14:hiddenLine w="19050">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19</xdr:row>
          <xdr:rowOff>0</xdr:rowOff>
        </xdr:from>
        <xdr:to>
          <xdr:col>7</xdr:col>
          <xdr:colOff>0</xdr:colOff>
          <xdr:row>19</xdr:row>
          <xdr:rowOff>259080</xdr:rowOff>
        </xdr:to>
        <xdr:sp macro="" textlink="">
          <xdr:nvSpPr>
            <xdr:cNvPr id="181280" name="Check Box 32" hidden="1">
              <a:extLst>
                <a:ext uri="{63B3BB69-23CF-44E3-9099-C40C66FF867C}">
                  <a14:compatExt spid="_x0000_s181280"/>
                </a:ext>
                <a:ext uri="{FF2B5EF4-FFF2-40B4-BE49-F238E27FC236}">
                  <a16:creationId xmlns:a16="http://schemas.microsoft.com/office/drawing/2014/main" id="{00000000-0008-0000-1400-000020C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21</xdr:row>
          <xdr:rowOff>0</xdr:rowOff>
        </xdr:from>
        <xdr:to>
          <xdr:col>7</xdr:col>
          <xdr:colOff>0</xdr:colOff>
          <xdr:row>21</xdr:row>
          <xdr:rowOff>259080</xdr:rowOff>
        </xdr:to>
        <xdr:sp macro="" textlink="">
          <xdr:nvSpPr>
            <xdr:cNvPr id="181281" name="Check Box 33" hidden="1">
              <a:extLst>
                <a:ext uri="{63B3BB69-23CF-44E3-9099-C40C66FF867C}">
                  <a14:compatExt spid="_x0000_s181281"/>
                </a:ext>
                <a:ext uri="{FF2B5EF4-FFF2-40B4-BE49-F238E27FC236}">
                  <a16:creationId xmlns:a16="http://schemas.microsoft.com/office/drawing/2014/main" id="{00000000-0008-0000-1400-000021C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23</xdr:row>
          <xdr:rowOff>0</xdr:rowOff>
        </xdr:from>
        <xdr:to>
          <xdr:col>12</xdr:col>
          <xdr:colOff>0</xdr:colOff>
          <xdr:row>24</xdr:row>
          <xdr:rowOff>0</xdr:rowOff>
        </xdr:to>
        <xdr:sp macro="" textlink="">
          <xdr:nvSpPr>
            <xdr:cNvPr id="181282" name="Check Box 34" hidden="1">
              <a:extLst>
                <a:ext uri="{63B3BB69-23CF-44E3-9099-C40C66FF867C}">
                  <a14:compatExt spid="_x0000_s181282"/>
                </a:ext>
                <a:ext uri="{FF2B5EF4-FFF2-40B4-BE49-F238E27FC236}">
                  <a16:creationId xmlns:a16="http://schemas.microsoft.com/office/drawing/2014/main" id="{00000000-0008-0000-1400-000022C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24</xdr:row>
          <xdr:rowOff>60960</xdr:rowOff>
        </xdr:from>
        <xdr:to>
          <xdr:col>27</xdr:col>
          <xdr:colOff>0</xdr:colOff>
          <xdr:row>26</xdr:row>
          <xdr:rowOff>0</xdr:rowOff>
        </xdr:to>
        <xdr:sp macro="" textlink="">
          <xdr:nvSpPr>
            <xdr:cNvPr id="181283" name="Check Box 35" hidden="1">
              <a:extLst>
                <a:ext uri="{63B3BB69-23CF-44E3-9099-C40C66FF867C}">
                  <a14:compatExt spid="_x0000_s181283"/>
                </a:ext>
                <a:ext uri="{FF2B5EF4-FFF2-40B4-BE49-F238E27FC236}">
                  <a16:creationId xmlns:a16="http://schemas.microsoft.com/office/drawing/2014/main" id="{00000000-0008-0000-1400-000023C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G:\&#20849;&#26377;&#12489;&#12521;&#12452;&#12502;\&#36009;&#22770;&#31649;&#29702;Gr\east&#12487;&#12540;&#12479;\&#12304;&#21463;&#27880;&#26989;&#21209;&#12305;\Unifier%20Cast\&#12501;&#12525;&#12540;&#12539;&#12501;&#12457;&#12540;&#12510;&#12483;&#12488;&#38306;&#36899;\Flex%20Work%20Place%20&#30331;&#37682;&#24773;&#22577;&#12471;&#12540;&#12488;&#65288;&#12524;&#12531;&#12479;&#12523;&#65289;.xlsx" TargetMode="External"/><Relationship Id="rId1" Type="http://schemas.openxmlformats.org/officeDocument/2006/relationships/externalLinkPath" Target="file:///G:\&#20849;&#26377;&#12489;&#12521;&#12452;&#12502;\&#36009;&#22770;&#31649;&#29702;Gr\east&#12487;&#12540;&#12479;\&#12304;&#21463;&#27880;&#26989;&#21209;&#12305;\Unifier%20Cast\&#12501;&#12525;&#12540;&#12539;&#12501;&#12457;&#12540;&#12510;&#12483;&#12488;&#38306;&#36899;\Flex%20Work%20Place%20&#30331;&#37682;&#24773;&#22577;&#12471;&#12540;&#12488;&#65288;&#12524;&#12531;&#12479;&#12523;&#6528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申込書"/>
      <sheetName val="申込書(記入例)"/>
      <sheetName val="弊社使用欄"/>
      <sheetName val="弊社使用欄(記入例)"/>
      <sheetName val="製品型名・名称一覧"/>
    </sheetNames>
    <sheetDataSet>
      <sheetData sheetId="0"/>
      <sheetData sheetId="1"/>
      <sheetData sheetId="2"/>
      <sheetData sheetId="3"/>
      <sheetData sheetId="4">
        <row r="2">
          <cell r="A2" t="str">
            <v>SS500-PF</v>
          </cell>
          <cell r="B2" t="str">
            <v>Flex Work Place Passage</v>
          </cell>
        </row>
        <row r="3">
          <cell r="A3" t="str">
            <v>SS500-PF(KDDI)</v>
          </cell>
          <cell r="B3" t="str">
            <v>Flex Work Place Passage (KDDI用)</v>
          </cell>
        </row>
        <row r="4">
          <cell r="A4" t="str">
            <v>SS570-PD</v>
          </cell>
          <cell r="B4" t="str">
            <v>Flex Work Place Passage Drive (ｽﾀﾝﾀﾞｰﾄﾞ)</v>
          </cell>
        </row>
        <row r="5">
          <cell r="A5" t="str">
            <v>SS500-AF</v>
          </cell>
          <cell r="B5" t="str">
            <v>Flex Work Place AppSelf</v>
          </cell>
        </row>
        <row r="6">
          <cell r="A6" t="str">
            <v>SS580-UCS</v>
          </cell>
          <cell r="B6" t="str">
            <v>Flex Work Place Unifier Cast (ｽﾀﾝﾀﾞｰﾄﾞ)</v>
          </cell>
        </row>
        <row r="7">
          <cell r="A7" t="str">
            <v>SS600-ST1</v>
          </cell>
          <cell r="B7" t="str">
            <v>Flex Work Place Unifier Cast + AppSelf</v>
          </cell>
        </row>
        <row r="8">
          <cell r="A8" t="str">
            <v>SS575-DLP</v>
          </cell>
          <cell r="B8" t="str">
            <v>Flex Work Place Passage Drive End Point DLP</v>
          </cell>
        </row>
      </sheetData>
    </sheetDataSet>
  </externalBook>
</externalLink>
</file>

<file path=xl/featurePropertyBag/featurePropertyBag.xml><?xml version="1.0" encoding="utf-8"?>
<FeaturePropertyBags xmlns="http://schemas.microsoft.com/office/spreadsheetml/2022/featurepropertybag">
  <bag type="Checkbox"/>
  <bag type="XFControls">
    <bagId k="CellControl">0</bagId>
  </bag>
  <bag type="XFComplement">
    <bagId k="XFControls">1</bagId>
  </bag>
  <bag type="XFComplements" extRef="XFComplementsMapperExtRef">
    <a k="MappedFeaturePropertyBags">
      <bagId>2</bagId>
    </a>
  </bag>
</FeaturePropertyBags>
</file>

<file path=xl/theme/theme1.xml><?xml version="1.0" encoding="utf-8"?>
<a:theme xmlns:a="http://schemas.openxmlformats.org/drawingml/2006/main" name="ホワイト">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3.xml"/><Relationship Id="rId13" Type="http://schemas.openxmlformats.org/officeDocument/2006/relationships/ctrlProp" Target="../ctrlProps/ctrlProp8.xml"/><Relationship Id="rId18" Type="http://schemas.openxmlformats.org/officeDocument/2006/relationships/ctrlProp" Target="../ctrlProps/ctrlProp13.xml"/><Relationship Id="rId3" Type="http://schemas.openxmlformats.org/officeDocument/2006/relationships/printerSettings" Target="../printerSettings/printerSettings2.bin"/><Relationship Id="rId21" Type="http://schemas.openxmlformats.org/officeDocument/2006/relationships/ctrlProp" Target="../ctrlProps/ctrlProp16.xml"/><Relationship Id="rId7" Type="http://schemas.openxmlformats.org/officeDocument/2006/relationships/ctrlProp" Target="../ctrlProps/ctrlProp2.xml"/><Relationship Id="rId12" Type="http://schemas.openxmlformats.org/officeDocument/2006/relationships/ctrlProp" Target="../ctrlProps/ctrlProp7.xml"/><Relationship Id="rId17" Type="http://schemas.openxmlformats.org/officeDocument/2006/relationships/ctrlProp" Target="../ctrlProps/ctrlProp12.xml"/><Relationship Id="rId25" Type="http://schemas.openxmlformats.org/officeDocument/2006/relationships/ctrlProp" Target="../ctrlProps/ctrlProp20.xml"/><Relationship Id="rId2" Type="http://schemas.openxmlformats.org/officeDocument/2006/relationships/hyperlink" Target="https://www.qualitysoft.com/QUALiTY_SUITE/support/operation/" TargetMode="External"/><Relationship Id="rId16" Type="http://schemas.openxmlformats.org/officeDocument/2006/relationships/ctrlProp" Target="../ctrlProps/ctrlProp11.xml"/><Relationship Id="rId20" Type="http://schemas.openxmlformats.org/officeDocument/2006/relationships/ctrlProp" Target="../ctrlProps/ctrlProp15.xml"/><Relationship Id="rId1" Type="http://schemas.openxmlformats.org/officeDocument/2006/relationships/hyperlink" Target="https://www.qualitysoft.com/product/supports/environment/" TargetMode="External"/><Relationship Id="rId6" Type="http://schemas.openxmlformats.org/officeDocument/2006/relationships/ctrlProp" Target="../ctrlProps/ctrlProp1.xml"/><Relationship Id="rId11" Type="http://schemas.openxmlformats.org/officeDocument/2006/relationships/ctrlProp" Target="../ctrlProps/ctrlProp6.xml"/><Relationship Id="rId24" Type="http://schemas.openxmlformats.org/officeDocument/2006/relationships/ctrlProp" Target="../ctrlProps/ctrlProp19.xml"/><Relationship Id="rId5" Type="http://schemas.openxmlformats.org/officeDocument/2006/relationships/vmlDrawing" Target="../drawings/vmlDrawing1.vml"/><Relationship Id="rId15" Type="http://schemas.openxmlformats.org/officeDocument/2006/relationships/ctrlProp" Target="../ctrlProps/ctrlProp10.xml"/><Relationship Id="rId23" Type="http://schemas.openxmlformats.org/officeDocument/2006/relationships/ctrlProp" Target="../ctrlProps/ctrlProp18.xml"/><Relationship Id="rId10" Type="http://schemas.openxmlformats.org/officeDocument/2006/relationships/ctrlProp" Target="../ctrlProps/ctrlProp5.xml"/><Relationship Id="rId19" Type="http://schemas.openxmlformats.org/officeDocument/2006/relationships/ctrlProp" Target="../ctrlProps/ctrlProp14.xml"/><Relationship Id="rId4" Type="http://schemas.openxmlformats.org/officeDocument/2006/relationships/drawing" Target="../drawings/drawing1.xml"/><Relationship Id="rId9" Type="http://schemas.openxmlformats.org/officeDocument/2006/relationships/ctrlProp" Target="../ctrlProps/ctrlProp4.xml"/><Relationship Id="rId14" Type="http://schemas.openxmlformats.org/officeDocument/2006/relationships/ctrlProp" Target="../ctrlProps/ctrlProp9.xml"/><Relationship Id="rId22" Type="http://schemas.openxmlformats.org/officeDocument/2006/relationships/ctrlProp" Target="../ctrlProps/ctrlProp17.xml"/></Relationships>
</file>

<file path=xl/worksheets/_rels/sheet3.xml.rels><?xml version="1.0" encoding="UTF-8" standalone="yes"?>
<Relationships xmlns="http://schemas.openxmlformats.org/package/2006/relationships"><Relationship Id="rId3" Type="http://schemas.openxmlformats.org/officeDocument/2006/relationships/hyperlink" Target="mailto:sample_taro@mail.com" TargetMode="External"/><Relationship Id="rId2" Type="http://schemas.openxmlformats.org/officeDocument/2006/relationships/hyperlink" Target="https://www.qualitysoft.com/QUALiTY_SUITE/support/operation/" TargetMode="External"/><Relationship Id="rId1" Type="http://schemas.openxmlformats.org/officeDocument/2006/relationships/hyperlink" Target="https://www.qualitysoft.com/product/supports/environment/" TargetMode="External"/><Relationship Id="rId6" Type="http://schemas.openxmlformats.org/officeDocument/2006/relationships/drawing" Target="../drawings/drawing2.xml"/><Relationship Id="rId5" Type="http://schemas.openxmlformats.org/officeDocument/2006/relationships/printerSettings" Target="../printerSettings/printerSettings3.bin"/><Relationship Id="rId4" Type="http://schemas.openxmlformats.org/officeDocument/2006/relationships/hyperlink" Target="mailto:yamada@samplehanbai.co.jp" TargetMode="External"/></Relationships>
</file>

<file path=xl/worksheets/_rels/sheet4.xml.rels><?xml version="1.0" encoding="UTF-8" standalone="yes"?>
<Relationships xmlns="http://schemas.openxmlformats.org/package/2006/relationships"><Relationship Id="rId8" Type="http://schemas.openxmlformats.org/officeDocument/2006/relationships/ctrlProp" Target="../ctrlProps/ctrlProp23.xml"/><Relationship Id="rId13" Type="http://schemas.openxmlformats.org/officeDocument/2006/relationships/ctrlProp" Target="../ctrlProps/ctrlProp28.xml"/><Relationship Id="rId18" Type="http://schemas.openxmlformats.org/officeDocument/2006/relationships/ctrlProp" Target="../ctrlProps/ctrlProp33.xml"/><Relationship Id="rId3" Type="http://schemas.openxmlformats.org/officeDocument/2006/relationships/printerSettings" Target="../printerSettings/printerSettings4.bin"/><Relationship Id="rId21" Type="http://schemas.openxmlformats.org/officeDocument/2006/relationships/ctrlProp" Target="../ctrlProps/ctrlProp36.xml"/><Relationship Id="rId7" Type="http://schemas.openxmlformats.org/officeDocument/2006/relationships/ctrlProp" Target="../ctrlProps/ctrlProp22.xml"/><Relationship Id="rId12" Type="http://schemas.openxmlformats.org/officeDocument/2006/relationships/ctrlProp" Target="../ctrlProps/ctrlProp27.xml"/><Relationship Id="rId17" Type="http://schemas.openxmlformats.org/officeDocument/2006/relationships/ctrlProp" Target="../ctrlProps/ctrlProp32.xml"/><Relationship Id="rId2" Type="http://schemas.openxmlformats.org/officeDocument/2006/relationships/hyperlink" Target="https://www.qualitysoft.com/QUALiTY_SUITE/support/operation/" TargetMode="External"/><Relationship Id="rId16" Type="http://schemas.openxmlformats.org/officeDocument/2006/relationships/ctrlProp" Target="../ctrlProps/ctrlProp31.xml"/><Relationship Id="rId20" Type="http://schemas.openxmlformats.org/officeDocument/2006/relationships/ctrlProp" Target="../ctrlProps/ctrlProp35.xml"/><Relationship Id="rId1" Type="http://schemas.openxmlformats.org/officeDocument/2006/relationships/hyperlink" Target="https://www.qualitysoft.com/product/supports/environment/" TargetMode="External"/><Relationship Id="rId6" Type="http://schemas.openxmlformats.org/officeDocument/2006/relationships/ctrlProp" Target="../ctrlProps/ctrlProp21.xml"/><Relationship Id="rId11" Type="http://schemas.openxmlformats.org/officeDocument/2006/relationships/ctrlProp" Target="../ctrlProps/ctrlProp26.xml"/><Relationship Id="rId5" Type="http://schemas.openxmlformats.org/officeDocument/2006/relationships/vmlDrawing" Target="../drawings/vmlDrawing2.vml"/><Relationship Id="rId15" Type="http://schemas.openxmlformats.org/officeDocument/2006/relationships/ctrlProp" Target="../ctrlProps/ctrlProp30.xml"/><Relationship Id="rId10" Type="http://schemas.openxmlformats.org/officeDocument/2006/relationships/ctrlProp" Target="../ctrlProps/ctrlProp25.xml"/><Relationship Id="rId19" Type="http://schemas.openxmlformats.org/officeDocument/2006/relationships/ctrlProp" Target="../ctrlProps/ctrlProp34.xml"/><Relationship Id="rId4" Type="http://schemas.openxmlformats.org/officeDocument/2006/relationships/drawing" Target="../drawings/drawing3.xml"/><Relationship Id="rId9" Type="http://schemas.openxmlformats.org/officeDocument/2006/relationships/ctrlProp" Target="../ctrlProps/ctrlProp24.xml"/><Relationship Id="rId14" Type="http://schemas.openxmlformats.org/officeDocument/2006/relationships/ctrlProp" Target="../ctrlProps/ctrlProp29.xml"/></Relationships>
</file>

<file path=xl/worksheets/_rels/sheet5.xml.rels><?xml version="1.0" encoding="UTF-8" standalone="yes"?>
<Relationships xmlns="http://schemas.openxmlformats.org/package/2006/relationships"><Relationship Id="rId3" Type="http://schemas.openxmlformats.org/officeDocument/2006/relationships/hyperlink" Target="mailto:sample_taro@mail.com" TargetMode="External"/><Relationship Id="rId2" Type="http://schemas.openxmlformats.org/officeDocument/2006/relationships/hyperlink" Target="https://www.qualitysoft.com/QUALiTY_SUITE/support/operation/" TargetMode="External"/><Relationship Id="rId1" Type="http://schemas.openxmlformats.org/officeDocument/2006/relationships/hyperlink" Target="https://www.qualitysoft.com/product/supports/environment/" TargetMode="External"/><Relationship Id="rId6" Type="http://schemas.openxmlformats.org/officeDocument/2006/relationships/drawing" Target="../drawings/drawing4.xml"/><Relationship Id="rId5" Type="http://schemas.openxmlformats.org/officeDocument/2006/relationships/printerSettings" Target="../printerSettings/printerSettings5.bin"/><Relationship Id="rId4" Type="http://schemas.openxmlformats.org/officeDocument/2006/relationships/hyperlink" Target="mailto:yamada@samplehanbai.co.jp" TargetMode="External"/></Relationships>
</file>

<file path=xl/worksheets/_rels/sheet6.xml.rels><?xml version="1.0" encoding="UTF-8" standalone="yes"?>
<Relationships xmlns="http://schemas.openxmlformats.org/package/2006/relationships"><Relationship Id="rId8" Type="http://schemas.openxmlformats.org/officeDocument/2006/relationships/ctrlProp" Target="../ctrlProps/ctrlProp37.xml"/><Relationship Id="rId13" Type="http://schemas.openxmlformats.org/officeDocument/2006/relationships/ctrlProp" Target="../ctrlProps/ctrlProp42.xml"/><Relationship Id="rId18" Type="http://schemas.openxmlformats.org/officeDocument/2006/relationships/ctrlProp" Target="../ctrlProps/ctrlProp47.xml"/><Relationship Id="rId3" Type="http://schemas.openxmlformats.org/officeDocument/2006/relationships/hyperlink" Target="https://www.qualitysoft.com/privacy.html" TargetMode="External"/><Relationship Id="rId7" Type="http://schemas.openxmlformats.org/officeDocument/2006/relationships/vmlDrawing" Target="../drawings/vmlDrawing3.vml"/><Relationship Id="rId12" Type="http://schemas.openxmlformats.org/officeDocument/2006/relationships/ctrlProp" Target="../ctrlProps/ctrlProp41.xml"/><Relationship Id="rId17" Type="http://schemas.openxmlformats.org/officeDocument/2006/relationships/ctrlProp" Target="../ctrlProps/ctrlProp46.xml"/><Relationship Id="rId2" Type="http://schemas.openxmlformats.org/officeDocument/2006/relationships/hyperlink" Target="https://www.qualitysoft.com/privacy.html" TargetMode="External"/><Relationship Id="rId16" Type="http://schemas.openxmlformats.org/officeDocument/2006/relationships/ctrlProp" Target="../ctrlProps/ctrlProp45.xml"/><Relationship Id="rId20" Type="http://schemas.openxmlformats.org/officeDocument/2006/relationships/ctrlProp" Target="../ctrlProps/ctrlProp49.xml"/><Relationship Id="rId1" Type="http://schemas.openxmlformats.org/officeDocument/2006/relationships/hyperlink" Target="https://www.qualitysoft.com/QUALiTY_SUITE/support/serviceagreement/" TargetMode="External"/><Relationship Id="rId6" Type="http://schemas.openxmlformats.org/officeDocument/2006/relationships/drawing" Target="../drawings/drawing5.xml"/><Relationship Id="rId11" Type="http://schemas.openxmlformats.org/officeDocument/2006/relationships/ctrlProp" Target="../ctrlProps/ctrlProp40.xml"/><Relationship Id="rId5" Type="http://schemas.openxmlformats.org/officeDocument/2006/relationships/printerSettings" Target="../printerSettings/printerSettings6.bin"/><Relationship Id="rId15" Type="http://schemas.openxmlformats.org/officeDocument/2006/relationships/ctrlProp" Target="../ctrlProps/ctrlProp44.xml"/><Relationship Id="rId10" Type="http://schemas.openxmlformats.org/officeDocument/2006/relationships/ctrlProp" Target="../ctrlProps/ctrlProp39.xml"/><Relationship Id="rId19" Type="http://schemas.openxmlformats.org/officeDocument/2006/relationships/ctrlProp" Target="../ctrlProps/ctrlProp48.xml"/><Relationship Id="rId4" Type="http://schemas.openxmlformats.org/officeDocument/2006/relationships/hyperlink" Target="https://www.qualitysoft.com/QUALiTY_SUITE/support/operation/" TargetMode="External"/><Relationship Id="rId9" Type="http://schemas.openxmlformats.org/officeDocument/2006/relationships/ctrlProp" Target="../ctrlProps/ctrlProp38.xml"/><Relationship Id="rId14" Type="http://schemas.openxmlformats.org/officeDocument/2006/relationships/ctrlProp" Target="../ctrlProps/ctrlProp43.xml"/></Relationships>
</file>

<file path=xl/worksheets/_rels/sheet7.xml.rels><?xml version="1.0" encoding="UTF-8" standalone="yes"?>
<Relationships xmlns="http://schemas.openxmlformats.org/package/2006/relationships"><Relationship Id="rId8" Type="http://schemas.openxmlformats.org/officeDocument/2006/relationships/ctrlProp" Target="../ctrlProps/ctrlProp50.xml"/><Relationship Id="rId13" Type="http://schemas.openxmlformats.org/officeDocument/2006/relationships/ctrlProp" Target="../ctrlProps/ctrlProp55.xml"/><Relationship Id="rId18" Type="http://schemas.openxmlformats.org/officeDocument/2006/relationships/ctrlProp" Target="../ctrlProps/ctrlProp60.xml"/><Relationship Id="rId3" Type="http://schemas.openxmlformats.org/officeDocument/2006/relationships/hyperlink" Target="https://www.qualitysoft.com/privacy.html" TargetMode="External"/><Relationship Id="rId7" Type="http://schemas.openxmlformats.org/officeDocument/2006/relationships/vmlDrawing" Target="../drawings/vmlDrawing4.vml"/><Relationship Id="rId12" Type="http://schemas.openxmlformats.org/officeDocument/2006/relationships/ctrlProp" Target="../ctrlProps/ctrlProp54.xml"/><Relationship Id="rId17" Type="http://schemas.openxmlformats.org/officeDocument/2006/relationships/ctrlProp" Target="../ctrlProps/ctrlProp59.xml"/><Relationship Id="rId2" Type="http://schemas.openxmlformats.org/officeDocument/2006/relationships/hyperlink" Target="https://www.qualitysoft.com/privacy.html" TargetMode="External"/><Relationship Id="rId16" Type="http://schemas.openxmlformats.org/officeDocument/2006/relationships/ctrlProp" Target="../ctrlProps/ctrlProp58.xml"/><Relationship Id="rId20" Type="http://schemas.openxmlformats.org/officeDocument/2006/relationships/ctrlProp" Target="../ctrlProps/ctrlProp62.xml"/><Relationship Id="rId1" Type="http://schemas.openxmlformats.org/officeDocument/2006/relationships/hyperlink" Target="https://www.qualitysoft.com/QUALiTY_SUITE/support/serviceagreement/" TargetMode="External"/><Relationship Id="rId6" Type="http://schemas.openxmlformats.org/officeDocument/2006/relationships/drawing" Target="../drawings/drawing6.xml"/><Relationship Id="rId11" Type="http://schemas.openxmlformats.org/officeDocument/2006/relationships/ctrlProp" Target="../ctrlProps/ctrlProp53.xml"/><Relationship Id="rId5" Type="http://schemas.openxmlformats.org/officeDocument/2006/relationships/printerSettings" Target="../printerSettings/printerSettings7.bin"/><Relationship Id="rId15" Type="http://schemas.openxmlformats.org/officeDocument/2006/relationships/ctrlProp" Target="../ctrlProps/ctrlProp57.xml"/><Relationship Id="rId10" Type="http://schemas.openxmlformats.org/officeDocument/2006/relationships/ctrlProp" Target="../ctrlProps/ctrlProp52.xml"/><Relationship Id="rId19" Type="http://schemas.openxmlformats.org/officeDocument/2006/relationships/ctrlProp" Target="../ctrlProps/ctrlProp61.xml"/><Relationship Id="rId4" Type="http://schemas.openxmlformats.org/officeDocument/2006/relationships/hyperlink" Target="https://www.qualitysoft.com/QUALiTY_SUITE/support/operation/" TargetMode="External"/><Relationship Id="rId9" Type="http://schemas.openxmlformats.org/officeDocument/2006/relationships/ctrlProp" Target="../ctrlProps/ctrlProp51.xml"/><Relationship Id="rId14" Type="http://schemas.openxmlformats.org/officeDocument/2006/relationships/ctrlProp" Target="../ctrlProps/ctrlProp56.xml"/></Relationships>
</file>

<file path=xl/worksheets/_rels/sheet8.xml.rels><?xml version="1.0" encoding="UTF-8" standalone="yes"?>
<Relationships xmlns="http://schemas.openxmlformats.org/package/2006/relationships"><Relationship Id="rId8" Type="http://schemas.openxmlformats.org/officeDocument/2006/relationships/ctrlProp" Target="../ctrlProps/ctrlProp63.xml"/><Relationship Id="rId13" Type="http://schemas.openxmlformats.org/officeDocument/2006/relationships/ctrlProp" Target="../ctrlProps/ctrlProp68.xml"/><Relationship Id="rId18" Type="http://schemas.openxmlformats.org/officeDocument/2006/relationships/ctrlProp" Target="../ctrlProps/ctrlProp73.xml"/><Relationship Id="rId3" Type="http://schemas.openxmlformats.org/officeDocument/2006/relationships/hyperlink" Target="https://www.qualitysoft.com/privacy.html" TargetMode="External"/><Relationship Id="rId7" Type="http://schemas.openxmlformats.org/officeDocument/2006/relationships/vmlDrawing" Target="../drawings/vmlDrawing5.vml"/><Relationship Id="rId12" Type="http://schemas.openxmlformats.org/officeDocument/2006/relationships/ctrlProp" Target="../ctrlProps/ctrlProp67.xml"/><Relationship Id="rId17" Type="http://schemas.openxmlformats.org/officeDocument/2006/relationships/ctrlProp" Target="../ctrlProps/ctrlProp72.xml"/><Relationship Id="rId2" Type="http://schemas.openxmlformats.org/officeDocument/2006/relationships/hyperlink" Target="https://www.qualitysoft.com/privacy.html" TargetMode="External"/><Relationship Id="rId16" Type="http://schemas.openxmlformats.org/officeDocument/2006/relationships/ctrlProp" Target="../ctrlProps/ctrlProp71.xml"/><Relationship Id="rId1" Type="http://schemas.openxmlformats.org/officeDocument/2006/relationships/hyperlink" Target="https://www.qualitysoft.com/QUALiTY_SUITE/support/serviceagreement/" TargetMode="External"/><Relationship Id="rId6" Type="http://schemas.openxmlformats.org/officeDocument/2006/relationships/drawing" Target="../drawings/drawing7.xml"/><Relationship Id="rId11" Type="http://schemas.openxmlformats.org/officeDocument/2006/relationships/ctrlProp" Target="../ctrlProps/ctrlProp66.xml"/><Relationship Id="rId5" Type="http://schemas.openxmlformats.org/officeDocument/2006/relationships/printerSettings" Target="../printerSettings/printerSettings8.bin"/><Relationship Id="rId15" Type="http://schemas.openxmlformats.org/officeDocument/2006/relationships/ctrlProp" Target="../ctrlProps/ctrlProp70.xml"/><Relationship Id="rId10" Type="http://schemas.openxmlformats.org/officeDocument/2006/relationships/ctrlProp" Target="../ctrlProps/ctrlProp65.xml"/><Relationship Id="rId19" Type="http://schemas.openxmlformats.org/officeDocument/2006/relationships/ctrlProp" Target="../ctrlProps/ctrlProp74.xml"/><Relationship Id="rId4" Type="http://schemas.openxmlformats.org/officeDocument/2006/relationships/hyperlink" Target="https://www.qualitysoft.com/QUALiTY_SUITE/support/operation/" TargetMode="External"/><Relationship Id="rId9" Type="http://schemas.openxmlformats.org/officeDocument/2006/relationships/ctrlProp" Target="../ctrlProps/ctrlProp64.xml"/><Relationship Id="rId14" Type="http://schemas.openxmlformats.org/officeDocument/2006/relationships/ctrlProp" Target="../ctrlProps/ctrlProp69.xml"/></Relationships>
</file>

<file path=xl/worksheets/_rels/sheet9.xml.rels><?xml version="1.0" encoding="UTF-8" standalone="yes"?>
<Relationships xmlns="http://schemas.openxmlformats.org/package/2006/relationships"><Relationship Id="rId8" Type="http://schemas.openxmlformats.org/officeDocument/2006/relationships/ctrlProp" Target="../ctrlProps/ctrlProp75.xml"/><Relationship Id="rId13" Type="http://schemas.openxmlformats.org/officeDocument/2006/relationships/ctrlProp" Target="../ctrlProps/ctrlProp80.xml"/><Relationship Id="rId18" Type="http://schemas.openxmlformats.org/officeDocument/2006/relationships/ctrlProp" Target="../ctrlProps/ctrlProp85.xml"/><Relationship Id="rId3" Type="http://schemas.openxmlformats.org/officeDocument/2006/relationships/hyperlink" Target="https://www.qualitysoft.com/privacy.html" TargetMode="External"/><Relationship Id="rId7" Type="http://schemas.openxmlformats.org/officeDocument/2006/relationships/vmlDrawing" Target="../drawings/vmlDrawing6.vml"/><Relationship Id="rId12" Type="http://schemas.openxmlformats.org/officeDocument/2006/relationships/ctrlProp" Target="../ctrlProps/ctrlProp79.xml"/><Relationship Id="rId17" Type="http://schemas.openxmlformats.org/officeDocument/2006/relationships/ctrlProp" Target="../ctrlProps/ctrlProp84.xml"/><Relationship Id="rId2" Type="http://schemas.openxmlformats.org/officeDocument/2006/relationships/hyperlink" Target="https://www.qualitysoft.com/privacy.html" TargetMode="External"/><Relationship Id="rId16" Type="http://schemas.openxmlformats.org/officeDocument/2006/relationships/ctrlProp" Target="../ctrlProps/ctrlProp83.xml"/><Relationship Id="rId1" Type="http://schemas.openxmlformats.org/officeDocument/2006/relationships/hyperlink" Target="https://www.qualitysoft.com/QUALiTY_SUITE/support/serviceagreement/" TargetMode="External"/><Relationship Id="rId6" Type="http://schemas.openxmlformats.org/officeDocument/2006/relationships/drawing" Target="../drawings/drawing8.xml"/><Relationship Id="rId11" Type="http://schemas.openxmlformats.org/officeDocument/2006/relationships/ctrlProp" Target="../ctrlProps/ctrlProp78.xml"/><Relationship Id="rId5" Type="http://schemas.openxmlformats.org/officeDocument/2006/relationships/printerSettings" Target="../printerSettings/printerSettings9.bin"/><Relationship Id="rId15" Type="http://schemas.openxmlformats.org/officeDocument/2006/relationships/ctrlProp" Target="../ctrlProps/ctrlProp82.xml"/><Relationship Id="rId10" Type="http://schemas.openxmlformats.org/officeDocument/2006/relationships/ctrlProp" Target="../ctrlProps/ctrlProp77.xml"/><Relationship Id="rId19" Type="http://schemas.openxmlformats.org/officeDocument/2006/relationships/ctrlProp" Target="../ctrlProps/ctrlProp86.xml"/><Relationship Id="rId4" Type="http://schemas.openxmlformats.org/officeDocument/2006/relationships/hyperlink" Target="https://www.qualitysoft.com/QUALiTY_SUITE/support/operation/" TargetMode="External"/><Relationship Id="rId9" Type="http://schemas.openxmlformats.org/officeDocument/2006/relationships/ctrlProp" Target="../ctrlProps/ctrlProp76.xml"/><Relationship Id="rId14" Type="http://schemas.openxmlformats.org/officeDocument/2006/relationships/ctrlProp" Target="../ctrlProps/ctrlProp81.xml"/></Relationships>
</file>

<file path=xl/worksheets/_rels/sheet10.xml.rels><?xml version="1.0" encoding="UTF-8" standalone="yes"?>
<Relationships xmlns="http://schemas.openxmlformats.org/package/2006/relationships"><Relationship Id="rId117" Type="http://schemas.openxmlformats.org/officeDocument/2006/relationships/ctrlProp" Target="../ctrlProps/ctrlProp195.xml"/><Relationship Id="rId21" Type="http://schemas.openxmlformats.org/officeDocument/2006/relationships/ctrlProp" Target="../ctrlProps/ctrlProp99.xml"/><Relationship Id="rId42" Type="http://schemas.openxmlformats.org/officeDocument/2006/relationships/ctrlProp" Target="../ctrlProps/ctrlProp120.xml"/><Relationship Id="rId63" Type="http://schemas.openxmlformats.org/officeDocument/2006/relationships/ctrlProp" Target="../ctrlProps/ctrlProp141.xml"/><Relationship Id="rId84" Type="http://schemas.openxmlformats.org/officeDocument/2006/relationships/ctrlProp" Target="../ctrlProps/ctrlProp162.xml"/><Relationship Id="rId138" Type="http://schemas.openxmlformats.org/officeDocument/2006/relationships/ctrlProp" Target="../ctrlProps/ctrlProp216.xml"/><Relationship Id="rId159" Type="http://schemas.openxmlformats.org/officeDocument/2006/relationships/ctrlProp" Target="../ctrlProps/ctrlProp237.xml"/><Relationship Id="rId170" Type="http://schemas.openxmlformats.org/officeDocument/2006/relationships/ctrlProp" Target="../ctrlProps/ctrlProp248.xml"/><Relationship Id="rId191" Type="http://schemas.openxmlformats.org/officeDocument/2006/relationships/ctrlProp" Target="../ctrlProps/ctrlProp269.xml"/><Relationship Id="rId107" Type="http://schemas.openxmlformats.org/officeDocument/2006/relationships/ctrlProp" Target="../ctrlProps/ctrlProp185.xml"/><Relationship Id="rId11" Type="http://schemas.openxmlformats.org/officeDocument/2006/relationships/ctrlProp" Target="../ctrlProps/ctrlProp89.xml"/><Relationship Id="rId32" Type="http://schemas.openxmlformats.org/officeDocument/2006/relationships/ctrlProp" Target="../ctrlProps/ctrlProp110.xml"/><Relationship Id="rId53" Type="http://schemas.openxmlformats.org/officeDocument/2006/relationships/ctrlProp" Target="../ctrlProps/ctrlProp131.xml"/><Relationship Id="rId74" Type="http://schemas.openxmlformats.org/officeDocument/2006/relationships/ctrlProp" Target="../ctrlProps/ctrlProp152.xml"/><Relationship Id="rId128" Type="http://schemas.openxmlformats.org/officeDocument/2006/relationships/ctrlProp" Target="../ctrlProps/ctrlProp206.xml"/><Relationship Id="rId149" Type="http://schemas.openxmlformats.org/officeDocument/2006/relationships/ctrlProp" Target="../ctrlProps/ctrlProp227.xml"/><Relationship Id="rId5" Type="http://schemas.openxmlformats.org/officeDocument/2006/relationships/hyperlink" Target="https://www.qualitysoft.com/privacy.html" TargetMode="External"/><Relationship Id="rId95" Type="http://schemas.openxmlformats.org/officeDocument/2006/relationships/ctrlProp" Target="../ctrlProps/ctrlProp173.xml"/><Relationship Id="rId160" Type="http://schemas.openxmlformats.org/officeDocument/2006/relationships/ctrlProp" Target="../ctrlProps/ctrlProp238.xml"/><Relationship Id="rId181" Type="http://schemas.openxmlformats.org/officeDocument/2006/relationships/ctrlProp" Target="../ctrlProps/ctrlProp259.xml"/><Relationship Id="rId22" Type="http://schemas.openxmlformats.org/officeDocument/2006/relationships/ctrlProp" Target="../ctrlProps/ctrlProp100.xml"/><Relationship Id="rId43" Type="http://schemas.openxmlformats.org/officeDocument/2006/relationships/ctrlProp" Target="../ctrlProps/ctrlProp121.xml"/><Relationship Id="rId64" Type="http://schemas.openxmlformats.org/officeDocument/2006/relationships/ctrlProp" Target="../ctrlProps/ctrlProp142.xml"/><Relationship Id="rId118" Type="http://schemas.openxmlformats.org/officeDocument/2006/relationships/ctrlProp" Target="../ctrlProps/ctrlProp196.xml"/><Relationship Id="rId139" Type="http://schemas.openxmlformats.org/officeDocument/2006/relationships/ctrlProp" Target="../ctrlProps/ctrlProp217.xml"/><Relationship Id="rId85" Type="http://schemas.openxmlformats.org/officeDocument/2006/relationships/ctrlProp" Target="../ctrlProps/ctrlProp163.xml"/><Relationship Id="rId150" Type="http://schemas.openxmlformats.org/officeDocument/2006/relationships/ctrlProp" Target="../ctrlProps/ctrlProp228.xml"/><Relationship Id="rId171" Type="http://schemas.openxmlformats.org/officeDocument/2006/relationships/ctrlProp" Target="../ctrlProps/ctrlProp249.xml"/><Relationship Id="rId192" Type="http://schemas.openxmlformats.org/officeDocument/2006/relationships/ctrlProp" Target="../ctrlProps/ctrlProp270.xml"/><Relationship Id="rId12" Type="http://schemas.openxmlformats.org/officeDocument/2006/relationships/ctrlProp" Target="../ctrlProps/ctrlProp90.xml"/><Relationship Id="rId33" Type="http://schemas.openxmlformats.org/officeDocument/2006/relationships/ctrlProp" Target="../ctrlProps/ctrlProp111.xml"/><Relationship Id="rId108" Type="http://schemas.openxmlformats.org/officeDocument/2006/relationships/ctrlProp" Target="../ctrlProps/ctrlProp186.xml"/><Relationship Id="rId129" Type="http://schemas.openxmlformats.org/officeDocument/2006/relationships/ctrlProp" Target="../ctrlProps/ctrlProp207.xml"/><Relationship Id="rId54" Type="http://schemas.openxmlformats.org/officeDocument/2006/relationships/ctrlProp" Target="../ctrlProps/ctrlProp132.xml"/><Relationship Id="rId75" Type="http://schemas.openxmlformats.org/officeDocument/2006/relationships/ctrlProp" Target="../ctrlProps/ctrlProp153.xml"/><Relationship Id="rId96" Type="http://schemas.openxmlformats.org/officeDocument/2006/relationships/ctrlProp" Target="../ctrlProps/ctrlProp174.xml"/><Relationship Id="rId140" Type="http://schemas.openxmlformats.org/officeDocument/2006/relationships/ctrlProp" Target="../ctrlProps/ctrlProp218.xml"/><Relationship Id="rId161" Type="http://schemas.openxmlformats.org/officeDocument/2006/relationships/ctrlProp" Target="../ctrlProps/ctrlProp239.xml"/><Relationship Id="rId182" Type="http://schemas.openxmlformats.org/officeDocument/2006/relationships/ctrlProp" Target="../ctrlProps/ctrlProp260.xml"/><Relationship Id="rId6" Type="http://schemas.openxmlformats.org/officeDocument/2006/relationships/printerSettings" Target="../printerSettings/printerSettings10.bin"/><Relationship Id="rId23" Type="http://schemas.openxmlformats.org/officeDocument/2006/relationships/ctrlProp" Target="../ctrlProps/ctrlProp101.xml"/><Relationship Id="rId119" Type="http://schemas.openxmlformats.org/officeDocument/2006/relationships/ctrlProp" Target="../ctrlProps/ctrlProp197.xml"/><Relationship Id="rId44" Type="http://schemas.openxmlformats.org/officeDocument/2006/relationships/ctrlProp" Target="../ctrlProps/ctrlProp122.xml"/><Relationship Id="rId65" Type="http://schemas.openxmlformats.org/officeDocument/2006/relationships/ctrlProp" Target="../ctrlProps/ctrlProp143.xml"/><Relationship Id="rId86" Type="http://schemas.openxmlformats.org/officeDocument/2006/relationships/ctrlProp" Target="../ctrlProps/ctrlProp164.xml"/><Relationship Id="rId130" Type="http://schemas.openxmlformats.org/officeDocument/2006/relationships/ctrlProp" Target="../ctrlProps/ctrlProp208.xml"/><Relationship Id="rId151" Type="http://schemas.openxmlformats.org/officeDocument/2006/relationships/ctrlProp" Target="../ctrlProps/ctrlProp229.xml"/><Relationship Id="rId172" Type="http://schemas.openxmlformats.org/officeDocument/2006/relationships/ctrlProp" Target="../ctrlProps/ctrlProp250.xml"/><Relationship Id="rId193" Type="http://schemas.openxmlformats.org/officeDocument/2006/relationships/ctrlProp" Target="../ctrlProps/ctrlProp271.xml"/><Relationship Id="rId13" Type="http://schemas.openxmlformats.org/officeDocument/2006/relationships/ctrlProp" Target="../ctrlProps/ctrlProp91.xml"/><Relationship Id="rId109" Type="http://schemas.openxmlformats.org/officeDocument/2006/relationships/ctrlProp" Target="../ctrlProps/ctrlProp187.xml"/><Relationship Id="rId34" Type="http://schemas.openxmlformats.org/officeDocument/2006/relationships/ctrlProp" Target="../ctrlProps/ctrlProp112.xml"/><Relationship Id="rId55" Type="http://schemas.openxmlformats.org/officeDocument/2006/relationships/ctrlProp" Target="../ctrlProps/ctrlProp133.xml"/><Relationship Id="rId76" Type="http://schemas.openxmlformats.org/officeDocument/2006/relationships/ctrlProp" Target="../ctrlProps/ctrlProp154.xml"/><Relationship Id="rId97" Type="http://schemas.openxmlformats.org/officeDocument/2006/relationships/ctrlProp" Target="../ctrlProps/ctrlProp175.xml"/><Relationship Id="rId120" Type="http://schemas.openxmlformats.org/officeDocument/2006/relationships/ctrlProp" Target="../ctrlProps/ctrlProp198.xml"/><Relationship Id="rId141" Type="http://schemas.openxmlformats.org/officeDocument/2006/relationships/ctrlProp" Target="../ctrlProps/ctrlProp219.xml"/><Relationship Id="rId7" Type="http://schemas.openxmlformats.org/officeDocument/2006/relationships/drawing" Target="../drawings/drawing9.xml"/><Relationship Id="rId71" Type="http://schemas.openxmlformats.org/officeDocument/2006/relationships/ctrlProp" Target="../ctrlProps/ctrlProp149.xml"/><Relationship Id="rId92" Type="http://schemas.openxmlformats.org/officeDocument/2006/relationships/ctrlProp" Target="../ctrlProps/ctrlProp170.xml"/><Relationship Id="rId162" Type="http://schemas.openxmlformats.org/officeDocument/2006/relationships/ctrlProp" Target="../ctrlProps/ctrlProp240.xml"/><Relationship Id="rId183" Type="http://schemas.openxmlformats.org/officeDocument/2006/relationships/ctrlProp" Target="../ctrlProps/ctrlProp261.xml"/><Relationship Id="rId2" Type="http://schemas.openxmlformats.org/officeDocument/2006/relationships/hyperlink" Target="https://www.qualitysoft.com/product/lineup/securestorage/terms/" TargetMode="External"/><Relationship Id="rId29" Type="http://schemas.openxmlformats.org/officeDocument/2006/relationships/ctrlProp" Target="../ctrlProps/ctrlProp107.xml"/><Relationship Id="rId24" Type="http://schemas.openxmlformats.org/officeDocument/2006/relationships/ctrlProp" Target="../ctrlProps/ctrlProp102.xml"/><Relationship Id="rId40" Type="http://schemas.openxmlformats.org/officeDocument/2006/relationships/ctrlProp" Target="../ctrlProps/ctrlProp118.xml"/><Relationship Id="rId45" Type="http://schemas.openxmlformats.org/officeDocument/2006/relationships/ctrlProp" Target="../ctrlProps/ctrlProp123.xml"/><Relationship Id="rId66" Type="http://schemas.openxmlformats.org/officeDocument/2006/relationships/ctrlProp" Target="../ctrlProps/ctrlProp144.xml"/><Relationship Id="rId87" Type="http://schemas.openxmlformats.org/officeDocument/2006/relationships/ctrlProp" Target="../ctrlProps/ctrlProp165.xml"/><Relationship Id="rId110" Type="http://schemas.openxmlformats.org/officeDocument/2006/relationships/ctrlProp" Target="../ctrlProps/ctrlProp188.xml"/><Relationship Id="rId115" Type="http://schemas.openxmlformats.org/officeDocument/2006/relationships/ctrlProp" Target="../ctrlProps/ctrlProp193.xml"/><Relationship Id="rId131" Type="http://schemas.openxmlformats.org/officeDocument/2006/relationships/ctrlProp" Target="../ctrlProps/ctrlProp209.xml"/><Relationship Id="rId136" Type="http://schemas.openxmlformats.org/officeDocument/2006/relationships/ctrlProp" Target="../ctrlProps/ctrlProp214.xml"/><Relationship Id="rId157" Type="http://schemas.openxmlformats.org/officeDocument/2006/relationships/ctrlProp" Target="../ctrlProps/ctrlProp235.xml"/><Relationship Id="rId178" Type="http://schemas.openxmlformats.org/officeDocument/2006/relationships/ctrlProp" Target="../ctrlProps/ctrlProp256.xml"/><Relationship Id="rId61" Type="http://schemas.openxmlformats.org/officeDocument/2006/relationships/ctrlProp" Target="../ctrlProps/ctrlProp139.xml"/><Relationship Id="rId82" Type="http://schemas.openxmlformats.org/officeDocument/2006/relationships/ctrlProp" Target="../ctrlProps/ctrlProp160.xml"/><Relationship Id="rId152" Type="http://schemas.openxmlformats.org/officeDocument/2006/relationships/ctrlProp" Target="../ctrlProps/ctrlProp230.xml"/><Relationship Id="rId173" Type="http://schemas.openxmlformats.org/officeDocument/2006/relationships/ctrlProp" Target="../ctrlProps/ctrlProp251.xml"/><Relationship Id="rId194" Type="http://schemas.openxmlformats.org/officeDocument/2006/relationships/ctrlProp" Target="../ctrlProps/ctrlProp272.xml"/><Relationship Id="rId199" Type="http://schemas.openxmlformats.org/officeDocument/2006/relationships/ctrlProp" Target="../ctrlProps/ctrlProp277.xml"/><Relationship Id="rId19" Type="http://schemas.openxmlformats.org/officeDocument/2006/relationships/ctrlProp" Target="../ctrlProps/ctrlProp97.xml"/><Relationship Id="rId14" Type="http://schemas.openxmlformats.org/officeDocument/2006/relationships/ctrlProp" Target="../ctrlProps/ctrlProp92.xml"/><Relationship Id="rId30" Type="http://schemas.openxmlformats.org/officeDocument/2006/relationships/ctrlProp" Target="../ctrlProps/ctrlProp108.xml"/><Relationship Id="rId35" Type="http://schemas.openxmlformats.org/officeDocument/2006/relationships/ctrlProp" Target="../ctrlProps/ctrlProp113.xml"/><Relationship Id="rId56" Type="http://schemas.openxmlformats.org/officeDocument/2006/relationships/ctrlProp" Target="../ctrlProps/ctrlProp134.xml"/><Relationship Id="rId77" Type="http://schemas.openxmlformats.org/officeDocument/2006/relationships/ctrlProp" Target="../ctrlProps/ctrlProp155.xml"/><Relationship Id="rId100" Type="http://schemas.openxmlformats.org/officeDocument/2006/relationships/ctrlProp" Target="../ctrlProps/ctrlProp178.xml"/><Relationship Id="rId105" Type="http://schemas.openxmlformats.org/officeDocument/2006/relationships/ctrlProp" Target="../ctrlProps/ctrlProp183.xml"/><Relationship Id="rId126" Type="http://schemas.openxmlformats.org/officeDocument/2006/relationships/ctrlProp" Target="../ctrlProps/ctrlProp204.xml"/><Relationship Id="rId147" Type="http://schemas.openxmlformats.org/officeDocument/2006/relationships/ctrlProp" Target="../ctrlProps/ctrlProp225.xml"/><Relationship Id="rId168" Type="http://schemas.openxmlformats.org/officeDocument/2006/relationships/ctrlProp" Target="../ctrlProps/ctrlProp246.xml"/><Relationship Id="rId8" Type="http://schemas.openxmlformats.org/officeDocument/2006/relationships/vmlDrawing" Target="../drawings/vmlDrawing7.vml"/><Relationship Id="rId51" Type="http://schemas.openxmlformats.org/officeDocument/2006/relationships/ctrlProp" Target="../ctrlProps/ctrlProp129.xml"/><Relationship Id="rId72" Type="http://schemas.openxmlformats.org/officeDocument/2006/relationships/ctrlProp" Target="../ctrlProps/ctrlProp150.xml"/><Relationship Id="rId93" Type="http://schemas.openxmlformats.org/officeDocument/2006/relationships/ctrlProp" Target="../ctrlProps/ctrlProp171.xml"/><Relationship Id="rId98" Type="http://schemas.openxmlformats.org/officeDocument/2006/relationships/ctrlProp" Target="../ctrlProps/ctrlProp176.xml"/><Relationship Id="rId121" Type="http://schemas.openxmlformats.org/officeDocument/2006/relationships/ctrlProp" Target="../ctrlProps/ctrlProp199.xml"/><Relationship Id="rId142" Type="http://schemas.openxmlformats.org/officeDocument/2006/relationships/ctrlProp" Target="../ctrlProps/ctrlProp220.xml"/><Relationship Id="rId163" Type="http://schemas.openxmlformats.org/officeDocument/2006/relationships/ctrlProp" Target="../ctrlProps/ctrlProp241.xml"/><Relationship Id="rId184" Type="http://schemas.openxmlformats.org/officeDocument/2006/relationships/ctrlProp" Target="../ctrlProps/ctrlProp262.xml"/><Relationship Id="rId189" Type="http://schemas.openxmlformats.org/officeDocument/2006/relationships/ctrlProp" Target="../ctrlProps/ctrlProp267.xml"/><Relationship Id="rId3" Type="http://schemas.openxmlformats.org/officeDocument/2006/relationships/hyperlink" Target="https://www.qualitysoft.com/product/lineup/securestorage/plan/" TargetMode="External"/><Relationship Id="rId25" Type="http://schemas.openxmlformats.org/officeDocument/2006/relationships/ctrlProp" Target="../ctrlProps/ctrlProp103.xml"/><Relationship Id="rId46" Type="http://schemas.openxmlformats.org/officeDocument/2006/relationships/ctrlProp" Target="../ctrlProps/ctrlProp124.xml"/><Relationship Id="rId67" Type="http://schemas.openxmlformats.org/officeDocument/2006/relationships/ctrlProp" Target="../ctrlProps/ctrlProp145.xml"/><Relationship Id="rId116" Type="http://schemas.openxmlformats.org/officeDocument/2006/relationships/ctrlProp" Target="../ctrlProps/ctrlProp194.xml"/><Relationship Id="rId137" Type="http://schemas.openxmlformats.org/officeDocument/2006/relationships/ctrlProp" Target="../ctrlProps/ctrlProp215.xml"/><Relationship Id="rId158" Type="http://schemas.openxmlformats.org/officeDocument/2006/relationships/ctrlProp" Target="../ctrlProps/ctrlProp236.xml"/><Relationship Id="rId20" Type="http://schemas.openxmlformats.org/officeDocument/2006/relationships/ctrlProp" Target="../ctrlProps/ctrlProp98.xml"/><Relationship Id="rId41" Type="http://schemas.openxmlformats.org/officeDocument/2006/relationships/ctrlProp" Target="../ctrlProps/ctrlProp119.xml"/><Relationship Id="rId62" Type="http://schemas.openxmlformats.org/officeDocument/2006/relationships/ctrlProp" Target="../ctrlProps/ctrlProp140.xml"/><Relationship Id="rId83" Type="http://schemas.openxmlformats.org/officeDocument/2006/relationships/ctrlProp" Target="../ctrlProps/ctrlProp161.xml"/><Relationship Id="rId88" Type="http://schemas.openxmlformats.org/officeDocument/2006/relationships/ctrlProp" Target="../ctrlProps/ctrlProp166.xml"/><Relationship Id="rId111" Type="http://schemas.openxmlformats.org/officeDocument/2006/relationships/ctrlProp" Target="../ctrlProps/ctrlProp189.xml"/><Relationship Id="rId132" Type="http://schemas.openxmlformats.org/officeDocument/2006/relationships/ctrlProp" Target="../ctrlProps/ctrlProp210.xml"/><Relationship Id="rId153" Type="http://schemas.openxmlformats.org/officeDocument/2006/relationships/ctrlProp" Target="../ctrlProps/ctrlProp231.xml"/><Relationship Id="rId174" Type="http://schemas.openxmlformats.org/officeDocument/2006/relationships/ctrlProp" Target="../ctrlProps/ctrlProp252.xml"/><Relationship Id="rId179" Type="http://schemas.openxmlformats.org/officeDocument/2006/relationships/ctrlProp" Target="../ctrlProps/ctrlProp257.xml"/><Relationship Id="rId195" Type="http://schemas.openxmlformats.org/officeDocument/2006/relationships/ctrlProp" Target="../ctrlProps/ctrlProp273.xml"/><Relationship Id="rId190" Type="http://schemas.openxmlformats.org/officeDocument/2006/relationships/ctrlProp" Target="../ctrlProps/ctrlProp268.xml"/><Relationship Id="rId15" Type="http://schemas.openxmlformats.org/officeDocument/2006/relationships/ctrlProp" Target="../ctrlProps/ctrlProp93.xml"/><Relationship Id="rId36" Type="http://schemas.openxmlformats.org/officeDocument/2006/relationships/ctrlProp" Target="../ctrlProps/ctrlProp114.xml"/><Relationship Id="rId57" Type="http://schemas.openxmlformats.org/officeDocument/2006/relationships/ctrlProp" Target="../ctrlProps/ctrlProp135.xml"/><Relationship Id="rId106" Type="http://schemas.openxmlformats.org/officeDocument/2006/relationships/ctrlProp" Target="../ctrlProps/ctrlProp184.xml"/><Relationship Id="rId127" Type="http://schemas.openxmlformats.org/officeDocument/2006/relationships/ctrlProp" Target="../ctrlProps/ctrlProp205.xml"/><Relationship Id="rId10" Type="http://schemas.openxmlformats.org/officeDocument/2006/relationships/ctrlProp" Target="../ctrlProps/ctrlProp88.xml"/><Relationship Id="rId31" Type="http://schemas.openxmlformats.org/officeDocument/2006/relationships/ctrlProp" Target="../ctrlProps/ctrlProp109.xml"/><Relationship Id="rId52" Type="http://schemas.openxmlformats.org/officeDocument/2006/relationships/ctrlProp" Target="../ctrlProps/ctrlProp130.xml"/><Relationship Id="rId73" Type="http://schemas.openxmlformats.org/officeDocument/2006/relationships/ctrlProp" Target="../ctrlProps/ctrlProp151.xml"/><Relationship Id="rId78" Type="http://schemas.openxmlformats.org/officeDocument/2006/relationships/ctrlProp" Target="../ctrlProps/ctrlProp156.xml"/><Relationship Id="rId94" Type="http://schemas.openxmlformats.org/officeDocument/2006/relationships/ctrlProp" Target="../ctrlProps/ctrlProp172.xml"/><Relationship Id="rId99" Type="http://schemas.openxmlformats.org/officeDocument/2006/relationships/ctrlProp" Target="../ctrlProps/ctrlProp177.xml"/><Relationship Id="rId101" Type="http://schemas.openxmlformats.org/officeDocument/2006/relationships/ctrlProp" Target="../ctrlProps/ctrlProp179.xml"/><Relationship Id="rId122" Type="http://schemas.openxmlformats.org/officeDocument/2006/relationships/ctrlProp" Target="../ctrlProps/ctrlProp200.xml"/><Relationship Id="rId143" Type="http://schemas.openxmlformats.org/officeDocument/2006/relationships/ctrlProp" Target="../ctrlProps/ctrlProp221.xml"/><Relationship Id="rId148" Type="http://schemas.openxmlformats.org/officeDocument/2006/relationships/ctrlProp" Target="../ctrlProps/ctrlProp226.xml"/><Relationship Id="rId164" Type="http://schemas.openxmlformats.org/officeDocument/2006/relationships/ctrlProp" Target="../ctrlProps/ctrlProp242.xml"/><Relationship Id="rId169" Type="http://schemas.openxmlformats.org/officeDocument/2006/relationships/ctrlProp" Target="../ctrlProps/ctrlProp247.xml"/><Relationship Id="rId185" Type="http://schemas.openxmlformats.org/officeDocument/2006/relationships/ctrlProp" Target="../ctrlProps/ctrlProp263.xml"/><Relationship Id="rId4" Type="http://schemas.openxmlformats.org/officeDocument/2006/relationships/hyperlink" Target="https://www.qualitysoft.com/product/supports/environment/" TargetMode="External"/><Relationship Id="rId9" Type="http://schemas.openxmlformats.org/officeDocument/2006/relationships/ctrlProp" Target="../ctrlProps/ctrlProp87.xml"/><Relationship Id="rId180" Type="http://schemas.openxmlformats.org/officeDocument/2006/relationships/ctrlProp" Target="../ctrlProps/ctrlProp258.xml"/><Relationship Id="rId26" Type="http://schemas.openxmlformats.org/officeDocument/2006/relationships/ctrlProp" Target="../ctrlProps/ctrlProp104.xml"/><Relationship Id="rId47" Type="http://schemas.openxmlformats.org/officeDocument/2006/relationships/ctrlProp" Target="../ctrlProps/ctrlProp125.xml"/><Relationship Id="rId68" Type="http://schemas.openxmlformats.org/officeDocument/2006/relationships/ctrlProp" Target="../ctrlProps/ctrlProp146.xml"/><Relationship Id="rId89" Type="http://schemas.openxmlformats.org/officeDocument/2006/relationships/ctrlProp" Target="../ctrlProps/ctrlProp167.xml"/><Relationship Id="rId112" Type="http://schemas.openxmlformats.org/officeDocument/2006/relationships/ctrlProp" Target="../ctrlProps/ctrlProp190.xml"/><Relationship Id="rId133" Type="http://schemas.openxmlformats.org/officeDocument/2006/relationships/ctrlProp" Target="../ctrlProps/ctrlProp211.xml"/><Relationship Id="rId154" Type="http://schemas.openxmlformats.org/officeDocument/2006/relationships/ctrlProp" Target="../ctrlProps/ctrlProp232.xml"/><Relationship Id="rId175" Type="http://schemas.openxmlformats.org/officeDocument/2006/relationships/ctrlProp" Target="../ctrlProps/ctrlProp253.xml"/><Relationship Id="rId196" Type="http://schemas.openxmlformats.org/officeDocument/2006/relationships/ctrlProp" Target="../ctrlProps/ctrlProp274.xml"/><Relationship Id="rId16" Type="http://schemas.openxmlformats.org/officeDocument/2006/relationships/ctrlProp" Target="../ctrlProps/ctrlProp94.xml"/><Relationship Id="rId37" Type="http://schemas.openxmlformats.org/officeDocument/2006/relationships/ctrlProp" Target="../ctrlProps/ctrlProp115.xml"/><Relationship Id="rId58" Type="http://schemas.openxmlformats.org/officeDocument/2006/relationships/ctrlProp" Target="../ctrlProps/ctrlProp136.xml"/><Relationship Id="rId79" Type="http://schemas.openxmlformats.org/officeDocument/2006/relationships/ctrlProp" Target="../ctrlProps/ctrlProp157.xml"/><Relationship Id="rId102" Type="http://schemas.openxmlformats.org/officeDocument/2006/relationships/ctrlProp" Target="../ctrlProps/ctrlProp180.xml"/><Relationship Id="rId123" Type="http://schemas.openxmlformats.org/officeDocument/2006/relationships/ctrlProp" Target="../ctrlProps/ctrlProp201.xml"/><Relationship Id="rId144" Type="http://schemas.openxmlformats.org/officeDocument/2006/relationships/ctrlProp" Target="../ctrlProps/ctrlProp222.xml"/><Relationship Id="rId90" Type="http://schemas.openxmlformats.org/officeDocument/2006/relationships/ctrlProp" Target="../ctrlProps/ctrlProp168.xml"/><Relationship Id="rId165" Type="http://schemas.openxmlformats.org/officeDocument/2006/relationships/ctrlProp" Target="../ctrlProps/ctrlProp243.xml"/><Relationship Id="rId186" Type="http://schemas.openxmlformats.org/officeDocument/2006/relationships/ctrlProp" Target="../ctrlProps/ctrlProp264.xml"/><Relationship Id="rId27" Type="http://schemas.openxmlformats.org/officeDocument/2006/relationships/ctrlProp" Target="../ctrlProps/ctrlProp105.xml"/><Relationship Id="rId48" Type="http://schemas.openxmlformats.org/officeDocument/2006/relationships/ctrlProp" Target="../ctrlProps/ctrlProp126.xml"/><Relationship Id="rId69" Type="http://schemas.openxmlformats.org/officeDocument/2006/relationships/ctrlProp" Target="../ctrlProps/ctrlProp147.xml"/><Relationship Id="rId113" Type="http://schemas.openxmlformats.org/officeDocument/2006/relationships/ctrlProp" Target="../ctrlProps/ctrlProp191.xml"/><Relationship Id="rId134" Type="http://schemas.openxmlformats.org/officeDocument/2006/relationships/ctrlProp" Target="../ctrlProps/ctrlProp212.xml"/><Relationship Id="rId80" Type="http://schemas.openxmlformats.org/officeDocument/2006/relationships/ctrlProp" Target="../ctrlProps/ctrlProp158.xml"/><Relationship Id="rId155" Type="http://schemas.openxmlformats.org/officeDocument/2006/relationships/ctrlProp" Target="../ctrlProps/ctrlProp233.xml"/><Relationship Id="rId176" Type="http://schemas.openxmlformats.org/officeDocument/2006/relationships/ctrlProp" Target="../ctrlProps/ctrlProp254.xml"/><Relationship Id="rId197" Type="http://schemas.openxmlformats.org/officeDocument/2006/relationships/ctrlProp" Target="../ctrlProps/ctrlProp275.xml"/><Relationship Id="rId17" Type="http://schemas.openxmlformats.org/officeDocument/2006/relationships/ctrlProp" Target="../ctrlProps/ctrlProp95.xml"/><Relationship Id="rId38" Type="http://schemas.openxmlformats.org/officeDocument/2006/relationships/ctrlProp" Target="../ctrlProps/ctrlProp116.xml"/><Relationship Id="rId59" Type="http://schemas.openxmlformats.org/officeDocument/2006/relationships/ctrlProp" Target="../ctrlProps/ctrlProp137.xml"/><Relationship Id="rId103" Type="http://schemas.openxmlformats.org/officeDocument/2006/relationships/ctrlProp" Target="../ctrlProps/ctrlProp181.xml"/><Relationship Id="rId124" Type="http://schemas.openxmlformats.org/officeDocument/2006/relationships/ctrlProp" Target="../ctrlProps/ctrlProp202.xml"/><Relationship Id="rId70" Type="http://schemas.openxmlformats.org/officeDocument/2006/relationships/ctrlProp" Target="../ctrlProps/ctrlProp148.xml"/><Relationship Id="rId91" Type="http://schemas.openxmlformats.org/officeDocument/2006/relationships/ctrlProp" Target="../ctrlProps/ctrlProp169.xml"/><Relationship Id="rId145" Type="http://schemas.openxmlformats.org/officeDocument/2006/relationships/ctrlProp" Target="../ctrlProps/ctrlProp223.xml"/><Relationship Id="rId166" Type="http://schemas.openxmlformats.org/officeDocument/2006/relationships/ctrlProp" Target="../ctrlProps/ctrlProp244.xml"/><Relationship Id="rId187" Type="http://schemas.openxmlformats.org/officeDocument/2006/relationships/ctrlProp" Target="../ctrlProps/ctrlProp265.xml"/><Relationship Id="rId1" Type="http://schemas.openxmlformats.org/officeDocument/2006/relationships/hyperlink" Target="https://www.qualitysoft.com/privacy.html" TargetMode="External"/><Relationship Id="rId28" Type="http://schemas.openxmlformats.org/officeDocument/2006/relationships/ctrlProp" Target="../ctrlProps/ctrlProp106.xml"/><Relationship Id="rId49" Type="http://schemas.openxmlformats.org/officeDocument/2006/relationships/ctrlProp" Target="../ctrlProps/ctrlProp127.xml"/><Relationship Id="rId114" Type="http://schemas.openxmlformats.org/officeDocument/2006/relationships/ctrlProp" Target="../ctrlProps/ctrlProp192.xml"/><Relationship Id="rId60" Type="http://schemas.openxmlformats.org/officeDocument/2006/relationships/ctrlProp" Target="../ctrlProps/ctrlProp138.xml"/><Relationship Id="rId81" Type="http://schemas.openxmlformats.org/officeDocument/2006/relationships/ctrlProp" Target="../ctrlProps/ctrlProp159.xml"/><Relationship Id="rId135" Type="http://schemas.openxmlformats.org/officeDocument/2006/relationships/ctrlProp" Target="../ctrlProps/ctrlProp213.xml"/><Relationship Id="rId156" Type="http://schemas.openxmlformats.org/officeDocument/2006/relationships/ctrlProp" Target="../ctrlProps/ctrlProp234.xml"/><Relationship Id="rId177" Type="http://schemas.openxmlformats.org/officeDocument/2006/relationships/ctrlProp" Target="../ctrlProps/ctrlProp255.xml"/><Relationship Id="rId198" Type="http://schemas.openxmlformats.org/officeDocument/2006/relationships/ctrlProp" Target="../ctrlProps/ctrlProp276.xml"/><Relationship Id="rId18" Type="http://schemas.openxmlformats.org/officeDocument/2006/relationships/ctrlProp" Target="../ctrlProps/ctrlProp96.xml"/><Relationship Id="rId39" Type="http://schemas.openxmlformats.org/officeDocument/2006/relationships/ctrlProp" Target="../ctrlProps/ctrlProp117.xml"/><Relationship Id="rId50" Type="http://schemas.openxmlformats.org/officeDocument/2006/relationships/ctrlProp" Target="../ctrlProps/ctrlProp128.xml"/><Relationship Id="rId104" Type="http://schemas.openxmlformats.org/officeDocument/2006/relationships/ctrlProp" Target="../ctrlProps/ctrlProp182.xml"/><Relationship Id="rId125" Type="http://schemas.openxmlformats.org/officeDocument/2006/relationships/ctrlProp" Target="../ctrlProps/ctrlProp203.xml"/><Relationship Id="rId146" Type="http://schemas.openxmlformats.org/officeDocument/2006/relationships/ctrlProp" Target="../ctrlProps/ctrlProp224.xml"/><Relationship Id="rId167" Type="http://schemas.openxmlformats.org/officeDocument/2006/relationships/ctrlProp" Target="../ctrlProps/ctrlProp245.xml"/><Relationship Id="rId188" Type="http://schemas.openxmlformats.org/officeDocument/2006/relationships/ctrlProp" Target="../ctrlProps/ctrlProp266.xml"/></Relationships>
</file>

<file path=xl/worksheets/_rels/sheet11.xml.rels><?xml version="1.0" encoding="UTF-8" standalone="yes"?>
<Relationships xmlns="http://schemas.openxmlformats.org/package/2006/relationships"><Relationship Id="rId117" Type="http://schemas.openxmlformats.org/officeDocument/2006/relationships/ctrlProp" Target="../ctrlProps/ctrlProp385.xml"/><Relationship Id="rId21" Type="http://schemas.openxmlformats.org/officeDocument/2006/relationships/ctrlProp" Target="../ctrlProps/ctrlProp289.xml"/><Relationship Id="rId42" Type="http://schemas.openxmlformats.org/officeDocument/2006/relationships/ctrlProp" Target="../ctrlProps/ctrlProp310.xml"/><Relationship Id="rId63" Type="http://schemas.openxmlformats.org/officeDocument/2006/relationships/ctrlProp" Target="../ctrlProps/ctrlProp331.xml"/><Relationship Id="rId84" Type="http://schemas.openxmlformats.org/officeDocument/2006/relationships/ctrlProp" Target="../ctrlProps/ctrlProp352.xml"/><Relationship Id="rId138" Type="http://schemas.openxmlformats.org/officeDocument/2006/relationships/ctrlProp" Target="../ctrlProps/ctrlProp406.xml"/><Relationship Id="rId159" Type="http://schemas.openxmlformats.org/officeDocument/2006/relationships/ctrlProp" Target="../ctrlProps/ctrlProp427.xml"/><Relationship Id="rId170" Type="http://schemas.openxmlformats.org/officeDocument/2006/relationships/ctrlProp" Target="../ctrlProps/ctrlProp438.xml"/><Relationship Id="rId191" Type="http://schemas.openxmlformats.org/officeDocument/2006/relationships/ctrlProp" Target="../ctrlProps/ctrlProp459.xml"/><Relationship Id="rId205" Type="http://schemas.openxmlformats.org/officeDocument/2006/relationships/ctrlProp" Target="../ctrlProps/ctrlProp473.xml"/><Relationship Id="rId107" Type="http://schemas.openxmlformats.org/officeDocument/2006/relationships/ctrlProp" Target="../ctrlProps/ctrlProp375.xml"/><Relationship Id="rId11" Type="http://schemas.openxmlformats.org/officeDocument/2006/relationships/ctrlProp" Target="../ctrlProps/ctrlProp279.xml"/><Relationship Id="rId32" Type="http://schemas.openxmlformats.org/officeDocument/2006/relationships/ctrlProp" Target="../ctrlProps/ctrlProp300.xml"/><Relationship Id="rId53" Type="http://schemas.openxmlformats.org/officeDocument/2006/relationships/ctrlProp" Target="../ctrlProps/ctrlProp321.xml"/><Relationship Id="rId74" Type="http://schemas.openxmlformats.org/officeDocument/2006/relationships/ctrlProp" Target="../ctrlProps/ctrlProp342.xml"/><Relationship Id="rId128" Type="http://schemas.openxmlformats.org/officeDocument/2006/relationships/ctrlProp" Target="../ctrlProps/ctrlProp396.xml"/><Relationship Id="rId149" Type="http://schemas.openxmlformats.org/officeDocument/2006/relationships/ctrlProp" Target="../ctrlProps/ctrlProp417.xml"/><Relationship Id="rId5" Type="http://schemas.openxmlformats.org/officeDocument/2006/relationships/hyperlink" Target="https://www.qualitysoft.com/product/supports/environment/" TargetMode="External"/><Relationship Id="rId95" Type="http://schemas.openxmlformats.org/officeDocument/2006/relationships/ctrlProp" Target="../ctrlProps/ctrlProp363.xml"/><Relationship Id="rId160" Type="http://schemas.openxmlformats.org/officeDocument/2006/relationships/ctrlProp" Target="../ctrlProps/ctrlProp428.xml"/><Relationship Id="rId181" Type="http://schemas.openxmlformats.org/officeDocument/2006/relationships/ctrlProp" Target="../ctrlProps/ctrlProp449.xml"/><Relationship Id="rId216" Type="http://schemas.openxmlformats.org/officeDocument/2006/relationships/ctrlProp" Target="../ctrlProps/ctrlProp484.xml"/><Relationship Id="rId22" Type="http://schemas.openxmlformats.org/officeDocument/2006/relationships/ctrlProp" Target="../ctrlProps/ctrlProp290.xml"/><Relationship Id="rId43" Type="http://schemas.openxmlformats.org/officeDocument/2006/relationships/ctrlProp" Target="../ctrlProps/ctrlProp311.xml"/><Relationship Id="rId64" Type="http://schemas.openxmlformats.org/officeDocument/2006/relationships/ctrlProp" Target="../ctrlProps/ctrlProp332.xml"/><Relationship Id="rId118" Type="http://schemas.openxmlformats.org/officeDocument/2006/relationships/ctrlProp" Target="../ctrlProps/ctrlProp386.xml"/><Relationship Id="rId139" Type="http://schemas.openxmlformats.org/officeDocument/2006/relationships/ctrlProp" Target="../ctrlProps/ctrlProp407.xml"/><Relationship Id="rId85" Type="http://schemas.openxmlformats.org/officeDocument/2006/relationships/ctrlProp" Target="../ctrlProps/ctrlProp353.xml"/><Relationship Id="rId150" Type="http://schemas.openxmlformats.org/officeDocument/2006/relationships/ctrlProp" Target="../ctrlProps/ctrlProp418.xml"/><Relationship Id="rId171" Type="http://schemas.openxmlformats.org/officeDocument/2006/relationships/ctrlProp" Target="../ctrlProps/ctrlProp439.xml"/><Relationship Id="rId192" Type="http://schemas.openxmlformats.org/officeDocument/2006/relationships/ctrlProp" Target="../ctrlProps/ctrlProp460.xml"/><Relationship Id="rId206" Type="http://schemas.openxmlformats.org/officeDocument/2006/relationships/ctrlProp" Target="../ctrlProps/ctrlProp474.xml"/><Relationship Id="rId12" Type="http://schemas.openxmlformats.org/officeDocument/2006/relationships/ctrlProp" Target="../ctrlProps/ctrlProp280.xml"/><Relationship Id="rId33" Type="http://schemas.openxmlformats.org/officeDocument/2006/relationships/ctrlProp" Target="../ctrlProps/ctrlProp301.xml"/><Relationship Id="rId108" Type="http://schemas.openxmlformats.org/officeDocument/2006/relationships/ctrlProp" Target="../ctrlProps/ctrlProp376.xml"/><Relationship Id="rId129" Type="http://schemas.openxmlformats.org/officeDocument/2006/relationships/ctrlProp" Target="../ctrlProps/ctrlProp397.xml"/><Relationship Id="rId54" Type="http://schemas.openxmlformats.org/officeDocument/2006/relationships/ctrlProp" Target="../ctrlProps/ctrlProp322.xml"/><Relationship Id="rId75" Type="http://schemas.openxmlformats.org/officeDocument/2006/relationships/ctrlProp" Target="../ctrlProps/ctrlProp343.xml"/><Relationship Id="rId96" Type="http://schemas.openxmlformats.org/officeDocument/2006/relationships/ctrlProp" Target="../ctrlProps/ctrlProp364.xml"/><Relationship Id="rId140" Type="http://schemas.openxmlformats.org/officeDocument/2006/relationships/ctrlProp" Target="../ctrlProps/ctrlProp408.xml"/><Relationship Id="rId161" Type="http://schemas.openxmlformats.org/officeDocument/2006/relationships/ctrlProp" Target="../ctrlProps/ctrlProp429.xml"/><Relationship Id="rId182" Type="http://schemas.openxmlformats.org/officeDocument/2006/relationships/ctrlProp" Target="../ctrlProps/ctrlProp450.xml"/><Relationship Id="rId217" Type="http://schemas.openxmlformats.org/officeDocument/2006/relationships/ctrlProp" Target="../ctrlProps/ctrlProp485.xml"/><Relationship Id="rId6" Type="http://schemas.openxmlformats.org/officeDocument/2006/relationships/hyperlink" Target="https://www.qualitysoft.com/product/lineup/securestorage/plan/" TargetMode="External"/><Relationship Id="rId23" Type="http://schemas.openxmlformats.org/officeDocument/2006/relationships/ctrlProp" Target="../ctrlProps/ctrlProp291.xml"/><Relationship Id="rId119" Type="http://schemas.openxmlformats.org/officeDocument/2006/relationships/ctrlProp" Target="../ctrlProps/ctrlProp387.xml"/><Relationship Id="rId44" Type="http://schemas.openxmlformats.org/officeDocument/2006/relationships/ctrlProp" Target="../ctrlProps/ctrlProp312.xml"/><Relationship Id="rId65" Type="http://schemas.openxmlformats.org/officeDocument/2006/relationships/ctrlProp" Target="../ctrlProps/ctrlProp333.xml"/><Relationship Id="rId86" Type="http://schemas.openxmlformats.org/officeDocument/2006/relationships/ctrlProp" Target="../ctrlProps/ctrlProp354.xml"/><Relationship Id="rId130" Type="http://schemas.openxmlformats.org/officeDocument/2006/relationships/ctrlProp" Target="../ctrlProps/ctrlProp398.xml"/><Relationship Id="rId151" Type="http://schemas.openxmlformats.org/officeDocument/2006/relationships/ctrlProp" Target="../ctrlProps/ctrlProp419.xml"/><Relationship Id="rId172" Type="http://schemas.openxmlformats.org/officeDocument/2006/relationships/ctrlProp" Target="../ctrlProps/ctrlProp440.xml"/><Relationship Id="rId193" Type="http://schemas.openxmlformats.org/officeDocument/2006/relationships/ctrlProp" Target="../ctrlProps/ctrlProp461.xml"/><Relationship Id="rId207" Type="http://schemas.openxmlformats.org/officeDocument/2006/relationships/ctrlProp" Target="../ctrlProps/ctrlProp475.xml"/><Relationship Id="rId13" Type="http://schemas.openxmlformats.org/officeDocument/2006/relationships/ctrlProp" Target="../ctrlProps/ctrlProp281.xml"/><Relationship Id="rId109" Type="http://schemas.openxmlformats.org/officeDocument/2006/relationships/ctrlProp" Target="../ctrlProps/ctrlProp377.xml"/><Relationship Id="rId34" Type="http://schemas.openxmlformats.org/officeDocument/2006/relationships/ctrlProp" Target="../ctrlProps/ctrlProp302.xml"/><Relationship Id="rId55" Type="http://schemas.openxmlformats.org/officeDocument/2006/relationships/ctrlProp" Target="../ctrlProps/ctrlProp323.xml"/><Relationship Id="rId76" Type="http://schemas.openxmlformats.org/officeDocument/2006/relationships/ctrlProp" Target="../ctrlProps/ctrlProp344.xml"/><Relationship Id="rId97" Type="http://schemas.openxmlformats.org/officeDocument/2006/relationships/ctrlProp" Target="../ctrlProps/ctrlProp365.xml"/><Relationship Id="rId120" Type="http://schemas.openxmlformats.org/officeDocument/2006/relationships/ctrlProp" Target="../ctrlProps/ctrlProp388.xml"/><Relationship Id="rId141" Type="http://schemas.openxmlformats.org/officeDocument/2006/relationships/ctrlProp" Target="../ctrlProps/ctrlProp409.xml"/><Relationship Id="rId7" Type="http://schemas.openxmlformats.org/officeDocument/2006/relationships/printerSettings" Target="../printerSettings/printerSettings11.bin"/><Relationship Id="rId162" Type="http://schemas.openxmlformats.org/officeDocument/2006/relationships/ctrlProp" Target="../ctrlProps/ctrlProp430.xml"/><Relationship Id="rId183" Type="http://schemas.openxmlformats.org/officeDocument/2006/relationships/ctrlProp" Target="../ctrlProps/ctrlProp451.xml"/><Relationship Id="rId24" Type="http://schemas.openxmlformats.org/officeDocument/2006/relationships/ctrlProp" Target="../ctrlProps/ctrlProp292.xml"/><Relationship Id="rId45" Type="http://schemas.openxmlformats.org/officeDocument/2006/relationships/ctrlProp" Target="../ctrlProps/ctrlProp313.xml"/><Relationship Id="rId66" Type="http://schemas.openxmlformats.org/officeDocument/2006/relationships/ctrlProp" Target="../ctrlProps/ctrlProp334.xml"/><Relationship Id="rId87" Type="http://schemas.openxmlformats.org/officeDocument/2006/relationships/ctrlProp" Target="../ctrlProps/ctrlProp355.xml"/><Relationship Id="rId110" Type="http://schemas.openxmlformats.org/officeDocument/2006/relationships/ctrlProp" Target="../ctrlProps/ctrlProp378.xml"/><Relationship Id="rId131" Type="http://schemas.openxmlformats.org/officeDocument/2006/relationships/ctrlProp" Target="../ctrlProps/ctrlProp399.xml"/><Relationship Id="rId152" Type="http://schemas.openxmlformats.org/officeDocument/2006/relationships/ctrlProp" Target="../ctrlProps/ctrlProp420.xml"/><Relationship Id="rId173" Type="http://schemas.openxmlformats.org/officeDocument/2006/relationships/ctrlProp" Target="../ctrlProps/ctrlProp441.xml"/><Relationship Id="rId194" Type="http://schemas.openxmlformats.org/officeDocument/2006/relationships/ctrlProp" Target="../ctrlProps/ctrlProp462.xml"/><Relationship Id="rId208" Type="http://schemas.openxmlformats.org/officeDocument/2006/relationships/ctrlProp" Target="../ctrlProps/ctrlProp476.xml"/><Relationship Id="rId14" Type="http://schemas.openxmlformats.org/officeDocument/2006/relationships/ctrlProp" Target="../ctrlProps/ctrlProp282.xml"/><Relationship Id="rId30" Type="http://schemas.openxmlformats.org/officeDocument/2006/relationships/ctrlProp" Target="../ctrlProps/ctrlProp298.xml"/><Relationship Id="rId35" Type="http://schemas.openxmlformats.org/officeDocument/2006/relationships/ctrlProp" Target="../ctrlProps/ctrlProp303.xml"/><Relationship Id="rId56" Type="http://schemas.openxmlformats.org/officeDocument/2006/relationships/ctrlProp" Target="../ctrlProps/ctrlProp324.xml"/><Relationship Id="rId77" Type="http://schemas.openxmlformats.org/officeDocument/2006/relationships/ctrlProp" Target="../ctrlProps/ctrlProp345.xml"/><Relationship Id="rId100" Type="http://schemas.openxmlformats.org/officeDocument/2006/relationships/ctrlProp" Target="../ctrlProps/ctrlProp368.xml"/><Relationship Id="rId105" Type="http://schemas.openxmlformats.org/officeDocument/2006/relationships/ctrlProp" Target="../ctrlProps/ctrlProp373.xml"/><Relationship Id="rId126" Type="http://schemas.openxmlformats.org/officeDocument/2006/relationships/ctrlProp" Target="../ctrlProps/ctrlProp394.xml"/><Relationship Id="rId147" Type="http://schemas.openxmlformats.org/officeDocument/2006/relationships/ctrlProp" Target="../ctrlProps/ctrlProp415.xml"/><Relationship Id="rId168" Type="http://schemas.openxmlformats.org/officeDocument/2006/relationships/ctrlProp" Target="../ctrlProps/ctrlProp436.xml"/><Relationship Id="rId8" Type="http://schemas.openxmlformats.org/officeDocument/2006/relationships/drawing" Target="../drawings/drawing10.xml"/><Relationship Id="rId51" Type="http://schemas.openxmlformats.org/officeDocument/2006/relationships/ctrlProp" Target="../ctrlProps/ctrlProp319.xml"/><Relationship Id="rId72" Type="http://schemas.openxmlformats.org/officeDocument/2006/relationships/ctrlProp" Target="../ctrlProps/ctrlProp340.xml"/><Relationship Id="rId93" Type="http://schemas.openxmlformats.org/officeDocument/2006/relationships/ctrlProp" Target="../ctrlProps/ctrlProp361.xml"/><Relationship Id="rId98" Type="http://schemas.openxmlformats.org/officeDocument/2006/relationships/ctrlProp" Target="../ctrlProps/ctrlProp366.xml"/><Relationship Id="rId121" Type="http://schemas.openxmlformats.org/officeDocument/2006/relationships/ctrlProp" Target="../ctrlProps/ctrlProp389.xml"/><Relationship Id="rId142" Type="http://schemas.openxmlformats.org/officeDocument/2006/relationships/ctrlProp" Target="../ctrlProps/ctrlProp410.xml"/><Relationship Id="rId163" Type="http://schemas.openxmlformats.org/officeDocument/2006/relationships/ctrlProp" Target="../ctrlProps/ctrlProp431.xml"/><Relationship Id="rId184" Type="http://schemas.openxmlformats.org/officeDocument/2006/relationships/ctrlProp" Target="../ctrlProps/ctrlProp452.xml"/><Relationship Id="rId189" Type="http://schemas.openxmlformats.org/officeDocument/2006/relationships/ctrlProp" Target="../ctrlProps/ctrlProp457.xml"/><Relationship Id="rId3" Type="http://schemas.openxmlformats.org/officeDocument/2006/relationships/hyperlink" Target="https://www.qualitysoft.com/privacy.html" TargetMode="External"/><Relationship Id="rId214" Type="http://schemas.openxmlformats.org/officeDocument/2006/relationships/ctrlProp" Target="../ctrlProps/ctrlProp482.xml"/><Relationship Id="rId25" Type="http://schemas.openxmlformats.org/officeDocument/2006/relationships/ctrlProp" Target="../ctrlProps/ctrlProp293.xml"/><Relationship Id="rId46" Type="http://schemas.openxmlformats.org/officeDocument/2006/relationships/ctrlProp" Target="../ctrlProps/ctrlProp314.xml"/><Relationship Id="rId67" Type="http://schemas.openxmlformats.org/officeDocument/2006/relationships/ctrlProp" Target="../ctrlProps/ctrlProp335.xml"/><Relationship Id="rId116" Type="http://schemas.openxmlformats.org/officeDocument/2006/relationships/ctrlProp" Target="../ctrlProps/ctrlProp384.xml"/><Relationship Id="rId137" Type="http://schemas.openxmlformats.org/officeDocument/2006/relationships/ctrlProp" Target="../ctrlProps/ctrlProp405.xml"/><Relationship Id="rId158" Type="http://schemas.openxmlformats.org/officeDocument/2006/relationships/ctrlProp" Target="../ctrlProps/ctrlProp426.xml"/><Relationship Id="rId20" Type="http://schemas.openxmlformats.org/officeDocument/2006/relationships/ctrlProp" Target="../ctrlProps/ctrlProp288.xml"/><Relationship Id="rId41" Type="http://schemas.openxmlformats.org/officeDocument/2006/relationships/ctrlProp" Target="../ctrlProps/ctrlProp309.xml"/><Relationship Id="rId62" Type="http://schemas.openxmlformats.org/officeDocument/2006/relationships/ctrlProp" Target="../ctrlProps/ctrlProp330.xml"/><Relationship Id="rId83" Type="http://schemas.openxmlformats.org/officeDocument/2006/relationships/ctrlProp" Target="../ctrlProps/ctrlProp351.xml"/><Relationship Id="rId88" Type="http://schemas.openxmlformats.org/officeDocument/2006/relationships/ctrlProp" Target="../ctrlProps/ctrlProp356.xml"/><Relationship Id="rId111" Type="http://schemas.openxmlformats.org/officeDocument/2006/relationships/ctrlProp" Target="../ctrlProps/ctrlProp379.xml"/><Relationship Id="rId132" Type="http://schemas.openxmlformats.org/officeDocument/2006/relationships/ctrlProp" Target="../ctrlProps/ctrlProp400.xml"/><Relationship Id="rId153" Type="http://schemas.openxmlformats.org/officeDocument/2006/relationships/ctrlProp" Target="../ctrlProps/ctrlProp421.xml"/><Relationship Id="rId174" Type="http://schemas.openxmlformats.org/officeDocument/2006/relationships/ctrlProp" Target="../ctrlProps/ctrlProp442.xml"/><Relationship Id="rId179" Type="http://schemas.openxmlformats.org/officeDocument/2006/relationships/ctrlProp" Target="../ctrlProps/ctrlProp447.xml"/><Relationship Id="rId195" Type="http://schemas.openxmlformats.org/officeDocument/2006/relationships/ctrlProp" Target="../ctrlProps/ctrlProp463.xml"/><Relationship Id="rId209" Type="http://schemas.openxmlformats.org/officeDocument/2006/relationships/ctrlProp" Target="../ctrlProps/ctrlProp477.xml"/><Relationship Id="rId190" Type="http://schemas.openxmlformats.org/officeDocument/2006/relationships/ctrlProp" Target="../ctrlProps/ctrlProp458.xml"/><Relationship Id="rId204" Type="http://schemas.openxmlformats.org/officeDocument/2006/relationships/ctrlProp" Target="../ctrlProps/ctrlProp472.xml"/><Relationship Id="rId15" Type="http://schemas.openxmlformats.org/officeDocument/2006/relationships/ctrlProp" Target="../ctrlProps/ctrlProp283.xml"/><Relationship Id="rId36" Type="http://schemas.openxmlformats.org/officeDocument/2006/relationships/ctrlProp" Target="../ctrlProps/ctrlProp304.xml"/><Relationship Id="rId57" Type="http://schemas.openxmlformats.org/officeDocument/2006/relationships/ctrlProp" Target="../ctrlProps/ctrlProp325.xml"/><Relationship Id="rId106" Type="http://schemas.openxmlformats.org/officeDocument/2006/relationships/ctrlProp" Target="../ctrlProps/ctrlProp374.xml"/><Relationship Id="rId127" Type="http://schemas.openxmlformats.org/officeDocument/2006/relationships/ctrlProp" Target="../ctrlProps/ctrlProp395.xml"/><Relationship Id="rId10" Type="http://schemas.openxmlformats.org/officeDocument/2006/relationships/ctrlProp" Target="../ctrlProps/ctrlProp278.xml"/><Relationship Id="rId31" Type="http://schemas.openxmlformats.org/officeDocument/2006/relationships/ctrlProp" Target="../ctrlProps/ctrlProp299.xml"/><Relationship Id="rId52" Type="http://schemas.openxmlformats.org/officeDocument/2006/relationships/ctrlProp" Target="../ctrlProps/ctrlProp320.xml"/><Relationship Id="rId73" Type="http://schemas.openxmlformats.org/officeDocument/2006/relationships/ctrlProp" Target="../ctrlProps/ctrlProp341.xml"/><Relationship Id="rId78" Type="http://schemas.openxmlformats.org/officeDocument/2006/relationships/ctrlProp" Target="../ctrlProps/ctrlProp346.xml"/><Relationship Id="rId94" Type="http://schemas.openxmlformats.org/officeDocument/2006/relationships/ctrlProp" Target="../ctrlProps/ctrlProp362.xml"/><Relationship Id="rId99" Type="http://schemas.openxmlformats.org/officeDocument/2006/relationships/ctrlProp" Target="../ctrlProps/ctrlProp367.xml"/><Relationship Id="rId101" Type="http://schemas.openxmlformats.org/officeDocument/2006/relationships/ctrlProp" Target="../ctrlProps/ctrlProp369.xml"/><Relationship Id="rId122" Type="http://schemas.openxmlformats.org/officeDocument/2006/relationships/ctrlProp" Target="../ctrlProps/ctrlProp390.xml"/><Relationship Id="rId143" Type="http://schemas.openxmlformats.org/officeDocument/2006/relationships/ctrlProp" Target="../ctrlProps/ctrlProp411.xml"/><Relationship Id="rId148" Type="http://schemas.openxmlformats.org/officeDocument/2006/relationships/ctrlProp" Target="../ctrlProps/ctrlProp416.xml"/><Relationship Id="rId164" Type="http://schemas.openxmlformats.org/officeDocument/2006/relationships/ctrlProp" Target="../ctrlProps/ctrlProp432.xml"/><Relationship Id="rId169" Type="http://schemas.openxmlformats.org/officeDocument/2006/relationships/ctrlProp" Target="../ctrlProps/ctrlProp437.xml"/><Relationship Id="rId185" Type="http://schemas.openxmlformats.org/officeDocument/2006/relationships/ctrlProp" Target="../ctrlProps/ctrlProp453.xml"/><Relationship Id="rId4" Type="http://schemas.openxmlformats.org/officeDocument/2006/relationships/hyperlink" Target="mailto:i.tanaka@skskshoji.co.jp" TargetMode="External"/><Relationship Id="rId9" Type="http://schemas.openxmlformats.org/officeDocument/2006/relationships/vmlDrawing" Target="../drawings/vmlDrawing8.vml"/><Relationship Id="rId180" Type="http://schemas.openxmlformats.org/officeDocument/2006/relationships/ctrlProp" Target="../ctrlProps/ctrlProp448.xml"/><Relationship Id="rId210" Type="http://schemas.openxmlformats.org/officeDocument/2006/relationships/ctrlProp" Target="../ctrlProps/ctrlProp478.xml"/><Relationship Id="rId215" Type="http://schemas.openxmlformats.org/officeDocument/2006/relationships/ctrlProp" Target="../ctrlProps/ctrlProp483.xml"/><Relationship Id="rId26" Type="http://schemas.openxmlformats.org/officeDocument/2006/relationships/ctrlProp" Target="../ctrlProps/ctrlProp294.xml"/><Relationship Id="rId47" Type="http://schemas.openxmlformats.org/officeDocument/2006/relationships/ctrlProp" Target="../ctrlProps/ctrlProp315.xml"/><Relationship Id="rId68" Type="http://schemas.openxmlformats.org/officeDocument/2006/relationships/ctrlProp" Target="../ctrlProps/ctrlProp336.xml"/><Relationship Id="rId89" Type="http://schemas.openxmlformats.org/officeDocument/2006/relationships/ctrlProp" Target="../ctrlProps/ctrlProp357.xml"/><Relationship Id="rId112" Type="http://schemas.openxmlformats.org/officeDocument/2006/relationships/ctrlProp" Target="../ctrlProps/ctrlProp380.xml"/><Relationship Id="rId133" Type="http://schemas.openxmlformats.org/officeDocument/2006/relationships/ctrlProp" Target="../ctrlProps/ctrlProp401.xml"/><Relationship Id="rId154" Type="http://schemas.openxmlformats.org/officeDocument/2006/relationships/ctrlProp" Target="../ctrlProps/ctrlProp422.xml"/><Relationship Id="rId175" Type="http://schemas.openxmlformats.org/officeDocument/2006/relationships/ctrlProp" Target="../ctrlProps/ctrlProp443.xml"/><Relationship Id="rId196" Type="http://schemas.openxmlformats.org/officeDocument/2006/relationships/ctrlProp" Target="../ctrlProps/ctrlProp464.xml"/><Relationship Id="rId200" Type="http://schemas.openxmlformats.org/officeDocument/2006/relationships/ctrlProp" Target="../ctrlProps/ctrlProp468.xml"/><Relationship Id="rId16" Type="http://schemas.openxmlformats.org/officeDocument/2006/relationships/ctrlProp" Target="../ctrlProps/ctrlProp284.xml"/><Relationship Id="rId37" Type="http://schemas.openxmlformats.org/officeDocument/2006/relationships/ctrlProp" Target="../ctrlProps/ctrlProp305.xml"/><Relationship Id="rId58" Type="http://schemas.openxmlformats.org/officeDocument/2006/relationships/ctrlProp" Target="../ctrlProps/ctrlProp326.xml"/><Relationship Id="rId79" Type="http://schemas.openxmlformats.org/officeDocument/2006/relationships/ctrlProp" Target="../ctrlProps/ctrlProp347.xml"/><Relationship Id="rId102" Type="http://schemas.openxmlformats.org/officeDocument/2006/relationships/ctrlProp" Target="../ctrlProps/ctrlProp370.xml"/><Relationship Id="rId123" Type="http://schemas.openxmlformats.org/officeDocument/2006/relationships/ctrlProp" Target="../ctrlProps/ctrlProp391.xml"/><Relationship Id="rId144" Type="http://schemas.openxmlformats.org/officeDocument/2006/relationships/ctrlProp" Target="../ctrlProps/ctrlProp412.xml"/><Relationship Id="rId90" Type="http://schemas.openxmlformats.org/officeDocument/2006/relationships/ctrlProp" Target="../ctrlProps/ctrlProp358.xml"/><Relationship Id="rId165" Type="http://schemas.openxmlformats.org/officeDocument/2006/relationships/ctrlProp" Target="../ctrlProps/ctrlProp433.xml"/><Relationship Id="rId186" Type="http://schemas.openxmlformats.org/officeDocument/2006/relationships/ctrlProp" Target="../ctrlProps/ctrlProp454.xml"/><Relationship Id="rId211" Type="http://schemas.openxmlformats.org/officeDocument/2006/relationships/ctrlProp" Target="../ctrlProps/ctrlProp479.xml"/><Relationship Id="rId27" Type="http://schemas.openxmlformats.org/officeDocument/2006/relationships/ctrlProp" Target="../ctrlProps/ctrlProp295.xml"/><Relationship Id="rId48" Type="http://schemas.openxmlformats.org/officeDocument/2006/relationships/ctrlProp" Target="../ctrlProps/ctrlProp316.xml"/><Relationship Id="rId69" Type="http://schemas.openxmlformats.org/officeDocument/2006/relationships/ctrlProp" Target="../ctrlProps/ctrlProp337.xml"/><Relationship Id="rId113" Type="http://schemas.openxmlformats.org/officeDocument/2006/relationships/ctrlProp" Target="../ctrlProps/ctrlProp381.xml"/><Relationship Id="rId134" Type="http://schemas.openxmlformats.org/officeDocument/2006/relationships/ctrlProp" Target="../ctrlProps/ctrlProp402.xml"/><Relationship Id="rId80" Type="http://schemas.openxmlformats.org/officeDocument/2006/relationships/ctrlProp" Target="../ctrlProps/ctrlProp348.xml"/><Relationship Id="rId155" Type="http://schemas.openxmlformats.org/officeDocument/2006/relationships/ctrlProp" Target="../ctrlProps/ctrlProp423.xml"/><Relationship Id="rId176" Type="http://schemas.openxmlformats.org/officeDocument/2006/relationships/ctrlProp" Target="../ctrlProps/ctrlProp444.xml"/><Relationship Id="rId197" Type="http://schemas.openxmlformats.org/officeDocument/2006/relationships/ctrlProp" Target="../ctrlProps/ctrlProp465.xml"/><Relationship Id="rId201" Type="http://schemas.openxmlformats.org/officeDocument/2006/relationships/ctrlProp" Target="../ctrlProps/ctrlProp469.xml"/><Relationship Id="rId17" Type="http://schemas.openxmlformats.org/officeDocument/2006/relationships/ctrlProp" Target="../ctrlProps/ctrlProp285.xml"/><Relationship Id="rId38" Type="http://schemas.openxmlformats.org/officeDocument/2006/relationships/ctrlProp" Target="../ctrlProps/ctrlProp306.xml"/><Relationship Id="rId59" Type="http://schemas.openxmlformats.org/officeDocument/2006/relationships/ctrlProp" Target="../ctrlProps/ctrlProp327.xml"/><Relationship Id="rId103" Type="http://schemas.openxmlformats.org/officeDocument/2006/relationships/ctrlProp" Target="../ctrlProps/ctrlProp371.xml"/><Relationship Id="rId124" Type="http://schemas.openxmlformats.org/officeDocument/2006/relationships/ctrlProp" Target="../ctrlProps/ctrlProp392.xml"/><Relationship Id="rId70" Type="http://schemas.openxmlformats.org/officeDocument/2006/relationships/ctrlProp" Target="../ctrlProps/ctrlProp338.xml"/><Relationship Id="rId91" Type="http://schemas.openxmlformats.org/officeDocument/2006/relationships/ctrlProp" Target="../ctrlProps/ctrlProp359.xml"/><Relationship Id="rId145" Type="http://schemas.openxmlformats.org/officeDocument/2006/relationships/ctrlProp" Target="../ctrlProps/ctrlProp413.xml"/><Relationship Id="rId166" Type="http://schemas.openxmlformats.org/officeDocument/2006/relationships/ctrlProp" Target="../ctrlProps/ctrlProp434.xml"/><Relationship Id="rId187" Type="http://schemas.openxmlformats.org/officeDocument/2006/relationships/ctrlProp" Target="../ctrlProps/ctrlProp455.xml"/><Relationship Id="rId1" Type="http://schemas.openxmlformats.org/officeDocument/2006/relationships/hyperlink" Target="https://www.qualitysoft.com/privacy.html" TargetMode="External"/><Relationship Id="rId212" Type="http://schemas.openxmlformats.org/officeDocument/2006/relationships/ctrlProp" Target="../ctrlProps/ctrlProp480.xml"/><Relationship Id="rId28" Type="http://schemas.openxmlformats.org/officeDocument/2006/relationships/ctrlProp" Target="../ctrlProps/ctrlProp296.xml"/><Relationship Id="rId49" Type="http://schemas.openxmlformats.org/officeDocument/2006/relationships/ctrlProp" Target="../ctrlProps/ctrlProp317.xml"/><Relationship Id="rId114" Type="http://schemas.openxmlformats.org/officeDocument/2006/relationships/ctrlProp" Target="../ctrlProps/ctrlProp382.xml"/><Relationship Id="rId60" Type="http://schemas.openxmlformats.org/officeDocument/2006/relationships/ctrlProp" Target="../ctrlProps/ctrlProp328.xml"/><Relationship Id="rId81" Type="http://schemas.openxmlformats.org/officeDocument/2006/relationships/ctrlProp" Target="../ctrlProps/ctrlProp349.xml"/><Relationship Id="rId135" Type="http://schemas.openxmlformats.org/officeDocument/2006/relationships/ctrlProp" Target="../ctrlProps/ctrlProp403.xml"/><Relationship Id="rId156" Type="http://schemas.openxmlformats.org/officeDocument/2006/relationships/ctrlProp" Target="../ctrlProps/ctrlProp424.xml"/><Relationship Id="rId177" Type="http://schemas.openxmlformats.org/officeDocument/2006/relationships/ctrlProp" Target="../ctrlProps/ctrlProp445.xml"/><Relationship Id="rId198" Type="http://schemas.openxmlformats.org/officeDocument/2006/relationships/ctrlProp" Target="../ctrlProps/ctrlProp466.xml"/><Relationship Id="rId202" Type="http://schemas.openxmlformats.org/officeDocument/2006/relationships/ctrlProp" Target="../ctrlProps/ctrlProp470.xml"/><Relationship Id="rId18" Type="http://schemas.openxmlformats.org/officeDocument/2006/relationships/ctrlProp" Target="../ctrlProps/ctrlProp286.xml"/><Relationship Id="rId39" Type="http://schemas.openxmlformats.org/officeDocument/2006/relationships/ctrlProp" Target="../ctrlProps/ctrlProp307.xml"/><Relationship Id="rId50" Type="http://schemas.openxmlformats.org/officeDocument/2006/relationships/ctrlProp" Target="../ctrlProps/ctrlProp318.xml"/><Relationship Id="rId104" Type="http://schemas.openxmlformats.org/officeDocument/2006/relationships/ctrlProp" Target="../ctrlProps/ctrlProp372.xml"/><Relationship Id="rId125" Type="http://schemas.openxmlformats.org/officeDocument/2006/relationships/ctrlProp" Target="../ctrlProps/ctrlProp393.xml"/><Relationship Id="rId146" Type="http://schemas.openxmlformats.org/officeDocument/2006/relationships/ctrlProp" Target="../ctrlProps/ctrlProp414.xml"/><Relationship Id="rId167" Type="http://schemas.openxmlformats.org/officeDocument/2006/relationships/ctrlProp" Target="../ctrlProps/ctrlProp435.xml"/><Relationship Id="rId188" Type="http://schemas.openxmlformats.org/officeDocument/2006/relationships/ctrlProp" Target="../ctrlProps/ctrlProp456.xml"/><Relationship Id="rId71" Type="http://schemas.openxmlformats.org/officeDocument/2006/relationships/ctrlProp" Target="../ctrlProps/ctrlProp339.xml"/><Relationship Id="rId92" Type="http://schemas.openxmlformats.org/officeDocument/2006/relationships/ctrlProp" Target="../ctrlProps/ctrlProp360.xml"/><Relationship Id="rId213" Type="http://schemas.openxmlformats.org/officeDocument/2006/relationships/ctrlProp" Target="../ctrlProps/ctrlProp481.xml"/><Relationship Id="rId2" Type="http://schemas.openxmlformats.org/officeDocument/2006/relationships/hyperlink" Target="https://www.qualitysoft.com/product/lineup/securestorage/terms/" TargetMode="External"/><Relationship Id="rId29" Type="http://schemas.openxmlformats.org/officeDocument/2006/relationships/ctrlProp" Target="../ctrlProps/ctrlProp297.xml"/><Relationship Id="rId40" Type="http://schemas.openxmlformats.org/officeDocument/2006/relationships/ctrlProp" Target="../ctrlProps/ctrlProp308.xml"/><Relationship Id="rId115" Type="http://schemas.openxmlformats.org/officeDocument/2006/relationships/ctrlProp" Target="../ctrlProps/ctrlProp383.xml"/><Relationship Id="rId136" Type="http://schemas.openxmlformats.org/officeDocument/2006/relationships/ctrlProp" Target="../ctrlProps/ctrlProp404.xml"/><Relationship Id="rId157" Type="http://schemas.openxmlformats.org/officeDocument/2006/relationships/ctrlProp" Target="../ctrlProps/ctrlProp425.xml"/><Relationship Id="rId178" Type="http://schemas.openxmlformats.org/officeDocument/2006/relationships/ctrlProp" Target="../ctrlProps/ctrlProp446.xml"/><Relationship Id="rId61" Type="http://schemas.openxmlformats.org/officeDocument/2006/relationships/ctrlProp" Target="../ctrlProps/ctrlProp329.xml"/><Relationship Id="rId82" Type="http://schemas.openxmlformats.org/officeDocument/2006/relationships/ctrlProp" Target="../ctrlProps/ctrlProp350.xml"/><Relationship Id="rId199" Type="http://schemas.openxmlformats.org/officeDocument/2006/relationships/ctrlProp" Target="../ctrlProps/ctrlProp467.xml"/><Relationship Id="rId203" Type="http://schemas.openxmlformats.org/officeDocument/2006/relationships/ctrlProp" Target="../ctrlProps/ctrlProp471.xml"/><Relationship Id="rId19" Type="http://schemas.openxmlformats.org/officeDocument/2006/relationships/ctrlProp" Target="../ctrlProps/ctrlProp287.xml"/></Relationships>
</file>

<file path=xl/worksheets/_rels/sheet12.xml.rels><?xml version="1.0" encoding="UTF-8" standalone="yes"?>
<Relationships xmlns="http://schemas.openxmlformats.org/package/2006/relationships"><Relationship Id="rId8" Type="http://schemas.openxmlformats.org/officeDocument/2006/relationships/vmlDrawing" Target="../drawings/vmlDrawing9.vml"/><Relationship Id="rId13" Type="http://schemas.openxmlformats.org/officeDocument/2006/relationships/ctrlProp" Target="../ctrlProps/ctrlProp490.xml"/><Relationship Id="rId18" Type="http://schemas.openxmlformats.org/officeDocument/2006/relationships/ctrlProp" Target="../ctrlProps/ctrlProp495.xml"/><Relationship Id="rId3" Type="http://schemas.openxmlformats.org/officeDocument/2006/relationships/hyperlink" Target="https://www.qualitysoft.com/product/lineup/ex_wp/" TargetMode="External"/><Relationship Id="rId21" Type="http://schemas.openxmlformats.org/officeDocument/2006/relationships/ctrlProp" Target="../ctrlProps/ctrlProp498.xml"/><Relationship Id="rId7" Type="http://schemas.openxmlformats.org/officeDocument/2006/relationships/drawing" Target="../drawings/drawing11.xml"/><Relationship Id="rId12" Type="http://schemas.openxmlformats.org/officeDocument/2006/relationships/ctrlProp" Target="../ctrlProps/ctrlProp489.xml"/><Relationship Id="rId17" Type="http://schemas.openxmlformats.org/officeDocument/2006/relationships/ctrlProp" Target="../ctrlProps/ctrlProp494.xml"/><Relationship Id="rId25" Type="http://schemas.openxmlformats.org/officeDocument/2006/relationships/ctrlProp" Target="../ctrlProps/ctrlProp502.xml"/><Relationship Id="rId2" Type="http://schemas.openxmlformats.org/officeDocument/2006/relationships/hyperlink" Target="https://www.qualitysoft.com/product/supports/verup/" TargetMode="External"/><Relationship Id="rId16" Type="http://schemas.openxmlformats.org/officeDocument/2006/relationships/ctrlProp" Target="../ctrlProps/ctrlProp493.xml"/><Relationship Id="rId20" Type="http://schemas.openxmlformats.org/officeDocument/2006/relationships/ctrlProp" Target="../ctrlProps/ctrlProp497.xml"/><Relationship Id="rId1" Type="http://schemas.openxmlformats.org/officeDocument/2006/relationships/hyperlink" Target="https://www.qualitysoft.com/product/lineup/qnd_premium_standard/license/" TargetMode="External"/><Relationship Id="rId6" Type="http://schemas.openxmlformats.org/officeDocument/2006/relationships/printerSettings" Target="../printerSettings/printerSettings12.bin"/><Relationship Id="rId11" Type="http://schemas.openxmlformats.org/officeDocument/2006/relationships/ctrlProp" Target="../ctrlProps/ctrlProp488.xml"/><Relationship Id="rId24" Type="http://schemas.openxmlformats.org/officeDocument/2006/relationships/ctrlProp" Target="../ctrlProps/ctrlProp501.xml"/><Relationship Id="rId5" Type="http://schemas.openxmlformats.org/officeDocument/2006/relationships/hyperlink" Target="https://www.qualitysoft.com/privacy.html" TargetMode="External"/><Relationship Id="rId15" Type="http://schemas.openxmlformats.org/officeDocument/2006/relationships/ctrlProp" Target="../ctrlProps/ctrlProp492.xml"/><Relationship Id="rId23" Type="http://schemas.openxmlformats.org/officeDocument/2006/relationships/ctrlProp" Target="../ctrlProps/ctrlProp500.xml"/><Relationship Id="rId10" Type="http://schemas.openxmlformats.org/officeDocument/2006/relationships/ctrlProp" Target="../ctrlProps/ctrlProp487.xml"/><Relationship Id="rId19" Type="http://schemas.openxmlformats.org/officeDocument/2006/relationships/ctrlProp" Target="../ctrlProps/ctrlProp496.xml"/><Relationship Id="rId4" Type="http://schemas.openxmlformats.org/officeDocument/2006/relationships/hyperlink" Target="https://www.qualitysoft.com/product/lineup/qnd_clientlog/" TargetMode="External"/><Relationship Id="rId9" Type="http://schemas.openxmlformats.org/officeDocument/2006/relationships/ctrlProp" Target="../ctrlProps/ctrlProp486.xml"/><Relationship Id="rId14" Type="http://schemas.openxmlformats.org/officeDocument/2006/relationships/ctrlProp" Target="../ctrlProps/ctrlProp491.xml"/><Relationship Id="rId22" Type="http://schemas.openxmlformats.org/officeDocument/2006/relationships/ctrlProp" Target="../ctrlProps/ctrlProp499.xml"/></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13.bin"/><Relationship Id="rId13" Type="http://schemas.openxmlformats.org/officeDocument/2006/relationships/ctrlProp" Target="../ctrlProps/ctrlProp505.xml"/><Relationship Id="rId18" Type="http://schemas.openxmlformats.org/officeDocument/2006/relationships/ctrlProp" Target="../ctrlProps/ctrlProp510.xml"/><Relationship Id="rId26" Type="http://schemas.openxmlformats.org/officeDocument/2006/relationships/ctrlProp" Target="../ctrlProps/ctrlProp518.xml"/><Relationship Id="rId3" Type="http://schemas.openxmlformats.org/officeDocument/2006/relationships/hyperlink" Target="https://www.qualitysoft.com/product/lineup/ex_wp/" TargetMode="External"/><Relationship Id="rId21" Type="http://schemas.openxmlformats.org/officeDocument/2006/relationships/ctrlProp" Target="../ctrlProps/ctrlProp513.xml"/><Relationship Id="rId7" Type="http://schemas.openxmlformats.org/officeDocument/2006/relationships/hyperlink" Target="mailto:yamada@samplehanbai.com" TargetMode="External"/><Relationship Id="rId12" Type="http://schemas.openxmlformats.org/officeDocument/2006/relationships/ctrlProp" Target="../ctrlProps/ctrlProp504.xml"/><Relationship Id="rId17" Type="http://schemas.openxmlformats.org/officeDocument/2006/relationships/ctrlProp" Target="../ctrlProps/ctrlProp509.xml"/><Relationship Id="rId25" Type="http://schemas.openxmlformats.org/officeDocument/2006/relationships/ctrlProp" Target="../ctrlProps/ctrlProp517.xml"/><Relationship Id="rId2" Type="http://schemas.openxmlformats.org/officeDocument/2006/relationships/hyperlink" Target="https://www.qualitysoft.com/product/supports/verup/" TargetMode="External"/><Relationship Id="rId16" Type="http://schemas.openxmlformats.org/officeDocument/2006/relationships/ctrlProp" Target="../ctrlProps/ctrlProp508.xml"/><Relationship Id="rId20" Type="http://schemas.openxmlformats.org/officeDocument/2006/relationships/ctrlProp" Target="../ctrlProps/ctrlProp512.xml"/><Relationship Id="rId1" Type="http://schemas.openxmlformats.org/officeDocument/2006/relationships/hyperlink" Target="https://www.qualitysoft.com/product/lineup/qnd_premium_standard/license/" TargetMode="External"/><Relationship Id="rId6" Type="http://schemas.openxmlformats.org/officeDocument/2006/relationships/hyperlink" Target="mailto:sample_taro@mail.com" TargetMode="External"/><Relationship Id="rId11" Type="http://schemas.openxmlformats.org/officeDocument/2006/relationships/ctrlProp" Target="../ctrlProps/ctrlProp503.xml"/><Relationship Id="rId24" Type="http://schemas.openxmlformats.org/officeDocument/2006/relationships/ctrlProp" Target="../ctrlProps/ctrlProp516.xml"/><Relationship Id="rId5" Type="http://schemas.openxmlformats.org/officeDocument/2006/relationships/hyperlink" Target="https://www.qualitysoft.com/privacy.html" TargetMode="External"/><Relationship Id="rId15" Type="http://schemas.openxmlformats.org/officeDocument/2006/relationships/ctrlProp" Target="../ctrlProps/ctrlProp507.xml"/><Relationship Id="rId23" Type="http://schemas.openxmlformats.org/officeDocument/2006/relationships/ctrlProp" Target="../ctrlProps/ctrlProp515.xml"/><Relationship Id="rId10" Type="http://schemas.openxmlformats.org/officeDocument/2006/relationships/vmlDrawing" Target="../drawings/vmlDrawing10.vml"/><Relationship Id="rId19" Type="http://schemas.openxmlformats.org/officeDocument/2006/relationships/ctrlProp" Target="../ctrlProps/ctrlProp511.xml"/><Relationship Id="rId4" Type="http://schemas.openxmlformats.org/officeDocument/2006/relationships/hyperlink" Target="https://www.qualitysoft.com/product/lineup/qnd_clientlog/" TargetMode="External"/><Relationship Id="rId9" Type="http://schemas.openxmlformats.org/officeDocument/2006/relationships/drawing" Target="../drawings/drawing12.xml"/><Relationship Id="rId14" Type="http://schemas.openxmlformats.org/officeDocument/2006/relationships/ctrlProp" Target="../ctrlProps/ctrlProp506.xml"/><Relationship Id="rId22" Type="http://schemas.openxmlformats.org/officeDocument/2006/relationships/ctrlProp" Target="../ctrlProps/ctrlProp514.xml"/><Relationship Id="rId27" Type="http://schemas.openxmlformats.org/officeDocument/2006/relationships/ctrlProp" Target="../ctrlProps/ctrlProp519.xml"/></Relationships>
</file>

<file path=xl/worksheets/_rels/sheet14.xml.rels><?xml version="1.0" encoding="UTF-8" standalone="yes"?>
<Relationships xmlns="http://schemas.openxmlformats.org/package/2006/relationships"><Relationship Id="rId2" Type="http://schemas.openxmlformats.org/officeDocument/2006/relationships/printerSettings" Target="../printerSettings/printerSettings14.bin"/><Relationship Id="rId1" Type="http://schemas.openxmlformats.org/officeDocument/2006/relationships/hyperlink" Target="https://www.yrl.com/contract/it_soft.html" TargetMode="External"/></Relationships>
</file>

<file path=xl/worksheets/_rels/sheet15.xml.rels><?xml version="1.0" encoding="UTF-8" standalone="yes"?>
<Relationships xmlns="http://schemas.openxmlformats.org/package/2006/relationships"><Relationship Id="rId8" Type="http://schemas.openxmlformats.org/officeDocument/2006/relationships/hyperlink" Target="mailto:tarou_yokogawa@yrl.co.jp" TargetMode="External"/><Relationship Id="rId13" Type="http://schemas.openxmlformats.org/officeDocument/2006/relationships/hyperlink" Target="mailto:hanako_yokogawa@yrl.co.jp" TargetMode="External"/><Relationship Id="rId3" Type="http://schemas.openxmlformats.org/officeDocument/2006/relationships/hyperlink" Target="mailto:tarou_yokogawa@yrl.co.jp" TargetMode="External"/><Relationship Id="rId7" Type="http://schemas.openxmlformats.org/officeDocument/2006/relationships/hyperlink" Target="https://www.yrl.com/contract/it_soft.html" TargetMode="External"/><Relationship Id="rId12" Type="http://schemas.openxmlformats.org/officeDocument/2006/relationships/hyperlink" Target="mailto:hanako_yokogawa@yrl.co.jp" TargetMode="External"/><Relationship Id="rId17" Type="http://schemas.openxmlformats.org/officeDocument/2006/relationships/drawing" Target="../drawings/drawing13.xml"/><Relationship Id="rId2" Type="http://schemas.openxmlformats.org/officeDocument/2006/relationships/hyperlink" Target="mailto:hanako_yokogawa@yrl.co.jp" TargetMode="External"/><Relationship Id="rId16" Type="http://schemas.openxmlformats.org/officeDocument/2006/relationships/printerSettings" Target="../printerSettings/printerSettings15.bin"/><Relationship Id="rId1" Type="http://schemas.openxmlformats.org/officeDocument/2006/relationships/hyperlink" Target="https://www.yrl.com/contract/it_soft.html" TargetMode="External"/><Relationship Id="rId6" Type="http://schemas.openxmlformats.org/officeDocument/2006/relationships/hyperlink" Target="https://www.yrl.com/contract/it_soft.html" TargetMode="External"/><Relationship Id="rId11" Type="http://schemas.openxmlformats.org/officeDocument/2006/relationships/hyperlink" Target="mailto:tarou_yokogawa@yrl.co.jp" TargetMode="External"/><Relationship Id="rId5" Type="http://schemas.openxmlformats.org/officeDocument/2006/relationships/hyperlink" Target="https://www.yrl.com/contract/it_soft.html" TargetMode="External"/><Relationship Id="rId15" Type="http://schemas.openxmlformats.org/officeDocument/2006/relationships/hyperlink" Target="mailto:hanako_yokogawa@yrl.co.jp" TargetMode="External"/><Relationship Id="rId10" Type="http://schemas.openxmlformats.org/officeDocument/2006/relationships/hyperlink" Target="mailto:tarou_yokogawa@yrl.co.jp" TargetMode="External"/><Relationship Id="rId4" Type="http://schemas.openxmlformats.org/officeDocument/2006/relationships/hyperlink" Target="https://www.yrl.com/contract/it_soft.html" TargetMode="External"/><Relationship Id="rId9" Type="http://schemas.openxmlformats.org/officeDocument/2006/relationships/hyperlink" Target="mailto:tarou_yokogawa@yrl.co.jp" TargetMode="External"/><Relationship Id="rId14" Type="http://schemas.openxmlformats.org/officeDocument/2006/relationships/hyperlink" Target="mailto:hanako_yokogawa@yrl.co.jp" TargetMode="External"/></Relationships>
</file>

<file path=xl/worksheets/_rels/sheet16.xml.rels><?xml version="1.0" encoding="UTF-8" standalone="yes"?>
<Relationships xmlns="http://schemas.openxmlformats.org/package/2006/relationships"><Relationship Id="rId8" Type="http://schemas.openxmlformats.org/officeDocument/2006/relationships/ctrlProp" Target="../ctrlProps/ctrlProp523.xml"/><Relationship Id="rId3" Type="http://schemas.openxmlformats.org/officeDocument/2006/relationships/drawing" Target="../drawings/drawing14.xml"/><Relationship Id="rId7" Type="http://schemas.openxmlformats.org/officeDocument/2006/relationships/ctrlProp" Target="../ctrlProps/ctrlProp522.xml"/><Relationship Id="rId2" Type="http://schemas.openxmlformats.org/officeDocument/2006/relationships/printerSettings" Target="../printerSettings/printerSettings16.bin"/><Relationship Id="rId1" Type="http://schemas.openxmlformats.org/officeDocument/2006/relationships/hyperlink" Target="https://www.qualitysoft.com/privacy.html" TargetMode="External"/><Relationship Id="rId6" Type="http://schemas.openxmlformats.org/officeDocument/2006/relationships/ctrlProp" Target="../ctrlProps/ctrlProp521.xml"/><Relationship Id="rId5" Type="http://schemas.openxmlformats.org/officeDocument/2006/relationships/ctrlProp" Target="../ctrlProps/ctrlProp520.xml"/><Relationship Id="rId4" Type="http://schemas.openxmlformats.org/officeDocument/2006/relationships/vmlDrawing" Target="../drawings/vmlDrawing11.vml"/></Relationships>
</file>

<file path=xl/worksheets/_rels/sheet17.xml.rels><?xml version="1.0" encoding="UTF-8" standalone="yes"?>
<Relationships xmlns="http://schemas.openxmlformats.org/package/2006/relationships"><Relationship Id="rId8" Type="http://schemas.openxmlformats.org/officeDocument/2006/relationships/ctrlProp" Target="../ctrlProps/ctrlProp527.xml"/><Relationship Id="rId3" Type="http://schemas.openxmlformats.org/officeDocument/2006/relationships/drawing" Target="../drawings/drawing15.xml"/><Relationship Id="rId7" Type="http://schemas.openxmlformats.org/officeDocument/2006/relationships/ctrlProp" Target="../ctrlProps/ctrlProp526.xml"/><Relationship Id="rId2" Type="http://schemas.openxmlformats.org/officeDocument/2006/relationships/printerSettings" Target="../printerSettings/printerSettings17.bin"/><Relationship Id="rId1" Type="http://schemas.openxmlformats.org/officeDocument/2006/relationships/hyperlink" Target="http://www.qualitysoft.com/privacy.html" TargetMode="External"/><Relationship Id="rId6" Type="http://schemas.openxmlformats.org/officeDocument/2006/relationships/ctrlProp" Target="../ctrlProps/ctrlProp525.xml"/><Relationship Id="rId5" Type="http://schemas.openxmlformats.org/officeDocument/2006/relationships/ctrlProp" Target="../ctrlProps/ctrlProp524.xml"/><Relationship Id="rId10" Type="http://schemas.openxmlformats.org/officeDocument/2006/relationships/ctrlProp" Target="../ctrlProps/ctrlProp529.xml"/><Relationship Id="rId4" Type="http://schemas.openxmlformats.org/officeDocument/2006/relationships/vmlDrawing" Target="../drawings/vmlDrawing12.vml"/><Relationship Id="rId9" Type="http://schemas.openxmlformats.org/officeDocument/2006/relationships/ctrlProp" Target="../ctrlProps/ctrlProp528.xml"/></Relationships>
</file>

<file path=xl/worksheets/_rels/sheet18.xml.rels><?xml version="1.0" encoding="UTF-8" standalone="yes"?>
<Relationships xmlns="http://schemas.openxmlformats.org/package/2006/relationships"><Relationship Id="rId8" Type="http://schemas.openxmlformats.org/officeDocument/2006/relationships/hyperlink" Target="https://e010fba5.form.kintoneapp.com/public/dd5e796927aa92154ca4258406d17ec9d78b8373f6b2a17fdab4a4357c376148" TargetMode="External"/><Relationship Id="rId13" Type="http://schemas.openxmlformats.org/officeDocument/2006/relationships/ctrlProp" Target="../ctrlProps/ctrlProp531.xml"/><Relationship Id="rId18" Type="http://schemas.openxmlformats.org/officeDocument/2006/relationships/ctrlProp" Target="../ctrlProps/ctrlProp536.xml"/><Relationship Id="rId3" Type="http://schemas.openxmlformats.org/officeDocument/2006/relationships/hyperlink" Target="https://www.l2blocker.com/price" TargetMode="External"/><Relationship Id="rId21" Type="http://schemas.openxmlformats.org/officeDocument/2006/relationships/ctrlProp" Target="../ctrlProps/ctrlProp539.xml"/><Relationship Id="rId7" Type="http://schemas.openxmlformats.org/officeDocument/2006/relationships/hyperlink" Target="https://www.l2blocker.com/privacy" TargetMode="External"/><Relationship Id="rId12" Type="http://schemas.openxmlformats.org/officeDocument/2006/relationships/ctrlProp" Target="../ctrlProps/ctrlProp530.xml"/><Relationship Id="rId17" Type="http://schemas.openxmlformats.org/officeDocument/2006/relationships/ctrlProp" Target="../ctrlProps/ctrlProp535.xml"/><Relationship Id="rId2" Type="http://schemas.openxmlformats.org/officeDocument/2006/relationships/hyperlink" Target="https://www.l2blocker.com/privacy" TargetMode="External"/><Relationship Id="rId16" Type="http://schemas.openxmlformats.org/officeDocument/2006/relationships/ctrlProp" Target="../ctrlProps/ctrlProp534.xml"/><Relationship Id="rId20" Type="http://schemas.openxmlformats.org/officeDocument/2006/relationships/ctrlProp" Target="../ctrlProps/ctrlProp538.xml"/><Relationship Id="rId1" Type="http://schemas.openxmlformats.org/officeDocument/2006/relationships/hyperlink" Target="https://www.qualitysoft.com/privacy.html" TargetMode="External"/><Relationship Id="rId6" Type="http://schemas.openxmlformats.org/officeDocument/2006/relationships/hyperlink" Target="https://www.qualitysoft.com/privacy.html" TargetMode="External"/><Relationship Id="rId11" Type="http://schemas.openxmlformats.org/officeDocument/2006/relationships/vmlDrawing" Target="../drawings/vmlDrawing13.vml"/><Relationship Id="rId24" Type="http://schemas.openxmlformats.org/officeDocument/2006/relationships/ctrlProp" Target="../ctrlProps/ctrlProp542.xml"/><Relationship Id="rId5" Type="http://schemas.openxmlformats.org/officeDocument/2006/relationships/hyperlink" Target="https://support.l2blocker.com/l2b_customer/appli/login" TargetMode="External"/><Relationship Id="rId15" Type="http://schemas.openxmlformats.org/officeDocument/2006/relationships/ctrlProp" Target="../ctrlProps/ctrlProp533.xml"/><Relationship Id="rId23" Type="http://schemas.openxmlformats.org/officeDocument/2006/relationships/ctrlProp" Target="../ctrlProps/ctrlProp541.xml"/><Relationship Id="rId10" Type="http://schemas.openxmlformats.org/officeDocument/2006/relationships/drawing" Target="../drawings/drawing16.xml"/><Relationship Id="rId19" Type="http://schemas.openxmlformats.org/officeDocument/2006/relationships/ctrlProp" Target="../ctrlProps/ctrlProp537.xml"/><Relationship Id="rId4" Type="http://schemas.openxmlformats.org/officeDocument/2006/relationships/hyperlink" Target="https://support.l2blocker.com/l2b_customer/appli/new" TargetMode="External"/><Relationship Id="rId9" Type="http://schemas.openxmlformats.org/officeDocument/2006/relationships/printerSettings" Target="../printerSettings/printerSettings18.bin"/><Relationship Id="rId14" Type="http://schemas.openxmlformats.org/officeDocument/2006/relationships/ctrlProp" Target="../ctrlProps/ctrlProp532.xml"/><Relationship Id="rId22" Type="http://schemas.openxmlformats.org/officeDocument/2006/relationships/ctrlProp" Target="../ctrlProps/ctrlProp540.xml"/></Relationships>
</file>

<file path=xl/worksheets/_rels/sheet19.xml.rels><?xml version="1.0" encoding="UTF-8" standalone="yes"?>
<Relationships xmlns="http://schemas.openxmlformats.org/package/2006/relationships"><Relationship Id="rId8" Type="http://schemas.openxmlformats.org/officeDocument/2006/relationships/hyperlink" Target="https://support.l2blocker.com/l2b_customer/appli/login" TargetMode="External"/><Relationship Id="rId13" Type="http://schemas.openxmlformats.org/officeDocument/2006/relationships/ctrlProp" Target="../ctrlProps/ctrlProp544.xml"/><Relationship Id="rId18" Type="http://schemas.openxmlformats.org/officeDocument/2006/relationships/ctrlProp" Target="../ctrlProps/ctrlProp549.xml"/><Relationship Id="rId26" Type="http://schemas.openxmlformats.org/officeDocument/2006/relationships/ctrlProp" Target="../ctrlProps/ctrlProp557.xml"/><Relationship Id="rId3" Type="http://schemas.openxmlformats.org/officeDocument/2006/relationships/hyperlink" Target="https://www.l2blocker.com/price" TargetMode="External"/><Relationship Id="rId21" Type="http://schemas.openxmlformats.org/officeDocument/2006/relationships/ctrlProp" Target="../ctrlProps/ctrlProp552.xml"/><Relationship Id="rId7" Type="http://schemas.openxmlformats.org/officeDocument/2006/relationships/hyperlink" Target="https://support.l2blocker.com/l2b_customer/appli/new" TargetMode="External"/><Relationship Id="rId12" Type="http://schemas.openxmlformats.org/officeDocument/2006/relationships/ctrlProp" Target="../ctrlProps/ctrlProp543.xml"/><Relationship Id="rId17" Type="http://schemas.openxmlformats.org/officeDocument/2006/relationships/ctrlProp" Target="../ctrlProps/ctrlProp548.xml"/><Relationship Id="rId25" Type="http://schemas.openxmlformats.org/officeDocument/2006/relationships/ctrlProp" Target="../ctrlProps/ctrlProp556.xml"/><Relationship Id="rId2" Type="http://schemas.openxmlformats.org/officeDocument/2006/relationships/hyperlink" Target="https://www.l2blocker.com/privacy" TargetMode="External"/><Relationship Id="rId16" Type="http://schemas.openxmlformats.org/officeDocument/2006/relationships/ctrlProp" Target="../ctrlProps/ctrlProp547.xml"/><Relationship Id="rId20" Type="http://schemas.openxmlformats.org/officeDocument/2006/relationships/ctrlProp" Target="../ctrlProps/ctrlProp551.xml"/><Relationship Id="rId1" Type="http://schemas.openxmlformats.org/officeDocument/2006/relationships/hyperlink" Target="https://www.qualitysoft.com/privacy.html" TargetMode="External"/><Relationship Id="rId6" Type="http://schemas.openxmlformats.org/officeDocument/2006/relationships/hyperlink" Target="https://e010fba5.form.kintoneapp.com/public/dd5e796927aa92154ca4258406d17ec9d78b8373f6b2a17fdab4a4357c376148" TargetMode="External"/><Relationship Id="rId11" Type="http://schemas.openxmlformats.org/officeDocument/2006/relationships/vmlDrawing" Target="../drawings/vmlDrawing14.vml"/><Relationship Id="rId24" Type="http://schemas.openxmlformats.org/officeDocument/2006/relationships/ctrlProp" Target="../ctrlProps/ctrlProp555.xml"/><Relationship Id="rId5" Type="http://schemas.openxmlformats.org/officeDocument/2006/relationships/hyperlink" Target="https://www.l2blocker.com/privacy" TargetMode="External"/><Relationship Id="rId15" Type="http://schemas.openxmlformats.org/officeDocument/2006/relationships/ctrlProp" Target="../ctrlProps/ctrlProp546.xml"/><Relationship Id="rId23" Type="http://schemas.openxmlformats.org/officeDocument/2006/relationships/ctrlProp" Target="../ctrlProps/ctrlProp554.xml"/><Relationship Id="rId28" Type="http://schemas.openxmlformats.org/officeDocument/2006/relationships/ctrlProp" Target="../ctrlProps/ctrlProp559.xml"/><Relationship Id="rId10" Type="http://schemas.openxmlformats.org/officeDocument/2006/relationships/drawing" Target="../drawings/drawing17.xml"/><Relationship Id="rId19" Type="http://schemas.openxmlformats.org/officeDocument/2006/relationships/ctrlProp" Target="../ctrlProps/ctrlProp550.xml"/><Relationship Id="rId4" Type="http://schemas.openxmlformats.org/officeDocument/2006/relationships/hyperlink" Target="https://www.qualitysoft.com/privacy.html" TargetMode="External"/><Relationship Id="rId9" Type="http://schemas.openxmlformats.org/officeDocument/2006/relationships/printerSettings" Target="../printerSettings/printerSettings19.bin"/><Relationship Id="rId14" Type="http://schemas.openxmlformats.org/officeDocument/2006/relationships/ctrlProp" Target="../ctrlProps/ctrlProp545.xml"/><Relationship Id="rId22" Type="http://schemas.openxmlformats.org/officeDocument/2006/relationships/ctrlProp" Target="../ctrlProps/ctrlProp553.xml"/><Relationship Id="rId27" Type="http://schemas.openxmlformats.org/officeDocument/2006/relationships/ctrlProp" Target="../ctrlProps/ctrlProp558.xml"/></Relationships>
</file>

<file path=xl/worksheets/_rels/sheet20.xml.rels><?xml version="1.0" encoding="UTF-8" standalone="yes"?>
<Relationships xmlns="http://schemas.openxmlformats.org/package/2006/relationships"><Relationship Id="rId8" Type="http://schemas.openxmlformats.org/officeDocument/2006/relationships/image" Target="../media/image6.emf"/><Relationship Id="rId13" Type="http://schemas.openxmlformats.org/officeDocument/2006/relationships/ctrlProp" Target="../ctrlProps/ctrlProp564.xml"/><Relationship Id="rId18" Type="http://schemas.openxmlformats.org/officeDocument/2006/relationships/ctrlProp" Target="../ctrlProps/ctrlProp569.xml"/><Relationship Id="rId26" Type="http://schemas.openxmlformats.org/officeDocument/2006/relationships/ctrlProp" Target="../ctrlProps/ctrlProp577.xml"/><Relationship Id="rId3" Type="http://schemas.openxmlformats.org/officeDocument/2006/relationships/hyperlink" Target="https://www.qualitysoft.com/privacy.html" TargetMode="External"/><Relationship Id="rId21" Type="http://schemas.openxmlformats.org/officeDocument/2006/relationships/ctrlProp" Target="../ctrlProps/ctrlProp572.xml"/><Relationship Id="rId7" Type="http://schemas.openxmlformats.org/officeDocument/2006/relationships/oleObject" Target="../embeddings/oleObject1.bin"/><Relationship Id="rId12" Type="http://schemas.openxmlformats.org/officeDocument/2006/relationships/ctrlProp" Target="../ctrlProps/ctrlProp563.xml"/><Relationship Id="rId17" Type="http://schemas.openxmlformats.org/officeDocument/2006/relationships/ctrlProp" Target="../ctrlProps/ctrlProp568.xml"/><Relationship Id="rId25" Type="http://schemas.openxmlformats.org/officeDocument/2006/relationships/ctrlProp" Target="../ctrlProps/ctrlProp576.xml"/><Relationship Id="rId2" Type="http://schemas.openxmlformats.org/officeDocument/2006/relationships/hyperlink" Target="https://www.qualitysoft.com/privacy.html" TargetMode="External"/><Relationship Id="rId16" Type="http://schemas.openxmlformats.org/officeDocument/2006/relationships/ctrlProp" Target="../ctrlProps/ctrlProp567.xml"/><Relationship Id="rId20" Type="http://schemas.openxmlformats.org/officeDocument/2006/relationships/ctrlProp" Target="../ctrlProps/ctrlProp571.xml"/><Relationship Id="rId1" Type="http://schemas.openxmlformats.org/officeDocument/2006/relationships/hyperlink" Target="http://www.qualitysoft.com/privacy.html" TargetMode="External"/><Relationship Id="rId6" Type="http://schemas.openxmlformats.org/officeDocument/2006/relationships/vmlDrawing" Target="../drawings/vmlDrawing15.vml"/><Relationship Id="rId11" Type="http://schemas.openxmlformats.org/officeDocument/2006/relationships/ctrlProp" Target="../ctrlProps/ctrlProp562.xml"/><Relationship Id="rId24" Type="http://schemas.openxmlformats.org/officeDocument/2006/relationships/ctrlProp" Target="../ctrlProps/ctrlProp575.xml"/><Relationship Id="rId5" Type="http://schemas.openxmlformats.org/officeDocument/2006/relationships/drawing" Target="../drawings/drawing18.xml"/><Relationship Id="rId15" Type="http://schemas.openxmlformats.org/officeDocument/2006/relationships/ctrlProp" Target="../ctrlProps/ctrlProp566.xml"/><Relationship Id="rId23" Type="http://schemas.openxmlformats.org/officeDocument/2006/relationships/ctrlProp" Target="../ctrlProps/ctrlProp574.xml"/><Relationship Id="rId28" Type="http://schemas.openxmlformats.org/officeDocument/2006/relationships/ctrlProp" Target="../ctrlProps/ctrlProp579.xml"/><Relationship Id="rId10" Type="http://schemas.openxmlformats.org/officeDocument/2006/relationships/ctrlProp" Target="../ctrlProps/ctrlProp561.xml"/><Relationship Id="rId19" Type="http://schemas.openxmlformats.org/officeDocument/2006/relationships/ctrlProp" Target="../ctrlProps/ctrlProp570.xml"/><Relationship Id="rId4" Type="http://schemas.openxmlformats.org/officeDocument/2006/relationships/printerSettings" Target="../printerSettings/printerSettings20.bin"/><Relationship Id="rId9" Type="http://schemas.openxmlformats.org/officeDocument/2006/relationships/ctrlProp" Target="../ctrlProps/ctrlProp560.xml"/><Relationship Id="rId14" Type="http://schemas.openxmlformats.org/officeDocument/2006/relationships/ctrlProp" Target="../ctrlProps/ctrlProp565.xml"/><Relationship Id="rId22" Type="http://schemas.openxmlformats.org/officeDocument/2006/relationships/ctrlProp" Target="../ctrlProps/ctrlProp573.xml"/><Relationship Id="rId27" Type="http://schemas.openxmlformats.org/officeDocument/2006/relationships/ctrlProp" Target="../ctrlProps/ctrlProp578.xml"/></Relationships>
</file>

<file path=xl/worksheets/_rels/sheet21.xml.rels><?xml version="1.0" encoding="UTF-8" standalone="yes"?>
<Relationships xmlns="http://schemas.openxmlformats.org/package/2006/relationships"><Relationship Id="rId8" Type="http://schemas.openxmlformats.org/officeDocument/2006/relationships/image" Target="../media/image6.emf"/><Relationship Id="rId13" Type="http://schemas.openxmlformats.org/officeDocument/2006/relationships/ctrlProp" Target="../ctrlProps/ctrlProp584.xml"/><Relationship Id="rId18" Type="http://schemas.openxmlformats.org/officeDocument/2006/relationships/ctrlProp" Target="../ctrlProps/ctrlProp589.xml"/><Relationship Id="rId26" Type="http://schemas.openxmlformats.org/officeDocument/2006/relationships/ctrlProp" Target="../ctrlProps/ctrlProp597.xml"/><Relationship Id="rId3" Type="http://schemas.openxmlformats.org/officeDocument/2006/relationships/hyperlink" Target="https://www.qualitysoft.com/privacy.html" TargetMode="External"/><Relationship Id="rId21" Type="http://schemas.openxmlformats.org/officeDocument/2006/relationships/ctrlProp" Target="../ctrlProps/ctrlProp592.xml"/><Relationship Id="rId7" Type="http://schemas.openxmlformats.org/officeDocument/2006/relationships/oleObject" Target="../embeddings/oleObject2.bin"/><Relationship Id="rId12" Type="http://schemas.openxmlformats.org/officeDocument/2006/relationships/ctrlProp" Target="../ctrlProps/ctrlProp583.xml"/><Relationship Id="rId17" Type="http://schemas.openxmlformats.org/officeDocument/2006/relationships/ctrlProp" Target="../ctrlProps/ctrlProp588.xml"/><Relationship Id="rId25" Type="http://schemas.openxmlformats.org/officeDocument/2006/relationships/ctrlProp" Target="../ctrlProps/ctrlProp596.xml"/><Relationship Id="rId2" Type="http://schemas.openxmlformats.org/officeDocument/2006/relationships/hyperlink" Target="https://www.qualitysoft.com/privacy.html" TargetMode="External"/><Relationship Id="rId16" Type="http://schemas.openxmlformats.org/officeDocument/2006/relationships/ctrlProp" Target="../ctrlProps/ctrlProp587.xml"/><Relationship Id="rId20" Type="http://schemas.openxmlformats.org/officeDocument/2006/relationships/ctrlProp" Target="../ctrlProps/ctrlProp591.xml"/><Relationship Id="rId29" Type="http://schemas.openxmlformats.org/officeDocument/2006/relationships/ctrlProp" Target="../ctrlProps/ctrlProp600.xml"/><Relationship Id="rId1" Type="http://schemas.openxmlformats.org/officeDocument/2006/relationships/hyperlink" Target="http://www.qualitysoft.com/privacy.html" TargetMode="External"/><Relationship Id="rId6" Type="http://schemas.openxmlformats.org/officeDocument/2006/relationships/vmlDrawing" Target="../drawings/vmlDrawing16.vml"/><Relationship Id="rId11" Type="http://schemas.openxmlformats.org/officeDocument/2006/relationships/ctrlProp" Target="../ctrlProps/ctrlProp582.xml"/><Relationship Id="rId24" Type="http://schemas.openxmlformats.org/officeDocument/2006/relationships/ctrlProp" Target="../ctrlProps/ctrlProp595.xml"/><Relationship Id="rId5" Type="http://schemas.openxmlformats.org/officeDocument/2006/relationships/drawing" Target="../drawings/drawing19.xml"/><Relationship Id="rId15" Type="http://schemas.openxmlformats.org/officeDocument/2006/relationships/ctrlProp" Target="../ctrlProps/ctrlProp586.xml"/><Relationship Id="rId23" Type="http://schemas.openxmlformats.org/officeDocument/2006/relationships/ctrlProp" Target="../ctrlProps/ctrlProp594.xml"/><Relationship Id="rId28" Type="http://schemas.openxmlformats.org/officeDocument/2006/relationships/ctrlProp" Target="../ctrlProps/ctrlProp599.xml"/><Relationship Id="rId10" Type="http://schemas.openxmlformats.org/officeDocument/2006/relationships/ctrlProp" Target="../ctrlProps/ctrlProp581.xml"/><Relationship Id="rId19" Type="http://schemas.openxmlformats.org/officeDocument/2006/relationships/ctrlProp" Target="../ctrlProps/ctrlProp590.xml"/><Relationship Id="rId4" Type="http://schemas.openxmlformats.org/officeDocument/2006/relationships/printerSettings" Target="../printerSettings/printerSettings21.bin"/><Relationship Id="rId9" Type="http://schemas.openxmlformats.org/officeDocument/2006/relationships/ctrlProp" Target="../ctrlProps/ctrlProp580.xml"/><Relationship Id="rId14" Type="http://schemas.openxmlformats.org/officeDocument/2006/relationships/ctrlProp" Target="../ctrlProps/ctrlProp585.xml"/><Relationship Id="rId22" Type="http://schemas.openxmlformats.org/officeDocument/2006/relationships/ctrlProp" Target="../ctrlProps/ctrlProp593.xml"/><Relationship Id="rId27" Type="http://schemas.openxmlformats.org/officeDocument/2006/relationships/ctrlProp" Target="../ctrlProps/ctrlProp598.xml"/><Relationship Id="rId30" Type="http://schemas.openxmlformats.org/officeDocument/2006/relationships/ctrlProp" Target="../ctrlProps/ctrlProp60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1"/>
  <dimension ref="A1:C20"/>
  <sheetViews>
    <sheetView workbookViewId="0">
      <selection activeCell="C21" sqref="C21"/>
    </sheetView>
  </sheetViews>
  <sheetFormatPr defaultColWidth="8.09765625" defaultRowHeight="15"/>
  <cols>
    <col min="1" max="1" width="97.69921875" style="18" customWidth="1"/>
    <col min="2" max="2" width="30.5" style="22" customWidth="1"/>
    <col min="3" max="3" width="39.59765625" style="18" bestFit="1" customWidth="1"/>
    <col min="4" max="16384" width="8.09765625" style="18"/>
  </cols>
  <sheetData>
    <row r="1" spans="1:3" ht="22.8">
      <c r="A1" s="17" t="s">
        <v>71</v>
      </c>
    </row>
    <row r="2" spans="1:3" ht="15.6" thickBot="1"/>
    <row r="3" spans="1:3" ht="15.6" thickBot="1">
      <c r="A3" s="20" t="s">
        <v>72</v>
      </c>
      <c r="B3" s="450" t="s">
        <v>73</v>
      </c>
      <c r="C3" s="25" t="s">
        <v>152</v>
      </c>
    </row>
    <row r="4" spans="1:3" ht="15.6" thickBot="1">
      <c r="A4" s="448" t="s">
        <v>257</v>
      </c>
      <c r="B4" s="451" t="s">
        <v>502</v>
      </c>
      <c r="C4" s="449" t="s">
        <v>258</v>
      </c>
    </row>
    <row r="5" spans="1:3" ht="15" customHeight="1" thickBot="1">
      <c r="A5" s="222" t="s">
        <v>259</v>
      </c>
      <c r="B5" s="400" t="s">
        <v>503</v>
      </c>
      <c r="C5" s="41" t="s">
        <v>260</v>
      </c>
    </row>
    <row r="6" spans="1:3" ht="15" customHeight="1" thickBot="1">
      <c r="A6" s="21" t="s">
        <v>268</v>
      </c>
      <c r="B6" s="224" t="s">
        <v>269</v>
      </c>
      <c r="C6" s="223" t="s">
        <v>270</v>
      </c>
    </row>
    <row r="7" spans="1:3" ht="15" customHeight="1" thickBot="1">
      <c r="A7" s="21" t="s">
        <v>320</v>
      </c>
      <c r="B7" s="224" t="s">
        <v>321</v>
      </c>
      <c r="C7" s="223" t="s">
        <v>322</v>
      </c>
    </row>
    <row r="8" spans="1:3" ht="15" customHeight="1" thickBot="1">
      <c r="A8" s="21" t="s">
        <v>326</v>
      </c>
      <c r="B8" s="224" t="s">
        <v>368</v>
      </c>
      <c r="C8" s="224" t="s">
        <v>729</v>
      </c>
    </row>
    <row r="9" spans="1:3" ht="15" customHeight="1" thickBot="1">
      <c r="A9" s="21" t="s">
        <v>74</v>
      </c>
      <c r="B9" s="224" t="s">
        <v>368</v>
      </c>
      <c r="C9" s="224" t="s">
        <v>729</v>
      </c>
    </row>
    <row r="10" spans="1:3" ht="15" customHeight="1" thickBot="1">
      <c r="A10" s="21" t="s">
        <v>168</v>
      </c>
      <c r="B10" s="224" t="s">
        <v>368</v>
      </c>
      <c r="C10" s="224" t="s">
        <v>729</v>
      </c>
    </row>
    <row r="11" spans="1:3" ht="15" customHeight="1" thickBot="1">
      <c r="A11" s="21" t="s">
        <v>75</v>
      </c>
      <c r="B11" s="224" t="s">
        <v>368</v>
      </c>
      <c r="C11" s="224" t="s">
        <v>729</v>
      </c>
    </row>
    <row r="12" spans="1:3" ht="15" customHeight="1" thickBot="1">
      <c r="A12" s="21" t="s">
        <v>225</v>
      </c>
      <c r="B12" s="224" t="s">
        <v>368</v>
      </c>
      <c r="C12" s="224" t="s">
        <v>729</v>
      </c>
    </row>
    <row r="13" spans="1:3" ht="15" customHeight="1" thickBot="1">
      <c r="A13" s="21" t="s">
        <v>204</v>
      </c>
      <c r="B13" s="224" t="s">
        <v>368</v>
      </c>
      <c r="C13" s="224" t="s">
        <v>729</v>
      </c>
    </row>
    <row r="14" spans="1:3" ht="15" customHeight="1" thickBot="1">
      <c r="A14" s="21" t="s">
        <v>261</v>
      </c>
      <c r="B14" s="223" t="s">
        <v>262</v>
      </c>
      <c r="C14" s="224" t="s">
        <v>263</v>
      </c>
    </row>
    <row r="15" spans="1:3" s="19" customFormat="1" ht="15" customHeight="1" thickBot="1">
      <c r="A15" s="21" t="s">
        <v>173</v>
      </c>
      <c r="B15" s="41" t="s">
        <v>170</v>
      </c>
      <c r="C15" s="41" t="s">
        <v>207</v>
      </c>
    </row>
    <row r="16" spans="1:3" s="19" customFormat="1" ht="15" customHeight="1" thickBot="1">
      <c r="A16" s="21" t="s">
        <v>190</v>
      </c>
      <c r="B16" s="41" t="s">
        <v>172</v>
      </c>
      <c r="C16" s="41" t="s">
        <v>208</v>
      </c>
    </row>
    <row r="17" spans="1:3" s="19" customFormat="1" ht="15" customHeight="1" thickBot="1">
      <c r="A17" s="21" t="s">
        <v>379</v>
      </c>
      <c r="B17" s="41" t="s">
        <v>380</v>
      </c>
      <c r="C17" s="41" t="s">
        <v>381</v>
      </c>
    </row>
    <row r="18" spans="1:3" s="19" customFormat="1" ht="15" customHeight="1" thickBot="1">
      <c r="A18" s="21" t="s">
        <v>76</v>
      </c>
      <c r="B18" s="42" t="s">
        <v>171</v>
      </c>
      <c r="C18" s="42" t="s">
        <v>209</v>
      </c>
    </row>
    <row r="20" spans="1:3">
      <c r="C20" s="201">
        <v>45996</v>
      </c>
    </row>
  </sheetData>
  <phoneticPr fontId="15"/>
  <hyperlinks>
    <hyperlink ref="B8" location="PKG製品!A1" display="PKG製品" xr:uid="{00000000-0004-0000-0000-000000000000}"/>
    <hyperlink ref="B15" location="UCレンタル!A1" display="UCレンタル" xr:uid="{00000000-0004-0000-0000-000004000000}"/>
    <hyperlink ref="B18" location="ライセンス形態変更!A1" display="ライセンス形態変更" xr:uid="{00000000-0004-0000-0000-000005000000}"/>
    <hyperlink ref="C15" location="'UCレンタル(記入例)'!A1" display="UCレンタル(記入例)" xr:uid="{00000000-0004-0000-0000-000006000000}"/>
    <hyperlink ref="B16" location="UCレンタル別紙!Print_Area" display="UCレンタル別紙" xr:uid="{00000000-0004-0000-0000-00000D000000}"/>
    <hyperlink ref="C16" location="'UCレンタル別紙 (記入例)'!A1" display="UCレンタル別紙 (記入例)" xr:uid="{00000000-0004-0000-0000-00000E000000}"/>
    <hyperlink ref="C18" location="'ライセンス形態変更 (記入例)'!A1" display="ライセンス形態変更 (記入例)" xr:uid="{00000000-0004-0000-0000-00000F000000}"/>
    <hyperlink ref="C8" location="'PKG製品 (記入例)'!Print_Area" display="PKG製品 (記入例)" xr:uid="{00000000-0004-0000-0000-000011000000}"/>
    <hyperlink ref="C4" location="'ISM_sub 年契約 (記入例)'!A1" display="ISM_sub 年契約 (記入例)" xr:uid="{00000000-0004-0000-0000-000017000000}"/>
    <hyperlink ref="C5" location="'ISM_sub 月契約 (記入例)'!A1" display="ISM_sub 月契約 (記入例)" xr:uid="{00000000-0004-0000-0000-000018000000}"/>
    <hyperlink ref="B14" location="QSS年契約!A1" display="QSS年契約" xr:uid="{00000000-0004-0000-0000-000019000000}"/>
    <hyperlink ref="C14" location="'QSS年契約  (記入例)'!A1" display="QSS年契約 (記入例)" xr:uid="{00000000-0004-0000-0000-00001A000000}"/>
    <hyperlink ref="B6" location="'QUALiTY SUITE年契約'!A1" display="QUALiTY SUITE年契約" xr:uid="{00000000-0004-0000-0000-00001B000000}"/>
    <hyperlink ref="C6" location="'QUALiTY SUITE年契約 (記入例）'!A1" display="QUALiTY SUITE年契約（記入例）" xr:uid="{00000000-0004-0000-0000-00001C000000}"/>
    <hyperlink ref="B7" location="'QUALiTY SUITE月契約'!A1" display="QUALiTY SUITE月契約" xr:uid="{00000000-0004-0000-0000-00001D000000}"/>
    <hyperlink ref="C7" location="'QUALiTY SUITE月契約 (記入例）'!Print_Area" display="QUALiTY SUITE月契約（記入例）" xr:uid="{00000000-0004-0000-0000-00001E000000}"/>
    <hyperlink ref="C9:C13" location="'PKG製品_1 (記入例)'!A1" display="PKG製品_1 (記入例)" xr:uid="{2CD9E258-DDC0-4A63-BECE-42BB6B29DEC4}"/>
    <hyperlink ref="B9:B13" location="PKG製品!A1" display="PKG製品" xr:uid="{40F92C31-B103-42AC-B15B-E29E1A86B5AF}"/>
    <hyperlink ref="B17" location="L2B!A1" display="L2B" xr:uid="{F3D2BD5E-08C5-4C32-8B87-8D816C70A39A}"/>
    <hyperlink ref="C17" location="'L2B (記入例)'!A1" display="L2B (記入例)" xr:uid="{A161F027-1A59-4FAD-BB1A-2D4D3382E873}"/>
    <hyperlink ref="B4" location="'ISM_sub 年契約'!A1" display="ISM_sub 年契約" xr:uid="{5290EC16-ECD4-4F0D-877B-33F2150562D8}"/>
    <hyperlink ref="B5" location="'ISM_sub 月契約'!A1" display="ISM_sub 月契約" xr:uid="{C2DC0CA9-736B-4D6C-8EE7-DB0C175B6268}"/>
    <hyperlink ref="C9" location="'PKG製品 (記入例)'!Print_Area" display="PKG製品 (記入例)" xr:uid="{2F514C76-A1C4-4064-B7AC-BF1BC209DBA4}"/>
    <hyperlink ref="C10" location="'PKG製品 (記入例)'!Print_Area" display="PKG製品 (記入例)" xr:uid="{5720661F-264D-4A88-859B-9E80B10A6317}"/>
    <hyperlink ref="C11" location="'PKG製品 (記入例)'!Print_Area" display="PKG製品 (記入例)" xr:uid="{A573E7BF-8D6B-49E8-8AEC-340D185882B7}"/>
    <hyperlink ref="C12" location="'PKG製品 (記入例)'!Print_Area" display="PKG製品 (記入例)" xr:uid="{BDC131D8-F798-4A9F-97CE-7C5E095209BA}"/>
    <hyperlink ref="C13" location="'PKG製品 (記入例)'!Print_Area" display="PKG製品 (記入例)" xr:uid="{E6A62F45-A27D-47A7-A3C9-EFA2DEB7A128}"/>
  </hyperlink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B09A3D-64D8-401F-A5C3-6AC961E6A93C}">
  <dimension ref="A1:BE155"/>
  <sheetViews>
    <sheetView showGridLines="0" tabSelected="1" view="pageBreakPreview" zoomScale="84" zoomScaleNormal="85" zoomScaleSheetLayoutView="84" workbookViewId="0">
      <selection activeCell="AG38" sqref="AG38:BA39"/>
    </sheetView>
  </sheetViews>
  <sheetFormatPr defaultColWidth="9" defaultRowHeight="15"/>
  <cols>
    <col min="1" max="9" width="2.59765625" style="345" customWidth="1"/>
    <col min="10" max="10" width="2.8984375" style="345" customWidth="1"/>
    <col min="11" max="13" width="2.59765625" style="345" customWidth="1"/>
    <col min="14" max="14" width="3.19921875" style="345" customWidth="1"/>
    <col min="15" max="53" width="2.59765625" style="345" customWidth="1"/>
    <col min="54" max="54" width="7.69921875" style="345" customWidth="1"/>
    <col min="55" max="16384" width="9" style="345"/>
  </cols>
  <sheetData>
    <row r="1" spans="1:56" s="353" customFormat="1"/>
    <row r="2" spans="1:56" s="353" customFormat="1">
      <c r="A2" s="658" t="s">
        <v>496</v>
      </c>
      <c r="B2" s="658"/>
      <c r="C2" s="658"/>
      <c r="D2" s="658"/>
      <c r="E2" s="658"/>
      <c r="F2" s="658"/>
      <c r="G2" s="658"/>
      <c r="H2" s="658"/>
      <c r="I2" s="658"/>
      <c r="J2" s="658"/>
      <c r="K2" s="658"/>
      <c r="L2" s="658"/>
      <c r="M2" s="658"/>
      <c r="N2" s="658"/>
      <c r="O2" s="658"/>
      <c r="P2" s="658"/>
      <c r="Q2" s="658"/>
      <c r="R2" s="658"/>
      <c r="S2" s="658"/>
      <c r="T2" s="658"/>
      <c r="U2" s="658"/>
      <c r="V2" s="658"/>
      <c r="W2" s="658"/>
      <c r="X2" s="658"/>
      <c r="Y2" s="658"/>
      <c r="Z2" s="658"/>
      <c r="AA2" s="658"/>
      <c r="AB2" s="658"/>
      <c r="AC2" s="658"/>
      <c r="AD2" s="658"/>
      <c r="AE2" s="658"/>
      <c r="AF2" s="658"/>
      <c r="AG2" s="658"/>
      <c r="AH2" s="658"/>
      <c r="AI2" s="658"/>
      <c r="AJ2" s="658"/>
      <c r="AK2" s="658"/>
      <c r="AL2" s="658"/>
      <c r="AM2" s="658"/>
      <c r="AN2" s="658"/>
      <c r="AO2" s="658"/>
      <c r="AP2" s="658"/>
      <c r="AQ2" s="658"/>
      <c r="AR2" s="658"/>
      <c r="AS2" s="658"/>
      <c r="AT2" s="658"/>
      <c r="AU2" s="658"/>
      <c r="AV2" s="658"/>
      <c r="AW2" s="658"/>
      <c r="AX2" s="658"/>
      <c r="AY2" s="658"/>
      <c r="AZ2" s="658"/>
      <c r="BA2" s="658"/>
      <c r="BB2" s="658"/>
    </row>
    <row r="3" spans="1:56" s="353" customFormat="1">
      <c r="A3" s="658"/>
      <c r="B3" s="658"/>
      <c r="C3" s="658"/>
      <c r="D3" s="658"/>
      <c r="E3" s="658"/>
      <c r="F3" s="658"/>
      <c r="G3" s="658"/>
      <c r="H3" s="658"/>
      <c r="I3" s="658"/>
      <c r="J3" s="658"/>
      <c r="K3" s="658"/>
      <c r="L3" s="658"/>
      <c r="M3" s="658"/>
      <c r="N3" s="658"/>
      <c r="O3" s="658"/>
      <c r="P3" s="658"/>
      <c r="Q3" s="658"/>
      <c r="R3" s="658"/>
      <c r="S3" s="658"/>
      <c r="T3" s="658"/>
      <c r="U3" s="658"/>
      <c r="V3" s="658"/>
      <c r="W3" s="658"/>
      <c r="X3" s="658"/>
      <c r="Y3" s="658"/>
      <c r="Z3" s="658"/>
      <c r="AA3" s="658"/>
      <c r="AB3" s="658"/>
      <c r="AC3" s="658"/>
      <c r="AD3" s="658"/>
      <c r="AE3" s="658"/>
      <c r="AF3" s="658"/>
      <c r="AG3" s="658"/>
      <c r="AH3" s="658"/>
      <c r="AI3" s="658"/>
      <c r="AJ3" s="658"/>
      <c r="AK3" s="658"/>
      <c r="AL3" s="658"/>
      <c r="AM3" s="658"/>
      <c r="AN3" s="658"/>
      <c r="AO3" s="658"/>
      <c r="AP3" s="658"/>
      <c r="AQ3" s="658"/>
      <c r="AR3" s="658"/>
      <c r="AS3" s="658"/>
      <c r="AT3" s="658"/>
      <c r="AU3" s="658"/>
      <c r="AV3" s="658"/>
      <c r="AW3" s="658"/>
      <c r="AX3" s="658"/>
      <c r="AY3" s="658"/>
      <c r="AZ3" s="658"/>
      <c r="BA3" s="658"/>
      <c r="BB3" s="658"/>
    </row>
    <row r="4" spans="1:56" s="353" customFormat="1" ht="19.2">
      <c r="A4" s="675" t="s">
        <v>264</v>
      </c>
      <c r="B4" s="675"/>
      <c r="C4" s="675"/>
      <c r="D4" s="675"/>
      <c r="E4" s="675"/>
      <c r="F4" s="675"/>
      <c r="G4" s="675"/>
      <c r="H4" s="675"/>
      <c r="I4" s="675"/>
      <c r="J4" s="675"/>
      <c r="K4" s="675"/>
      <c r="L4" s="675"/>
      <c r="M4" s="675"/>
      <c r="N4" s="675"/>
      <c r="O4" s="675"/>
      <c r="P4" s="675"/>
      <c r="Q4" s="675"/>
      <c r="R4" s="675"/>
      <c r="S4" s="675"/>
      <c r="T4" s="675"/>
      <c r="U4" s="675"/>
      <c r="V4" s="675"/>
      <c r="W4" s="675"/>
      <c r="X4" s="675"/>
      <c r="Y4" s="675"/>
      <c r="Z4" s="675"/>
      <c r="AA4" s="675"/>
      <c r="AB4" s="675"/>
      <c r="AC4" s="675"/>
      <c r="AD4" s="675"/>
      <c r="AE4" s="675"/>
      <c r="AF4" s="675"/>
      <c r="AG4" s="675"/>
      <c r="AH4" s="675"/>
      <c r="AI4" s="675"/>
      <c r="AJ4" s="675"/>
      <c r="AK4" s="675"/>
      <c r="AL4" s="675"/>
      <c r="AM4" s="675"/>
      <c r="AN4" s="675"/>
      <c r="AO4" s="675"/>
      <c r="AP4" s="675"/>
      <c r="AQ4" s="675"/>
      <c r="AR4" s="675"/>
      <c r="AS4" s="675"/>
      <c r="AT4" s="675"/>
      <c r="AU4" s="675"/>
      <c r="AV4" s="675"/>
      <c r="AW4" s="675"/>
      <c r="AX4" s="675"/>
      <c r="AY4" s="675"/>
      <c r="AZ4" s="675"/>
      <c r="BA4" s="675"/>
      <c r="BB4" s="675"/>
      <c r="BC4" s="675"/>
      <c r="BD4" s="675"/>
    </row>
    <row r="5" spans="1:56" s="353" customFormat="1" ht="19.2">
      <c r="A5" s="344"/>
      <c r="B5" s="344"/>
      <c r="C5" s="344"/>
      <c r="D5" s="399"/>
      <c r="E5" s="344"/>
      <c r="F5" s="344"/>
      <c r="G5" s="344"/>
      <c r="H5" s="344"/>
      <c r="I5" s="344"/>
      <c r="J5" s="344"/>
      <c r="K5" s="344"/>
      <c r="L5" s="344"/>
      <c r="M5" s="344"/>
      <c r="N5" s="344"/>
      <c r="O5" s="344"/>
      <c r="P5" s="344"/>
      <c r="Q5" s="344"/>
      <c r="R5" s="344"/>
      <c r="S5" s="344"/>
      <c r="T5" s="344"/>
      <c r="U5" s="344"/>
      <c r="V5" s="344"/>
      <c r="W5" s="344"/>
      <c r="X5" s="344"/>
      <c r="Y5" s="344"/>
      <c r="Z5" s="344"/>
      <c r="AA5" s="344"/>
      <c r="AB5" s="344"/>
      <c r="AC5" s="344"/>
      <c r="AD5" s="344"/>
      <c r="AE5" s="344"/>
      <c r="AF5" s="344"/>
      <c r="AG5" s="344"/>
      <c r="AH5" s="344"/>
      <c r="AI5" s="344"/>
      <c r="AJ5" s="344"/>
      <c r="AK5" s="344"/>
      <c r="AL5" s="344"/>
      <c r="AM5" s="344"/>
      <c r="AN5" s="344"/>
      <c r="AO5" s="344"/>
      <c r="AP5" s="344"/>
      <c r="AQ5" s="344"/>
      <c r="AR5" s="344"/>
      <c r="AS5" s="344"/>
      <c r="AT5" s="344"/>
      <c r="AU5" s="344"/>
      <c r="AV5" s="344"/>
      <c r="AW5" s="344"/>
      <c r="AX5" s="344"/>
      <c r="AY5" s="344"/>
      <c r="AZ5" s="344"/>
      <c r="BA5" s="344"/>
      <c r="BB5" s="344"/>
      <c r="BC5" s="398"/>
      <c r="BD5" s="398"/>
    </row>
    <row r="6" spans="1:56" s="353" customFormat="1">
      <c r="A6" s="405" t="s">
        <v>495</v>
      </c>
    </row>
    <row r="7" spans="1:56" s="353" customFormat="1" ht="16.2">
      <c r="A7" s="407"/>
      <c r="B7" s="406" t="s">
        <v>494</v>
      </c>
    </row>
    <row r="8" spans="1:56" ht="18.75" customHeight="1">
      <c r="A8" s="407"/>
      <c r="B8" s="402" t="s">
        <v>493</v>
      </c>
      <c r="C8" s="397"/>
      <c r="D8" s="353"/>
      <c r="E8" s="353"/>
      <c r="F8" s="353"/>
      <c r="G8" s="353"/>
      <c r="H8" s="353"/>
      <c r="I8" s="353"/>
      <c r="J8" s="353"/>
      <c r="K8" s="353"/>
      <c r="L8" s="353"/>
      <c r="M8" s="353"/>
      <c r="N8" s="353"/>
      <c r="O8" s="353"/>
      <c r="P8" s="353"/>
      <c r="Q8" s="353"/>
      <c r="R8" s="353"/>
      <c r="S8" s="353"/>
      <c r="T8" s="353"/>
      <c r="U8" s="353"/>
      <c r="V8" s="353"/>
      <c r="W8" s="353"/>
      <c r="X8" s="353"/>
      <c r="Y8" s="353"/>
      <c r="Z8" s="353"/>
      <c r="AA8" s="353"/>
      <c r="AB8" s="353"/>
      <c r="AC8" s="353"/>
      <c r="AD8" s="353"/>
      <c r="AE8" s="353"/>
      <c r="AF8" s="353"/>
      <c r="AG8" s="353"/>
      <c r="AH8" s="353"/>
      <c r="AI8" s="353"/>
      <c r="AJ8" s="353"/>
      <c r="AK8" s="353"/>
      <c r="AL8" s="353"/>
      <c r="AM8" s="353"/>
      <c r="AN8" s="353"/>
      <c r="AO8" s="353"/>
      <c r="AP8" s="353"/>
      <c r="AQ8" s="353"/>
      <c r="AR8" s="353"/>
      <c r="AS8" s="353"/>
      <c r="AT8" s="353"/>
      <c r="AU8" s="353"/>
      <c r="AV8" s="353"/>
      <c r="AW8" s="353"/>
      <c r="AX8" s="353"/>
      <c r="AY8" s="353"/>
      <c r="AZ8" s="353"/>
      <c r="BA8" s="353"/>
      <c r="BB8" s="353"/>
    </row>
    <row r="9" spans="1:56" ht="18.75" customHeight="1">
      <c r="A9" s="408"/>
      <c r="B9" s="402" t="s">
        <v>492</v>
      </c>
      <c r="C9" s="397"/>
      <c r="D9" s="353"/>
      <c r="E9" s="353"/>
      <c r="F9" s="353"/>
      <c r="G9" s="353"/>
      <c r="H9" s="353"/>
      <c r="I9" s="353"/>
      <c r="J9" s="353"/>
      <c r="K9" s="353"/>
      <c r="L9" s="353"/>
      <c r="M9" s="353"/>
      <c r="N9" s="353"/>
      <c r="O9" s="353"/>
      <c r="P9" s="353"/>
      <c r="Q9" s="353"/>
      <c r="R9" s="353"/>
      <c r="S9" s="353"/>
      <c r="T9" s="353"/>
      <c r="U9" s="353"/>
      <c r="V9" s="353"/>
      <c r="W9" s="353"/>
      <c r="X9" s="353"/>
      <c r="Y9" s="353"/>
      <c r="Z9" s="353"/>
      <c r="AA9" s="353"/>
      <c r="AB9" s="353"/>
      <c r="AC9" s="353"/>
      <c r="AD9" s="353"/>
      <c r="AE9" s="353"/>
      <c r="AF9" s="353"/>
      <c r="AG9" s="353"/>
      <c r="AH9" s="353"/>
      <c r="AI9" s="353"/>
      <c r="AJ9" s="353"/>
      <c r="AK9" s="353"/>
      <c r="AL9" s="353"/>
      <c r="AM9" s="353"/>
      <c r="AN9" s="353"/>
      <c r="AO9" s="353"/>
      <c r="AP9" s="353"/>
      <c r="AQ9" s="353"/>
      <c r="AR9" s="353"/>
      <c r="AS9" s="353"/>
      <c r="AT9" s="353"/>
      <c r="AU9" s="353"/>
      <c r="AV9" s="353"/>
      <c r="AW9" s="353"/>
      <c r="AX9" s="353"/>
      <c r="AY9" s="353"/>
      <c r="AZ9" s="353"/>
      <c r="BA9" s="353"/>
      <c r="BB9" s="353"/>
    </row>
    <row r="10" spans="1:56" ht="23.25" customHeight="1">
      <c r="A10" s="659" t="s">
        <v>491</v>
      </c>
      <c r="B10" s="659"/>
      <c r="C10" s="659"/>
      <c r="D10" s="659"/>
      <c r="E10" s="659"/>
      <c r="F10" s="660"/>
      <c r="G10" s="661"/>
      <c r="H10" s="661"/>
      <c r="I10" s="661"/>
      <c r="J10" s="661"/>
      <c r="K10" s="661"/>
      <c r="L10" s="661"/>
      <c r="M10" s="661"/>
      <c r="N10" s="661"/>
      <c r="O10" s="662"/>
      <c r="P10" s="353"/>
      <c r="Q10" s="353"/>
      <c r="R10" s="353"/>
      <c r="S10" s="353"/>
      <c r="T10" s="353"/>
      <c r="U10" s="353"/>
      <c r="V10" s="353"/>
      <c r="W10" s="353"/>
      <c r="X10" s="353"/>
      <c r="Y10" s="353"/>
      <c r="Z10" s="738" t="s">
        <v>501</v>
      </c>
      <c r="AA10" s="738"/>
      <c r="AB10" s="738"/>
      <c r="AC10" s="738"/>
      <c r="AD10" s="738"/>
      <c r="AE10" s="738"/>
      <c r="AF10" s="738"/>
      <c r="AG10" s="738"/>
      <c r="AH10" s="738"/>
      <c r="AI10" s="738"/>
      <c r="AJ10" s="739"/>
      <c r="AK10" s="739"/>
      <c r="AL10" s="739"/>
      <c r="AM10" s="739"/>
      <c r="AN10" s="739"/>
      <c r="AO10" s="739"/>
      <c r="AP10" s="739"/>
      <c r="AQ10" s="739"/>
      <c r="AR10" s="739"/>
      <c r="AS10" s="739"/>
      <c r="AT10" s="739"/>
      <c r="AU10" s="739"/>
      <c r="AV10" s="739"/>
      <c r="AW10" s="739"/>
      <c r="AX10" s="739"/>
      <c r="AY10" s="739"/>
      <c r="AZ10" s="739"/>
      <c r="BA10" s="739"/>
      <c r="BB10" s="353"/>
    </row>
    <row r="11" spans="1:56" s="353" customFormat="1">
      <c r="A11" s="396"/>
      <c r="B11" s="396"/>
      <c r="C11" s="396"/>
      <c r="D11" s="396"/>
      <c r="E11" s="396"/>
      <c r="F11" s="392"/>
      <c r="G11" s="392"/>
      <c r="H11" s="392"/>
      <c r="I11" s="392"/>
      <c r="J11" s="392"/>
      <c r="K11" s="392"/>
      <c r="L11" s="392"/>
      <c r="M11" s="392"/>
      <c r="N11" s="392"/>
      <c r="O11" s="392"/>
    </row>
    <row r="12" spans="1:56" s="353" customFormat="1" ht="17.25" customHeight="1">
      <c r="A12" s="663" t="s">
        <v>490</v>
      </c>
      <c r="B12" s="664"/>
      <c r="C12" s="664"/>
      <c r="D12" s="664"/>
      <c r="E12" s="664"/>
      <c r="F12" s="664"/>
      <c r="G12" s="664"/>
      <c r="H12" s="664"/>
      <c r="I12" s="664"/>
      <c r="J12" s="664"/>
      <c r="K12" s="664"/>
      <c r="L12" s="664"/>
      <c r="M12" s="664"/>
      <c r="N12" s="664"/>
      <c r="O12" s="664"/>
      <c r="P12" s="664"/>
      <c r="Q12" s="664"/>
      <c r="R12" s="664"/>
      <c r="S12" s="664"/>
      <c r="T12" s="665"/>
    </row>
    <row r="13" spans="1:56" ht="15" customHeight="1">
      <c r="A13" s="409"/>
      <c r="B13" s="395" t="s">
        <v>489</v>
      </c>
      <c r="C13" s="395"/>
      <c r="D13" s="394"/>
      <c r="E13" s="353"/>
      <c r="F13" s="353"/>
      <c r="G13" s="353"/>
      <c r="H13" s="353"/>
      <c r="I13" s="353"/>
      <c r="J13" s="353"/>
      <c r="K13" s="353"/>
      <c r="L13" s="353"/>
      <c r="M13" s="353"/>
      <c r="N13" s="353"/>
      <c r="O13" s="353"/>
      <c r="P13" s="353"/>
      <c r="Q13" s="353"/>
      <c r="R13" s="353"/>
      <c r="S13" s="353"/>
      <c r="T13" s="353"/>
      <c r="U13" s="353"/>
      <c r="V13" s="353"/>
      <c r="W13" s="353"/>
      <c r="X13" s="353"/>
      <c r="Y13" s="353"/>
      <c r="Z13" s="666" t="s">
        <v>488</v>
      </c>
      <c r="AA13" s="667"/>
      <c r="AB13" s="667"/>
      <c r="AC13" s="667"/>
      <c r="AD13" s="667"/>
      <c r="AE13" s="667"/>
      <c r="AF13" s="667"/>
      <c r="AG13" s="667"/>
      <c r="AH13" s="667"/>
      <c r="AI13" s="667"/>
      <c r="AJ13" s="667"/>
      <c r="AK13" s="667"/>
      <c r="AL13" s="667"/>
      <c r="AM13" s="667"/>
      <c r="AN13" s="667"/>
      <c r="AO13" s="667"/>
      <c r="AP13" s="667"/>
      <c r="AQ13" s="667"/>
      <c r="AR13" s="667"/>
      <c r="AS13" s="667"/>
      <c r="AT13" s="667"/>
      <c r="AU13" s="667"/>
      <c r="AV13" s="667"/>
      <c r="AW13" s="667"/>
      <c r="AX13" s="667"/>
      <c r="AY13" s="667"/>
      <c r="AZ13" s="667"/>
      <c r="BA13" s="668"/>
      <c r="BB13" s="353"/>
    </row>
    <row r="14" spans="1:56" ht="15" customHeight="1">
      <c r="A14" s="409"/>
      <c r="B14" s="395" t="s">
        <v>487</v>
      </c>
      <c r="C14" s="395"/>
      <c r="D14" s="394"/>
      <c r="E14" s="353"/>
      <c r="F14" s="353"/>
      <c r="G14" s="353"/>
      <c r="H14" s="353"/>
      <c r="I14" s="353"/>
      <c r="J14" s="353"/>
      <c r="K14" s="353"/>
      <c r="L14" s="353"/>
      <c r="M14" s="353"/>
      <c r="N14" s="353"/>
      <c r="O14" s="353"/>
      <c r="P14" s="353"/>
      <c r="Q14" s="353"/>
      <c r="R14" s="353"/>
      <c r="S14" s="353"/>
      <c r="T14" s="353"/>
      <c r="U14" s="353"/>
      <c r="V14" s="353"/>
      <c r="W14" s="353"/>
      <c r="X14" s="353"/>
      <c r="Y14" s="353"/>
      <c r="Z14" s="669"/>
      <c r="AA14" s="670"/>
      <c r="AB14" s="670"/>
      <c r="AC14" s="670"/>
      <c r="AD14" s="670"/>
      <c r="AE14" s="670"/>
      <c r="AF14" s="670"/>
      <c r="AG14" s="670"/>
      <c r="AH14" s="670"/>
      <c r="AI14" s="670"/>
      <c r="AJ14" s="670"/>
      <c r="AK14" s="670"/>
      <c r="AL14" s="670"/>
      <c r="AM14" s="670"/>
      <c r="AN14" s="670"/>
      <c r="AO14" s="670"/>
      <c r="AP14" s="670"/>
      <c r="AQ14" s="670"/>
      <c r="AR14" s="670"/>
      <c r="AS14" s="670"/>
      <c r="AT14" s="670"/>
      <c r="AU14" s="670"/>
      <c r="AV14" s="670"/>
      <c r="AW14" s="670"/>
      <c r="AX14" s="670"/>
      <c r="AY14" s="670"/>
      <c r="AZ14" s="670"/>
      <c r="BA14" s="671"/>
      <c r="BB14" s="353"/>
    </row>
    <row r="15" spans="1:56" ht="15" customHeight="1">
      <c r="A15" s="409"/>
      <c r="B15" s="395" t="s">
        <v>486</v>
      </c>
      <c r="C15" s="395"/>
      <c r="D15" s="394"/>
      <c r="E15" s="353"/>
      <c r="F15" s="353"/>
      <c r="G15" s="353"/>
      <c r="H15" s="353"/>
      <c r="I15" s="353"/>
      <c r="J15" s="353"/>
      <c r="K15" s="353"/>
      <c r="L15" s="353"/>
      <c r="M15" s="353"/>
      <c r="N15" s="353"/>
      <c r="O15" s="353"/>
      <c r="P15" s="353"/>
      <c r="Q15" s="353"/>
      <c r="R15" s="353"/>
      <c r="S15" s="353"/>
      <c r="T15" s="353"/>
      <c r="U15" s="353"/>
      <c r="V15" s="353"/>
      <c r="W15" s="353"/>
      <c r="X15" s="353"/>
      <c r="Y15" s="353"/>
      <c r="Z15" s="669"/>
      <c r="AA15" s="670"/>
      <c r="AB15" s="670"/>
      <c r="AC15" s="670"/>
      <c r="AD15" s="670"/>
      <c r="AE15" s="670"/>
      <c r="AF15" s="670"/>
      <c r="AG15" s="670"/>
      <c r="AH15" s="670"/>
      <c r="AI15" s="670"/>
      <c r="AJ15" s="670"/>
      <c r="AK15" s="670"/>
      <c r="AL15" s="670"/>
      <c r="AM15" s="670"/>
      <c r="AN15" s="670"/>
      <c r="AO15" s="670"/>
      <c r="AP15" s="670"/>
      <c r="AQ15" s="670"/>
      <c r="AR15" s="670"/>
      <c r="AS15" s="670"/>
      <c r="AT15" s="670"/>
      <c r="AU15" s="670"/>
      <c r="AV15" s="670"/>
      <c r="AW15" s="670"/>
      <c r="AX15" s="670"/>
      <c r="AY15" s="670"/>
      <c r="AZ15" s="670"/>
      <c r="BA15" s="671"/>
      <c r="BB15" s="353"/>
    </row>
    <row r="16" spans="1:56">
      <c r="A16" s="409"/>
      <c r="B16" s="395" t="s">
        <v>485</v>
      </c>
      <c r="C16" s="395"/>
      <c r="D16" s="394"/>
      <c r="E16" s="353"/>
      <c r="F16" s="353"/>
      <c r="G16" s="353"/>
      <c r="H16" s="353"/>
      <c r="I16" s="353"/>
      <c r="J16" s="353"/>
      <c r="K16" s="353"/>
      <c r="L16" s="353"/>
      <c r="M16" s="353"/>
      <c r="N16" s="353"/>
      <c r="O16" s="353"/>
      <c r="P16" s="353"/>
      <c r="Q16" s="353"/>
      <c r="R16" s="353"/>
      <c r="S16" s="353"/>
      <c r="T16" s="353"/>
      <c r="U16" s="353"/>
      <c r="V16" s="353"/>
      <c r="W16" s="353"/>
      <c r="X16" s="353"/>
      <c r="Y16" s="353"/>
      <c r="Z16" s="672"/>
      <c r="AA16" s="673"/>
      <c r="AB16" s="673"/>
      <c r="AC16" s="673"/>
      <c r="AD16" s="673"/>
      <c r="AE16" s="673"/>
      <c r="AF16" s="673"/>
      <c r="AG16" s="673"/>
      <c r="AH16" s="673"/>
      <c r="AI16" s="673"/>
      <c r="AJ16" s="673"/>
      <c r="AK16" s="673"/>
      <c r="AL16" s="673"/>
      <c r="AM16" s="673"/>
      <c r="AN16" s="673"/>
      <c r="AO16" s="673"/>
      <c r="AP16" s="673"/>
      <c r="AQ16" s="673"/>
      <c r="AR16" s="673"/>
      <c r="AS16" s="673"/>
      <c r="AT16" s="673"/>
      <c r="AU16" s="673"/>
      <c r="AV16" s="673"/>
      <c r="AW16" s="673"/>
      <c r="AX16" s="673"/>
      <c r="AY16" s="673"/>
      <c r="AZ16" s="673"/>
      <c r="BA16" s="674"/>
      <c r="BB16" s="353"/>
    </row>
    <row r="17" spans="1:54" s="353" customFormat="1" ht="18.75" customHeight="1"/>
    <row r="18" spans="1:54" ht="20.25" customHeight="1">
      <c r="A18" s="353"/>
      <c r="B18" s="676" t="s">
        <v>484</v>
      </c>
      <c r="C18" s="676"/>
      <c r="D18" s="677" t="s">
        <v>478</v>
      </c>
      <c r="E18" s="677"/>
      <c r="F18" s="677"/>
      <c r="G18" s="677"/>
      <c r="H18" s="678"/>
      <c r="I18" s="678"/>
      <c r="J18" s="678"/>
      <c r="K18" s="678"/>
      <c r="L18" s="678"/>
      <c r="M18" s="678"/>
      <c r="N18" s="678"/>
      <c r="O18" s="678"/>
      <c r="P18" s="678"/>
      <c r="Q18" s="678"/>
      <c r="R18" s="678"/>
      <c r="S18" s="678"/>
      <c r="T18" s="678"/>
      <c r="U18" s="678"/>
      <c r="V18" s="678"/>
      <c r="W18" s="678"/>
      <c r="X18" s="678"/>
      <c r="Y18" s="678"/>
      <c r="Z18" s="678"/>
      <c r="AA18" s="678"/>
      <c r="AB18" s="678"/>
      <c r="AC18" s="678"/>
      <c r="AD18" s="678"/>
      <c r="AE18" s="678"/>
      <c r="AF18" s="678"/>
      <c r="AG18" s="678"/>
      <c r="AH18" s="678"/>
      <c r="AI18" s="678"/>
      <c r="AJ18" s="678"/>
      <c r="AK18" s="678"/>
      <c r="AL18" s="678"/>
      <c r="AM18" s="678"/>
      <c r="AN18" s="678"/>
      <c r="AO18" s="678"/>
      <c r="AP18" s="678"/>
      <c r="AQ18" s="678"/>
      <c r="AR18" s="678"/>
      <c r="AS18" s="678"/>
      <c r="AT18" s="678"/>
      <c r="AU18" s="678"/>
      <c r="AV18" s="678"/>
      <c r="AW18" s="678"/>
      <c r="AX18" s="678"/>
      <c r="AY18" s="678"/>
      <c r="AZ18" s="678"/>
      <c r="BA18" s="678"/>
      <c r="BB18" s="353"/>
    </row>
    <row r="19" spans="1:54" ht="20.25" customHeight="1">
      <c r="A19" s="353"/>
      <c r="B19" s="676"/>
      <c r="C19" s="676"/>
      <c r="D19" s="677" t="s">
        <v>477</v>
      </c>
      <c r="E19" s="677"/>
      <c r="F19" s="677"/>
      <c r="G19" s="677"/>
      <c r="H19" s="678"/>
      <c r="I19" s="678"/>
      <c r="J19" s="678"/>
      <c r="K19" s="678"/>
      <c r="L19" s="678"/>
      <c r="M19" s="678"/>
      <c r="N19" s="678"/>
      <c r="O19" s="678"/>
      <c r="P19" s="678"/>
      <c r="Q19" s="678"/>
      <c r="R19" s="678"/>
      <c r="S19" s="678"/>
      <c r="T19" s="678"/>
      <c r="U19" s="678"/>
      <c r="V19" s="678"/>
      <c r="W19" s="678"/>
      <c r="X19" s="678"/>
      <c r="Y19" s="678"/>
      <c r="Z19" s="678"/>
      <c r="AA19" s="678"/>
      <c r="AB19" s="678"/>
      <c r="AC19" s="678"/>
      <c r="AD19" s="678"/>
      <c r="AE19" s="678"/>
      <c r="AF19" s="678"/>
      <c r="AG19" s="678"/>
      <c r="AH19" s="678"/>
      <c r="AI19" s="678"/>
      <c r="AJ19" s="678"/>
      <c r="AK19" s="678"/>
      <c r="AL19" s="678"/>
      <c r="AM19" s="678"/>
      <c r="AN19" s="678"/>
      <c r="AO19" s="678"/>
      <c r="AP19" s="678"/>
      <c r="AQ19" s="678"/>
      <c r="AR19" s="678"/>
      <c r="AS19" s="678"/>
      <c r="AT19" s="678"/>
      <c r="AU19" s="678"/>
      <c r="AV19" s="678"/>
      <c r="AW19" s="678"/>
      <c r="AX19" s="678"/>
      <c r="AY19" s="678"/>
      <c r="AZ19" s="678"/>
      <c r="BA19" s="678"/>
      <c r="BB19" s="353"/>
    </row>
    <row r="20" spans="1:54" ht="20.25" customHeight="1">
      <c r="A20" s="353"/>
      <c r="B20" s="676"/>
      <c r="C20" s="676"/>
      <c r="D20" s="677" t="s">
        <v>476</v>
      </c>
      <c r="E20" s="677"/>
      <c r="F20" s="677"/>
      <c r="G20" s="677"/>
      <c r="H20" s="678"/>
      <c r="I20" s="678"/>
      <c r="J20" s="678"/>
      <c r="K20" s="678"/>
      <c r="L20" s="678"/>
      <c r="M20" s="678"/>
      <c r="N20" s="678"/>
      <c r="O20" s="678"/>
      <c r="P20" s="678"/>
      <c r="Q20" s="678"/>
      <c r="R20" s="678"/>
      <c r="S20" s="678"/>
      <c r="T20" s="678"/>
      <c r="U20" s="678"/>
      <c r="V20" s="678"/>
      <c r="W20" s="678"/>
      <c r="X20" s="678"/>
      <c r="Y20" s="678"/>
      <c r="Z20" s="678"/>
      <c r="AA20" s="678"/>
      <c r="AB20" s="678"/>
      <c r="AC20" s="678"/>
      <c r="AD20" s="678"/>
      <c r="AE20" s="678"/>
      <c r="AF20" s="678"/>
      <c r="AG20" s="678"/>
      <c r="AH20" s="678"/>
      <c r="AI20" s="678"/>
      <c r="AJ20" s="678"/>
      <c r="AK20" s="678"/>
      <c r="AL20" s="678"/>
      <c r="AM20" s="678"/>
      <c r="AN20" s="678"/>
      <c r="AO20" s="678"/>
      <c r="AP20" s="678"/>
      <c r="AQ20" s="678"/>
      <c r="AR20" s="678"/>
      <c r="AS20" s="678"/>
      <c r="AT20" s="678"/>
      <c r="AU20" s="678"/>
      <c r="AV20" s="678"/>
      <c r="AW20" s="678"/>
      <c r="AX20" s="678"/>
      <c r="AY20" s="678"/>
      <c r="AZ20" s="678"/>
      <c r="BA20" s="678"/>
      <c r="BB20" s="353"/>
    </row>
    <row r="21" spans="1:54" ht="20.25" customHeight="1">
      <c r="A21" s="353"/>
      <c r="B21" s="676"/>
      <c r="C21" s="676"/>
      <c r="D21" s="677" t="s">
        <v>475</v>
      </c>
      <c r="E21" s="677"/>
      <c r="F21" s="677"/>
      <c r="G21" s="677"/>
      <c r="H21" s="678"/>
      <c r="I21" s="678"/>
      <c r="J21" s="678"/>
      <c r="K21" s="678"/>
      <c r="L21" s="678"/>
      <c r="M21" s="678"/>
      <c r="N21" s="678"/>
      <c r="O21" s="678"/>
      <c r="P21" s="678"/>
      <c r="Q21" s="678"/>
      <c r="R21" s="678"/>
      <c r="S21" s="678"/>
      <c r="T21" s="678"/>
      <c r="U21" s="678"/>
      <c r="V21" s="678"/>
      <c r="W21" s="678"/>
      <c r="X21" s="678"/>
      <c r="Y21" s="678"/>
      <c r="Z21" s="678"/>
      <c r="AA21" s="678"/>
      <c r="AB21" s="678"/>
      <c r="AC21" s="678"/>
      <c r="AD21" s="677" t="s">
        <v>474</v>
      </c>
      <c r="AE21" s="677"/>
      <c r="AF21" s="677"/>
      <c r="AG21" s="678"/>
      <c r="AH21" s="678"/>
      <c r="AI21" s="678"/>
      <c r="AJ21" s="678"/>
      <c r="AK21" s="678"/>
      <c r="AL21" s="678"/>
      <c r="AM21" s="678"/>
      <c r="AN21" s="678"/>
      <c r="AO21" s="678"/>
      <c r="AP21" s="678"/>
      <c r="AQ21" s="678"/>
      <c r="AR21" s="678"/>
      <c r="AS21" s="678"/>
      <c r="AT21" s="678"/>
      <c r="AU21" s="678"/>
      <c r="AV21" s="678"/>
      <c r="AW21" s="678"/>
      <c r="AX21" s="678"/>
      <c r="AY21" s="678"/>
      <c r="AZ21" s="678"/>
      <c r="BA21" s="678"/>
      <c r="BB21" s="353"/>
    </row>
    <row r="22" spans="1:54" ht="20.25" customHeight="1">
      <c r="A22" s="353"/>
      <c r="B22" s="676"/>
      <c r="C22" s="676"/>
      <c r="D22" s="677" t="s">
        <v>473</v>
      </c>
      <c r="E22" s="677"/>
      <c r="F22" s="677"/>
      <c r="G22" s="677"/>
      <c r="H22" s="678"/>
      <c r="I22" s="678"/>
      <c r="J22" s="678"/>
      <c r="K22" s="678"/>
      <c r="L22" s="678"/>
      <c r="M22" s="678"/>
      <c r="N22" s="678"/>
      <c r="O22" s="678"/>
      <c r="P22" s="678"/>
      <c r="Q22" s="678"/>
      <c r="R22" s="678"/>
      <c r="S22" s="678"/>
      <c r="T22" s="678"/>
      <c r="U22" s="678"/>
      <c r="V22" s="678"/>
      <c r="W22" s="678"/>
      <c r="X22" s="678"/>
      <c r="Y22" s="678"/>
      <c r="Z22" s="678"/>
      <c r="AA22" s="678"/>
      <c r="AB22" s="678"/>
      <c r="AC22" s="678"/>
      <c r="AD22" s="679" t="s">
        <v>482</v>
      </c>
      <c r="AE22" s="679"/>
      <c r="AF22" s="679"/>
      <c r="AG22" s="678"/>
      <c r="AH22" s="678"/>
      <c r="AI22" s="678"/>
      <c r="AJ22" s="678"/>
      <c r="AK22" s="678"/>
      <c r="AL22" s="678"/>
      <c r="AM22" s="678"/>
      <c r="AN22" s="678"/>
      <c r="AO22" s="678"/>
      <c r="AP22" s="678"/>
      <c r="AQ22" s="678"/>
      <c r="AR22" s="678"/>
      <c r="AS22" s="678"/>
      <c r="AT22" s="678"/>
      <c r="AU22" s="678"/>
      <c r="AV22" s="678"/>
      <c r="AW22" s="678"/>
      <c r="AX22" s="678"/>
      <c r="AY22" s="678"/>
      <c r="AZ22" s="678"/>
      <c r="BA22" s="678"/>
      <c r="BB22" s="353"/>
    </row>
    <row r="23" spans="1:54" ht="20.25" customHeight="1">
      <c r="A23" s="353"/>
      <c r="B23" s="676"/>
      <c r="C23" s="676"/>
      <c r="D23" s="677" t="s">
        <v>471</v>
      </c>
      <c r="E23" s="677"/>
      <c r="F23" s="677"/>
      <c r="G23" s="677"/>
      <c r="H23" s="678"/>
      <c r="I23" s="678"/>
      <c r="J23" s="678"/>
      <c r="K23" s="678"/>
      <c r="L23" s="678"/>
      <c r="M23" s="678"/>
      <c r="N23" s="678"/>
      <c r="O23" s="678"/>
      <c r="P23" s="678"/>
      <c r="Q23" s="678"/>
      <c r="R23" s="678"/>
      <c r="S23" s="678"/>
      <c r="T23" s="678"/>
      <c r="U23" s="678"/>
      <c r="V23" s="678"/>
      <c r="W23" s="678"/>
      <c r="X23" s="678"/>
      <c r="Y23" s="678"/>
      <c r="Z23" s="678"/>
      <c r="AA23" s="678"/>
      <c r="AB23" s="678"/>
      <c r="AC23" s="678"/>
      <c r="AD23" s="679"/>
      <c r="AE23" s="679"/>
      <c r="AF23" s="679"/>
      <c r="AG23" s="678"/>
      <c r="AH23" s="678"/>
      <c r="AI23" s="678"/>
      <c r="AJ23" s="678"/>
      <c r="AK23" s="678"/>
      <c r="AL23" s="678"/>
      <c r="AM23" s="678"/>
      <c r="AN23" s="678"/>
      <c r="AO23" s="678"/>
      <c r="AP23" s="678"/>
      <c r="AQ23" s="678"/>
      <c r="AR23" s="678"/>
      <c r="AS23" s="678"/>
      <c r="AT23" s="678"/>
      <c r="AU23" s="678"/>
      <c r="AV23" s="678"/>
      <c r="AW23" s="678"/>
      <c r="AX23" s="678"/>
      <c r="AY23" s="678"/>
      <c r="AZ23" s="678"/>
      <c r="BA23" s="678"/>
      <c r="BB23" s="353"/>
    </row>
    <row r="24" spans="1:54">
      <c r="A24" s="353"/>
      <c r="B24" s="393"/>
      <c r="C24" s="393"/>
      <c r="D24" s="391" t="s">
        <v>470</v>
      </c>
      <c r="E24" s="382"/>
      <c r="F24" s="382"/>
      <c r="G24" s="382"/>
      <c r="H24" s="392"/>
      <c r="I24" s="392"/>
      <c r="J24" s="392"/>
      <c r="K24" s="392"/>
      <c r="L24" s="392"/>
      <c r="M24" s="392"/>
      <c r="N24" s="392"/>
      <c r="O24" s="392"/>
      <c r="P24" s="392"/>
      <c r="Q24" s="392"/>
      <c r="R24" s="392"/>
      <c r="S24" s="392"/>
      <c r="T24" s="392"/>
      <c r="U24" s="392"/>
      <c r="V24" s="392"/>
      <c r="W24" s="392"/>
      <c r="X24" s="392"/>
      <c r="Y24" s="392"/>
      <c r="Z24" s="392"/>
      <c r="AA24" s="392"/>
      <c r="AB24" s="392"/>
      <c r="AC24" s="392"/>
      <c r="AD24" s="392"/>
      <c r="AE24" s="392"/>
      <c r="AF24" s="392"/>
      <c r="AG24" s="392"/>
      <c r="AH24" s="392"/>
      <c r="AI24" s="392"/>
      <c r="AJ24" s="392"/>
      <c r="AK24" s="392"/>
      <c r="AL24" s="392"/>
      <c r="AM24" s="392"/>
      <c r="AN24" s="392"/>
      <c r="AO24" s="392"/>
      <c r="AP24" s="392"/>
      <c r="AQ24" s="392"/>
      <c r="AR24" s="392"/>
      <c r="AS24" s="392"/>
      <c r="AT24" s="392"/>
      <c r="AU24" s="392"/>
      <c r="AV24" s="392"/>
      <c r="AW24" s="392"/>
      <c r="AX24" s="392"/>
      <c r="AY24" s="392"/>
      <c r="AZ24" s="392"/>
      <c r="BA24" s="392"/>
      <c r="BB24" s="353"/>
    </row>
    <row r="25" spans="1:54" s="353" customFormat="1" ht="18.75" customHeight="1"/>
    <row r="26" spans="1:54" ht="20.25" customHeight="1">
      <c r="A26" s="353"/>
      <c r="B26" s="680" t="s">
        <v>483</v>
      </c>
      <c r="C26" s="681"/>
      <c r="D26" s="677" t="s">
        <v>478</v>
      </c>
      <c r="E26" s="677"/>
      <c r="F26" s="677"/>
      <c r="G26" s="677"/>
      <c r="H26" s="678"/>
      <c r="I26" s="678"/>
      <c r="J26" s="678"/>
      <c r="K26" s="678"/>
      <c r="L26" s="678"/>
      <c r="M26" s="678"/>
      <c r="N26" s="678"/>
      <c r="O26" s="678"/>
      <c r="P26" s="678"/>
      <c r="Q26" s="678"/>
      <c r="R26" s="678"/>
      <c r="S26" s="678"/>
      <c r="T26" s="678"/>
      <c r="U26" s="678"/>
      <c r="V26" s="678"/>
      <c r="W26" s="678"/>
      <c r="X26" s="678"/>
      <c r="Y26" s="678"/>
      <c r="Z26" s="678"/>
      <c r="AA26" s="678"/>
      <c r="AB26" s="678"/>
      <c r="AC26" s="678"/>
      <c r="AD26" s="678"/>
      <c r="AE26" s="678"/>
      <c r="AF26" s="678"/>
      <c r="AG26" s="678"/>
      <c r="AH26" s="678"/>
      <c r="AI26" s="678"/>
      <c r="AJ26" s="678"/>
      <c r="AK26" s="678"/>
      <c r="AL26" s="678"/>
      <c r="AM26" s="678"/>
      <c r="AN26" s="678"/>
      <c r="AO26" s="678"/>
      <c r="AP26" s="678"/>
      <c r="AQ26" s="678"/>
      <c r="AR26" s="678"/>
      <c r="AS26" s="678"/>
      <c r="AT26" s="678"/>
      <c r="AU26" s="678"/>
      <c r="AV26" s="678"/>
      <c r="AW26" s="678"/>
      <c r="AX26" s="678"/>
      <c r="AY26" s="678"/>
      <c r="AZ26" s="678"/>
      <c r="BA26" s="678"/>
      <c r="BB26" s="353"/>
    </row>
    <row r="27" spans="1:54" ht="20.25" customHeight="1">
      <c r="A27" s="353"/>
      <c r="B27" s="682"/>
      <c r="C27" s="683"/>
      <c r="D27" s="677" t="s">
        <v>477</v>
      </c>
      <c r="E27" s="677"/>
      <c r="F27" s="677"/>
      <c r="G27" s="677"/>
      <c r="H27" s="678"/>
      <c r="I27" s="678"/>
      <c r="J27" s="678"/>
      <c r="K27" s="678"/>
      <c r="L27" s="678"/>
      <c r="M27" s="678"/>
      <c r="N27" s="678"/>
      <c r="O27" s="678"/>
      <c r="P27" s="678"/>
      <c r="Q27" s="678"/>
      <c r="R27" s="678"/>
      <c r="S27" s="678"/>
      <c r="T27" s="678"/>
      <c r="U27" s="678"/>
      <c r="V27" s="678"/>
      <c r="W27" s="678"/>
      <c r="X27" s="678"/>
      <c r="Y27" s="678"/>
      <c r="Z27" s="678"/>
      <c r="AA27" s="678"/>
      <c r="AB27" s="678"/>
      <c r="AC27" s="678"/>
      <c r="AD27" s="678"/>
      <c r="AE27" s="678"/>
      <c r="AF27" s="678"/>
      <c r="AG27" s="678"/>
      <c r="AH27" s="678"/>
      <c r="AI27" s="678"/>
      <c r="AJ27" s="678"/>
      <c r="AK27" s="678"/>
      <c r="AL27" s="678"/>
      <c r="AM27" s="678"/>
      <c r="AN27" s="678"/>
      <c r="AO27" s="678"/>
      <c r="AP27" s="678"/>
      <c r="AQ27" s="678"/>
      <c r="AR27" s="678"/>
      <c r="AS27" s="678"/>
      <c r="AT27" s="678"/>
      <c r="AU27" s="678"/>
      <c r="AV27" s="678"/>
      <c r="AW27" s="678"/>
      <c r="AX27" s="678"/>
      <c r="AY27" s="678"/>
      <c r="AZ27" s="678"/>
      <c r="BA27" s="678"/>
      <c r="BB27" s="353"/>
    </row>
    <row r="28" spans="1:54" ht="20.25" customHeight="1">
      <c r="A28" s="353"/>
      <c r="B28" s="682"/>
      <c r="C28" s="683"/>
      <c r="D28" s="677" t="s">
        <v>476</v>
      </c>
      <c r="E28" s="677"/>
      <c r="F28" s="677"/>
      <c r="G28" s="677"/>
      <c r="H28" s="678"/>
      <c r="I28" s="678"/>
      <c r="J28" s="678"/>
      <c r="K28" s="678"/>
      <c r="L28" s="678"/>
      <c r="M28" s="678"/>
      <c r="N28" s="678"/>
      <c r="O28" s="678"/>
      <c r="P28" s="678"/>
      <c r="Q28" s="678"/>
      <c r="R28" s="678"/>
      <c r="S28" s="678"/>
      <c r="T28" s="678"/>
      <c r="U28" s="678"/>
      <c r="V28" s="678"/>
      <c r="W28" s="678"/>
      <c r="X28" s="678"/>
      <c r="Y28" s="678"/>
      <c r="Z28" s="678"/>
      <c r="AA28" s="678"/>
      <c r="AB28" s="678"/>
      <c r="AC28" s="678"/>
      <c r="AD28" s="678"/>
      <c r="AE28" s="678"/>
      <c r="AF28" s="678"/>
      <c r="AG28" s="678"/>
      <c r="AH28" s="678"/>
      <c r="AI28" s="678"/>
      <c r="AJ28" s="678"/>
      <c r="AK28" s="678"/>
      <c r="AL28" s="678"/>
      <c r="AM28" s="678"/>
      <c r="AN28" s="678"/>
      <c r="AO28" s="678"/>
      <c r="AP28" s="678"/>
      <c r="AQ28" s="678"/>
      <c r="AR28" s="678"/>
      <c r="AS28" s="678"/>
      <c r="AT28" s="678"/>
      <c r="AU28" s="678"/>
      <c r="AV28" s="678"/>
      <c r="AW28" s="678"/>
      <c r="AX28" s="678"/>
      <c r="AY28" s="678"/>
      <c r="AZ28" s="678"/>
      <c r="BA28" s="678"/>
      <c r="BB28" s="353"/>
    </row>
    <row r="29" spans="1:54" ht="20.25" customHeight="1">
      <c r="A29" s="353"/>
      <c r="B29" s="682"/>
      <c r="C29" s="683"/>
      <c r="D29" s="677" t="s">
        <v>475</v>
      </c>
      <c r="E29" s="677"/>
      <c r="F29" s="677"/>
      <c r="G29" s="677"/>
      <c r="H29" s="678"/>
      <c r="I29" s="678"/>
      <c r="J29" s="678"/>
      <c r="K29" s="678"/>
      <c r="L29" s="678"/>
      <c r="M29" s="678"/>
      <c r="N29" s="678"/>
      <c r="O29" s="678"/>
      <c r="P29" s="678"/>
      <c r="Q29" s="678"/>
      <c r="R29" s="678"/>
      <c r="S29" s="678"/>
      <c r="T29" s="678"/>
      <c r="U29" s="678"/>
      <c r="V29" s="678"/>
      <c r="W29" s="678"/>
      <c r="X29" s="678"/>
      <c r="Y29" s="678"/>
      <c r="Z29" s="678"/>
      <c r="AA29" s="678"/>
      <c r="AB29" s="678"/>
      <c r="AC29" s="678"/>
      <c r="AD29" s="677" t="s">
        <v>474</v>
      </c>
      <c r="AE29" s="677"/>
      <c r="AF29" s="677"/>
      <c r="AG29" s="678"/>
      <c r="AH29" s="678"/>
      <c r="AI29" s="678"/>
      <c r="AJ29" s="678"/>
      <c r="AK29" s="678"/>
      <c r="AL29" s="678"/>
      <c r="AM29" s="678"/>
      <c r="AN29" s="678"/>
      <c r="AO29" s="678"/>
      <c r="AP29" s="678"/>
      <c r="AQ29" s="678"/>
      <c r="AR29" s="678"/>
      <c r="AS29" s="678"/>
      <c r="AT29" s="678"/>
      <c r="AU29" s="678"/>
      <c r="AV29" s="678"/>
      <c r="AW29" s="678"/>
      <c r="AX29" s="678"/>
      <c r="AY29" s="678"/>
      <c r="AZ29" s="678"/>
      <c r="BA29" s="678"/>
      <c r="BB29" s="353"/>
    </row>
    <row r="30" spans="1:54" ht="20.25" customHeight="1">
      <c r="A30" s="353"/>
      <c r="B30" s="682"/>
      <c r="C30" s="683"/>
      <c r="D30" s="677" t="s">
        <v>473</v>
      </c>
      <c r="E30" s="677"/>
      <c r="F30" s="677"/>
      <c r="G30" s="677"/>
      <c r="H30" s="678"/>
      <c r="I30" s="678"/>
      <c r="J30" s="678"/>
      <c r="K30" s="678"/>
      <c r="L30" s="678"/>
      <c r="M30" s="678"/>
      <c r="N30" s="678"/>
      <c r="O30" s="678"/>
      <c r="P30" s="678"/>
      <c r="Q30" s="678"/>
      <c r="R30" s="678"/>
      <c r="S30" s="678"/>
      <c r="T30" s="678"/>
      <c r="U30" s="678"/>
      <c r="V30" s="678"/>
      <c r="W30" s="678"/>
      <c r="X30" s="678"/>
      <c r="Y30" s="678"/>
      <c r="Z30" s="678"/>
      <c r="AA30" s="678"/>
      <c r="AB30" s="678"/>
      <c r="AC30" s="678"/>
      <c r="AD30" s="679" t="s">
        <v>482</v>
      </c>
      <c r="AE30" s="679"/>
      <c r="AF30" s="679"/>
      <c r="AG30" s="678"/>
      <c r="AH30" s="678"/>
      <c r="AI30" s="678"/>
      <c r="AJ30" s="678"/>
      <c r="AK30" s="678"/>
      <c r="AL30" s="678"/>
      <c r="AM30" s="678"/>
      <c r="AN30" s="678"/>
      <c r="AO30" s="678"/>
      <c r="AP30" s="678"/>
      <c r="AQ30" s="678"/>
      <c r="AR30" s="678"/>
      <c r="AS30" s="678"/>
      <c r="AT30" s="678"/>
      <c r="AU30" s="678"/>
      <c r="AV30" s="678"/>
      <c r="AW30" s="678"/>
      <c r="AX30" s="678"/>
      <c r="AY30" s="678"/>
      <c r="AZ30" s="678"/>
      <c r="BA30" s="678"/>
      <c r="BB30" s="353"/>
    </row>
    <row r="31" spans="1:54" ht="20.25" customHeight="1">
      <c r="A31" s="353"/>
      <c r="B31" s="684"/>
      <c r="C31" s="685"/>
      <c r="D31" s="677" t="s">
        <v>471</v>
      </c>
      <c r="E31" s="677"/>
      <c r="F31" s="677"/>
      <c r="G31" s="677"/>
      <c r="H31" s="678"/>
      <c r="I31" s="678"/>
      <c r="J31" s="678"/>
      <c r="K31" s="678"/>
      <c r="L31" s="678"/>
      <c r="M31" s="678"/>
      <c r="N31" s="678"/>
      <c r="O31" s="678"/>
      <c r="P31" s="678"/>
      <c r="Q31" s="678"/>
      <c r="R31" s="678"/>
      <c r="S31" s="678"/>
      <c r="T31" s="678"/>
      <c r="U31" s="678"/>
      <c r="V31" s="678"/>
      <c r="W31" s="678"/>
      <c r="X31" s="678"/>
      <c r="Y31" s="678"/>
      <c r="Z31" s="678"/>
      <c r="AA31" s="678"/>
      <c r="AB31" s="678"/>
      <c r="AC31" s="678"/>
      <c r="AD31" s="679"/>
      <c r="AE31" s="679"/>
      <c r="AF31" s="679"/>
      <c r="AG31" s="678"/>
      <c r="AH31" s="678"/>
      <c r="AI31" s="678"/>
      <c r="AJ31" s="678"/>
      <c r="AK31" s="678"/>
      <c r="AL31" s="678"/>
      <c r="AM31" s="678"/>
      <c r="AN31" s="678"/>
      <c r="AO31" s="678"/>
      <c r="AP31" s="678"/>
      <c r="AQ31" s="678"/>
      <c r="AR31" s="678"/>
      <c r="AS31" s="678"/>
      <c r="AT31" s="678"/>
      <c r="AU31" s="678"/>
      <c r="AV31" s="678"/>
      <c r="AW31" s="678"/>
      <c r="AX31" s="678"/>
      <c r="AY31" s="678"/>
      <c r="AZ31" s="678"/>
      <c r="BA31" s="678"/>
      <c r="BB31" s="353"/>
    </row>
    <row r="32" spans="1:54">
      <c r="A32" s="353"/>
      <c r="B32" s="393"/>
      <c r="C32" s="393"/>
      <c r="D32" s="391" t="s">
        <v>470</v>
      </c>
      <c r="E32" s="382"/>
      <c r="F32" s="382"/>
      <c r="G32" s="382"/>
      <c r="H32" s="392"/>
      <c r="I32" s="392"/>
      <c r="J32" s="392"/>
      <c r="K32" s="392"/>
      <c r="L32" s="392"/>
      <c r="M32" s="392"/>
      <c r="N32" s="392"/>
      <c r="O32" s="392"/>
      <c r="P32" s="392"/>
      <c r="Q32" s="392"/>
      <c r="R32" s="392"/>
      <c r="S32" s="392"/>
      <c r="T32" s="392"/>
      <c r="U32" s="392"/>
      <c r="V32" s="392"/>
      <c r="W32" s="392"/>
      <c r="X32" s="392"/>
      <c r="Y32" s="392"/>
      <c r="Z32" s="392"/>
      <c r="AA32" s="392"/>
      <c r="AB32" s="392"/>
      <c r="AC32" s="392"/>
      <c r="AD32" s="392"/>
      <c r="AE32" s="392"/>
      <c r="AF32" s="392"/>
      <c r="AG32" s="392"/>
      <c r="AH32" s="392"/>
      <c r="AI32" s="392"/>
      <c r="AJ32" s="392"/>
      <c r="AK32" s="392"/>
      <c r="AL32" s="392"/>
      <c r="AM32" s="392"/>
      <c r="AN32" s="392"/>
      <c r="AO32" s="392"/>
      <c r="AP32" s="392"/>
      <c r="AQ32" s="392"/>
      <c r="AR32" s="392"/>
      <c r="AS32" s="392"/>
      <c r="AT32" s="392"/>
      <c r="AU32" s="392"/>
      <c r="AV32" s="392"/>
      <c r="AW32" s="392"/>
      <c r="AX32" s="392"/>
      <c r="AY32" s="392"/>
      <c r="AZ32" s="392"/>
      <c r="BA32" s="392"/>
      <c r="BB32" s="353"/>
    </row>
    <row r="33" spans="1:54" s="353" customFormat="1" ht="18.75" customHeight="1"/>
    <row r="34" spans="1:54" ht="20.25" customHeight="1">
      <c r="A34" s="353"/>
      <c r="B34" s="686" t="s">
        <v>682</v>
      </c>
      <c r="C34" s="686"/>
      <c r="D34" s="677" t="s">
        <v>478</v>
      </c>
      <c r="E34" s="677"/>
      <c r="F34" s="677"/>
      <c r="G34" s="677"/>
      <c r="H34" s="678" t="s">
        <v>730</v>
      </c>
      <c r="I34" s="678"/>
      <c r="J34" s="678"/>
      <c r="K34" s="678"/>
      <c r="L34" s="678"/>
      <c r="M34" s="678"/>
      <c r="N34" s="678"/>
      <c r="O34" s="678"/>
      <c r="P34" s="678"/>
      <c r="Q34" s="678"/>
      <c r="R34" s="678"/>
      <c r="S34" s="678"/>
      <c r="T34" s="678"/>
      <c r="U34" s="678"/>
      <c r="V34" s="678"/>
      <c r="W34" s="678"/>
      <c r="X34" s="678"/>
      <c r="Y34" s="678"/>
      <c r="Z34" s="678"/>
      <c r="AA34" s="678"/>
      <c r="AB34" s="678"/>
      <c r="AC34" s="678"/>
      <c r="AD34" s="678"/>
      <c r="AE34" s="678"/>
      <c r="AF34" s="678"/>
      <c r="AG34" s="678"/>
      <c r="AH34" s="678"/>
      <c r="AI34" s="678"/>
      <c r="AJ34" s="678"/>
      <c r="AK34" s="678"/>
      <c r="AL34" s="678"/>
      <c r="AM34" s="678"/>
      <c r="AN34" s="678"/>
      <c r="AO34" s="678"/>
      <c r="AP34" s="678"/>
      <c r="AQ34" s="678"/>
      <c r="AR34" s="678"/>
      <c r="AS34" s="678"/>
      <c r="AT34" s="678"/>
      <c r="AU34" s="678"/>
      <c r="AV34" s="678"/>
      <c r="AW34" s="678"/>
      <c r="AX34" s="678"/>
      <c r="AY34" s="678"/>
      <c r="AZ34" s="678"/>
      <c r="BA34" s="678"/>
      <c r="BB34" s="353"/>
    </row>
    <row r="35" spans="1:54" ht="20.25" customHeight="1">
      <c r="A35" s="353"/>
      <c r="B35" s="686"/>
      <c r="C35" s="686"/>
      <c r="D35" s="677" t="s">
        <v>477</v>
      </c>
      <c r="E35" s="677"/>
      <c r="F35" s="677"/>
      <c r="G35" s="677"/>
      <c r="H35" s="678" t="s">
        <v>732</v>
      </c>
      <c r="I35" s="678"/>
      <c r="J35" s="678"/>
      <c r="K35" s="678"/>
      <c r="L35" s="678"/>
      <c r="M35" s="678"/>
      <c r="N35" s="678"/>
      <c r="O35" s="678"/>
      <c r="P35" s="678"/>
      <c r="Q35" s="678"/>
      <c r="R35" s="678"/>
      <c r="S35" s="678"/>
      <c r="T35" s="678"/>
      <c r="U35" s="678"/>
      <c r="V35" s="678"/>
      <c r="W35" s="678"/>
      <c r="X35" s="678"/>
      <c r="Y35" s="678"/>
      <c r="Z35" s="678"/>
      <c r="AA35" s="678"/>
      <c r="AB35" s="678"/>
      <c r="AC35" s="678"/>
      <c r="AD35" s="678"/>
      <c r="AE35" s="678"/>
      <c r="AF35" s="678"/>
      <c r="AG35" s="678"/>
      <c r="AH35" s="678"/>
      <c r="AI35" s="678"/>
      <c r="AJ35" s="678"/>
      <c r="AK35" s="678"/>
      <c r="AL35" s="678"/>
      <c r="AM35" s="678"/>
      <c r="AN35" s="678"/>
      <c r="AO35" s="678"/>
      <c r="AP35" s="678"/>
      <c r="AQ35" s="678"/>
      <c r="AR35" s="678"/>
      <c r="AS35" s="678"/>
      <c r="AT35" s="678"/>
      <c r="AU35" s="678"/>
      <c r="AV35" s="678"/>
      <c r="AW35" s="678"/>
      <c r="AX35" s="678"/>
      <c r="AY35" s="678"/>
      <c r="AZ35" s="678"/>
      <c r="BA35" s="678"/>
      <c r="BB35" s="353"/>
    </row>
    <row r="36" spans="1:54" ht="20.25" customHeight="1">
      <c r="A36" s="353"/>
      <c r="B36" s="686"/>
      <c r="C36" s="686"/>
      <c r="D36" s="677" t="s">
        <v>476</v>
      </c>
      <c r="E36" s="677"/>
      <c r="F36" s="677"/>
      <c r="G36" s="677"/>
      <c r="H36" s="678" t="s">
        <v>731</v>
      </c>
      <c r="I36" s="678"/>
      <c r="J36" s="678"/>
      <c r="K36" s="678"/>
      <c r="L36" s="678"/>
      <c r="M36" s="678"/>
      <c r="N36" s="678"/>
      <c r="O36" s="678"/>
      <c r="P36" s="678"/>
      <c r="Q36" s="678"/>
      <c r="R36" s="678"/>
      <c r="S36" s="678"/>
      <c r="T36" s="678"/>
      <c r="U36" s="678"/>
      <c r="V36" s="678"/>
      <c r="W36" s="678"/>
      <c r="X36" s="678"/>
      <c r="Y36" s="678"/>
      <c r="Z36" s="678"/>
      <c r="AA36" s="678"/>
      <c r="AB36" s="678"/>
      <c r="AC36" s="678"/>
      <c r="AD36" s="678"/>
      <c r="AE36" s="678"/>
      <c r="AF36" s="678"/>
      <c r="AG36" s="678"/>
      <c r="AH36" s="678"/>
      <c r="AI36" s="678"/>
      <c r="AJ36" s="678"/>
      <c r="AK36" s="678"/>
      <c r="AL36" s="678"/>
      <c r="AM36" s="678"/>
      <c r="AN36" s="678"/>
      <c r="AO36" s="678"/>
      <c r="AP36" s="678"/>
      <c r="AQ36" s="678"/>
      <c r="AR36" s="678"/>
      <c r="AS36" s="678"/>
      <c r="AT36" s="678"/>
      <c r="AU36" s="678"/>
      <c r="AV36" s="678"/>
      <c r="AW36" s="678"/>
      <c r="AX36" s="678"/>
      <c r="AY36" s="678"/>
      <c r="AZ36" s="678"/>
      <c r="BA36" s="678"/>
      <c r="BB36" s="353"/>
    </row>
    <row r="37" spans="1:54" ht="20.25" customHeight="1">
      <c r="A37" s="353"/>
      <c r="B37" s="686"/>
      <c r="C37" s="686"/>
      <c r="D37" s="677" t="s">
        <v>475</v>
      </c>
      <c r="E37" s="677"/>
      <c r="F37" s="677"/>
      <c r="G37" s="677"/>
      <c r="H37" s="678" t="s">
        <v>733</v>
      </c>
      <c r="I37" s="678"/>
      <c r="J37" s="678"/>
      <c r="K37" s="678"/>
      <c r="L37" s="678"/>
      <c r="M37" s="678"/>
      <c r="N37" s="678"/>
      <c r="O37" s="678"/>
      <c r="P37" s="678"/>
      <c r="Q37" s="678"/>
      <c r="R37" s="678"/>
      <c r="S37" s="678"/>
      <c r="T37" s="678"/>
      <c r="U37" s="678"/>
      <c r="V37" s="678"/>
      <c r="W37" s="678"/>
      <c r="X37" s="678"/>
      <c r="Y37" s="678"/>
      <c r="Z37" s="678"/>
      <c r="AA37" s="678"/>
      <c r="AB37" s="678"/>
      <c r="AC37" s="678"/>
      <c r="AD37" s="677" t="s">
        <v>474</v>
      </c>
      <c r="AE37" s="677"/>
      <c r="AF37" s="677"/>
      <c r="AG37" s="678"/>
      <c r="AH37" s="678"/>
      <c r="AI37" s="678"/>
      <c r="AJ37" s="678"/>
      <c r="AK37" s="678"/>
      <c r="AL37" s="678"/>
      <c r="AM37" s="678"/>
      <c r="AN37" s="678"/>
      <c r="AO37" s="678"/>
      <c r="AP37" s="678"/>
      <c r="AQ37" s="678"/>
      <c r="AR37" s="678"/>
      <c r="AS37" s="678"/>
      <c r="AT37" s="678"/>
      <c r="AU37" s="678"/>
      <c r="AV37" s="678"/>
      <c r="AW37" s="678"/>
      <c r="AX37" s="678"/>
      <c r="AY37" s="678"/>
      <c r="AZ37" s="678"/>
      <c r="BA37" s="678"/>
      <c r="BB37" s="353"/>
    </row>
    <row r="38" spans="1:54" ht="20.25" customHeight="1">
      <c r="A38" s="353"/>
      <c r="B38" s="686"/>
      <c r="C38" s="686"/>
      <c r="D38" s="677" t="s">
        <v>473</v>
      </c>
      <c r="E38" s="677"/>
      <c r="F38" s="677"/>
      <c r="G38" s="677"/>
      <c r="H38" s="678" t="s">
        <v>735</v>
      </c>
      <c r="I38" s="678"/>
      <c r="J38" s="678"/>
      <c r="K38" s="678"/>
      <c r="L38" s="678"/>
      <c r="M38" s="678"/>
      <c r="N38" s="678"/>
      <c r="O38" s="678"/>
      <c r="P38" s="678"/>
      <c r="Q38" s="678"/>
      <c r="R38" s="678"/>
      <c r="S38" s="678"/>
      <c r="T38" s="678"/>
      <c r="U38" s="678"/>
      <c r="V38" s="678"/>
      <c r="W38" s="678"/>
      <c r="X38" s="678"/>
      <c r="Y38" s="678"/>
      <c r="Z38" s="678"/>
      <c r="AA38" s="678"/>
      <c r="AB38" s="678"/>
      <c r="AC38" s="678"/>
      <c r="AD38" s="677" t="s">
        <v>472</v>
      </c>
      <c r="AE38" s="677"/>
      <c r="AF38" s="677"/>
      <c r="AG38" s="678" t="s">
        <v>736</v>
      </c>
      <c r="AH38" s="678"/>
      <c r="AI38" s="678"/>
      <c r="AJ38" s="678"/>
      <c r="AK38" s="678"/>
      <c r="AL38" s="678"/>
      <c r="AM38" s="678"/>
      <c r="AN38" s="678"/>
      <c r="AO38" s="678"/>
      <c r="AP38" s="678"/>
      <c r="AQ38" s="678"/>
      <c r="AR38" s="678"/>
      <c r="AS38" s="678"/>
      <c r="AT38" s="678"/>
      <c r="AU38" s="678"/>
      <c r="AV38" s="678"/>
      <c r="AW38" s="678"/>
      <c r="AX38" s="678"/>
      <c r="AY38" s="678"/>
      <c r="AZ38" s="678"/>
      <c r="BA38" s="678"/>
      <c r="BB38" s="353"/>
    </row>
    <row r="39" spans="1:54" ht="20.25" customHeight="1">
      <c r="A39" s="353"/>
      <c r="B39" s="686"/>
      <c r="C39" s="686"/>
      <c r="D39" s="677" t="s">
        <v>471</v>
      </c>
      <c r="E39" s="677"/>
      <c r="F39" s="677"/>
      <c r="G39" s="677"/>
      <c r="H39" s="678" t="s">
        <v>734</v>
      </c>
      <c r="I39" s="678"/>
      <c r="J39" s="678"/>
      <c r="K39" s="678"/>
      <c r="L39" s="678"/>
      <c r="M39" s="678"/>
      <c r="N39" s="678"/>
      <c r="O39" s="678"/>
      <c r="P39" s="678"/>
      <c r="Q39" s="678"/>
      <c r="R39" s="678"/>
      <c r="S39" s="678"/>
      <c r="T39" s="678"/>
      <c r="U39" s="678"/>
      <c r="V39" s="678"/>
      <c r="W39" s="678"/>
      <c r="X39" s="678"/>
      <c r="Y39" s="678"/>
      <c r="Z39" s="678"/>
      <c r="AA39" s="678"/>
      <c r="AB39" s="678"/>
      <c r="AC39" s="678"/>
      <c r="AD39" s="677"/>
      <c r="AE39" s="677"/>
      <c r="AF39" s="677"/>
      <c r="AG39" s="678"/>
      <c r="AH39" s="678"/>
      <c r="AI39" s="678"/>
      <c r="AJ39" s="678"/>
      <c r="AK39" s="678"/>
      <c r="AL39" s="678"/>
      <c r="AM39" s="678"/>
      <c r="AN39" s="678"/>
      <c r="AO39" s="678"/>
      <c r="AP39" s="678"/>
      <c r="AQ39" s="678"/>
      <c r="AR39" s="678"/>
      <c r="AS39" s="678"/>
      <c r="AT39" s="678"/>
      <c r="AU39" s="678"/>
      <c r="AV39" s="678"/>
      <c r="AW39" s="678"/>
      <c r="AX39" s="678"/>
      <c r="AY39" s="678"/>
      <c r="AZ39" s="678"/>
      <c r="BA39" s="678"/>
      <c r="BB39" s="353"/>
    </row>
    <row r="40" spans="1:54">
      <c r="A40" s="353"/>
      <c r="B40" s="393"/>
      <c r="C40" s="393"/>
      <c r="D40" s="391" t="s">
        <v>470</v>
      </c>
      <c r="E40" s="382"/>
      <c r="F40" s="382"/>
      <c r="G40" s="382"/>
      <c r="H40" s="392"/>
      <c r="I40" s="392"/>
      <c r="J40" s="392"/>
      <c r="K40" s="392"/>
      <c r="L40" s="392"/>
      <c r="M40" s="392"/>
      <c r="N40" s="392"/>
      <c r="O40" s="392"/>
      <c r="P40" s="392"/>
      <c r="Q40" s="392"/>
      <c r="R40" s="392"/>
      <c r="S40" s="392"/>
      <c r="T40" s="392"/>
      <c r="U40" s="392"/>
      <c r="V40" s="392"/>
      <c r="W40" s="392"/>
      <c r="X40" s="392"/>
      <c r="Y40" s="392"/>
      <c r="Z40" s="392"/>
      <c r="AA40" s="392"/>
      <c r="AB40" s="392"/>
      <c r="AC40" s="392"/>
      <c r="AD40" s="392"/>
      <c r="AE40" s="392"/>
      <c r="AF40" s="392"/>
      <c r="AG40" s="392"/>
      <c r="AH40" s="392"/>
      <c r="AI40" s="392"/>
      <c r="AJ40" s="392"/>
      <c r="AK40" s="392"/>
      <c r="AL40" s="392"/>
      <c r="AM40" s="392"/>
      <c r="AN40" s="392"/>
      <c r="AO40" s="392"/>
      <c r="AP40" s="392"/>
      <c r="AQ40" s="392"/>
      <c r="AR40" s="392"/>
      <c r="AS40" s="392"/>
      <c r="AT40" s="392"/>
      <c r="AU40" s="392"/>
      <c r="AV40" s="392"/>
      <c r="AW40" s="392"/>
      <c r="AX40" s="392"/>
      <c r="AY40" s="392"/>
      <c r="AZ40" s="392"/>
      <c r="BA40" s="392"/>
      <c r="BB40" s="353"/>
    </row>
    <row r="41" spans="1:54" s="353" customFormat="1" ht="18.75" customHeight="1"/>
    <row r="42" spans="1:54" ht="20.25" customHeight="1">
      <c r="A42" s="353"/>
      <c r="B42" s="686" t="s">
        <v>683</v>
      </c>
      <c r="C42" s="686"/>
      <c r="D42" s="677" t="s">
        <v>478</v>
      </c>
      <c r="E42" s="677"/>
      <c r="F42" s="677"/>
      <c r="G42" s="677"/>
      <c r="H42" s="678"/>
      <c r="I42" s="678"/>
      <c r="J42" s="678"/>
      <c r="K42" s="678"/>
      <c r="L42" s="678"/>
      <c r="M42" s="678"/>
      <c r="N42" s="678"/>
      <c r="O42" s="678"/>
      <c r="P42" s="678"/>
      <c r="Q42" s="678"/>
      <c r="R42" s="678"/>
      <c r="S42" s="678"/>
      <c r="T42" s="678"/>
      <c r="U42" s="678"/>
      <c r="V42" s="678"/>
      <c r="W42" s="678"/>
      <c r="X42" s="678"/>
      <c r="Y42" s="678"/>
      <c r="Z42" s="678"/>
      <c r="AA42" s="678"/>
      <c r="AB42" s="678"/>
      <c r="AC42" s="678"/>
      <c r="AD42" s="678"/>
      <c r="AE42" s="678"/>
      <c r="AF42" s="678"/>
      <c r="AG42" s="678"/>
      <c r="AH42" s="678"/>
      <c r="AI42" s="678"/>
      <c r="AJ42" s="678"/>
      <c r="AK42" s="678"/>
      <c r="AL42" s="678"/>
      <c r="AM42" s="678"/>
      <c r="AN42" s="678"/>
      <c r="AO42" s="678"/>
      <c r="AP42" s="678"/>
      <c r="AQ42" s="678"/>
      <c r="AR42" s="678"/>
      <c r="AS42" s="678"/>
      <c r="AT42" s="678"/>
      <c r="AU42" s="678"/>
      <c r="AV42" s="678"/>
      <c r="AW42" s="678"/>
      <c r="AX42" s="678"/>
      <c r="AY42" s="678"/>
      <c r="AZ42" s="678"/>
      <c r="BA42" s="678"/>
      <c r="BB42" s="353"/>
    </row>
    <row r="43" spans="1:54" ht="20.25" customHeight="1">
      <c r="A43" s="353"/>
      <c r="B43" s="686"/>
      <c r="C43" s="686"/>
      <c r="D43" s="677" t="s">
        <v>477</v>
      </c>
      <c r="E43" s="677"/>
      <c r="F43" s="677"/>
      <c r="G43" s="677"/>
      <c r="H43" s="678"/>
      <c r="I43" s="678"/>
      <c r="J43" s="678"/>
      <c r="K43" s="678"/>
      <c r="L43" s="678"/>
      <c r="M43" s="678"/>
      <c r="N43" s="678"/>
      <c r="O43" s="678"/>
      <c r="P43" s="678"/>
      <c r="Q43" s="678"/>
      <c r="R43" s="678"/>
      <c r="S43" s="678"/>
      <c r="T43" s="678"/>
      <c r="U43" s="678"/>
      <c r="V43" s="678"/>
      <c r="W43" s="678"/>
      <c r="X43" s="678"/>
      <c r="Y43" s="678"/>
      <c r="Z43" s="678"/>
      <c r="AA43" s="678"/>
      <c r="AB43" s="678"/>
      <c r="AC43" s="678"/>
      <c r="AD43" s="678"/>
      <c r="AE43" s="678"/>
      <c r="AF43" s="678"/>
      <c r="AG43" s="678"/>
      <c r="AH43" s="678"/>
      <c r="AI43" s="678"/>
      <c r="AJ43" s="678"/>
      <c r="AK43" s="678"/>
      <c r="AL43" s="678"/>
      <c r="AM43" s="678"/>
      <c r="AN43" s="678"/>
      <c r="AO43" s="678"/>
      <c r="AP43" s="678"/>
      <c r="AQ43" s="678"/>
      <c r="AR43" s="678"/>
      <c r="AS43" s="678"/>
      <c r="AT43" s="678"/>
      <c r="AU43" s="678"/>
      <c r="AV43" s="678"/>
      <c r="AW43" s="678"/>
      <c r="AX43" s="678"/>
      <c r="AY43" s="678"/>
      <c r="AZ43" s="678"/>
      <c r="BA43" s="678"/>
      <c r="BB43" s="353"/>
    </row>
    <row r="44" spans="1:54" ht="20.25" customHeight="1">
      <c r="A44" s="353"/>
      <c r="B44" s="686"/>
      <c r="C44" s="686"/>
      <c r="D44" s="677" t="s">
        <v>476</v>
      </c>
      <c r="E44" s="677"/>
      <c r="F44" s="677"/>
      <c r="G44" s="677"/>
      <c r="H44" s="678"/>
      <c r="I44" s="678"/>
      <c r="J44" s="678"/>
      <c r="K44" s="678"/>
      <c r="L44" s="678"/>
      <c r="M44" s="678"/>
      <c r="N44" s="678"/>
      <c r="O44" s="678"/>
      <c r="P44" s="678"/>
      <c r="Q44" s="678"/>
      <c r="R44" s="678"/>
      <c r="S44" s="678"/>
      <c r="T44" s="678"/>
      <c r="U44" s="678"/>
      <c r="V44" s="678"/>
      <c r="W44" s="678"/>
      <c r="X44" s="678"/>
      <c r="Y44" s="678"/>
      <c r="Z44" s="678"/>
      <c r="AA44" s="678"/>
      <c r="AB44" s="678"/>
      <c r="AC44" s="678"/>
      <c r="AD44" s="678"/>
      <c r="AE44" s="678"/>
      <c r="AF44" s="678"/>
      <c r="AG44" s="678"/>
      <c r="AH44" s="678"/>
      <c r="AI44" s="678"/>
      <c r="AJ44" s="678"/>
      <c r="AK44" s="678"/>
      <c r="AL44" s="678"/>
      <c r="AM44" s="678"/>
      <c r="AN44" s="678"/>
      <c r="AO44" s="678"/>
      <c r="AP44" s="678"/>
      <c r="AQ44" s="678"/>
      <c r="AR44" s="678"/>
      <c r="AS44" s="678"/>
      <c r="AT44" s="678"/>
      <c r="AU44" s="678"/>
      <c r="AV44" s="678"/>
      <c r="AW44" s="678"/>
      <c r="AX44" s="678"/>
      <c r="AY44" s="678"/>
      <c r="AZ44" s="678"/>
      <c r="BA44" s="678"/>
      <c r="BB44" s="353"/>
    </row>
    <row r="45" spans="1:54" ht="20.25" customHeight="1">
      <c r="A45" s="353"/>
      <c r="B45" s="686"/>
      <c r="C45" s="686"/>
      <c r="D45" s="677" t="s">
        <v>475</v>
      </c>
      <c r="E45" s="677"/>
      <c r="F45" s="677"/>
      <c r="G45" s="677"/>
      <c r="H45" s="678"/>
      <c r="I45" s="678"/>
      <c r="J45" s="678"/>
      <c r="K45" s="678"/>
      <c r="L45" s="678"/>
      <c r="M45" s="678"/>
      <c r="N45" s="678"/>
      <c r="O45" s="678"/>
      <c r="P45" s="678"/>
      <c r="Q45" s="678"/>
      <c r="R45" s="678"/>
      <c r="S45" s="678"/>
      <c r="T45" s="678"/>
      <c r="U45" s="678"/>
      <c r="V45" s="678"/>
      <c r="W45" s="678"/>
      <c r="X45" s="678"/>
      <c r="Y45" s="678"/>
      <c r="Z45" s="678"/>
      <c r="AA45" s="678"/>
      <c r="AB45" s="678"/>
      <c r="AC45" s="678"/>
      <c r="AD45" s="677" t="s">
        <v>474</v>
      </c>
      <c r="AE45" s="677"/>
      <c r="AF45" s="677"/>
      <c r="AG45" s="678"/>
      <c r="AH45" s="678"/>
      <c r="AI45" s="678"/>
      <c r="AJ45" s="678"/>
      <c r="AK45" s="678"/>
      <c r="AL45" s="678"/>
      <c r="AM45" s="678"/>
      <c r="AN45" s="678"/>
      <c r="AO45" s="678"/>
      <c r="AP45" s="678"/>
      <c r="AQ45" s="678"/>
      <c r="AR45" s="678"/>
      <c r="AS45" s="678"/>
      <c r="AT45" s="678"/>
      <c r="AU45" s="678"/>
      <c r="AV45" s="678"/>
      <c r="AW45" s="678"/>
      <c r="AX45" s="678"/>
      <c r="AY45" s="678"/>
      <c r="AZ45" s="678"/>
      <c r="BA45" s="678"/>
      <c r="BB45" s="353"/>
    </row>
    <row r="46" spans="1:54" ht="20.25" customHeight="1">
      <c r="A46" s="353"/>
      <c r="B46" s="686"/>
      <c r="C46" s="686"/>
      <c r="D46" s="677" t="s">
        <v>473</v>
      </c>
      <c r="E46" s="677"/>
      <c r="F46" s="677"/>
      <c r="G46" s="677"/>
      <c r="H46" s="678"/>
      <c r="I46" s="678"/>
      <c r="J46" s="678"/>
      <c r="K46" s="678"/>
      <c r="L46" s="678"/>
      <c r="M46" s="678"/>
      <c r="N46" s="678"/>
      <c r="O46" s="678"/>
      <c r="P46" s="678"/>
      <c r="Q46" s="678"/>
      <c r="R46" s="678"/>
      <c r="S46" s="678"/>
      <c r="T46" s="678"/>
      <c r="U46" s="678"/>
      <c r="V46" s="678"/>
      <c r="W46" s="678"/>
      <c r="X46" s="678"/>
      <c r="Y46" s="678"/>
      <c r="Z46" s="678"/>
      <c r="AA46" s="678"/>
      <c r="AB46" s="678"/>
      <c r="AC46" s="678"/>
      <c r="AD46" s="677" t="s">
        <v>472</v>
      </c>
      <c r="AE46" s="677"/>
      <c r="AF46" s="677"/>
      <c r="AG46" s="678"/>
      <c r="AH46" s="678"/>
      <c r="AI46" s="678"/>
      <c r="AJ46" s="678"/>
      <c r="AK46" s="678"/>
      <c r="AL46" s="678"/>
      <c r="AM46" s="678"/>
      <c r="AN46" s="678"/>
      <c r="AO46" s="678"/>
      <c r="AP46" s="678"/>
      <c r="AQ46" s="678"/>
      <c r="AR46" s="678"/>
      <c r="AS46" s="678"/>
      <c r="AT46" s="678"/>
      <c r="AU46" s="678"/>
      <c r="AV46" s="678"/>
      <c r="AW46" s="678"/>
      <c r="AX46" s="678"/>
      <c r="AY46" s="678"/>
      <c r="AZ46" s="678"/>
      <c r="BA46" s="678"/>
      <c r="BB46" s="353"/>
    </row>
    <row r="47" spans="1:54" ht="20.25" customHeight="1">
      <c r="A47" s="353"/>
      <c r="B47" s="686"/>
      <c r="C47" s="686"/>
      <c r="D47" s="677" t="s">
        <v>471</v>
      </c>
      <c r="E47" s="677"/>
      <c r="F47" s="677"/>
      <c r="G47" s="677"/>
      <c r="H47" s="678"/>
      <c r="I47" s="678"/>
      <c r="J47" s="678"/>
      <c r="K47" s="678"/>
      <c r="L47" s="678"/>
      <c r="M47" s="678"/>
      <c r="N47" s="678"/>
      <c r="O47" s="678"/>
      <c r="P47" s="678"/>
      <c r="Q47" s="678"/>
      <c r="R47" s="678"/>
      <c r="S47" s="678"/>
      <c r="T47" s="678"/>
      <c r="U47" s="678"/>
      <c r="V47" s="678"/>
      <c r="W47" s="678"/>
      <c r="X47" s="678"/>
      <c r="Y47" s="678"/>
      <c r="Z47" s="678"/>
      <c r="AA47" s="678"/>
      <c r="AB47" s="678"/>
      <c r="AC47" s="678"/>
      <c r="AD47" s="677"/>
      <c r="AE47" s="677"/>
      <c r="AF47" s="677"/>
      <c r="AG47" s="678"/>
      <c r="AH47" s="678"/>
      <c r="AI47" s="678"/>
      <c r="AJ47" s="678"/>
      <c r="AK47" s="678"/>
      <c r="AL47" s="678"/>
      <c r="AM47" s="678"/>
      <c r="AN47" s="678"/>
      <c r="AO47" s="678"/>
      <c r="AP47" s="678"/>
      <c r="AQ47" s="678"/>
      <c r="AR47" s="678"/>
      <c r="AS47" s="678"/>
      <c r="AT47" s="678"/>
      <c r="AU47" s="678"/>
      <c r="AV47" s="678"/>
      <c r="AW47" s="678"/>
      <c r="AX47" s="678"/>
      <c r="AY47" s="678"/>
      <c r="AZ47" s="678"/>
      <c r="BA47" s="678"/>
      <c r="BB47" s="353"/>
    </row>
    <row r="48" spans="1:54">
      <c r="A48" s="353"/>
      <c r="B48" s="393"/>
      <c r="C48" s="393"/>
      <c r="D48" s="391" t="s">
        <v>470</v>
      </c>
      <c r="E48" s="382"/>
      <c r="F48" s="382"/>
      <c r="G48" s="382"/>
      <c r="H48" s="392"/>
      <c r="I48" s="392"/>
      <c r="J48" s="392"/>
      <c r="K48" s="392"/>
      <c r="L48" s="392"/>
      <c r="M48" s="392"/>
      <c r="N48" s="392"/>
      <c r="O48" s="392"/>
      <c r="P48" s="392"/>
      <c r="Q48" s="392"/>
      <c r="R48" s="392"/>
      <c r="S48" s="392"/>
      <c r="T48" s="392"/>
      <c r="U48" s="392"/>
      <c r="V48" s="392"/>
      <c r="W48" s="392"/>
      <c r="X48" s="392"/>
      <c r="Y48" s="392"/>
      <c r="Z48" s="392"/>
      <c r="AA48" s="392"/>
      <c r="AB48" s="392"/>
      <c r="AC48" s="392"/>
      <c r="AD48" s="392"/>
      <c r="AE48" s="392"/>
      <c r="AF48" s="392"/>
      <c r="AG48" s="392"/>
      <c r="AH48" s="392"/>
      <c r="AI48" s="392"/>
      <c r="AJ48" s="392"/>
      <c r="AK48" s="392"/>
      <c r="AL48" s="392"/>
      <c r="AM48" s="392"/>
      <c r="AN48" s="392"/>
      <c r="AO48" s="392"/>
      <c r="AP48" s="392"/>
      <c r="AQ48" s="392"/>
      <c r="AR48" s="392"/>
      <c r="AS48" s="392"/>
      <c r="AT48" s="392"/>
      <c r="AU48" s="392"/>
      <c r="AV48" s="392"/>
      <c r="AW48" s="392"/>
      <c r="AX48" s="392"/>
      <c r="AY48" s="392"/>
      <c r="AZ48" s="392"/>
      <c r="BA48" s="392"/>
      <c r="BB48" s="353"/>
    </row>
    <row r="49" spans="1:54" s="353" customFormat="1" ht="18.75" customHeight="1"/>
    <row r="50" spans="1:54" ht="20.25" customHeight="1">
      <c r="A50" s="353"/>
      <c r="B50" s="686" t="s">
        <v>684</v>
      </c>
      <c r="C50" s="686"/>
      <c r="D50" s="677" t="s">
        <v>478</v>
      </c>
      <c r="E50" s="677"/>
      <c r="F50" s="677"/>
      <c r="G50" s="677"/>
      <c r="H50" s="678"/>
      <c r="I50" s="678"/>
      <c r="J50" s="678"/>
      <c r="K50" s="678"/>
      <c r="L50" s="678"/>
      <c r="M50" s="678"/>
      <c r="N50" s="678"/>
      <c r="O50" s="678"/>
      <c r="P50" s="678"/>
      <c r="Q50" s="678"/>
      <c r="R50" s="678"/>
      <c r="S50" s="678"/>
      <c r="T50" s="678"/>
      <c r="U50" s="678"/>
      <c r="V50" s="678"/>
      <c r="W50" s="678"/>
      <c r="X50" s="678"/>
      <c r="Y50" s="678"/>
      <c r="Z50" s="678"/>
      <c r="AA50" s="678"/>
      <c r="AB50" s="678"/>
      <c r="AC50" s="678"/>
      <c r="AD50" s="678"/>
      <c r="AE50" s="678"/>
      <c r="AF50" s="678"/>
      <c r="AG50" s="678"/>
      <c r="AH50" s="678"/>
      <c r="AI50" s="678"/>
      <c r="AJ50" s="678"/>
      <c r="AK50" s="678"/>
      <c r="AL50" s="678"/>
      <c r="AM50" s="678"/>
      <c r="AN50" s="678"/>
      <c r="AO50" s="678"/>
      <c r="AP50" s="678"/>
      <c r="AQ50" s="678"/>
      <c r="AR50" s="678"/>
      <c r="AS50" s="678"/>
      <c r="AT50" s="678"/>
      <c r="AU50" s="678"/>
      <c r="AV50" s="678"/>
      <c r="AW50" s="678"/>
      <c r="AX50" s="678"/>
      <c r="AY50" s="678"/>
      <c r="AZ50" s="678"/>
      <c r="BA50" s="678"/>
      <c r="BB50" s="353"/>
    </row>
    <row r="51" spans="1:54" ht="20.25" customHeight="1">
      <c r="A51" s="353"/>
      <c r="B51" s="686"/>
      <c r="C51" s="686"/>
      <c r="D51" s="677" t="s">
        <v>477</v>
      </c>
      <c r="E51" s="677"/>
      <c r="F51" s="677"/>
      <c r="G51" s="677"/>
      <c r="H51" s="678"/>
      <c r="I51" s="678"/>
      <c r="J51" s="678"/>
      <c r="K51" s="678"/>
      <c r="L51" s="678"/>
      <c r="M51" s="678"/>
      <c r="N51" s="678"/>
      <c r="O51" s="678"/>
      <c r="P51" s="678"/>
      <c r="Q51" s="678"/>
      <c r="R51" s="678"/>
      <c r="S51" s="678"/>
      <c r="T51" s="678"/>
      <c r="U51" s="678"/>
      <c r="V51" s="678"/>
      <c r="W51" s="678"/>
      <c r="X51" s="678"/>
      <c r="Y51" s="678"/>
      <c r="Z51" s="678"/>
      <c r="AA51" s="678"/>
      <c r="AB51" s="678"/>
      <c r="AC51" s="678"/>
      <c r="AD51" s="678"/>
      <c r="AE51" s="678"/>
      <c r="AF51" s="678"/>
      <c r="AG51" s="678"/>
      <c r="AH51" s="678"/>
      <c r="AI51" s="678"/>
      <c r="AJ51" s="678"/>
      <c r="AK51" s="678"/>
      <c r="AL51" s="678"/>
      <c r="AM51" s="678"/>
      <c r="AN51" s="678"/>
      <c r="AO51" s="678"/>
      <c r="AP51" s="678"/>
      <c r="AQ51" s="678"/>
      <c r="AR51" s="678"/>
      <c r="AS51" s="678"/>
      <c r="AT51" s="678"/>
      <c r="AU51" s="678"/>
      <c r="AV51" s="678"/>
      <c r="AW51" s="678"/>
      <c r="AX51" s="678"/>
      <c r="AY51" s="678"/>
      <c r="AZ51" s="678"/>
      <c r="BA51" s="678"/>
      <c r="BB51" s="353"/>
    </row>
    <row r="52" spans="1:54" ht="20.25" customHeight="1">
      <c r="A52" s="353"/>
      <c r="B52" s="686"/>
      <c r="C52" s="686"/>
      <c r="D52" s="677" t="s">
        <v>476</v>
      </c>
      <c r="E52" s="677"/>
      <c r="F52" s="677"/>
      <c r="G52" s="677"/>
      <c r="H52" s="678"/>
      <c r="I52" s="678"/>
      <c r="J52" s="678"/>
      <c r="K52" s="678"/>
      <c r="L52" s="678"/>
      <c r="M52" s="678"/>
      <c r="N52" s="678"/>
      <c r="O52" s="678"/>
      <c r="P52" s="678"/>
      <c r="Q52" s="678"/>
      <c r="R52" s="678"/>
      <c r="S52" s="678"/>
      <c r="T52" s="678"/>
      <c r="U52" s="678"/>
      <c r="V52" s="678"/>
      <c r="W52" s="678"/>
      <c r="X52" s="678"/>
      <c r="Y52" s="678"/>
      <c r="Z52" s="678"/>
      <c r="AA52" s="678"/>
      <c r="AB52" s="678"/>
      <c r="AC52" s="678"/>
      <c r="AD52" s="678"/>
      <c r="AE52" s="678"/>
      <c r="AF52" s="678"/>
      <c r="AG52" s="678"/>
      <c r="AH52" s="678"/>
      <c r="AI52" s="678"/>
      <c r="AJ52" s="678"/>
      <c r="AK52" s="678"/>
      <c r="AL52" s="678"/>
      <c r="AM52" s="678"/>
      <c r="AN52" s="678"/>
      <c r="AO52" s="678"/>
      <c r="AP52" s="678"/>
      <c r="AQ52" s="678"/>
      <c r="AR52" s="678"/>
      <c r="AS52" s="678"/>
      <c r="AT52" s="678"/>
      <c r="AU52" s="678"/>
      <c r="AV52" s="678"/>
      <c r="AW52" s="678"/>
      <c r="AX52" s="678"/>
      <c r="AY52" s="678"/>
      <c r="AZ52" s="678"/>
      <c r="BA52" s="678"/>
      <c r="BB52" s="353"/>
    </row>
    <row r="53" spans="1:54" ht="20.25" customHeight="1">
      <c r="A53" s="353"/>
      <c r="B53" s="686"/>
      <c r="C53" s="686"/>
      <c r="D53" s="677" t="s">
        <v>475</v>
      </c>
      <c r="E53" s="677"/>
      <c r="F53" s="677"/>
      <c r="G53" s="677"/>
      <c r="H53" s="678"/>
      <c r="I53" s="678"/>
      <c r="J53" s="678"/>
      <c r="K53" s="678"/>
      <c r="L53" s="678"/>
      <c r="M53" s="678"/>
      <c r="N53" s="678"/>
      <c r="O53" s="678"/>
      <c r="P53" s="678"/>
      <c r="Q53" s="678"/>
      <c r="R53" s="678"/>
      <c r="S53" s="678"/>
      <c r="T53" s="678"/>
      <c r="U53" s="678"/>
      <c r="V53" s="678"/>
      <c r="W53" s="678"/>
      <c r="X53" s="678"/>
      <c r="Y53" s="678"/>
      <c r="Z53" s="678"/>
      <c r="AA53" s="678"/>
      <c r="AB53" s="678"/>
      <c r="AC53" s="678"/>
      <c r="AD53" s="677" t="s">
        <v>474</v>
      </c>
      <c r="AE53" s="677"/>
      <c r="AF53" s="677"/>
      <c r="AG53" s="678"/>
      <c r="AH53" s="678"/>
      <c r="AI53" s="678"/>
      <c r="AJ53" s="678"/>
      <c r="AK53" s="678"/>
      <c r="AL53" s="678"/>
      <c r="AM53" s="678"/>
      <c r="AN53" s="678"/>
      <c r="AO53" s="678"/>
      <c r="AP53" s="678"/>
      <c r="AQ53" s="678"/>
      <c r="AR53" s="678"/>
      <c r="AS53" s="678"/>
      <c r="AT53" s="678"/>
      <c r="AU53" s="678"/>
      <c r="AV53" s="678"/>
      <c r="AW53" s="678"/>
      <c r="AX53" s="678"/>
      <c r="AY53" s="678"/>
      <c r="AZ53" s="678"/>
      <c r="BA53" s="678"/>
      <c r="BB53" s="353"/>
    </row>
    <row r="54" spans="1:54" ht="20.25" customHeight="1">
      <c r="A54" s="353"/>
      <c r="B54" s="686"/>
      <c r="C54" s="686"/>
      <c r="D54" s="677" t="s">
        <v>473</v>
      </c>
      <c r="E54" s="677"/>
      <c r="F54" s="677"/>
      <c r="G54" s="677"/>
      <c r="H54" s="678"/>
      <c r="I54" s="678"/>
      <c r="J54" s="678"/>
      <c r="K54" s="678"/>
      <c r="L54" s="678"/>
      <c r="M54" s="678"/>
      <c r="N54" s="678"/>
      <c r="O54" s="678"/>
      <c r="P54" s="678"/>
      <c r="Q54" s="678"/>
      <c r="R54" s="678"/>
      <c r="S54" s="678"/>
      <c r="T54" s="678"/>
      <c r="U54" s="678"/>
      <c r="V54" s="678"/>
      <c r="W54" s="678"/>
      <c r="X54" s="678"/>
      <c r="Y54" s="678"/>
      <c r="Z54" s="678"/>
      <c r="AA54" s="678"/>
      <c r="AB54" s="678"/>
      <c r="AC54" s="678"/>
      <c r="AD54" s="677" t="s">
        <v>472</v>
      </c>
      <c r="AE54" s="677"/>
      <c r="AF54" s="677"/>
      <c r="AG54" s="678"/>
      <c r="AH54" s="678"/>
      <c r="AI54" s="678"/>
      <c r="AJ54" s="678"/>
      <c r="AK54" s="678"/>
      <c r="AL54" s="678"/>
      <c r="AM54" s="678"/>
      <c r="AN54" s="678"/>
      <c r="AO54" s="678"/>
      <c r="AP54" s="678"/>
      <c r="AQ54" s="678"/>
      <c r="AR54" s="678"/>
      <c r="AS54" s="678"/>
      <c r="AT54" s="678"/>
      <c r="AU54" s="678"/>
      <c r="AV54" s="678"/>
      <c r="AW54" s="678"/>
      <c r="AX54" s="678"/>
      <c r="AY54" s="678"/>
      <c r="AZ54" s="678"/>
      <c r="BA54" s="678"/>
      <c r="BB54" s="353"/>
    </row>
    <row r="55" spans="1:54" ht="20.25" customHeight="1">
      <c r="A55" s="353"/>
      <c r="B55" s="686"/>
      <c r="C55" s="686"/>
      <c r="D55" s="677" t="s">
        <v>471</v>
      </c>
      <c r="E55" s="677"/>
      <c r="F55" s="677"/>
      <c r="G55" s="677"/>
      <c r="H55" s="678"/>
      <c r="I55" s="678"/>
      <c r="J55" s="678"/>
      <c r="K55" s="678"/>
      <c r="L55" s="678"/>
      <c r="M55" s="678"/>
      <c r="N55" s="678"/>
      <c r="O55" s="678"/>
      <c r="P55" s="678"/>
      <c r="Q55" s="678"/>
      <c r="R55" s="678"/>
      <c r="S55" s="678"/>
      <c r="T55" s="678"/>
      <c r="U55" s="678"/>
      <c r="V55" s="678"/>
      <c r="W55" s="678"/>
      <c r="X55" s="678"/>
      <c r="Y55" s="678"/>
      <c r="Z55" s="678"/>
      <c r="AA55" s="678"/>
      <c r="AB55" s="678"/>
      <c r="AC55" s="678"/>
      <c r="AD55" s="677"/>
      <c r="AE55" s="677"/>
      <c r="AF55" s="677"/>
      <c r="AG55" s="678"/>
      <c r="AH55" s="678"/>
      <c r="AI55" s="678"/>
      <c r="AJ55" s="678"/>
      <c r="AK55" s="678"/>
      <c r="AL55" s="678"/>
      <c r="AM55" s="678"/>
      <c r="AN55" s="678"/>
      <c r="AO55" s="678"/>
      <c r="AP55" s="678"/>
      <c r="AQ55" s="678"/>
      <c r="AR55" s="678"/>
      <c r="AS55" s="678"/>
      <c r="AT55" s="678"/>
      <c r="AU55" s="678"/>
      <c r="AV55" s="678"/>
      <c r="AW55" s="678"/>
      <c r="AX55" s="678"/>
      <c r="AY55" s="678"/>
      <c r="AZ55" s="678"/>
      <c r="BA55" s="678"/>
      <c r="BB55" s="353"/>
    </row>
    <row r="56" spans="1:54">
      <c r="A56" s="353"/>
      <c r="C56" s="393"/>
      <c r="D56" s="391" t="s">
        <v>470</v>
      </c>
      <c r="E56" s="353"/>
      <c r="F56" s="353"/>
      <c r="G56" s="353"/>
      <c r="H56" s="353"/>
      <c r="I56" s="353"/>
      <c r="J56" s="353"/>
      <c r="K56" s="353"/>
      <c r="L56" s="353"/>
      <c r="M56" s="353"/>
      <c r="N56" s="353"/>
      <c r="O56" s="353"/>
      <c r="P56" s="353"/>
      <c r="Q56" s="353"/>
      <c r="R56" s="353"/>
      <c r="S56" s="353"/>
      <c r="T56" s="353"/>
      <c r="U56" s="353"/>
      <c r="V56" s="353"/>
      <c r="W56" s="353"/>
      <c r="X56" s="353"/>
      <c r="Y56" s="353"/>
      <c r="Z56" s="353"/>
      <c r="AA56" s="353"/>
      <c r="AB56" s="353"/>
      <c r="AC56" s="353"/>
      <c r="AD56" s="353"/>
      <c r="AE56" s="353"/>
      <c r="AF56" s="353"/>
      <c r="AG56" s="353"/>
      <c r="AH56" s="353"/>
      <c r="AI56" s="353"/>
      <c r="AJ56" s="353"/>
      <c r="AK56" s="353"/>
      <c r="AL56" s="353"/>
      <c r="AM56" s="353"/>
      <c r="AN56" s="353"/>
      <c r="AO56" s="353"/>
      <c r="AP56" s="353"/>
      <c r="AQ56" s="353"/>
      <c r="AR56" s="353"/>
      <c r="AS56" s="353"/>
      <c r="AT56" s="353"/>
      <c r="AU56" s="353"/>
      <c r="AV56" s="353"/>
      <c r="AW56" s="353"/>
      <c r="AX56" s="353"/>
      <c r="AY56" s="353"/>
      <c r="AZ56" s="353"/>
      <c r="BA56" s="353"/>
      <c r="BB56" s="353"/>
    </row>
    <row r="57" spans="1:54" s="353" customFormat="1"/>
    <row r="58" spans="1:54" s="353" customFormat="1">
      <c r="C58" s="390" t="s">
        <v>469</v>
      </c>
    </row>
    <row r="59" spans="1:54" s="353" customFormat="1">
      <c r="C59" s="390" t="s">
        <v>468</v>
      </c>
    </row>
    <row r="60" spans="1:54" s="353" customFormat="1">
      <c r="C60" s="390" t="s">
        <v>467</v>
      </c>
    </row>
    <row r="61" spans="1:54" s="353" customFormat="1"/>
    <row r="62" spans="1:54" s="353" customFormat="1"/>
    <row r="63" spans="1:54" s="353" customFormat="1"/>
    <row r="64" spans="1:54" s="353" customFormat="1"/>
    <row r="65" spans="1:54" s="353" customFormat="1"/>
    <row r="66" spans="1:54" s="353" customFormat="1"/>
    <row r="67" spans="1:54" ht="20.25" customHeight="1">
      <c r="A67" s="693" t="s">
        <v>466</v>
      </c>
      <c r="B67" s="694"/>
      <c r="C67" s="694"/>
      <c r="D67" s="694"/>
      <c r="E67" s="694"/>
      <c r="F67" s="694"/>
      <c r="G67" s="695"/>
      <c r="H67" s="699"/>
      <c r="I67" s="700"/>
      <c r="J67" s="700"/>
      <c r="K67" s="700"/>
      <c r="L67" s="700"/>
      <c r="M67" s="700"/>
      <c r="N67" s="700"/>
      <c r="O67" s="689" t="s">
        <v>465</v>
      </c>
      <c r="P67" s="689"/>
      <c r="Q67" s="700"/>
      <c r="R67" s="700"/>
      <c r="S67" s="700"/>
      <c r="T67" s="700"/>
      <c r="U67" s="700"/>
      <c r="V67" s="700"/>
      <c r="W67" s="703"/>
      <c r="X67" s="353"/>
      <c r="Y67" s="687" t="s">
        <v>464</v>
      </c>
      <c r="Z67" s="688"/>
      <c r="AA67" s="688"/>
      <c r="AB67" s="688"/>
      <c r="AC67" s="688"/>
      <c r="AD67" s="688"/>
      <c r="AE67" s="688"/>
      <c r="AF67" s="688"/>
      <c r="AG67" s="688"/>
      <c r="AH67" s="688"/>
      <c r="AI67" s="688"/>
      <c r="AJ67" s="688"/>
      <c r="AK67" s="688"/>
      <c r="AL67" s="688"/>
      <c r="AM67" s="688"/>
      <c r="AN67" s="688"/>
      <c r="AO67" s="688"/>
      <c r="AP67" s="688"/>
      <c r="AQ67" s="688"/>
      <c r="AR67" s="688"/>
      <c r="AS67" s="688"/>
      <c r="AT67" s="688"/>
      <c r="AU67" s="688"/>
      <c r="AV67" s="688"/>
      <c r="AW67" s="688"/>
      <c r="AX67" s="688"/>
      <c r="AY67" s="688"/>
      <c r="AZ67" s="688"/>
      <c r="BA67" s="688"/>
      <c r="BB67" s="353"/>
    </row>
    <row r="68" spans="1:54" ht="20.25" customHeight="1">
      <c r="A68" s="696"/>
      <c r="B68" s="697"/>
      <c r="C68" s="697"/>
      <c r="D68" s="697"/>
      <c r="E68" s="697"/>
      <c r="F68" s="697"/>
      <c r="G68" s="698"/>
      <c r="H68" s="701"/>
      <c r="I68" s="702"/>
      <c r="J68" s="702"/>
      <c r="K68" s="702"/>
      <c r="L68" s="702"/>
      <c r="M68" s="702"/>
      <c r="N68" s="702"/>
      <c r="O68" s="690"/>
      <c r="P68" s="690"/>
      <c r="Q68" s="702"/>
      <c r="R68" s="702"/>
      <c r="S68" s="702"/>
      <c r="T68" s="702"/>
      <c r="U68" s="702"/>
      <c r="V68" s="702"/>
      <c r="W68" s="704"/>
      <c r="X68" s="353"/>
      <c r="Y68" s="688"/>
      <c r="Z68" s="688"/>
      <c r="AA68" s="688"/>
      <c r="AB68" s="688"/>
      <c r="AC68" s="688"/>
      <c r="AD68" s="688"/>
      <c r="AE68" s="688"/>
      <c r="AF68" s="688"/>
      <c r="AG68" s="688"/>
      <c r="AH68" s="688"/>
      <c r="AI68" s="688"/>
      <c r="AJ68" s="688"/>
      <c r="AK68" s="688"/>
      <c r="AL68" s="688"/>
      <c r="AM68" s="688"/>
      <c r="AN68" s="688"/>
      <c r="AO68" s="688"/>
      <c r="AP68" s="688"/>
      <c r="AQ68" s="688"/>
      <c r="AR68" s="688"/>
      <c r="AS68" s="688"/>
      <c r="AT68" s="688"/>
      <c r="AU68" s="688"/>
      <c r="AV68" s="688"/>
      <c r="AW68" s="688"/>
      <c r="AX68" s="688"/>
      <c r="AY68" s="688"/>
      <c r="AZ68" s="688"/>
      <c r="BA68" s="688"/>
      <c r="BB68" s="353"/>
    </row>
    <row r="69" spans="1:54" s="353" customFormat="1"/>
    <row r="70" spans="1:54" ht="20.25" customHeight="1">
      <c r="A70" s="693" t="s">
        <v>463</v>
      </c>
      <c r="B70" s="694"/>
      <c r="C70" s="694"/>
      <c r="D70" s="694"/>
      <c r="E70" s="694"/>
      <c r="F70" s="694"/>
      <c r="G70" s="694"/>
      <c r="H70" s="705" t="s">
        <v>462</v>
      </c>
      <c r="I70" s="705"/>
      <c r="J70" s="705"/>
      <c r="K70" s="705"/>
      <c r="L70" s="705"/>
      <c r="M70" s="705"/>
      <c r="N70" s="705"/>
      <c r="O70" s="705"/>
      <c r="P70" s="705"/>
      <c r="Q70" s="705"/>
      <c r="R70" s="705"/>
      <c r="S70" s="705"/>
      <c r="T70" s="706"/>
      <c r="U70" s="353"/>
      <c r="V70" s="353"/>
      <c r="W70" s="353"/>
      <c r="X70" s="353"/>
      <c r="Y70" s="687" t="s">
        <v>461</v>
      </c>
      <c r="Z70" s="688"/>
      <c r="AA70" s="688"/>
      <c r="AB70" s="688"/>
      <c r="AC70" s="688"/>
      <c r="AD70" s="688"/>
      <c r="AE70" s="688"/>
      <c r="AF70" s="688"/>
      <c r="AG70" s="688"/>
      <c r="AH70" s="688"/>
      <c r="AI70" s="688"/>
      <c r="AJ70" s="688"/>
      <c r="AK70" s="688"/>
      <c r="AL70" s="688"/>
      <c r="AM70" s="688"/>
      <c r="AN70" s="688"/>
      <c r="AO70" s="688"/>
      <c r="AP70" s="688"/>
      <c r="AQ70" s="688"/>
      <c r="AR70" s="688"/>
      <c r="AS70" s="688"/>
      <c r="AT70" s="688"/>
      <c r="AU70" s="688"/>
      <c r="AV70" s="688"/>
      <c r="AW70" s="688"/>
      <c r="AX70" s="688"/>
      <c r="AY70" s="688"/>
      <c r="AZ70" s="688"/>
      <c r="BA70" s="688"/>
      <c r="BB70" s="353"/>
    </row>
    <row r="71" spans="1:54" ht="20.25" customHeight="1">
      <c r="A71" s="696"/>
      <c r="B71" s="697"/>
      <c r="C71" s="697"/>
      <c r="D71" s="697"/>
      <c r="E71" s="697"/>
      <c r="F71" s="697"/>
      <c r="G71" s="697"/>
      <c r="H71" s="707"/>
      <c r="I71" s="707"/>
      <c r="J71" s="707"/>
      <c r="K71" s="707"/>
      <c r="L71" s="707"/>
      <c r="M71" s="707"/>
      <c r="N71" s="707"/>
      <c r="O71" s="707"/>
      <c r="P71" s="707"/>
      <c r="Q71" s="707"/>
      <c r="R71" s="707"/>
      <c r="S71" s="707"/>
      <c r="T71" s="708"/>
      <c r="U71" s="353"/>
      <c r="V71" s="353"/>
      <c r="W71" s="353"/>
      <c r="X71" s="353"/>
      <c r="Y71" s="688"/>
      <c r="Z71" s="688"/>
      <c r="AA71" s="688"/>
      <c r="AB71" s="688"/>
      <c r="AC71" s="688"/>
      <c r="AD71" s="688"/>
      <c r="AE71" s="688"/>
      <c r="AF71" s="688"/>
      <c r="AG71" s="688"/>
      <c r="AH71" s="688"/>
      <c r="AI71" s="688"/>
      <c r="AJ71" s="688"/>
      <c r="AK71" s="688"/>
      <c r="AL71" s="688"/>
      <c r="AM71" s="688"/>
      <c r="AN71" s="688"/>
      <c r="AO71" s="688"/>
      <c r="AP71" s="688"/>
      <c r="AQ71" s="688"/>
      <c r="AR71" s="688"/>
      <c r="AS71" s="688"/>
      <c r="AT71" s="688"/>
      <c r="AU71" s="688"/>
      <c r="AV71" s="688"/>
      <c r="AW71" s="688"/>
      <c r="AX71" s="688"/>
      <c r="AY71" s="688"/>
      <c r="AZ71" s="688"/>
      <c r="BA71" s="688"/>
      <c r="BB71" s="353"/>
    </row>
    <row r="72" spans="1:54" s="353" customFormat="1"/>
    <row r="73" spans="1:54">
      <c r="A73" s="713" t="s">
        <v>460</v>
      </c>
      <c r="B73" s="714"/>
      <c r="C73" s="714"/>
      <c r="D73" s="714"/>
      <c r="E73" s="714"/>
      <c r="F73" s="714"/>
      <c r="G73" s="714"/>
      <c r="H73" s="389"/>
      <c r="I73" s="689"/>
      <c r="J73" s="689"/>
      <c r="K73" s="691" t="s">
        <v>459</v>
      </c>
      <c r="L73" s="691"/>
      <c r="M73" s="691"/>
      <c r="N73" s="691"/>
      <c r="O73" s="691"/>
      <c r="P73" s="691"/>
      <c r="Q73" s="389"/>
      <c r="R73" s="689"/>
      <c r="S73" s="689"/>
      <c r="T73" s="389"/>
      <c r="U73" s="691" t="s">
        <v>458</v>
      </c>
      <c r="V73" s="691"/>
      <c r="W73" s="691"/>
      <c r="X73" s="691"/>
      <c r="Y73" s="691"/>
      <c r="Z73" s="691"/>
      <c r="AA73" s="389"/>
      <c r="AB73" s="689"/>
      <c r="AC73" s="689"/>
      <c r="AD73" s="389"/>
      <c r="AE73" s="691" t="s">
        <v>457</v>
      </c>
      <c r="AF73" s="691"/>
      <c r="AG73" s="691"/>
      <c r="AH73" s="691"/>
      <c r="AI73" s="691"/>
      <c r="AJ73" s="388"/>
      <c r="AK73" s="388"/>
      <c r="AL73" s="388"/>
      <c r="AM73" s="388"/>
      <c r="AN73" s="388"/>
      <c r="AO73" s="388"/>
      <c r="AP73" s="388"/>
      <c r="AQ73" s="388"/>
      <c r="AR73" s="388"/>
      <c r="AS73" s="388"/>
      <c r="AT73" s="388"/>
      <c r="AU73" s="388"/>
      <c r="AV73" s="388"/>
      <c r="AW73" s="388"/>
      <c r="AX73" s="387"/>
      <c r="AY73" s="353"/>
      <c r="AZ73" s="353"/>
      <c r="BA73" s="353"/>
      <c r="BB73" s="353"/>
    </row>
    <row r="74" spans="1:54">
      <c r="A74" s="715"/>
      <c r="B74" s="716"/>
      <c r="C74" s="716"/>
      <c r="D74" s="716"/>
      <c r="E74" s="716"/>
      <c r="F74" s="716"/>
      <c r="G74" s="716"/>
      <c r="H74" s="386"/>
      <c r="I74" s="690"/>
      <c r="J74" s="690"/>
      <c r="K74" s="692"/>
      <c r="L74" s="692"/>
      <c r="M74" s="692"/>
      <c r="N74" s="692"/>
      <c r="O74" s="692"/>
      <c r="P74" s="692"/>
      <c r="Q74" s="386"/>
      <c r="R74" s="690"/>
      <c r="S74" s="690"/>
      <c r="T74" s="386"/>
      <c r="U74" s="692"/>
      <c r="V74" s="692"/>
      <c r="W74" s="692"/>
      <c r="X74" s="692"/>
      <c r="Y74" s="692"/>
      <c r="Z74" s="692"/>
      <c r="AA74" s="386"/>
      <c r="AB74" s="690"/>
      <c r="AC74" s="690"/>
      <c r="AD74" s="386"/>
      <c r="AE74" s="692"/>
      <c r="AF74" s="692"/>
      <c r="AG74" s="692"/>
      <c r="AH74" s="692"/>
      <c r="AI74" s="692"/>
      <c r="AJ74" s="385"/>
      <c r="AK74" s="385"/>
      <c r="AL74" s="385"/>
      <c r="AM74" s="385"/>
      <c r="AN74" s="385"/>
      <c r="AO74" s="385"/>
      <c r="AP74" s="385"/>
      <c r="AQ74" s="385"/>
      <c r="AR74" s="385"/>
      <c r="AS74" s="385"/>
      <c r="AT74" s="385"/>
      <c r="AU74" s="385"/>
      <c r="AV74" s="385"/>
      <c r="AW74" s="385"/>
      <c r="AX74" s="384"/>
      <c r="AY74" s="353"/>
      <c r="AZ74" s="353"/>
      <c r="BA74" s="353"/>
      <c r="BB74" s="353"/>
    </row>
    <row r="75" spans="1:54" s="353" customFormat="1"/>
    <row r="76" spans="1:54">
      <c r="A76" s="709" t="s">
        <v>456</v>
      </c>
      <c r="B76" s="709"/>
      <c r="C76" s="709"/>
      <c r="D76" s="709"/>
      <c r="E76" s="709"/>
      <c r="F76" s="709"/>
      <c r="G76" s="709"/>
      <c r="H76" s="709"/>
      <c r="I76" s="709"/>
      <c r="J76" s="709"/>
      <c r="K76" s="709"/>
      <c r="L76" s="709"/>
      <c r="M76" s="709"/>
      <c r="N76" s="353"/>
      <c r="O76" s="353" t="s">
        <v>425</v>
      </c>
      <c r="P76" s="353"/>
      <c r="Q76" s="353"/>
      <c r="R76" s="353"/>
      <c r="S76" s="353"/>
      <c r="T76" s="353"/>
      <c r="U76" s="353"/>
      <c r="V76" s="353"/>
      <c r="W76" s="353"/>
      <c r="X76" s="353"/>
      <c r="Y76" s="353"/>
      <c r="Z76" s="353"/>
      <c r="AA76" s="353"/>
      <c r="AB76" s="353"/>
      <c r="AC76" s="353"/>
      <c r="AD76" s="353"/>
      <c r="AE76" s="353"/>
      <c r="AF76" s="353"/>
      <c r="AG76" s="353"/>
      <c r="AH76" s="353"/>
      <c r="AI76" s="353"/>
      <c r="AJ76" s="353"/>
      <c r="AK76" s="353"/>
      <c r="AL76" s="353"/>
      <c r="AM76" s="353"/>
      <c r="AN76" s="353"/>
      <c r="AO76" s="353"/>
      <c r="AP76" s="353"/>
      <c r="AQ76" s="353"/>
      <c r="AR76" s="353"/>
      <c r="AS76" s="353"/>
      <c r="AT76" s="353"/>
      <c r="AU76" s="353"/>
      <c r="AV76" s="353"/>
      <c r="AW76" s="353"/>
      <c r="AX76" s="353"/>
      <c r="AY76" s="353"/>
      <c r="AZ76" s="353"/>
      <c r="BA76" s="353"/>
      <c r="BB76" s="353"/>
    </row>
    <row r="77" spans="1:54">
      <c r="A77" s="709"/>
      <c r="B77" s="709"/>
      <c r="C77" s="709"/>
      <c r="D77" s="709"/>
      <c r="E77" s="709"/>
      <c r="F77" s="709"/>
      <c r="G77" s="709"/>
      <c r="H77" s="709"/>
      <c r="I77" s="709"/>
      <c r="J77" s="709"/>
      <c r="K77" s="709"/>
      <c r="L77" s="709"/>
      <c r="M77" s="709"/>
      <c r="P77" s="345" t="s">
        <v>455</v>
      </c>
      <c r="Q77" s="353"/>
      <c r="R77" s="353"/>
      <c r="S77" s="353"/>
      <c r="T77" s="353"/>
      <c r="U77" s="353"/>
      <c r="V77" s="353"/>
      <c r="W77" s="353"/>
      <c r="X77" s="353"/>
      <c r="Y77" s="353"/>
      <c r="Z77" s="353"/>
      <c r="AA77" s="353"/>
      <c r="AB77" s="353"/>
      <c r="AC77" s="353"/>
      <c r="AD77" s="353"/>
      <c r="AE77" s="353"/>
      <c r="AF77" s="353"/>
      <c r="AG77" s="353"/>
      <c r="AH77" s="353"/>
      <c r="AI77" s="353"/>
      <c r="AJ77" s="353"/>
      <c r="AK77" s="353"/>
      <c r="AL77" s="353"/>
      <c r="AM77" s="353"/>
      <c r="AN77" s="353"/>
      <c r="AO77" s="353"/>
      <c r="AP77" s="353"/>
      <c r="AQ77" s="353"/>
      <c r="AR77" s="353"/>
      <c r="AS77" s="353"/>
      <c r="AT77" s="353"/>
      <c r="AU77" s="353"/>
      <c r="AV77" s="353"/>
      <c r="AW77" s="353"/>
      <c r="AX77" s="353"/>
      <c r="AY77" s="353"/>
      <c r="AZ77" s="353"/>
      <c r="BA77" s="353"/>
      <c r="BB77" s="353"/>
    </row>
    <row r="78" spans="1:54" ht="16.2">
      <c r="A78" s="353"/>
      <c r="B78" s="383" t="s">
        <v>244</v>
      </c>
      <c r="C78" s="353"/>
      <c r="D78" s="353"/>
      <c r="E78" s="353"/>
      <c r="F78" s="353"/>
      <c r="G78" s="353"/>
      <c r="H78" s="353"/>
      <c r="I78" s="353"/>
      <c r="J78" s="353"/>
      <c r="K78" s="353"/>
      <c r="L78" s="353"/>
      <c r="M78" s="353"/>
      <c r="N78" s="353"/>
      <c r="O78" s="353"/>
      <c r="P78" s="353"/>
      <c r="Q78" s="353"/>
      <c r="R78" s="353"/>
      <c r="S78" s="353"/>
      <c r="T78" s="353"/>
      <c r="U78" s="353"/>
      <c r="V78" s="353"/>
      <c r="W78" s="353"/>
      <c r="X78" s="353"/>
      <c r="Y78" s="353"/>
      <c r="Z78" s="353"/>
      <c r="AA78" s="353"/>
      <c r="AB78" s="353"/>
      <c r="AC78" s="353"/>
      <c r="AD78" s="353"/>
      <c r="AE78" s="353"/>
      <c r="AF78" s="353"/>
      <c r="AG78" s="353"/>
      <c r="AH78" s="710" t="s">
        <v>454</v>
      </c>
      <c r="AI78" s="710"/>
      <c r="AJ78" s="710"/>
      <c r="AK78" s="710"/>
      <c r="AL78" s="710"/>
      <c r="AM78" s="710"/>
      <c r="AN78" s="710"/>
      <c r="AO78" s="710"/>
      <c r="AP78" s="678"/>
      <c r="AQ78" s="678"/>
      <c r="AR78" s="678"/>
      <c r="AS78" s="678"/>
      <c r="AT78" s="678"/>
      <c r="AU78" s="678"/>
      <c r="AV78" s="678"/>
      <c r="AW78" s="678"/>
      <c r="AX78" s="678"/>
      <c r="AY78" s="353"/>
      <c r="AZ78" s="353"/>
      <c r="BA78" s="353"/>
      <c r="BB78" s="353"/>
    </row>
    <row r="79" spans="1:54" ht="16.2">
      <c r="A79" s="353"/>
      <c r="B79" s="383" t="s">
        <v>245</v>
      </c>
      <c r="C79" s="353"/>
      <c r="D79" s="353"/>
      <c r="E79" s="353"/>
      <c r="F79" s="353"/>
      <c r="G79" s="353"/>
      <c r="H79" s="353"/>
      <c r="I79" s="353"/>
      <c r="J79" s="353"/>
      <c r="K79" s="353"/>
      <c r="L79" s="353"/>
      <c r="M79" s="353"/>
      <c r="N79" s="353"/>
      <c r="O79" s="353"/>
      <c r="P79" s="353"/>
      <c r="Q79" s="353"/>
      <c r="R79" s="353"/>
      <c r="S79" s="353"/>
      <c r="T79" s="353"/>
      <c r="U79" s="353"/>
      <c r="V79" s="353"/>
      <c r="W79" s="353"/>
      <c r="X79" s="353"/>
      <c r="Y79" s="353"/>
      <c r="Z79" s="353"/>
      <c r="AA79" s="353"/>
      <c r="AB79" s="353"/>
      <c r="AC79" s="353"/>
      <c r="AD79" s="353"/>
      <c r="AE79" s="353"/>
      <c r="AF79" s="353"/>
      <c r="AG79" s="353"/>
      <c r="AH79" s="710"/>
      <c r="AI79" s="710"/>
      <c r="AJ79" s="710"/>
      <c r="AK79" s="710"/>
      <c r="AL79" s="710"/>
      <c r="AM79" s="710"/>
      <c r="AN79" s="710"/>
      <c r="AO79" s="710"/>
      <c r="AP79" s="678"/>
      <c r="AQ79" s="678"/>
      <c r="AR79" s="678"/>
      <c r="AS79" s="678"/>
      <c r="AT79" s="678"/>
      <c r="AU79" s="678"/>
      <c r="AV79" s="678"/>
      <c r="AW79" s="678"/>
      <c r="AX79" s="678"/>
      <c r="AY79" s="353"/>
      <c r="AZ79" s="353"/>
      <c r="BA79" s="353"/>
      <c r="BB79" s="353"/>
    </row>
    <row r="80" spans="1:54">
      <c r="A80" s="353"/>
      <c r="B80" s="353"/>
      <c r="C80" s="353"/>
      <c r="D80" s="353"/>
      <c r="E80" s="353"/>
      <c r="F80" s="353"/>
      <c r="G80" s="353"/>
      <c r="H80" s="353"/>
      <c r="I80" s="353"/>
      <c r="J80" s="353"/>
      <c r="K80" s="353"/>
      <c r="L80" s="353"/>
      <c r="M80" s="353"/>
      <c r="N80" s="353"/>
      <c r="O80" s="353"/>
      <c r="P80" s="353"/>
      <c r="Q80" s="353"/>
      <c r="R80" s="353"/>
      <c r="S80" s="353"/>
      <c r="T80" s="353"/>
      <c r="U80" s="353"/>
      <c r="V80" s="353"/>
      <c r="W80" s="353"/>
      <c r="X80" s="353"/>
      <c r="Y80" s="353"/>
      <c r="Z80" s="353"/>
      <c r="AA80" s="353"/>
      <c r="AB80" s="353"/>
      <c r="AC80" s="353"/>
      <c r="AD80" s="353"/>
      <c r="AE80" s="353"/>
      <c r="AF80" s="353"/>
      <c r="AG80" s="353"/>
      <c r="AH80" s="353"/>
      <c r="AI80" s="353"/>
      <c r="AJ80" s="353"/>
      <c r="AK80" s="353"/>
      <c r="AL80" s="353"/>
      <c r="AM80" s="353"/>
      <c r="AN80" s="353"/>
      <c r="AO80" s="353"/>
      <c r="AP80" s="353"/>
      <c r="AQ80" s="353"/>
      <c r="AR80" s="353"/>
      <c r="AS80" s="353"/>
      <c r="AT80" s="353"/>
      <c r="AU80" s="353"/>
      <c r="AV80" s="353"/>
      <c r="AW80" s="353"/>
      <c r="AX80" s="353"/>
      <c r="AY80" s="353"/>
      <c r="AZ80" s="353"/>
      <c r="BA80" s="353"/>
      <c r="BB80" s="353"/>
    </row>
    <row r="81" spans="1:56">
      <c r="A81" s="711" t="s">
        <v>453</v>
      </c>
      <c r="B81" s="711"/>
      <c r="C81" s="711"/>
      <c r="D81" s="711"/>
      <c r="E81" s="711"/>
      <c r="F81" s="711"/>
      <c r="G81" s="711"/>
      <c r="H81" s="711"/>
      <c r="I81" s="711"/>
      <c r="J81" s="711"/>
      <c r="K81" s="711"/>
      <c r="L81" s="711"/>
      <c r="M81" s="711"/>
      <c r="N81" s="678"/>
      <c r="O81" s="678"/>
      <c r="P81" s="678"/>
      <c r="Q81" s="678"/>
      <c r="R81" s="678"/>
      <c r="S81" s="678"/>
      <c r="T81" s="678"/>
      <c r="U81" s="678"/>
      <c r="V81" s="678"/>
      <c r="W81" s="678"/>
      <c r="X81" s="678"/>
      <c r="Y81" s="678"/>
      <c r="Z81" s="678"/>
      <c r="AA81" s="678"/>
      <c r="AB81" s="678"/>
      <c r="AC81" s="678"/>
      <c r="AD81" s="678"/>
      <c r="AE81" s="678"/>
      <c r="AF81" s="678"/>
      <c r="AG81" s="678"/>
      <c r="AH81" s="678"/>
      <c r="AI81" s="678"/>
      <c r="AJ81" s="353"/>
      <c r="AK81" s="712" t="s">
        <v>426</v>
      </c>
      <c r="AL81" s="712"/>
      <c r="AM81" s="712"/>
      <c r="AN81" s="712"/>
      <c r="AO81" s="712"/>
      <c r="AP81" s="712"/>
      <c r="AQ81" s="712"/>
      <c r="AR81" s="712"/>
      <c r="AS81" s="712"/>
      <c r="AT81" s="712"/>
      <c r="AU81" s="712"/>
      <c r="AV81" s="712"/>
      <c r="AW81" s="712"/>
      <c r="AX81" s="353"/>
      <c r="AY81" s="353"/>
      <c r="AZ81" s="353"/>
      <c r="BA81" s="353"/>
      <c r="BB81" s="353"/>
    </row>
    <row r="82" spans="1:56">
      <c r="A82" s="711"/>
      <c r="B82" s="711"/>
      <c r="C82" s="711"/>
      <c r="D82" s="711"/>
      <c r="E82" s="711"/>
      <c r="F82" s="711"/>
      <c r="G82" s="711"/>
      <c r="H82" s="711"/>
      <c r="I82" s="711"/>
      <c r="J82" s="711"/>
      <c r="K82" s="711"/>
      <c r="L82" s="711"/>
      <c r="M82" s="711"/>
      <c r="N82" s="678"/>
      <c r="O82" s="678"/>
      <c r="P82" s="678"/>
      <c r="Q82" s="678"/>
      <c r="R82" s="678"/>
      <c r="S82" s="678"/>
      <c r="T82" s="678"/>
      <c r="U82" s="678"/>
      <c r="V82" s="678"/>
      <c r="W82" s="678"/>
      <c r="X82" s="678"/>
      <c r="Y82" s="678"/>
      <c r="Z82" s="678"/>
      <c r="AA82" s="678"/>
      <c r="AB82" s="678"/>
      <c r="AC82" s="678"/>
      <c r="AD82" s="678"/>
      <c r="AE82" s="678"/>
      <c r="AF82" s="678"/>
      <c r="AG82" s="678"/>
      <c r="AH82" s="678"/>
      <c r="AI82" s="678"/>
      <c r="AJ82" s="353"/>
      <c r="AK82" s="712"/>
      <c r="AL82" s="712"/>
      <c r="AM82" s="712"/>
      <c r="AN82" s="712"/>
      <c r="AO82" s="712"/>
      <c r="AP82" s="712"/>
      <c r="AQ82" s="712"/>
      <c r="AR82" s="712"/>
      <c r="AS82" s="712"/>
      <c r="AT82" s="712"/>
      <c r="AU82" s="712"/>
      <c r="AV82" s="712"/>
      <c r="AW82" s="712"/>
      <c r="AX82" s="353"/>
      <c r="AY82" s="353"/>
      <c r="AZ82" s="353"/>
      <c r="BA82" s="353"/>
      <c r="BB82" s="353"/>
    </row>
    <row r="83" spans="1:56" s="353" customFormat="1"/>
    <row r="84" spans="1:56" s="353" customFormat="1" ht="13.5" customHeight="1"/>
    <row r="85" spans="1:56" s="353" customFormat="1" ht="19.5" customHeight="1">
      <c r="A85" s="717" t="s">
        <v>452</v>
      </c>
      <c r="B85" s="717"/>
      <c r="C85" s="717"/>
      <c r="D85" s="717"/>
      <c r="E85" s="717"/>
      <c r="F85" s="717"/>
      <c r="G85" s="717"/>
      <c r="H85" s="717"/>
      <c r="I85" s="717"/>
      <c r="J85" s="717"/>
      <c r="K85" s="717"/>
      <c r="L85" s="717"/>
      <c r="M85" s="717"/>
      <c r="N85" s="717"/>
      <c r="O85" s="717"/>
      <c r="P85" s="717"/>
      <c r="Q85" s="717"/>
      <c r="R85" s="717"/>
      <c r="S85" s="717"/>
      <c r="T85" s="717"/>
      <c r="U85" s="717"/>
      <c r="V85" s="717"/>
      <c r="W85" s="717"/>
      <c r="X85" s="717"/>
      <c r="Y85" s="717"/>
      <c r="Z85" s="717"/>
      <c r="AA85" s="717"/>
    </row>
    <row r="86" spans="1:56" s="353" customFormat="1" ht="9.75" customHeight="1">
      <c r="A86" s="381"/>
      <c r="B86" s="381"/>
      <c r="C86" s="381"/>
      <c r="D86" s="381"/>
      <c r="E86" s="381"/>
      <c r="F86" s="381"/>
      <c r="G86" s="381"/>
      <c r="H86" s="381"/>
      <c r="I86" s="381"/>
      <c r="J86" s="381"/>
      <c r="K86" s="381"/>
      <c r="L86" s="381"/>
      <c r="M86" s="381"/>
      <c r="N86" s="381"/>
      <c r="O86" s="381"/>
      <c r="P86" s="381"/>
      <c r="Q86" s="381"/>
      <c r="R86" s="381"/>
      <c r="S86" s="381"/>
      <c r="T86" s="381"/>
      <c r="U86" s="381"/>
      <c r="V86" s="381"/>
      <c r="W86" s="381"/>
      <c r="X86" s="381"/>
      <c r="Y86" s="381"/>
      <c r="Z86" s="381"/>
      <c r="AA86" s="381"/>
    </row>
    <row r="87" spans="1:56" s="353" customFormat="1" ht="15.75" customHeight="1">
      <c r="B87" s="718" t="s">
        <v>341</v>
      </c>
      <c r="C87" s="718"/>
      <c r="D87" s="718"/>
      <c r="E87" s="718"/>
      <c r="F87" s="718"/>
      <c r="G87" s="718"/>
      <c r="H87" s="718"/>
      <c r="I87" s="718"/>
      <c r="J87" s="718"/>
      <c r="K87" s="718"/>
      <c r="L87" s="718"/>
      <c r="M87" s="718"/>
      <c r="N87" s="718"/>
      <c r="O87" s="718"/>
      <c r="P87" s="718"/>
      <c r="Q87" s="718"/>
      <c r="R87" s="718"/>
      <c r="S87" s="718"/>
      <c r="T87" s="718"/>
      <c r="U87" s="718"/>
      <c r="V87" s="718"/>
      <c r="W87" s="718"/>
      <c r="X87" s="718"/>
      <c r="Y87" s="718"/>
      <c r="Z87" s="718"/>
      <c r="AA87" s="718"/>
      <c r="AB87" s="718"/>
      <c r="AC87" s="718"/>
      <c r="AD87" s="718"/>
      <c r="AE87" s="718"/>
      <c r="AF87" s="718"/>
      <c r="AG87" s="718"/>
      <c r="AH87" s="718"/>
      <c r="AI87" s="718"/>
      <c r="AJ87" s="718"/>
      <c r="AK87" s="718"/>
      <c r="AL87" s="718"/>
      <c r="AM87" s="718"/>
      <c r="AN87" s="718"/>
      <c r="AO87" s="718"/>
      <c r="AP87" s="718"/>
      <c r="AQ87" s="718"/>
      <c r="AR87" s="718"/>
      <c r="AS87" s="718"/>
      <c r="AT87" s="718"/>
      <c r="AU87" s="718"/>
      <c r="AV87" s="718"/>
      <c r="AW87" s="718"/>
      <c r="AX87" s="718"/>
      <c r="AY87" s="718"/>
      <c r="AZ87" s="718"/>
      <c r="BA87" s="718"/>
      <c r="BB87" s="355"/>
      <c r="BC87" s="355"/>
      <c r="BD87" s="355"/>
    </row>
    <row r="88" spans="1:56" s="353" customFormat="1" ht="15.75" customHeight="1">
      <c r="B88" s="718"/>
      <c r="C88" s="718"/>
      <c r="D88" s="718"/>
      <c r="E88" s="718"/>
      <c r="F88" s="718"/>
      <c r="G88" s="718"/>
      <c r="H88" s="718"/>
      <c r="I88" s="718"/>
      <c r="J88" s="718"/>
      <c r="K88" s="718"/>
      <c r="L88" s="718"/>
      <c r="M88" s="718"/>
      <c r="N88" s="718"/>
      <c r="O88" s="718"/>
      <c r="P88" s="718"/>
      <c r="Q88" s="718"/>
      <c r="R88" s="718"/>
      <c r="S88" s="718"/>
      <c r="T88" s="718"/>
      <c r="U88" s="718"/>
      <c r="V88" s="718"/>
      <c r="W88" s="718"/>
      <c r="X88" s="718"/>
      <c r="Y88" s="718"/>
      <c r="Z88" s="718"/>
      <c r="AA88" s="718"/>
      <c r="AB88" s="718"/>
      <c r="AC88" s="718"/>
      <c r="AD88" s="718"/>
      <c r="AE88" s="718"/>
      <c r="AF88" s="718"/>
      <c r="AG88" s="718"/>
      <c r="AH88" s="718"/>
      <c r="AI88" s="718"/>
      <c r="AJ88" s="718"/>
      <c r="AK88" s="718"/>
      <c r="AL88" s="718"/>
      <c r="AM88" s="718"/>
      <c r="AN88" s="718"/>
      <c r="AO88" s="718"/>
      <c r="AP88" s="718"/>
      <c r="AQ88" s="718"/>
      <c r="AR88" s="718"/>
      <c r="AS88" s="718"/>
      <c r="AT88" s="718"/>
      <c r="AU88" s="718"/>
      <c r="AV88" s="718"/>
      <c r="AW88" s="718"/>
      <c r="AX88" s="718"/>
      <c r="AY88" s="718"/>
      <c r="AZ88" s="718"/>
      <c r="BA88" s="718"/>
      <c r="BB88" s="355"/>
      <c r="BC88" s="355"/>
      <c r="BD88" s="355"/>
    </row>
    <row r="89" spans="1:56" s="353" customFormat="1" ht="15.75" customHeight="1">
      <c r="B89" s="718"/>
      <c r="C89" s="718"/>
      <c r="D89" s="718"/>
      <c r="E89" s="718"/>
      <c r="F89" s="718"/>
      <c r="G89" s="718"/>
      <c r="H89" s="718"/>
      <c r="I89" s="718"/>
      <c r="J89" s="718"/>
      <c r="K89" s="718"/>
      <c r="L89" s="718"/>
      <c r="M89" s="718"/>
      <c r="N89" s="718"/>
      <c r="O89" s="718"/>
      <c r="P89" s="718"/>
      <c r="Q89" s="718"/>
      <c r="R89" s="718"/>
      <c r="S89" s="718"/>
      <c r="T89" s="718"/>
      <c r="U89" s="718"/>
      <c r="V89" s="718"/>
      <c r="W89" s="718"/>
      <c r="X89" s="718"/>
      <c r="Y89" s="718"/>
      <c r="Z89" s="718"/>
      <c r="AA89" s="718"/>
      <c r="AB89" s="718"/>
      <c r="AC89" s="718"/>
      <c r="AD89" s="718"/>
      <c r="AE89" s="718"/>
      <c r="AF89" s="718"/>
      <c r="AG89" s="718"/>
      <c r="AH89" s="718"/>
      <c r="AI89" s="718"/>
      <c r="AJ89" s="718"/>
      <c r="AK89" s="718"/>
      <c r="AL89" s="718"/>
      <c r="AM89" s="718"/>
      <c r="AN89" s="718"/>
      <c r="AO89" s="718"/>
      <c r="AP89" s="718"/>
      <c r="AQ89" s="718"/>
      <c r="AR89" s="718"/>
      <c r="AS89" s="718"/>
      <c r="AT89" s="718"/>
      <c r="AU89" s="718"/>
      <c r="AV89" s="718"/>
      <c r="AW89" s="718"/>
      <c r="AX89" s="718"/>
      <c r="AY89" s="718"/>
      <c r="AZ89" s="718"/>
      <c r="BA89" s="718"/>
      <c r="BB89" s="355"/>
      <c r="BC89" s="355"/>
      <c r="BD89" s="355"/>
    </row>
    <row r="90" spans="1:56" s="353" customFormat="1" ht="15.75" customHeight="1">
      <c r="B90" s="718"/>
      <c r="C90" s="718"/>
      <c r="D90" s="718"/>
      <c r="E90" s="718"/>
      <c r="F90" s="718"/>
      <c r="G90" s="718"/>
      <c r="H90" s="718"/>
      <c r="I90" s="718"/>
      <c r="J90" s="718"/>
      <c r="K90" s="718"/>
      <c r="L90" s="718"/>
      <c r="M90" s="718"/>
      <c r="N90" s="718"/>
      <c r="O90" s="718"/>
      <c r="P90" s="718"/>
      <c r="Q90" s="718"/>
      <c r="R90" s="718"/>
      <c r="S90" s="718"/>
      <c r="T90" s="718"/>
      <c r="U90" s="718"/>
      <c r="V90" s="718"/>
      <c r="W90" s="718"/>
      <c r="X90" s="718"/>
      <c r="Y90" s="718"/>
      <c r="Z90" s="718"/>
      <c r="AA90" s="718"/>
      <c r="AB90" s="718"/>
      <c r="AC90" s="718"/>
      <c r="AD90" s="718"/>
      <c r="AE90" s="718"/>
      <c r="AF90" s="718"/>
      <c r="AG90" s="718"/>
      <c r="AH90" s="718"/>
      <c r="AI90" s="718"/>
      <c r="AJ90" s="718"/>
      <c r="AK90" s="718"/>
      <c r="AL90" s="718"/>
      <c r="AM90" s="718"/>
      <c r="AN90" s="718"/>
      <c r="AO90" s="718"/>
      <c r="AP90" s="718"/>
      <c r="AQ90" s="718"/>
      <c r="AR90" s="718"/>
      <c r="AS90" s="718"/>
      <c r="AT90" s="718"/>
      <c r="AU90" s="718"/>
      <c r="AV90" s="718"/>
      <c r="AW90" s="718"/>
      <c r="AX90" s="718"/>
      <c r="AY90" s="718"/>
      <c r="AZ90" s="718"/>
      <c r="BA90" s="718"/>
      <c r="BB90" s="355"/>
      <c r="BC90" s="355"/>
      <c r="BD90" s="355"/>
    </row>
    <row r="91" spans="1:56" s="353" customFormat="1" ht="15.75" customHeight="1">
      <c r="B91" s="718"/>
      <c r="C91" s="718"/>
      <c r="D91" s="718"/>
      <c r="E91" s="718"/>
      <c r="F91" s="718"/>
      <c r="G91" s="718"/>
      <c r="H91" s="718"/>
      <c r="I91" s="718"/>
      <c r="J91" s="718"/>
      <c r="K91" s="718"/>
      <c r="L91" s="718"/>
      <c r="M91" s="718"/>
      <c r="N91" s="718"/>
      <c r="O91" s="718"/>
      <c r="P91" s="718"/>
      <c r="Q91" s="718"/>
      <c r="R91" s="718"/>
      <c r="S91" s="718"/>
      <c r="T91" s="718"/>
      <c r="U91" s="718"/>
      <c r="V91" s="718"/>
      <c r="W91" s="718"/>
      <c r="X91" s="718"/>
      <c r="Y91" s="718"/>
      <c r="Z91" s="718"/>
      <c r="AA91" s="718"/>
      <c r="AB91" s="718"/>
      <c r="AC91" s="718"/>
      <c r="AD91" s="718"/>
      <c r="AE91" s="718"/>
      <c r="AF91" s="718"/>
      <c r="AG91" s="718"/>
      <c r="AH91" s="718"/>
      <c r="AI91" s="718"/>
      <c r="AJ91" s="718"/>
      <c r="AK91" s="718"/>
      <c r="AL91" s="718"/>
      <c r="AM91" s="718"/>
      <c r="AN91" s="718"/>
      <c r="AO91" s="718"/>
      <c r="AP91" s="718"/>
      <c r="AQ91" s="718"/>
      <c r="AR91" s="718"/>
      <c r="AS91" s="718"/>
      <c r="AT91" s="718"/>
      <c r="AU91" s="718"/>
      <c r="AV91" s="718"/>
      <c r="AW91" s="718"/>
      <c r="AX91" s="718"/>
      <c r="AY91" s="718"/>
      <c r="AZ91" s="718"/>
      <c r="BA91" s="718"/>
      <c r="BB91" s="355"/>
      <c r="BC91" s="355"/>
      <c r="BD91" s="355"/>
    </row>
    <row r="92" spans="1:56" s="353" customFormat="1" ht="15.75" customHeight="1">
      <c r="B92" s="356"/>
      <c r="C92" s="356"/>
      <c r="D92" s="356"/>
      <c r="E92" s="356"/>
      <c r="F92" s="356"/>
      <c r="G92" s="356"/>
      <c r="H92" s="356"/>
      <c r="I92" s="356"/>
      <c r="J92" s="356"/>
      <c r="K92" s="356"/>
      <c r="L92" s="356"/>
      <c r="M92" s="356"/>
      <c r="N92" s="356"/>
      <c r="O92" s="356"/>
      <c r="P92" s="356"/>
      <c r="Q92" s="356"/>
      <c r="R92" s="356"/>
      <c r="S92" s="356"/>
      <c r="T92" s="356"/>
      <c r="U92" s="356"/>
      <c r="V92" s="356"/>
      <c r="W92" s="356"/>
      <c r="X92" s="356"/>
      <c r="Y92" s="356"/>
      <c r="Z92" s="356"/>
      <c r="AA92" s="719" t="s">
        <v>451</v>
      </c>
      <c r="AB92" s="719"/>
      <c r="AC92" s="719"/>
      <c r="AD92" s="719"/>
      <c r="AE92" s="719"/>
      <c r="AF92" s="719"/>
      <c r="AG92" s="356"/>
      <c r="AH92" s="356"/>
      <c r="AI92" s="356"/>
      <c r="AJ92" s="356"/>
      <c r="AK92" s="720" t="s">
        <v>450</v>
      </c>
      <c r="AL92" s="720"/>
      <c r="AM92" s="720"/>
      <c r="AN92" s="720"/>
      <c r="AO92" s="720"/>
      <c r="AP92" s="720"/>
      <c r="AQ92" s="356"/>
      <c r="AR92" s="356"/>
      <c r="AS92" s="356"/>
      <c r="AT92" s="356"/>
      <c r="AU92" s="719" t="s">
        <v>449</v>
      </c>
      <c r="AV92" s="719"/>
      <c r="AW92" s="719"/>
      <c r="AX92" s="719"/>
      <c r="AY92" s="719"/>
      <c r="AZ92" s="719"/>
      <c r="BA92" s="356"/>
      <c r="BB92" s="355"/>
      <c r="BC92" s="355"/>
      <c r="BD92" s="355"/>
    </row>
    <row r="93" spans="1:56" ht="15.75" customHeight="1">
      <c r="A93" s="363"/>
      <c r="B93" s="377" t="s">
        <v>247</v>
      </c>
      <c r="C93" s="364"/>
      <c r="D93" s="364"/>
      <c r="E93" s="364"/>
      <c r="F93" s="364"/>
      <c r="G93" s="364"/>
      <c r="H93" s="364"/>
      <c r="I93" s="364"/>
      <c r="J93" s="364"/>
      <c r="K93" s="364"/>
      <c r="L93" s="364"/>
      <c r="M93" s="364"/>
      <c r="N93" s="364"/>
      <c r="O93" s="364"/>
      <c r="P93" s="364"/>
      <c r="Q93" s="364"/>
      <c r="R93" s="364"/>
      <c r="S93" s="364"/>
      <c r="T93" s="364"/>
      <c r="U93" s="364"/>
      <c r="V93" s="364"/>
      <c r="W93" s="364"/>
      <c r="X93" s="364"/>
      <c r="Y93" s="364"/>
      <c r="Z93" s="364"/>
      <c r="AA93" s="364"/>
      <c r="AB93" s="364"/>
      <c r="AC93" s="364"/>
      <c r="AD93" s="364"/>
      <c r="AE93" s="364"/>
      <c r="AF93" s="364"/>
      <c r="AG93" s="364"/>
      <c r="AH93" s="364"/>
      <c r="AI93" s="364"/>
      <c r="AJ93" s="364"/>
      <c r="AK93" s="364"/>
      <c r="AL93" s="364"/>
      <c r="AM93" s="364"/>
      <c r="AN93" s="364"/>
      <c r="AO93" s="364"/>
      <c r="AP93" s="364"/>
      <c r="AQ93" s="364"/>
      <c r="AR93" s="364"/>
      <c r="AS93" s="364"/>
      <c r="AT93" s="364"/>
      <c r="AU93" s="721"/>
      <c r="AV93" s="721"/>
      <c r="AW93" s="721"/>
      <c r="AX93" s="721"/>
      <c r="AY93" s="721"/>
      <c r="AZ93" s="721"/>
      <c r="BA93" s="355" t="s">
        <v>427</v>
      </c>
      <c r="BB93" s="722"/>
      <c r="BC93" s="722"/>
      <c r="BD93" s="361"/>
    </row>
    <row r="94" spans="1:56" ht="15.75" customHeight="1">
      <c r="A94" s="353"/>
      <c r="B94" s="356"/>
      <c r="C94" s="356"/>
      <c r="D94" s="356"/>
      <c r="E94" s="356"/>
      <c r="F94" s="356"/>
      <c r="G94" s="356"/>
      <c r="H94" s="356"/>
      <c r="I94" s="356"/>
      <c r="J94" s="356"/>
      <c r="K94" s="356"/>
      <c r="L94" s="356"/>
      <c r="M94" s="356"/>
      <c r="N94" s="356"/>
      <c r="O94" s="356"/>
      <c r="P94" s="356"/>
      <c r="Q94" s="356"/>
      <c r="R94" s="356"/>
      <c r="S94" s="356"/>
      <c r="T94" s="356"/>
      <c r="U94" s="356"/>
      <c r="V94" s="356"/>
      <c r="W94" s="356"/>
      <c r="X94" s="356"/>
      <c r="Y94" s="356"/>
      <c r="Z94" s="356"/>
      <c r="AA94" s="356"/>
      <c r="AB94" s="356"/>
      <c r="AC94" s="356"/>
      <c r="AD94" s="356"/>
      <c r="AE94" s="356"/>
      <c r="AF94" s="356"/>
      <c r="AG94" s="356"/>
      <c r="AH94" s="356"/>
      <c r="AI94" s="356"/>
      <c r="AJ94" s="356"/>
      <c r="AK94" s="356"/>
      <c r="AL94" s="356"/>
      <c r="AM94" s="356"/>
      <c r="AN94" s="356"/>
      <c r="AO94" s="356"/>
      <c r="AP94" s="356"/>
      <c r="AQ94" s="356"/>
      <c r="AR94" s="356"/>
      <c r="AS94" s="356"/>
      <c r="AT94" s="356"/>
      <c r="AU94" s="356"/>
      <c r="AV94" s="356"/>
      <c r="AW94" s="356"/>
      <c r="AX94" s="356"/>
      <c r="AY94" s="356"/>
      <c r="AZ94" s="356"/>
      <c r="BA94" s="356"/>
      <c r="BB94" s="355"/>
      <c r="BC94" s="355"/>
      <c r="BD94" s="361"/>
    </row>
    <row r="95" spans="1:56" ht="15.75" customHeight="1">
      <c r="A95" s="363"/>
      <c r="B95" s="372" t="s">
        <v>248</v>
      </c>
      <c r="C95" s="364"/>
      <c r="D95" s="364"/>
      <c r="E95" s="364"/>
      <c r="F95" s="364"/>
      <c r="G95" s="364"/>
      <c r="H95" s="364"/>
      <c r="I95" s="364"/>
      <c r="J95" s="364"/>
      <c r="K95" s="364"/>
      <c r="L95" s="364"/>
      <c r="M95" s="364"/>
      <c r="N95" s="364"/>
      <c r="O95" s="364"/>
      <c r="P95" s="364"/>
      <c r="Q95" s="364"/>
      <c r="R95" s="364"/>
      <c r="S95" s="364"/>
      <c r="T95" s="364"/>
      <c r="U95" s="364"/>
      <c r="V95" s="364"/>
      <c r="W95" s="364"/>
      <c r="X95" s="364"/>
      <c r="Y95" s="364"/>
      <c r="Z95" s="364"/>
      <c r="AA95" s="364"/>
      <c r="AB95" s="364"/>
      <c r="AC95" s="364"/>
      <c r="AD95" s="364"/>
      <c r="AE95" s="364"/>
      <c r="AF95" s="364"/>
      <c r="AG95" s="364"/>
      <c r="AH95" s="364"/>
      <c r="AI95" s="364"/>
      <c r="AJ95" s="364"/>
      <c r="AK95" s="364"/>
      <c r="AL95" s="364"/>
      <c r="AM95" s="364"/>
      <c r="AN95" s="364"/>
      <c r="AO95" s="364"/>
      <c r="AP95" s="364"/>
      <c r="AQ95" s="364"/>
      <c r="AR95" s="364"/>
      <c r="AS95" s="364"/>
      <c r="AT95" s="364"/>
      <c r="AU95" s="364"/>
      <c r="AV95" s="364"/>
      <c r="AW95" s="364"/>
      <c r="AX95" s="364"/>
      <c r="AY95" s="364"/>
      <c r="AZ95" s="364"/>
      <c r="BA95" s="356"/>
      <c r="BB95" s="355"/>
      <c r="BC95" s="355"/>
      <c r="BD95" s="361"/>
    </row>
    <row r="96" spans="1:56" ht="15.75" customHeight="1">
      <c r="A96" s="353"/>
      <c r="B96" s="380" t="s">
        <v>7</v>
      </c>
      <c r="C96" s="378" t="s">
        <v>249</v>
      </c>
      <c r="D96" s="356"/>
      <c r="E96" s="356"/>
      <c r="F96" s="356"/>
      <c r="G96" s="356"/>
      <c r="H96" s="356"/>
      <c r="I96" s="356"/>
      <c r="J96" s="356"/>
      <c r="K96" s="356"/>
      <c r="L96" s="356"/>
      <c r="M96" s="356"/>
      <c r="N96" s="356"/>
      <c r="O96" s="356"/>
      <c r="P96" s="356"/>
      <c r="Q96" s="356"/>
      <c r="R96" s="356"/>
      <c r="S96" s="356"/>
      <c r="T96" s="356"/>
      <c r="U96" s="356"/>
      <c r="V96" s="356"/>
      <c r="W96" s="356"/>
      <c r="X96" s="356"/>
      <c r="Y96" s="356"/>
      <c r="Z96" s="356"/>
      <c r="AA96" s="723"/>
      <c r="AB96" s="723"/>
      <c r="AC96" s="723"/>
      <c r="AD96" s="723"/>
      <c r="AE96" s="723"/>
      <c r="AF96" s="723"/>
      <c r="AG96" s="356"/>
      <c r="AH96" s="356"/>
      <c r="AI96" s="356"/>
      <c r="AJ96" s="356"/>
      <c r="AK96" s="723"/>
      <c r="AL96" s="723"/>
      <c r="AM96" s="723"/>
      <c r="AN96" s="723"/>
      <c r="AO96" s="723"/>
      <c r="AP96" s="723"/>
      <c r="AQ96" s="356"/>
      <c r="AR96" s="356"/>
      <c r="AS96" s="356"/>
      <c r="AT96" s="356"/>
      <c r="AU96" s="723">
        <f t="shared" ref="AU96:AU105" si="0">IFERROR(AA96+AK96,)</f>
        <v>0</v>
      </c>
      <c r="AV96" s="723"/>
      <c r="AW96" s="723"/>
      <c r="AX96" s="723"/>
      <c r="AY96" s="723"/>
      <c r="AZ96" s="723"/>
      <c r="BA96" s="356"/>
      <c r="BB96" s="355"/>
      <c r="BC96" s="355"/>
      <c r="BD96" s="361"/>
    </row>
    <row r="97" spans="1:56" ht="15.75" customHeight="1">
      <c r="A97" s="363"/>
      <c r="B97" s="364"/>
      <c r="C97" s="363"/>
      <c r="D97" s="376" t="s">
        <v>16</v>
      </c>
      <c r="E97" s="364"/>
      <c r="F97" s="364"/>
      <c r="G97" s="364"/>
      <c r="H97" s="364"/>
      <c r="I97" s="364"/>
      <c r="J97" s="364"/>
      <c r="K97" s="364"/>
      <c r="L97" s="364"/>
      <c r="M97" s="364"/>
      <c r="N97" s="364"/>
      <c r="O97" s="364"/>
      <c r="P97" s="364"/>
      <c r="Q97" s="364"/>
      <c r="R97" s="364"/>
      <c r="S97" s="364"/>
      <c r="T97" s="364"/>
      <c r="U97" s="364"/>
      <c r="V97" s="364"/>
      <c r="W97" s="364"/>
      <c r="X97" s="364"/>
      <c r="Y97" s="364"/>
      <c r="Z97" s="364"/>
      <c r="AA97" s="721"/>
      <c r="AB97" s="721"/>
      <c r="AC97" s="721"/>
      <c r="AD97" s="721"/>
      <c r="AE97" s="721"/>
      <c r="AF97" s="721"/>
      <c r="AG97" s="364"/>
      <c r="AH97" s="364"/>
      <c r="AI97" s="364"/>
      <c r="AJ97" s="364"/>
      <c r="AK97" s="721"/>
      <c r="AL97" s="721"/>
      <c r="AM97" s="721"/>
      <c r="AN97" s="721"/>
      <c r="AO97" s="721"/>
      <c r="AP97" s="721"/>
      <c r="AQ97" s="364"/>
      <c r="AR97" s="364"/>
      <c r="AS97" s="364"/>
      <c r="AT97" s="364"/>
      <c r="AU97" s="721">
        <f t="shared" si="0"/>
        <v>0</v>
      </c>
      <c r="AV97" s="721"/>
      <c r="AW97" s="721"/>
      <c r="AX97" s="721"/>
      <c r="AY97" s="721"/>
      <c r="AZ97" s="721"/>
      <c r="BA97" s="356"/>
      <c r="BB97" s="355"/>
      <c r="BC97" s="355"/>
      <c r="BD97" s="361"/>
    </row>
    <row r="98" spans="1:56" ht="15.75" customHeight="1">
      <c r="A98" s="353"/>
      <c r="B98" s="356"/>
      <c r="C98" s="353"/>
      <c r="D98" s="348" t="s">
        <v>448</v>
      </c>
      <c r="E98" s="356"/>
      <c r="F98" s="356"/>
      <c r="G98" s="356"/>
      <c r="H98" s="356"/>
      <c r="I98" s="356"/>
      <c r="J98" s="356"/>
      <c r="K98" s="356"/>
      <c r="L98" s="356"/>
      <c r="M98" s="356"/>
      <c r="N98" s="356"/>
      <c r="O98" s="356"/>
      <c r="P98" s="356"/>
      <c r="Q98" s="356"/>
      <c r="R98" s="356"/>
      <c r="S98" s="356"/>
      <c r="T98" s="356"/>
      <c r="U98" s="356"/>
      <c r="V98" s="356"/>
      <c r="W98" s="356"/>
      <c r="X98" s="356"/>
      <c r="Y98" s="356"/>
      <c r="Z98" s="356"/>
      <c r="AA98" s="723"/>
      <c r="AB98" s="723"/>
      <c r="AC98" s="723"/>
      <c r="AD98" s="723"/>
      <c r="AE98" s="723"/>
      <c r="AF98" s="723"/>
      <c r="AG98" s="356"/>
      <c r="AH98" s="356"/>
      <c r="AI98" s="356"/>
      <c r="AJ98" s="356"/>
      <c r="AK98" s="723"/>
      <c r="AL98" s="723"/>
      <c r="AM98" s="723"/>
      <c r="AN98" s="723"/>
      <c r="AO98" s="723"/>
      <c r="AP98" s="723"/>
      <c r="AQ98" s="356"/>
      <c r="AR98" s="356"/>
      <c r="AS98" s="356"/>
      <c r="AT98" s="356"/>
      <c r="AU98" s="723">
        <f t="shared" si="0"/>
        <v>0</v>
      </c>
      <c r="AV98" s="723"/>
      <c r="AW98" s="723"/>
      <c r="AX98" s="723"/>
      <c r="AY98" s="723"/>
      <c r="AZ98" s="723"/>
      <c r="BA98" s="356"/>
      <c r="BB98" s="355"/>
      <c r="BC98" s="355"/>
      <c r="BD98" s="361"/>
    </row>
    <row r="99" spans="1:56" ht="15.75" customHeight="1">
      <c r="A99" s="363"/>
      <c r="B99" s="364"/>
      <c r="C99" s="363"/>
      <c r="D99" s="376" t="s">
        <v>447</v>
      </c>
      <c r="E99" s="364"/>
      <c r="F99" s="364"/>
      <c r="G99" s="364"/>
      <c r="H99" s="364"/>
      <c r="I99" s="364"/>
      <c r="J99" s="364"/>
      <c r="K99" s="364"/>
      <c r="L99" s="364"/>
      <c r="M99" s="364"/>
      <c r="N99" s="364"/>
      <c r="O99" s="364"/>
      <c r="P99" s="364"/>
      <c r="Q99" s="364"/>
      <c r="R99" s="364"/>
      <c r="S99" s="364"/>
      <c r="T99" s="364"/>
      <c r="U99" s="364"/>
      <c r="V99" s="364"/>
      <c r="W99" s="364"/>
      <c r="X99" s="364"/>
      <c r="Y99" s="364"/>
      <c r="Z99" s="364"/>
      <c r="AA99" s="724"/>
      <c r="AB99" s="724"/>
      <c r="AC99" s="724"/>
      <c r="AD99" s="724"/>
      <c r="AE99" s="724"/>
      <c r="AF99" s="724"/>
      <c r="AG99" s="364"/>
      <c r="AH99" s="364"/>
      <c r="AI99" s="364"/>
      <c r="AJ99" s="364"/>
      <c r="AK99" s="724"/>
      <c r="AL99" s="724"/>
      <c r="AM99" s="724"/>
      <c r="AN99" s="724"/>
      <c r="AO99" s="724"/>
      <c r="AP99" s="724"/>
      <c r="AQ99" s="364"/>
      <c r="AR99" s="364"/>
      <c r="AS99" s="364"/>
      <c r="AT99" s="364"/>
      <c r="AU99" s="721">
        <f t="shared" si="0"/>
        <v>0</v>
      </c>
      <c r="AV99" s="721"/>
      <c r="AW99" s="721"/>
      <c r="AX99" s="721"/>
      <c r="AY99" s="721"/>
      <c r="AZ99" s="721"/>
      <c r="BA99" s="356"/>
      <c r="BB99" s="355"/>
      <c r="BC99" s="355"/>
      <c r="BD99" s="361"/>
    </row>
    <row r="100" spans="1:56" ht="15.75" customHeight="1">
      <c r="A100" s="353"/>
      <c r="B100" s="356"/>
      <c r="C100" s="353"/>
      <c r="D100" s="379" t="s">
        <v>17</v>
      </c>
      <c r="E100" s="356"/>
      <c r="F100" s="356"/>
      <c r="G100" s="356"/>
      <c r="H100" s="356"/>
      <c r="I100" s="356"/>
      <c r="J100" s="356"/>
      <c r="K100" s="356"/>
      <c r="L100" s="356"/>
      <c r="M100" s="356"/>
      <c r="N100" s="356"/>
      <c r="O100" s="356"/>
      <c r="P100" s="356"/>
      <c r="Q100" s="356"/>
      <c r="R100" s="356"/>
      <c r="S100" s="356"/>
      <c r="T100" s="356"/>
      <c r="U100" s="356"/>
      <c r="V100" s="356"/>
      <c r="W100" s="356"/>
      <c r="X100" s="356"/>
      <c r="Y100" s="356"/>
      <c r="Z100" s="356"/>
      <c r="AA100" s="723"/>
      <c r="AB100" s="723"/>
      <c r="AC100" s="723"/>
      <c r="AD100" s="723"/>
      <c r="AE100" s="723"/>
      <c r="AF100" s="723"/>
      <c r="AG100" s="356"/>
      <c r="AH100" s="356"/>
      <c r="AI100" s="356"/>
      <c r="AJ100" s="356"/>
      <c r="AK100" s="723"/>
      <c r="AL100" s="723"/>
      <c r="AM100" s="723"/>
      <c r="AN100" s="723"/>
      <c r="AO100" s="723"/>
      <c r="AP100" s="723"/>
      <c r="AQ100" s="356"/>
      <c r="AR100" s="356"/>
      <c r="AS100" s="356"/>
      <c r="AT100" s="356"/>
      <c r="AU100" s="723">
        <f t="shared" si="0"/>
        <v>0</v>
      </c>
      <c r="AV100" s="723"/>
      <c r="AW100" s="723"/>
      <c r="AX100" s="723"/>
      <c r="AY100" s="723"/>
      <c r="AZ100" s="723"/>
      <c r="BA100" s="356"/>
      <c r="BB100" s="355"/>
      <c r="BC100" s="355"/>
      <c r="BD100" s="361"/>
    </row>
    <row r="101" spans="1:56" ht="15.75" customHeight="1">
      <c r="A101" s="363"/>
      <c r="B101" s="364"/>
      <c r="C101" s="363"/>
      <c r="D101" s="377" t="s">
        <v>446</v>
      </c>
      <c r="E101" s="364"/>
      <c r="F101" s="364"/>
      <c r="G101" s="364"/>
      <c r="H101" s="364"/>
      <c r="I101" s="364"/>
      <c r="J101" s="364"/>
      <c r="K101" s="364"/>
      <c r="L101" s="364"/>
      <c r="M101" s="364"/>
      <c r="N101" s="364"/>
      <c r="O101" s="364"/>
      <c r="P101" s="364"/>
      <c r="Q101" s="364"/>
      <c r="R101" s="364"/>
      <c r="S101" s="364"/>
      <c r="T101" s="364"/>
      <c r="U101" s="364"/>
      <c r="V101" s="364"/>
      <c r="W101" s="364"/>
      <c r="X101" s="364"/>
      <c r="Y101" s="364"/>
      <c r="Z101" s="364"/>
      <c r="AA101" s="721"/>
      <c r="AB101" s="721"/>
      <c r="AC101" s="721"/>
      <c r="AD101" s="721"/>
      <c r="AE101" s="721"/>
      <c r="AF101" s="721"/>
      <c r="AG101" s="364"/>
      <c r="AH101" s="364"/>
      <c r="AI101" s="364"/>
      <c r="AJ101" s="364"/>
      <c r="AK101" s="721"/>
      <c r="AL101" s="721"/>
      <c r="AM101" s="721"/>
      <c r="AN101" s="721"/>
      <c r="AO101" s="721"/>
      <c r="AP101" s="721"/>
      <c r="AQ101" s="364"/>
      <c r="AR101" s="364"/>
      <c r="AS101" s="364"/>
      <c r="AT101" s="364"/>
      <c r="AU101" s="721">
        <f t="shared" si="0"/>
        <v>0</v>
      </c>
      <c r="AV101" s="721"/>
      <c r="AW101" s="721"/>
      <c r="AX101" s="721"/>
      <c r="AY101" s="721"/>
      <c r="AZ101" s="721"/>
      <c r="BA101" s="356"/>
      <c r="BB101" s="355"/>
      <c r="BC101" s="355"/>
      <c r="BD101" s="361"/>
    </row>
    <row r="102" spans="1:56" ht="15.75" customHeight="1">
      <c r="A102" s="353"/>
      <c r="B102" s="356"/>
      <c r="C102" s="353"/>
      <c r="D102" s="379" t="s">
        <v>250</v>
      </c>
      <c r="E102" s="356"/>
      <c r="F102" s="356"/>
      <c r="G102" s="356"/>
      <c r="H102" s="356"/>
      <c r="I102" s="356"/>
      <c r="J102" s="356"/>
      <c r="K102" s="356"/>
      <c r="L102" s="356"/>
      <c r="M102" s="356"/>
      <c r="N102" s="356"/>
      <c r="O102" s="356"/>
      <c r="P102" s="356"/>
      <c r="Q102" s="356"/>
      <c r="R102" s="356"/>
      <c r="S102" s="356"/>
      <c r="T102" s="356"/>
      <c r="U102" s="356"/>
      <c r="V102" s="356"/>
      <c r="W102" s="356"/>
      <c r="X102" s="356"/>
      <c r="Y102" s="356"/>
      <c r="Z102" s="356"/>
      <c r="AA102" s="723"/>
      <c r="AB102" s="723"/>
      <c r="AC102" s="723"/>
      <c r="AD102" s="723"/>
      <c r="AE102" s="723"/>
      <c r="AF102" s="723"/>
      <c r="AG102" s="356"/>
      <c r="AH102" s="356"/>
      <c r="AI102" s="356"/>
      <c r="AJ102" s="356"/>
      <c r="AK102" s="723"/>
      <c r="AL102" s="723"/>
      <c r="AM102" s="723"/>
      <c r="AN102" s="723"/>
      <c r="AO102" s="723"/>
      <c r="AP102" s="723"/>
      <c r="AQ102" s="356"/>
      <c r="AR102" s="356"/>
      <c r="AS102" s="356"/>
      <c r="AT102" s="356"/>
      <c r="AU102" s="723">
        <f t="shared" si="0"/>
        <v>0</v>
      </c>
      <c r="AV102" s="723"/>
      <c r="AW102" s="723"/>
      <c r="AX102" s="723"/>
      <c r="AY102" s="723"/>
      <c r="AZ102" s="723"/>
      <c r="BA102" s="356"/>
      <c r="BB102" s="355"/>
      <c r="BC102" s="355"/>
      <c r="BD102" s="361"/>
    </row>
    <row r="103" spans="1:56" ht="15.75" customHeight="1">
      <c r="A103" s="363"/>
      <c r="B103" s="364"/>
      <c r="C103" s="363"/>
      <c r="D103" s="377" t="s">
        <v>445</v>
      </c>
      <c r="E103" s="364"/>
      <c r="F103" s="364"/>
      <c r="G103" s="364"/>
      <c r="H103" s="364"/>
      <c r="I103" s="364"/>
      <c r="J103" s="364"/>
      <c r="K103" s="364"/>
      <c r="L103" s="364"/>
      <c r="M103" s="364"/>
      <c r="N103" s="364"/>
      <c r="O103" s="364"/>
      <c r="P103" s="364"/>
      <c r="Q103" s="364"/>
      <c r="R103" s="364"/>
      <c r="S103" s="364"/>
      <c r="T103" s="364"/>
      <c r="U103" s="364"/>
      <c r="V103" s="364"/>
      <c r="W103" s="364"/>
      <c r="X103" s="364"/>
      <c r="Y103" s="364"/>
      <c r="Z103" s="364"/>
      <c r="AA103" s="721"/>
      <c r="AB103" s="721"/>
      <c r="AC103" s="721"/>
      <c r="AD103" s="721"/>
      <c r="AE103" s="721"/>
      <c r="AF103" s="721"/>
      <c r="AG103" s="364"/>
      <c r="AH103" s="364"/>
      <c r="AI103" s="364"/>
      <c r="AJ103" s="364"/>
      <c r="AK103" s="721"/>
      <c r="AL103" s="721"/>
      <c r="AM103" s="721"/>
      <c r="AN103" s="721"/>
      <c r="AO103" s="721"/>
      <c r="AP103" s="721"/>
      <c r="AQ103" s="364"/>
      <c r="AR103" s="364"/>
      <c r="AS103" s="364"/>
      <c r="AT103" s="364"/>
      <c r="AU103" s="721">
        <f t="shared" si="0"/>
        <v>0</v>
      </c>
      <c r="AV103" s="721"/>
      <c r="AW103" s="721"/>
      <c r="AX103" s="721"/>
      <c r="AY103" s="721"/>
      <c r="AZ103" s="721"/>
      <c r="BA103" s="356"/>
      <c r="BB103" s="355"/>
      <c r="BC103" s="355"/>
      <c r="BD103" s="361"/>
    </row>
    <row r="104" spans="1:56" ht="15.75" customHeight="1">
      <c r="A104" s="353"/>
      <c r="B104" s="356"/>
      <c r="C104" s="353"/>
      <c r="D104" s="379" t="s">
        <v>444</v>
      </c>
      <c r="E104" s="356"/>
      <c r="F104" s="356"/>
      <c r="G104" s="356"/>
      <c r="H104" s="356"/>
      <c r="I104" s="356"/>
      <c r="J104" s="356"/>
      <c r="K104" s="356"/>
      <c r="L104" s="356"/>
      <c r="M104" s="356"/>
      <c r="N104" s="356"/>
      <c r="O104" s="356"/>
      <c r="P104" s="356"/>
      <c r="Q104" s="356"/>
      <c r="R104" s="356"/>
      <c r="S104" s="356"/>
      <c r="T104" s="356"/>
      <c r="U104" s="356"/>
      <c r="V104" s="356"/>
      <c r="W104" s="356"/>
      <c r="X104" s="356"/>
      <c r="Y104" s="356"/>
      <c r="Z104" s="356"/>
      <c r="AA104" s="723"/>
      <c r="AB104" s="723"/>
      <c r="AC104" s="723"/>
      <c r="AD104" s="723"/>
      <c r="AE104" s="723"/>
      <c r="AF104" s="723"/>
      <c r="AG104" s="356"/>
      <c r="AH104" s="356"/>
      <c r="AI104" s="356"/>
      <c r="AJ104" s="356"/>
      <c r="AK104" s="723"/>
      <c r="AL104" s="723"/>
      <c r="AM104" s="723"/>
      <c r="AN104" s="723"/>
      <c r="AO104" s="723"/>
      <c r="AP104" s="723"/>
      <c r="AQ104" s="356"/>
      <c r="AR104" s="356"/>
      <c r="AS104" s="356"/>
      <c r="AT104" s="356"/>
      <c r="AU104" s="723">
        <f t="shared" si="0"/>
        <v>0</v>
      </c>
      <c r="AV104" s="723"/>
      <c r="AW104" s="723"/>
      <c r="AX104" s="723"/>
      <c r="AY104" s="723"/>
      <c r="AZ104" s="723"/>
      <c r="BA104" s="356"/>
      <c r="BB104" s="355"/>
      <c r="BC104" s="355"/>
      <c r="BD104" s="361"/>
    </row>
    <row r="105" spans="1:56" ht="15.75" customHeight="1">
      <c r="A105" s="363"/>
      <c r="B105" s="364"/>
      <c r="C105" s="366" t="s">
        <v>354</v>
      </c>
      <c r="D105" s="364"/>
      <c r="E105" s="364"/>
      <c r="F105" s="364"/>
      <c r="G105" s="364"/>
      <c r="H105" s="364"/>
      <c r="I105" s="364"/>
      <c r="J105" s="364"/>
      <c r="K105" s="364"/>
      <c r="L105" s="364"/>
      <c r="M105" s="364"/>
      <c r="N105" s="364"/>
      <c r="O105" s="364"/>
      <c r="P105" s="364"/>
      <c r="Q105" s="364"/>
      <c r="R105" s="364"/>
      <c r="S105" s="364"/>
      <c r="T105" s="364"/>
      <c r="U105" s="364"/>
      <c r="V105" s="364"/>
      <c r="W105" s="364"/>
      <c r="X105" s="364"/>
      <c r="Y105" s="364"/>
      <c r="Z105" s="364"/>
      <c r="AA105" s="721"/>
      <c r="AB105" s="721"/>
      <c r="AC105" s="721"/>
      <c r="AD105" s="721"/>
      <c r="AE105" s="721"/>
      <c r="AF105" s="721"/>
      <c r="AG105" s="364"/>
      <c r="AH105" s="364"/>
      <c r="AI105" s="364"/>
      <c r="AJ105" s="364"/>
      <c r="AK105" s="721"/>
      <c r="AL105" s="721"/>
      <c r="AM105" s="721"/>
      <c r="AN105" s="721"/>
      <c r="AO105" s="721"/>
      <c r="AP105" s="721"/>
      <c r="AQ105" s="364"/>
      <c r="AR105" s="364"/>
      <c r="AS105" s="364"/>
      <c r="AT105" s="364"/>
      <c r="AU105" s="721">
        <f t="shared" si="0"/>
        <v>0</v>
      </c>
      <c r="AV105" s="721"/>
      <c r="AW105" s="721"/>
      <c r="AX105" s="721"/>
      <c r="AY105" s="721"/>
      <c r="AZ105" s="721"/>
      <c r="BA105" s="356"/>
      <c r="BB105" s="355"/>
      <c r="BC105" s="355"/>
      <c r="BD105" s="361"/>
    </row>
    <row r="106" spans="1:56" ht="15.75" customHeight="1">
      <c r="A106" s="353"/>
      <c r="B106" s="356"/>
      <c r="C106" s="356"/>
      <c r="D106" s="356"/>
      <c r="E106" s="356"/>
      <c r="F106" s="356"/>
      <c r="G106" s="356"/>
      <c r="H106" s="356"/>
      <c r="I106" s="356"/>
      <c r="J106" s="356"/>
      <c r="K106" s="356"/>
      <c r="L106" s="356"/>
      <c r="M106" s="356"/>
      <c r="N106" s="356"/>
      <c r="O106" s="356"/>
      <c r="P106" s="356"/>
      <c r="Q106" s="356"/>
      <c r="R106" s="356"/>
      <c r="S106" s="356"/>
      <c r="T106" s="356"/>
      <c r="U106" s="356"/>
      <c r="V106" s="356"/>
      <c r="W106" s="356"/>
      <c r="X106" s="356"/>
      <c r="Y106" s="356"/>
      <c r="Z106" s="356"/>
      <c r="AA106" s="356"/>
      <c r="AB106" s="356"/>
      <c r="AC106" s="356"/>
      <c r="AD106" s="356"/>
      <c r="AE106" s="356"/>
      <c r="AF106" s="356"/>
      <c r="AG106" s="356"/>
      <c r="AH106" s="356"/>
      <c r="AI106" s="356"/>
      <c r="AJ106" s="356"/>
      <c r="AK106" s="356"/>
      <c r="AL106" s="356"/>
      <c r="AM106" s="356"/>
      <c r="AN106" s="356"/>
      <c r="AO106" s="356"/>
      <c r="AP106" s="356"/>
      <c r="AQ106" s="356"/>
      <c r="AR106" s="356"/>
      <c r="AS106" s="356"/>
      <c r="AT106" s="356"/>
      <c r="AU106" s="356"/>
      <c r="AV106" s="356"/>
      <c r="AW106" s="356"/>
      <c r="AX106" s="356"/>
      <c r="AY106" s="356"/>
      <c r="AZ106" s="356"/>
      <c r="BA106" s="356"/>
      <c r="BB106" s="355"/>
      <c r="BC106" s="355"/>
      <c r="BD106" s="361"/>
    </row>
    <row r="107" spans="1:56" ht="15.75" customHeight="1">
      <c r="A107" s="353"/>
      <c r="B107" s="356"/>
      <c r="C107" s="378" t="s">
        <v>327</v>
      </c>
      <c r="D107" s="356"/>
      <c r="E107" s="356"/>
      <c r="F107" s="356"/>
      <c r="G107" s="356"/>
      <c r="H107" s="356"/>
      <c r="I107" s="356"/>
      <c r="J107" s="356"/>
      <c r="K107" s="356"/>
      <c r="L107" s="356"/>
      <c r="M107" s="356"/>
      <c r="N107" s="356"/>
      <c r="O107" s="356"/>
      <c r="P107" s="356"/>
      <c r="Q107" s="356"/>
      <c r="R107" s="356"/>
      <c r="S107" s="356"/>
      <c r="T107" s="356"/>
      <c r="U107" s="356"/>
      <c r="V107" s="356"/>
      <c r="W107" s="356"/>
      <c r="X107" s="356"/>
      <c r="Y107" s="356"/>
      <c r="Z107" s="356"/>
      <c r="AA107" s="356"/>
      <c r="AB107" s="356"/>
      <c r="AC107" s="356"/>
      <c r="AD107" s="356"/>
      <c r="AE107" s="356"/>
      <c r="AF107" s="356"/>
      <c r="AG107" s="356"/>
      <c r="AH107" s="356"/>
      <c r="AI107" s="356"/>
      <c r="AJ107" s="356"/>
      <c r="AK107" s="356"/>
      <c r="AL107" s="356"/>
      <c r="AM107" s="356"/>
      <c r="AN107" s="356"/>
      <c r="AO107" s="356"/>
      <c r="AP107" s="356"/>
      <c r="AQ107" s="356"/>
      <c r="AR107" s="356"/>
      <c r="AS107" s="356"/>
      <c r="AT107" s="356"/>
      <c r="AU107" s="356"/>
      <c r="AV107" s="356"/>
      <c r="AW107" s="356"/>
      <c r="AX107" s="356"/>
      <c r="AY107" s="356"/>
      <c r="AZ107" s="356"/>
      <c r="BA107" s="356"/>
      <c r="BB107" s="355"/>
      <c r="BC107" s="355"/>
      <c r="BD107" s="361"/>
    </row>
    <row r="108" spans="1:56" ht="15.75" customHeight="1">
      <c r="A108" s="363"/>
      <c r="B108" s="364"/>
      <c r="C108" s="364"/>
      <c r="D108" s="377" t="s">
        <v>286</v>
      </c>
      <c r="E108" s="364"/>
      <c r="F108" s="364"/>
      <c r="G108" s="364"/>
      <c r="H108" s="364"/>
      <c r="I108" s="364"/>
      <c r="J108" s="364"/>
      <c r="K108" s="364"/>
      <c r="L108" s="364"/>
      <c r="M108" s="364"/>
      <c r="N108" s="364"/>
      <c r="O108" s="364"/>
      <c r="P108" s="364"/>
      <c r="Q108" s="364"/>
      <c r="R108" s="364"/>
      <c r="S108" s="364"/>
      <c r="T108" s="364"/>
      <c r="U108" s="364"/>
      <c r="V108" s="364"/>
      <c r="W108" s="364"/>
      <c r="X108" s="364"/>
      <c r="Y108" s="364"/>
      <c r="Z108" s="364"/>
      <c r="AA108" s="721"/>
      <c r="AB108" s="721"/>
      <c r="AC108" s="721"/>
      <c r="AD108" s="721"/>
      <c r="AE108" s="721"/>
      <c r="AF108" s="721"/>
      <c r="AG108" s="364"/>
      <c r="AH108" s="364"/>
      <c r="AI108" s="364"/>
      <c r="AJ108" s="364"/>
      <c r="AK108" s="721"/>
      <c r="AL108" s="721"/>
      <c r="AM108" s="721"/>
      <c r="AN108" s="721"/>
      <c r="AO108" s="721"/>
      <c r="AP108" s="721"/>
      <c r="AQ108" s="364"/>
      <c r="AR108" s="364"/>
      <c r="AS108" s="364"/>
      <c r="AT108" s="364"/>
      <c r="AU108" s="721">
        <f>IFERROR(AA108+AK108,)</f>
        <v>0</v>
      </c>
      <c r="AV108" s="721"/>
      <c r="AW108" s="721"/>
      <c r="AX108" s="721"/>
      <c r="AY108" s="721"/>
      <c r="AZ108" s="721"/>
      <c r="BA108" s="356"/>
      <c r="BB108" s="355"/>
      <c r="BC108" s="355"/>
      <c r="BD108" s="361"/>
    </row>
    <row r="109" spans="1:56" ht="15.75" customHeight="1">
      <c r="A109" s="353"/>
      <c r="B109" s="356"/>
      <c r="C109" s="356"/>
      <c r="D109" s="348" t="s">
        <v>443</v>
      </c>
      <c r="E109" s="356"/>
      <c r="F109" s="356"/>
      <c r="G109" s="356"/>
      <c r="H109" s="356"/>
      <c r="I109" s="356"/>
      <c r="J109" s="356"/>
      <c r="K109" s="356"/>
      <c r="L109" s="356"/>
      <c r="M109" s="356"/>
      <c r="N109" s="356"/>
      <c r="O109" s="356"/>
      <c r="P109" s="356"/>
      <c r="Q109" s="356"/>
      <c r="R109" s="356"/>
      <c r="S109" s="356"/>
      <c r="T109" s="356"/>
      <c r="U109" s="356"/>
      <c r="V109" s="356"/>
      <c r="W109" s="356"/>
      <c r="X109" s="356"/>
      <c r="Y109" s="356"/>
      <c r="Z109" s="356"/>
      <c r="AA109" s="723"/>
      <c r="AB109" s="723"/>
      <c r="AC109" s="723"/>
      <c r="AD109" s="723"/>
      <c r="AE109" s="723"/>
      <c r="AF109" s="723"/>
      <c r="AG109" s="356"/>
      <c r="AH109" s="356"/>
      <c r="AI109" s="356"/>
      <c r="AJ109" s="356"/>
      <c r="AK109" s="723"/>
      <c r="AL109" s="723"/>
      <c r="AM109" s="723"/>
      <c r="AN109" s="723"/>
      <c r="AO109" s="723"/>
      <c r="AP109" s="723"/>
      <c r="AQ109" s="356"/>
      <c r="AR109" s="356"/>
      <c r="AS109" s="356"/>
      <c r="AT109" s="356"/>
      <c r="AU109" s="723">
        <f>IFERROR(AA109+AK109,)</f>
        <v>0</v>
      </c>
      <c r="AV109" s="723"/>
      <c r="AW109" s="723"/>
      <c r="AX109" s="723"/>
      <c r="AY109" s="723"/>
      <c r="AZ109" s="723"/>
      <c r="BA109" s="356"/>
      <c r="BB109" s="355"/>
      <c r="BC109" s="355"/>
      <c r="BD109" s="361"/>
    </row>
    <row r="110" spans="1:56" ht="15.75" customHeight="1">
      <c r="A110" s="363"/>
      <c r="B110" s="364"/>
      <c r="C110" s="364"/>
      <c r="D110" s="376" t="s">
        <v>442</v>
      </c>
      <c r="E110" s="364"/>
      <c r="F110" s="364"/>
      <c r="G110" s="364"/>
      <c r="H110" s="364"/>
      <c r="I110" s="364"/>
      <c r="J110" s="364"/>
      <c r="K110" s="364"/>
      <c r="L110" s="364"/>
      <c r="M110" s="410"/>
      <c r="N110" s="375" t="s">
        <v>441</v>
      </c>
      <c r="O110" s="364"/>
      <c r="P110" s="364"/>
      <c r="Q110" s="364"/>
      <c r="R110" s="364"/>
      <c r="S110" s="364"/>
      <c r="T110" s="364"/>
      <c r="U110" s="364"/>
      <c r="V110" s="364"/>
      <c r="W110" s="364"/>
      <c r="X110" s="364"/>
      <c r="Y110" s="364"/>
      <c r="Z110" s="364"/>
      <c r="AA110" s="721"/>
      <c r="AB110" s="721"/>
      <c r="AC110" s="721"/>
      <c r="AD110" s="721"/>
      <c r="AE110" s="721"/>
      <c r="AF110" s="721"/>
      <c r="AG110" s="364"/>
      <c r="AH110" s="364"/>
      <c r="AI110" s="364"/>
      <c r="AJ110" s="364"/>
      <c r="AK110" s="721"/>
      <c r="AL110" s="721"/>
      <c r="AM110" s="721"/>
      <c r="AN110" s="721"/>
      <c r="AO110" s="721"/>
      <c r="AP110" s="721"/>
      <c r="AQ110" s="364"/>
      <c r="AR110" s="364"/>
      <c r="AS110" s="364"/>
      <c r="AT110" s="364"/>
      <c r="AU110" s="721">
        <f>IFERROR(AA110+AK110,)</f>
        <v>0</v>
      </c>
      <c r="AV110" s="721"/>
      <c r="AW110" s="721"/>
      <c r="AX110" s="721"/>
      <c r="AY110" s="721"/>
      <c r="AZ110" s="721"/>
      <c r="BA110" s="356"/>
      <c r="BB110" s="355"/>
      <c r="BC110" s="355"/>
      <c r="BD110" s="361"/>
    </row>
    <row r="111" spans="1:56" ht="15.75" customHeight="1">
      <c r="A111" s="353"/>
      <c r="B111" s="356"/>
      <c r="C111" s="356"/>
      <c r="D111" s="356"/>
      <c r="E111" s="356"/>
      <c r="F111" s="356"/>
      <c r="G111" s="356"/>
      <c r="H111" s="356"/>
      <c r="I111" s="356"/>
      <c r="J111" s="356"/>
      <c r="K111" s="356"/>
      <c r="L111" s="356"/>
      <c r="M111" s="356"/>
      <c r="N111" s="356"/>
      <c r="O111" s="356"/>
      <c r="P111" s="356"/>
      <c r="Q111" s="356"/>
      <c r="R111" s="356"/>
      <c r="S111" s="356"/>
      <c r="T111" s="356"/>
      <c r="U111" s="356"/>
      <c r="V111" s="356"/>
      <c r="W111" s="356"/>
      <c r="X111" s="356"/>
      <c r="Y111" s="356"/>
      <c r="Z111" s="356"/>
      <c r="AA111" s="356"/>
      <c r="AB111" s="356"/>
      <c r="AC111" s="356"/>
      <c r="AD111" s="356"/>
      <c r="AE111" s="356"/>
      <c r="AF111" s="356"/>
      <c r="AG111" s="356"/>
      <c r="AH111" s="356"/>
      <c r="AI111" s="356"/>
      <c r="AJ111" s="356"/>
      <c r="AK111" s="356"/>
      <c r="AL111" s="356"/>
      <c r="AM111" s="356"/>
      <c r="AN111" s="356"/>
      <c r="AO111" s="356"/>
      <c r="AP111" s="356"/>
      <c r="AQ111" s="356"/>
      <c r="AR111" s="356"/>
      <c r="AS111" s="356"/>
      <c r="AT111" s="356"/>
      <c r="AU111" s="356"/>
      <c r="AV111" s="356"/>
      <c r="AW111" s="356"/>
      <c r="AX111" s="356"/>
      <c r="AY111" s="356"/>
      <c r="AZ111" s="356"/>
      <c r="BA111" s="356"/>
      <c r="BB111" s="355"/>
      <c r="BC111" s="355"/>
      <c r="BD111" s="361"/>
    </row>
    <row r="112" spans="1:56" ht="15.75" customHeight="1">
      <c r="A112" s="363"/>
      <c r="B112" s="372" t="s">
        <v>440</v>
      </c>
      <c r="C112" s="364"/>
      <c r="D112" s="364"/>
      <c r="E112" s="364"/>
      <c r="F112" s="364"/>
      <c r="G112" s="364"/>
      <c r="H112" s="364"/>
      <c r="I112" s="364"/>
      <c r="J112" s="364"/>
      <c r="K112" s="364"/>
      <c r="L112" s="364"/>
      <c r="M112" s="364"/>
      <c r="N112" s="364"/>
      <c r="O112" s="364"/>
      <c r="P112" s="364"/>
      <c r="Q112" s="364"/>
      <c r="R112" s="364"/>
      <c r="S112" s="364"/>
      <c r="T112" s="364"/>
      <c r="U112" s="364"/>
      <c r="V112" s="364"/>
      <c r="W112" s="364"/>
      <c r="X112" s="364"/>
      <c r="Y112" s="364"/>
      <c r="Z112" s="364"/>
      <c r="AA112" s="364"/>
      <c r="AB112" s="364"/>
      <c r="AC112" s="364"/>
      <c r="AD112" s="364"/>
      <c r="AE112" s="364"/>
      <c r="AF112" s="364"/>
      <c r="AG112" s="364"/>
      <c r="AH112" s="364"/>
      <c r="AI112" s="364"/>
      <c r="AJ112" s="364"/>
      <c r="AK112" s="364"/>
      <c r="AL112" s="364"/>
      <c r="AM112" s="364"/>
      <c r="AN112" s="364"/>
      <c r="AO112" s="364"/>
      <c r="AP112" s="364"/>
      <c r="AQ112" s="364"/>
      <c r="AR112" s="364"/>
      <c r="AS112" s="364"/>
      <c r="AT112" s="364"/>
      <c r="AU112" s="364"/>
      <c r="AV112" s="364"/>
      <c r="AW112" s="364"/>
      <c r="AX112" s="364"/>
      <c r="AY112" s="364"/>
      <c r="AZ112" s="364"/>
      <c r="BA112" s="356"/>
      <c r="BB112" s="355"/>
      <c r="BC112" s="355"/>
      <c r="BD112" s="361"/>
    </row>
    <row r="113" spans="1:56" ht="15.75" customHeight="1">
      <c r="B113" s="411"/>
      <c r="C113" s="740" t="s">
        <v>439</v>
      </c>
      <c r="D113" s="740"/>
      <c r="E113" s="740"/>
      <c r="F113" s="740"/>
      <c r="G113" s="740"/>
      <c r="H113" s="374"/>
      <c r="I113" s="411"/>
      <c r="J113" s="718" t="s">
        <v>438</v>
      </c>
      <c r="K113" s="718"/>
      <c r="L113" s="718"/>
      <c r="M113" s="718"/>
      <c r="N113" s="374"/>
      <c r="O113" s="411"/>
      <c r="P113" s="718" t="s">
        <v>437</v>
      </c>
      <c r="Q113" s="718"/>
      <c r="R113" s="718"/>
      <c r="S113" s="718"/>
      <c r="T113" s="718"/>
      <c r="U113" s="718"/>
      <c r="V113" s="718"/>
      <c r="W113" s="373" t="s">
        <v>436</v>
      </c>
      <c r="X113" s="356"/>
      <c r="Y113" s="356"/>
      <c r="Z113" s="356"/>
      <c r="AA113" s="356"/>
      <c r="AB113" s="356"/>
      <c r="AC113" s="356"/>
      <c r="AD113" s="356"/>
      <c r="AE113" s="356"/>
      <c r="AF113" s="356"/>
      <c r="AG113" s="356"/>
      <c r="AH113" s="356"/>
      <c r="AI113" s="356"/>
      <c r="AJ113" s="356"/>
      <c r="AK113" s="356"/>
      <c r="AL113" s="356"/>
      <c r="AM113" s="356"/>
      <c r="AN113" s="356"/>
      <c r="AO113" s="356"/>
      <c r="AP113" s="356"/>
      <c r="AQ113" s="356"/>
      <c r="AR113" s="356"/>
      <c r="AS113" s="356"/>
      <c r="AT113" s="356"/>
      <c r="AU113" s="356"/>
      <c r="AV113" s="356"/>
      <c r="AW113" s="356"/>
      <c r="AX113" s="356"/>
      <c r="AY113" s="356"/>
      <c r="AZ113" s="356"/>
      <c r="BA113" s="356"/>
      <c r="BB113" s="355"/>
      <c r="BC113" s="355"/>
      <c r="BD113" s="361"/>
    </row>
    <row r="114" spans="1:56" ht="15.75" customHeight="1">
      <c r="A114" s="363"/>
      <c r="B114" s="364"/>
      <c r="C114" s="372" t="s">
        <v>251</v>
      </c>
      <c r="D114" s="364"/>
      <c r="E114" s="364"/>
      <c r="F114" s="364"/>
      <c r="G114" s="364"/>
      <c r="H114" s="364"/>
      <c r="I114" s="364"/>
      <c r="J114" s="364"/>
      <c r="K114" s="364"/>
      <c r="L114" s="364"/>
      <c r="M114" s="364"/>
      <c r="N114" s="364"/>
      <c r="O114" s="364"/>
      <c r="P114" s="364"/>
      <c r="Q114" s="364"/>
      <c r="R114" s="364"/>
      <c r="S114" s="364"/>
      <c r="T114" s="364"/>
      <c r="U114" s="364"/>
      <c r="V114" s="364"/>
      <c r="W114" s="364"/>
      <c r="X114" s="364"/>
      <c r="Y114" s="364"/>
      <c r="Z114" s="364"/>
      <c r="AA114" s="721"/>
      <c r="AB114" s="721"/>
      <c r="AC114" s="721"/>
      <c r="AD114" s="721"/>
      <c r="AE114" s="721"/>
      <c r="AF114" s="721"/>
      <c r="AG114" s="364"/>
      <c r="AH114" s="364"/>
      <c r="AI114" s="364"/>
      <c r="AJ114" s="364"/>
      <c r="AK114" s="721"/>
      <c r="AL114" s="721"/>
      <c r="AM114" s="721"/>
      <c r="AN114" s="721"/>
      <c r="AO114" s="721"/>
      <c r="AP114" s="721"/>
      <c r="AQ114" s="364"/>
      <c r="AR114" s="364"/>
      <c r="AS114" s="364"/>
      <c r="AT114" s="364"/>
      <c r="AU114" s="721">
        <f>IFERROR(AA114+AK114,)</f>
        <v>0</v>
      </c>
      <c r="AV114" s="721"/>
      <c r="AW114" s="721"/>
      <c r="AX114" s="721"/>
      <c r="AY114" s="721"/>
      <c r="AZ114" s="721"/>
      <c r="BA114" s="356"/>
      <c r="BB114" s="355"/>
      <c r="BC114" s="355"/>
      <c r="BD114" s="361"/>
    </row>
    <row r="115" spans="1:56" ht="15.75" customHeight="1">
      <c r="A115" s="353"/>
      <c r="B115" s="356"/>
      <c r="C115" s="351" t="s">
        <v>252</v>
      </c>
      <c r="D115" s="356"/>
      <c r="E115" s="356"/>
      <c r="F115" s="356"/>
      <c r="G115" s="356"/>
      <c r="H115" s="356"/>
      <c r="I115" s="356"/>
      <c r="J115" s="356"/>
      <c r="K115" s="356"/>
      <c r="L115" s="356"/>
      <c r="M115" s="356"/>
      <c r="N115" s="356"/>
      <c r="O115" s="356"/>
      <c r="P115" s="356"/>
      <c r="Q115" s="356"/>
      <c r="R115" s="356"/>
      <c r="S115" s="356"/>
      <c r="T115" s="356"/>
      <c r="U115" s="356"/>
      <c r="V115" s="356"/>
      <c r="W115" s="356"/>
      <c r="X115" s="356"/>
      <c r="Y115" s="356"/>
      <c r="Z115" s="356"/>
      <c r="AA115" s="723"/>
      <c r="AB115" s="723"/>
      <c r="AC115" s="723"/>
      <c r="AD115" s="723"/>
      <c r="AE115" s="723"/>
      <c r="AF115" s="723"/>
      <c r="AG115" s="356"/>
      <c r="AH115" s="356"/>
      <c r="AI115" s="356"/>
      <c r="AJ115" s="356"/>
      <c r="AK115" s="723"/>
      <c r="AL115" s="723"/>
      <c r="AM115" s="723"/>
      <c r="AN115" s="723"/>
      <c r="AO115" s="723"/>
      <c r="AP115" s="723"/>
      <c r="AQ115" s="356"/>
      <c r="AR115" s="356"/>
      <c r="AS115" s="356"/>
      <c r="AT115" s="356"/>
      <c r="AU115" s="723">
        <f>IFERROR(AA115+AK115,)</f>
        <v>0</v>
      </c>
      <c r="AV115" s="723"/>
      <c r="AW115" s="723"/>
      <c r="AX115" s="723"/>
      <c r="AY115" s="723"/>
      <c r="AZ115" s="723"/>
      <c r="BA115" s="356"/>
      <c r="BB115" s="355"/>
      <c r="BC115" s="355"/>
      <c r="BD115" s="361"/>
    </row>
    <row r="116" spans="1:56" ht="15.75" customHeight="1">
      <c r="A116" s="363"/>
      <c r="B116" s="364"/>
      <c r="C116" s="366" t="s">
        <v>253</v>
      </c>
      <c r="D116" s="364"/>
      <c r="E116" s="364"/>
      <c r="F116" s="364"/>
      <c r="G116" s="364"/>
      <c r="H116" s="364"/>
      <c r="I116" s="364"/>
      <c r="J116" s="364"/>
      <c r="K116" s="364"/>
      <c r="L116" s="364"/>
      <c r="M116" s="364"/>
      <c r="N116" s="364"/>
      <c r="O116" s="364"/>
      <c r="P116" s="364"/>
      <c r="Q116" s="364"/>
      <c r="R116" s="364"/>
      <c r="S116" s="364"/>
      <c r="T116" s="364"/>
      <c r="U116" s="364"/>
      <c r="V116" s="364"/>
      <c r="W116" s="364"/>
      <c r="X116" s="364"/>
      <c r="Y116" s="364"/>
      <c r="Z116" s="364"/>
      <c r="AA116" s="721"/>
      <c r="AB116" s="721"/>
      <c r="AC116" s="721"/>
      <c r="AD116" s="721"/>
      <c r="AE116" s="721"/>
      <c r="AF116" s="721"/>
      <c r="AG116" s="364"/>
      <c r="AH116" s="364"/>
      <c r="AI116" s="364"/>
      <c r="AJ116" s="364"/>
      <c r="AK116" s="721"/>
      <c r="AL116" s="721"/>
      <c r="AM116" s="721"/>
      <c r="AN116" s="721"/>
      <c r="AO116" s="721"/>
      <c r="AP116" s="721"/>
      <c r="AQ116" s="364"/>
      <c r="AR116" s="364"/>
      <c r="AS116" s="364"/>
      <c r="AT116" s="364"/>
      <c r="AU116" s="721">
        <f>IFERROR(AA116+AK116,)</f>
        <v>0</v>
      </c>
      <c r="AV116" s="721"/>
      <c r="AW116" s="721"/>
      <c r="AX116" s="721"/>
      <c r="AY116" s="721"/>
      <c r="AZ116" s="721"/>
      <c r="BA116" s="356"/>
      <c r="BB116" s="355"/>
      <c r="BC116" s="355"/>
      <c r="BD116" s="361"/>
    </row>
    <row r="117" spans="1:56" ht="15.75" customHeight="1">
      <c r="A117" s="353"/>
      <c r="B117" s="356"/>
      <c r="C117" s="351"/>
      <c r="D117" s="356"/>
      <c r="E117" s="356"/>
      <c r="F117" s="356"/>
      <c r="G117" s="356"/>
      <c r="H117" s="356"/>
      <c r="I117" s="356"/>
      <c r="J117" s="356"/>
      <c r="K117" s="356"/>
      <c r="L117" s="356"/>
      <c r="M117" s="356"/>
      <c r="N117" s="356"/>
      <c r="O117" s="356"/>
      <c r="P117" s="356"/>
      <c r="Q117" s="356"/>
      <c r="R117" s="356"/>
      <c r="S117" s="356"/>
      <c r="T117" s="356"/>
      <c r="U117" s="356"/>
      <c r="V117" s="356"/>
      <c r="W117" s="356"/>
      <c r="X117" s="356"/>
      <c r="Y117" s="356"/>
      <c r="Z117" s="356"/>
      <c r="AA117" s="362"/>
      <c r="AB117" s="362"/>
      <c r="AC117" s="362"/>
      <c r="AD117" s="362"/>
      <c r="AE117" s="362"/>
      <c r="AF117" s="362"/>
      <c r="AG117" s="356"/>
      <c r="AH117" s="356"/>
      <c r="AI117" s="356"/>
      <c r="AJ117" s="356"/>
      <c r="AK117" s="362"/>
      <c r="AL117" s="362"/>
      <c r="AM117" s="362"/>
      <c r="AN117" s="362"/>
      <c r="AO117" s="362"/>
      <c r="AP117" s="362"/>
      <c r="AQ117" s="356"/>
      <c r="AR117" s="356"/>
      <c r="AS117" s="356"/>
      <c r="AT117" s="356"/>
      <c r="AU117" s="362"/>
      <c r="AV117" s="362"/>
      <c r="AW117" s="362"/>
      <c r="AX117" s="362"/>
      <c r="AY117" s="362"/>
      <c r="AZ117" s="362"/>
      <c r="BA117" s="356"/>
      <c r="BB117" s="355"/>
      <c r="BC117" s="361"/>
      <c r="BD117" s="361"/>
    </row>
    <row r="118" spans="1:56" s="353" customFormat="1" ht="15.75" customHeight="1">
      <c r="A118" s="363"/>
      <c r="B118" s="364"/>
      <c r="C118" s="366"/>
      <c r="D118" s="364"/>
      <c r="E118" s="369" t="s">
        <v>435</v>
      </c>
      <c r="F118" s="364"/>
      <c r="G118" s="364"/>
      <c r="H118" s="364"/>
      <c r="I118" s="364"/>
      <c r="J118" s="364"/>
      <c r="K118" s="364"/>
      <c r="L118" s="364"/>
      <c r="M118" s="364"/>
      <c r="N118" s="364"/>
      <c r="O118" s="364"/>
      <c r="P118" s="364"/>
      <c r="Q118" s="364"/>
      <c r="R118" s="364"/>
      <c r="S118" s="364"/>
      <c r="T118" s="364"/>
      <c r="U118" s="364"/>
      <c r="V118" s="364"/>
      <c r="W118" s="364"/>
      <c r="X118" s="364"/>
      <c r="Y118" s="364"/>
      <c r="Z118" s="364"/>
      <c r="AA118" s="365"/>
      <c r="AB118" s="365"/>
      <c r="AC118" s="365"/>
      <c r="AD118" s="365"/>
      <c r="AE118" s="365"/>
      <c r="AF118" s="365"/>
      <c r="AG118" s="364"/>
      <c r="AH118" s="364"/>
      <c r="AI118" s="364"/>
      <c r="AJ118" s="364"/>
      <c r="AK118" s="365"/>
      <c r="AL118" s="365"/>
      <c r="AM118" s="365"/>
      <c r="AN118" s="365"/>
      <c r="AO118" s="365"/>
      <c r="AP118" s="365"/>
      <c r="AQ118" s="364"/>
      <c r="AR118" s="364"/>
      <c r="AS118" s="364"/>
      <c r="AT118" s="364"/>
      <c r="AU118" s="365"/>
      <c r="AV118" s="365"/>
      <c r="AW118" s="365"/>
      <c r="AX118" s="365"/>
      <c r="AY118" s="365"/>
      <c r="AZ118" s="365"/>
      <c r="BA118" s="356"/>
      <c r="BB118" s="355"/>
      <c r="BC118" s="355"/>
      <c r="BD118" s="355"/>
    </row>
    <row r="119" spans="1:56" s="353" customFormat="1" ht="15.75" customHeight="1">
      <c r="B119" s="356"/>
      <c r="C119" s="351"/>
      <c r="D119" s="356"/>
      <c r="E119" s="367" t="s">
        <v>434</v>
      </c>
      <c r="F119" s="356"/>
      <c r="G119" s="356"/>
      <c r="H119" s="356"/>
      <c r="I119" s="356"/>
      <c r="J119" s="356"/>
      <c r="K119" s="356"/>
      <c r="L119" s="356"/>
      <c r="M119" s="356"/>
      <c r="N119" s="356"/>
      <c r="O119" s="356"/>
      <c r="P119" s="356"/>
      <c r="Q119" s="356"/>
      <c r="R119" s="356"/>
      <c r="S119" s="356"/>
      <c r="T119" s="356"/>
      <c r="U119" s="356"/>
      <c r="V119" s="356"/>
      <c r="W119" s="356"/>
      <c r="X119" s="356"/>
      <c r="Y119" s="356"/>
      <c r="Z119" s="356"/>
      <c r="AA119" s="362"/>
      <c r="AB119" s="362"/>
      <c r="AC119" s="362"/>
      <c r="AD119" s="362"/>
      <c r="AE119" s="362"/>
      <c r="AF119" s="362"/>
      <c r="AG119" s="356"/>
      <c r="AH119" s="356"/>
      <c r="AI119" s="356"/>
      <c r="AJ119" s="356"/>
      <c r="AK119" s="362"/>
      <c r="AL119" s="362"/>
      <c r="AM119" s="362"/>
      <c r="AN119" s="362"/>
      <c r="AO119" s="362"/>
      <c r="AP119" s="362"/>
      <c r="AQ119" s="356"/>
      <c r="AR119" s="356"/>
      <c r="AS119" s="356"/>
      <c r="AT119" s="356"/>
      <c r="AU119" s="362"/>
      <c r="AV119" s="362"/>
      <c r="AW119" s="362"/>
      <c r="AX119" s="362"/>
      <c r="AY119" s="362"/>
      <c r="AZ119" s="362"/>
      <c r="BA119" s="356"/>
      <c r="BB119" s="355"/>
      <c r="BC119" s="355"/>
      <c r="BD119" s="355"/>
    </row>
    <row r="120" spans="1:56" s="353" customFormat="1" ht="15.75" customHeight="1">
      <c r="A120" s="363"/>
      <c r="B120" s="364"/>
      <c r="C120" s="366"/>
      <c r="D120" s="364"/>
      <c r="E120" s="368" t="s">
        <v>433</v>
      </c>
      <c r="F120" s="364"/>
      <c r="G120" s="364"/>
      <c r="H120" s="364"/>
      <c r="I120" s="364"/>
      <c r="J120" s="364"/>
      <c r="K120" s="364"/>
      <c r="L120" s="364"/>
      <c r="M120" s="364"/>
      <c r="N120" s="364"/>
      <c r="O120" s="364"/>
      <c r="P120" s="364"/>
      <c r="Q120" s="364"/>
      <c r="R120" s="364"/>
      <c r="S120" s="364"/>
      <c r="T120" s="364"/>
      <c r="U120" s="364"/>
      <c r="V120" s="364"/>
      <c r="W120" s="364"/>
      <c r="X120" s="364"/>
      <c r="Y120" s="364"/>
      <c r="Z120" s="364"/>
      <c r="AA120" s="365"/>
      <c r="AB120" s="365"/>
      <c r="AC120" s="365"/>
      <c r="AD120" s="365"/>
      <c r="AE120" s="365"/>
      <c r="AF120" s="365"/>
      <c r="AG120" s="364"/>
      <c r="AH120" s="364"/>
      <c r="AI120" s="364"/>
      <c r="AJ120" s="364"/>
      <c r="AK120" s="365"/>
      <c r="AL120" s="365"/>
      <c r="AM120" s="365"/>
      <c r="AN120" s="365"/>
      <c r="AO120" s="365"/>
      <c r="AP120" s="365"/>
      <c r="AQ120" s="364"/>
      <c r="AR120" s="364"/>
      <c r="AS120" s="364"/>
      <c r="AT120" s="364"/>
      <c r="AU120" s="365"/>
      <c r="AV120" s="365"/>
      <c r="AW120" s="365"/>
      <c r="AX120" s="365"/>
      <c r="AY120" s="365"/>
      <c r="AZ120" s="365"/>
      <c r="BA120" s="356"/>
      <c r="BB120" s="355"/>
      <c r="BC120" s="355"/>
      <c r="BD120" s="355"/>
    </row>
    <row r="121" spans="1:56" s="353" customFormat="1" ht="15.75" customHeight="1">
      <c r="B121" s="356"/>
      <c r="C121" s="351"/>
      <c r="D121" s="356"/>
      <c r="E121" s="367" t="s">
        <v>432</v>
      </c>
      <c r="F121" s="356"/>
      <c r="G121" s="356"/>
      <c r="H121" s="356"/>
      <c r="I121" s="356"/>
      <c r="J121" s="356"/>
      <c r="K121" s="356"/>
      <c r="L121" s="356"/>
      <c r="M121" s="356"/>
      <c r="N121" s="356"/>
      <c r="O121" s="356"/>
      <c r="P121" s="356"/>
      <c r="Q121" s="356"/>
      <c r="R121" s="356"/>
      <c r="S121" s="356"/>
      <c r="T121" s="356"/>
      <c r="U121" s="356"/>
      <c r="V121" s="356"/>
      <c r="W121" s="356"/>
      <c r="X121" s="356"/>
      <c r="Y121" s="356"/>
      <c r="Z121" s="356"/>
      <c r="AA121" s="362"/>
      <c r="AB121" s="362"/>
      <c r="AC121" s="362"/>
      <c r="AD121" s="362"/>
      <c r="AE121" s="362"/>
      <c r="AF121" s="362"/>
      <c r="AG121" s="356"/>
      <c r="AH121" s="356"/>
      <c r="AI121" s="356"/>
      <c r="AJ121" s="356"/>
      <c r="AK121" s="362"/>
      <c r="AL121" s="362"/>
      <c r="AM121" s="362"/>
      <c r="AN121" s="362"/>
      <c r="AO121" s="362"/>
      <c r="AP121" s="362"/>
      <c r="AQ121" s="356"/>
      <c r="AR121" s="356"/>
      <c r="AS121" s="356"/>
      <c r="AT121" s="356"/>
      <c r="AU121" s="362"/>
      <c r="AV121" s="362"/>
      <c r="AW121" s="362"/>
      <c r="AX121" s="362"/>
      <c r="AY121" s="362"/>
      <c r="AZ121" s="362"/>
      <c r="BA121" s="356"/>
      <c r="BB121" s="355"/>
      <c r="BC121" s="355"/>
      <c r="BD121" s="355"/>
    </row>
    <row r="122" spans="1:56" s="353" customFormat="1" ht="15.75" customHeight="1">
      <c r="A122" s="363"/>
      <c r="B122" s="364"/>
      <c r="C122" s="366"/>
      <c r="D122" s="364"/>
      <c r="E122" s="364"/>
      <c r="F122" s="364"/>
      <c r="G122" s="364"/>
      <c r="H122" s="364"/>
      <c r="I122" s="364"/>
      <c r="J122" s="364"/>
      <c r="K122" s="364"/>
      <c r="L122" s="364"/>
      <c r="M122" s="364"/>
      <c r="N122" s="364"/>
      <c r="O122" s="364"/>
      <c r="P122" s="364"/>
      <c r="Q122" s="364"/>
      <c r="R122" s="364"/>
      <c r="S122" s="364"/>
      <c r="T122" s="364"/>
      <c r="U122" s="364"/>
      <c r="V122" s="364"/>
      <c r="W122" s="364"/>
      <c r="X122" s="364"/>
      <c r="Y122" s="364"/>
      <c r="Z122" s="364"/>
      <c r="AA122" s="365"/>
      <c r="AB122" s="365"/>
      <c r="AC122" s="365"/>
      <c r="AD122" s="365"/>
      <c r="AE122" s="365"/>
      <c r="AF122" s="365"/>
      <c r="AG122" s="364"/>
      <c r="AH122" s="364"/>
      <c r="AI122" s="364"/>
      <c r="AJ122" s="364"/>
      <c r="AK122" s="365"/>
      <c r="AL122" s="365"/>
      <c r="AM122" s="365"/>
      <c r="AN122" s="365"/>
      <c r="AO122" s="365"/>
      <c r="AP122" s="365"/>
      <c r="AQ122" s="364"/>
      <c r="AR122" s="364"/>
      <c r="AS122" s="364"/>
      <c r="AT122" s="364"/>
      <c r="AU122" s="365"/>
      <c r="AV122" s="365"/>
      <c r="AW122" s="365"/>
      <c r="AX122" s="365"/>
      <c r="AY122" s="365"/>
      <c r="AZ122" s="365"/>
      <c r="BA122" s="356"/>
      <c r="BB122" s="355"/>
      <c r="BC122" s="355"/>
      <c r="BD122" s="355"/>
    </row>
    <row r="123" spans="1:56" s="353" customFormat="1" ht="15.75" customHeight="1" thickBot="1">
      <c r="B123" s="356"/>
      <c r="C123" s="351"/>
      <c r="D123" s="356"/>
      <c r="E123" s="356"/>
      <c r="F123" s="356"/>
      <c r="G123" s="356"/>
      <c r="H123" s="356"/>
      <c r="I123" s="356"/>
      <c r="J123" s="356"/>
      <c r="K123" s="356"/>
      <c r="L123" s="356"/>
      <c r="M123" s="356"/>
      <c r="N123" s="356"/>
      <c r="O123" s="356"/>
      <c r="P123" s="356"/>
      <c r="Q123" s="356"/>
      <c r="R123" s="356"/>
      <c r="S123" s="356"/>
      <c r="T123" s="356"/>
      <c r="U123" s="356"/>
      <c r="V123" s="356"/>
      <c r="W123" s="356"/>
      <c r="X123" s="356"/>
      <c r="Y123" s="356"/>
      <c r="Z123" s="356"/>
      <c r="AA123" s="362"/>
      <c r="AB123" s="362"/>
      <c r="AC123" s="362"/>
      <c r="AD123" s="362"/>
      <c r="AE123" s="362"/>
      <c r="AF123" s="362"/>
      <c r="AG123" s="356"/>
      <c r="AH123" s="356"/>
      <c r="AI123" s="356"/>
      <c r="AJ123" s="356"/>
      <c r="AK123" s="362"/>
      <c r="AL123" s="362"/>
      <c r="AM123" s="362"/>
      <c r="AN123" s="362"/>
      <c r="AO123" s="362"/>
      <c r="AP123" s="362"/>
      <c r="AQ123" s="356"/>
      <c r="AR123" s="356"/>
      <c r="AS123" s="356"/>
      <c r="AT123" s="356"/>
      <c r="AU123" s="362"/>
      <c r="AV123" s="362"/>
      <c r="AW123" s="362"/>
      <c r="AX123" s="362"/>
      <c r="AY123" s="362"/>
      <c r="AZ123" s="362"/>
      <c r="BA123" s="356"/>
      <c r="BB123" s="355"/>
      <c r="BC123" s="355"/>
      <c r="BD123" s="355"/>
    </row>
    <row r="124" spans="1:56" ht="15.75" customHeight="1">
      <c r="A124" s="353"/>
      <c r="B124" s="725" t="s">
        <v>431</v>
      </c>
      <c r="C124" s="726"/>
      <c r="D124" s="726"/>
      <c r="E124" s="726"/>
      <c r="F124" s="726"/>
      <c r="G124" s="726"/>
      <c r="H124" s="726"/>
      <c r="I124" s="726"/>
      <c r="J124" s="726"/>
      <c r="K124" s="726"/>
      <c r="L124" s="726"/>
      <c r="M124" s="726"/>
      <c r="N124" s="726"/>
      <c r="O124" s="726"/>
      <c r="P124" s="726"/>
      <c r="Q124" s="726"/>
      <c r="R124" s="726"/>
      <c r="S124" s="726"/>
      <c r="T124" s="726"/>
      <c r="U124" s="726"/>
      <c r="V124" s="726"/>
      <c r="W124" s="726"/>
      <c r="X124" s="726"/>
      <c r="Y124" s="726"/>
      <c r="Z124" s="726"/>
      <c r="AA124" s="726"/>
      <c r="AB124" s="726"/>
      <c r="AC124" s="726"/>
      <c r="AD124" s="726"/>
      <c r="AE124" s="726"/>
      <c r="AF124" s="726"/>
      <c r="AG124" s="726"/>
      <c r="AH124" s="726"/>
      <c r="AI124" s="726"/>
      <c r="AJ124" s="726"/>
      <c r="AK124" s="726"/>
      <c r="AL124" s="726"/>
      <c r="AM124" s="726"/>
      <c r="AN124" s="726"/>
      <c r="AO124" s="726"/>
      <c r="AP124" s="726"/>
      <c r="AQ124" s="726"/>
      <c r="AR124" s="726"/>
      <c r="AS124" s="726"/>
      <c r="AT124" s="726"/>
      <c r="AU124" s="726"/>
      <c r="AV124" s="726"/>
      <c r="AW124" s="726"/>
      <c r="AX124" s="726"/>
      <c r="AY124" s="726"/>
      <c r="AZ124" s="726"/>
      <c r="BA124" s="727"/>
      <c r="BB124" s="355"/>
      <c r="BC124" s="361"/>
      <c r="BD124" s="361"/>
    </row>
    <row r="125" spans="1:56" ht="15.75" customHeight="1">
      <c r="A125" s="353"/>
      <c r="B125" s="728"/>
      <c r="C125" s="729"/>
      <c r="D125" s="729"/>
      <c r="E125" s="729"/>
      <c r="F125" s="729"/>
      <c r="G125" s="729"/>
      <c r="H125" s="729"/>
      <c r="I125" s="729"/>
      <c r="J125" s="729"/>
      <c r="K125" s="729"/>
      <c r="L125" s="729"/>
      <c r="M125" s="729"/>
      <c r="N125" s="729"/>
      <c r="O125" s="729"/>
      <c r="P125" s="729"/>
      <c r="Q125" s="729"/>
      <c r="R125" s="729"/>
      <c r="S125" s="729"/>
      <c r="T125" s="729"/>
      <c r="U125" s="729"/>
      <c r="V125" s="729"/>
      <c r="W125" s="729"/>
      <c r="X125" s="729"/>
      <c r="Y125" s="729"/>
      <c r="Z125" s="729"/>
      <c r="AA125" s="729"/>
      <c r="AB125" s="729"/>
      <c r="AC125" s="729"/>
      <c r="AD125" s="729"/>
      <c r="AE125" s="729"/>
      <c r="AF125" s="729"/>
      <c r="AG125" s="729"/>
      <c r="AH125" s="729"/>
      <c r="AI125" s="729"/>
      <c r="AJ125" s="729"/>
      <c r="AK125" s="729"/>
      <c r="AL125" s="729"/>
      <c r="AM125" s="729"/>
      <c r="AN125" s="729"/>
      <c r="AO125" s="729"/>
      <c r="AP125" s="729"/>
      <c r="AQ125" s="729"/>
      <c r="AR125" s="729"/>
      <c r="AS125" s="729"/>
      <c r="AT125" s="729"/>
      <c r="AU125" s="729"/>
      <c r="AV125" s="729"/>
      <c r="AW125" s="729"/>
      <c r="AX125" s="729"/>
      <c r="AY125" s="729"/>
      <c r="AZ125" s="729"/>
      <c r="BA125" s="730"/>
      <c r="BB125" s="355"/>
      <c r="BC125" s="361"/>
      <c r="BD125" s="361"/>
    </row>
    <row r="126" spans="1:56" ht="15.75" customHeight="1">
      <c r="A126" s="353"/>
      <c r="B126" s="728"/>
      <c r="C126" s="729"/>
      <c r="D126" s="729"/>
      <c r="E126" s="729"/>
      <c r="F126" s="729"/>
      <c r="G126" s="729"/>
      <c r="H126" s="729"/>
      <c r="I126" s="729"/>
      <c r="J126" s="729"/>
      <c r="K126" s="729"/>
      <c r="L126" s="729"/>
      <c r="M126" s="729"/>
      <c r="N126" s="729"/>
      <c r="O126" s="729"/>
      <c r="P126" s="729"/>
      <c r="Q126" s="729"/>
      <c r="R126" s="729"/>
      <c r="S126" s="729"/>
      <c r="T126" s="729"/>
      <c r="U126" s="729"/>
      <c r="V126" s="729"/>
      <c r="W126" s="729"/>
      <c r="X126" s="729"/>
      <c r="Y126" s="729"/>
      <c r="Z126" s="729"/>
      <c r="AA126" s="729"/>
      <c r="AB126" s="729"/>
      <c r="AC126" s="729"/>
      <c r="AD126" s="729"/>
      <c r="AE126" s="729"/>
      <c r="AF126" s="729"/>
      <c r="AG126" s="729"/>
      <c r="AH126" s="729"/>
      <c r="AI126" s="729"/>
      <c r="AJ126" s="729"/>
      <c r="AK126" s="729"/>
      <c r="AL126" s="729"/>
      <c r="AM126" s="729"/>
      <c r="AN126" s="729"/>
      <c r="AO126" s="729"/>
      <c r="AP126" s="729"/>
      <c r="AQ126" s="729"/>
      <c r="AR126" s="729"/>
      <c r="AS126" s="729"/>
      <c r="AT126" s="729"/>
      <c r="AU126" s="729"/>
      <c r="AV126" s="729"/>
      <c r="AW126" s="729"/>
      <c r="AX126" s="729"/>
      <c r="AY126" s="729"/>
      <c r="AZ126" s="729"/>
      <c r="BA126" s="730"/>
      <c r="BB126" s="355"/>
      <c r="BC126" s="361"/>
      <c r="BD126" s="361"/>
    </row>
    <row r="127" spans="1:56" ht="15.75" customHeight="1">
      <c r="A127" s="353"/>
      <c r="B127" s="728"/>
      <c r="C127" s="729"/>
      <c r="D127" s="729"/>
      <c r="E127" s="729"/>
      <c r="F127" s="729"/>
      <c r="G127" s="729"/>
      <c r="H127" s="729"/>
      <c r="I127" s="729"/>
      <c r="J127" s="729"/>
      <c r="K127" s="729"/>
      <c r="L127" s="729"/>
      <c r="M127" s="729"/>
      <c r="N127" s="729"/>
      <c r="O127" s="729"/>
      <c r="P127" s="729"/>
      <c r="Q127" s="729"/>
      <c r="R127" s="729"/>
      <c r="S127" s="729"/>
      <c r="T127" s="729"/>
      <c r="U127" s="729"/>
      <c r="V127" s="729"/>
      <c r="W127" s="729"/>
      <c r="X127" s="729"/>
      <c r="Y127" s="729"/>
      <c r="Z127" s="729"/>
      <c r="AA127" s="729"/>
      <c r="AB127" s="729"/>
      <c r="AC127" s="729"/>
      <c r="AD127" s="729"/>
      <c r="AE127" s="729"/>
      <c r="AF127" s="729"/>
      <c r="AG127" s="729"/>
      <c r="AH127" s="729"/>
      <c r="AI127" s="729"/>
      <c r="AJ127" s="729"/>
      <c r="AK127" s="729"/>
      <c r="AL127" s="729"/>
      <c r="AM127" s="729"/>
      <c r="AN127" s="729"/>
      <c r="AO127" s="729"/>
      <c r="AP127" s="729"/>
      <c r="AQ127" s="729"/>
      <c r="AR127" s="729"/>
      <c r="AS127" s="729"/>
      <c r="AT127" s="729"/>
      <c r="AU127" s="729"/>
      <c r="AV127" s="729"/>
      <c r="AW127" s="729"/>
      <c r="AX127" s="729"/>
      <c r="AY127" s="729"/>
      <c r="AZ127" s="729"/>
      <c r="BA127" s="730"/>
      <c r="BB127" s="355"/>
      <c r="BC127" s="361"/>
      <c r="BD127" s="361"/>
    </row>
    <row r="128" spans="1:56" ht="15.75" customHeight="1">
      <c r="A128" s="353"/>
      <c r="B128" s="728"/>
      <c r="C128" s="729"/>
      <c r="D128" s="729"/>
      <c r="E128" s="729"/>
      <c r="F128" s="729"/>
      <c r="G128" s="729"/>
      <c r="H128" s="729"/>
      <c r="I128" s="729"/>
      <c r="J128" s="729"/>
      <c r="K128" s="729"/>
      <c r="L128" s="729"/>
      <c r="M128" s="729"/>
      <c r="N128" s="729"/>
      <c r="O128" s="729"/>
      <c r="P128" s="729"/>
      <c r="Q128" s="729"/>
      <c r="R128" s="729"/>
      <c r="S128" s="729"/>
      <c r="T128" s="729"/>
      <c r="U128" s="729"/>
      <c r="V128" s="729"/>
      <c r="W128" s="729"/>
      <c r="X128" s="729"/>
      <c r="Y128" s="729"/>
      <c r="Z128" s="729"/>
      <c r="AA128" s="729"/>
      <c r="AB128" s="729"/>
      <c r="AC128" s="729"/>
      <c r="AD128" s="729"/>
      <c r="AE128" s="729"/>
      <c r="AF128" s="729"/>
      <c r="AG128" s="729"/>
      <c r="AH128" s="729"/>
      <c r="AI128" s="729"/>
      <c r="AJ128" s="729"/>
      <c r="AK128" s="729"/>
      <c r="AL128" s="729"/>
      <c r="AM128" s="729"/>
      <c r="AN128" s="729"/>
      <c r="AO128" s="729"/>
      <c r="AP128" s="729"/>
      <c r="AQ128" s="729"/>
      <c r="AR128" s="729"/>
      <c r="AS128" s="729"/>
      <c r="AT128" s="729"/>
      <c r="AU128" s="729"/>
      <c r="AV128" s="729"/>
      <c r="AW128" s="729"/>
      <c r="AX128" s="729"/>
      <c r="AY128" s="729"/>
      <c r="AZ128" s="729"/>
      <c r="BA128" s="730"/>
      <c r="BB128" s="355"/>
      <c r="BC128" s="361"/>
      <c r="BD128" s="361"/>
    </row>
    <row r="129" spans="1:57" ht="15.75" customHeight="1" thickBot="1">
      <c r="A129" s="353"/>
      <c r="B129" s="731"/>
      <c r="C129" s="732"/>
      <c r="D129" s="732"/>
      <c r="E129" s="732"/>
      <c r="F129" s="732"/>
      <c r="G129" s="732"/>
      <c r="H129" s="732"/>
      <c r="I129" s="732"/>
      <c r="J129" s="732"/>
      <c r="K129" s="732"/>
      <c r="L129" s="732"/>
      <c r="M129" s="732"/>
      <c r="N129" s="732"/>
      <c r="O129" s="732"/>
      <c r="P129" s="732"/>
      <c r="Q129" s="732"/>
      <c r="R129" s="732"/>
      <c r="S129" s="732"/>
      <c r="T129" s="732"/>
      <c r="U129" s="732"/>
      <c r="V129" s="732"/>
      <c r="W129" s="732"/>
      <c r="X129" s="732"/>
      <c r="Y129" s="732"/>
      <c r="Z129" s="732"/>
      <c r="AA129" s="732"/>
      <c r="AB129" s="732"/>
      <c r="AC129" s="732"/>
      <c r="AD129" s="732"/>
      <c r="AE129" s="732"/>
      <c r="AF129" s="732"/>
      <c r="AG129" s="732"/>
      <c r="AH129" s="732"/>
      <c r="AI129" s="732"/>
      <c r="AJ129" s="732"/>
      <c r="AK129" s="732"/>
      <c r="AL129" s="732"/>
      <c r="AM129" s="732"/>
      <c r="AN129" s="732"/>
      <c r="AO129" s="732"/>
      <c r="AP129" s="732"/>
      <c r="AQ129" s="732"/>
      <c r="AR129" s="732"/>
      <c r="AS129" s="732"/>
      <c r="AT129" s="732"/>
      <c r="AU129" s="732"/>
      <c r="AV129" s="732"/>
      <c r="AW129" s="732"/>
      <c r="AX129" s="732"/>
      <c r="AY129" s="732"/>
      <c r="AZ129" s="732"/>
      <c r="BA129" s="733"/>
      <c r="BB129" s="355"/>
      <c r="BC129" s="361"/>
      <c r="BD129" s="361"/>
    </row>
    <row r="130" spans="1:57" s="353" customFormat="1" ht="15.75" customHeight="1" thickBot="1">
      <c r="A130" s="360" t="s">
        <v>430</v>
      </c>
      <c r="B130" s="359"/>
      <c r="C130" s="359"/>
      <c r="D130" s="359"/>
      <c r="E130" s="359"/>
      <c r="F130" s="359"/>
      <c r="G130" s="359"/>
      <c r="H130" s="359"/>
      <c r="I130" s="359"/>
      <c r="J130" s="359"/>
      <c r="K130" s="359"/>
      <c r="L130" s="359"/>
      <c r="M130" s="359"/>
      <c r="N130" s="359"/>
      <c r="O130" s="359"/>
      <c r="P130" s="359"/>
      <c r="Q130" s="359"/>
      <c r="R130" s="359"/>
      <c r="S130" s="359"/>
      <c r="T130" s="356"/>
      <c r="U130" s="356"/>
      <c r="V130" s="356"/>
      <c r="W130" s="356"/>
      <c r="X130" s="356"/>
      <c r="Y130" s="356"/>
      <c r="Z130" s="356"/>
      <c r="AA130" s="356"/>
      <c r="AB130" s="356"/>
      <c r="AC130" s="356"/>
      <c r="AD130" s="356"/>
      <c r="AE130" s="356"/>
      <c r="AF130" s="356"/>
      <c r="AG130" s="356"/>
      <c r="AH130" s="356"/>
      <c r="AI130" s="356"/>
      <c r="AJ130" s="356"/>
      <c r="AK130" s="356"/>
      <c r="AL130" s="356"/>
      <c r="AM130" s="356"/>
      <c r="AN130" s="356"/>
      <c r="AO130" s="356"/>
      <c r="AP130" s="356"/>
      <c r="AQ130" s="356"/>
      <c r="AR130" s="356"/>
      <c r="AS130" s="356"/>
      <c r="AT130" s="356"/>
      <c r="AU130" s="356"/>
      <c r="AV130" s="356"/>
      <c r="AW130" s="356"/>
      <c r="AX130" s="356"/>
      <c r="AY130" s="356"/>
      <c r="AZ130" s="356"/>
      <c r="BA130" s="356"/>
      <c r="BB130" s="355"/>
      <c r="BC130" s="355"/>
      <c r="BD130" s="355"/>
    </row>
    <row r="131" spans="1:57" s="353" customFormat="1" ht="15.75" customHeight="1">
      <c r="A131" s="357"/>
      <c r="B131" s="356"/>
      <c r="C131" s="356"/>
      <c r="D131" s="356"/>
      <c r="E131" s="356"/>
      <c r="F131" s="356"/>
      <c r="G131" s="356"/>
      <c r="H131" s="356"/>
      <c r="I131" s="356"/>
      <c r="J131" s="356"/>
      <c r="K131" s="356"/>
      <c r="L131" s="356"/>
      <c r="M131" s="356"/>
      <c r="N131" s="356"/>
      <c r="O131" s="356"/>
      <c r="P131" s="356"/>
      <c r="Q131" s="356"/>
      <c r="R131" s="356"/>
      <c r="S131" s="356"/>
      <c r="T131" s="356"/>
      <c r="U131" s="356"/>
      <c r="V131" s="356"/>
      <c r="W131" s="356"/>
      <c r="X131" s="356"/>
      <c r="Y131" s="356"/>
      <c r="Z131" s="356"/>
      <c r="AA131" s="356"/>
      <c r="AB131" s="356"/>
      <c r="AC131" s="356"/>
      <c r="AD131" s="356"/>
      <c r="AE131" s="356"/>
      <c r="AF131" s="356"/>
      <c r="AG131" s="356"/>
      <c r="AH131" s="356"/>
      <c r="AI131" s="356"/>
      <c r="AJ131" s="356"/>
      <c r="AK131" s="356"/>
      <c r="AL131" s="356"/>
      <c r="AM131" s="356"/>
      <c r="AN131" s="356"/>
      <c r="AO131" s="356"/>
      <c r="AP131" s="356"/>
      <c r="AQ131" s="356"/>
      <c r="AR131" s="356"/>
      <c r="AS131" s="356"/>
      <c r="AT131" s="356"/>
      <c r="AU131" s="356"/>
      <c r="AV131" s="356"/>
      <c r="AW131" s="356"/>
      <c r="AX131" s="356"/>
      <c r="AY131" s="356"/>
      <c r="AZ131" s="356"/>
      <c r="BA131" s="356"/>
      <c r="BB131" s="355"/>
      <c r="BC131" s="355"/>
      <c r="BD131" s="355"/>
    </row>
    <row r="132" spans="1:57" s="353" customFormat="1" ht="15.75" customHeight="1">
      <c r="A132" s="357"/>
      <c r="B132" s="734" t="s">
        <v>20</v>
      </c>
      <c r="C132" s="734"/>
      <c r="D132" s="734"/>
      <c r="E132" s="734"/>
      <c r="F132" s="734"/>
      <c r="G132" s="734"/>
      <c r="H132" s="734"/>
      <c r="I132" s="734"/>
      <c r="J132" s="734"/>
      <c r="K132" s="734"/>
      <c r="L132" s="734"/>
      <c r="M132" s="734"/>
      <c r="N132" s="734"/>
      <c r="O132" s="734"/>
      <c r="P132" s="734"/>
      <c r="Q132" s="734"/>
      <c r="R132" s="734"/>
      <c r="S132" s="734"/>
      <c r="T132" s="734"/>
      <c r="U132" s="734"/>
      <c r="V132" s="734"/>
      <c r="W132" s="734"/>
      <c r="X132" s="734"/>
      <c r="Y132" s="734"/>
      <c r="Z132" s="734"/>
      <c r="AA132" s="734"/>
      <c r="AB132" s="734"/>
      <c r="AC132" s="734"/>
      <c r="AD132" s="734"/>
      <c r="AE132" s="734"/>
      <c r="AF132" s="734"/>
      <c r="AG132" s="734"/>
      <c r="AH132" s="734"/>
      <c r="AI132" s="734"/>
      <c r="AJ132" s="734"/>
      <c r="AK132" s="734"/>
      <c r="AL132" s="734"/>
      <c r="AM132" s="734"/>
      <c r="AN132" s="734"/>
      <c r="AO132" s="734"/>
      <c r="AP132" s="734"/>
      <c r="AQ132" s="734"/>
      <c r="AR132" s="734"/>
      <c r="AS132" s="734"/>
      <c r="AT132" s="734"/>
      <c r="AU132" s="734"/>
      <c r="AV132" s="734"/>
      <c r="AW132" s="734"/>
      <c r="AX132" s="734"/>
      <c r="AY132" s="734"/>
      <c r="AZ132" s="734"/>
      <c r="BA132" s="734"/>
      <c r="BB132" s="734"/>
      <c r="BC132" s="734"/>
      <c r="BD132" s="734"/>
      <c r="BE132" s="734"/>
    </row>
    <row r="133" spans="1:57" s="353" customFormat="1" ht="15.75" customHeight="1">
      <c r="A133" s="357"/>
      <c r="B133" s="358"/>
      <c r="C133" s="403" t="s">
        <v>429</v>
      </c>
      <c r="D133" s="358"/>
      <c r="E133" s="358"/>
      <c r="F133" s="358"/>
      <c r="G133" s="358"/>
      <c r="H133" s="358"/>
      <c r="I133" s="358"/>
      <c r="J133" s="358"/>
      <c r="K133" s="358"/>
      <c r="L133" s="358"/>
      <c r="M133" s="358"/>
      <c r="N133" s="358"/>
      <c r="O133" s="358"/>
      <c r="P133" s="358"/>
      <c r="Q133" s="358"/>
      <c r="R133" s="358"/>
      <c r="S133" s="358"/>
      <c r="T133" s="358"/>
      <c r="U133" s="358"/>
      <c r="V133" s="358"/>
      <c r="W133" s="358"/>
      <c r="X133" s="358"/>
      <c r="Y133" s="358"/>
      <c r="Z133" s="358"/>
      <c r="AA133" s="358"/>
      <c r="AB133" s="358"/>
      <c r="AC133" s="358"/>
      <c r="AD133" s="358"/>
      <c r="AE133" s="358"/>
      <c r="AF133" s="358"/>
      <c r="AG133" s="358"/>
      <c r="AH133" s="358"/>
      <c r="AI133" s="358"/>
      <c r="AJ133" s="358"/>
      <c r="AK133" s="358"/>
      <c r="AL133" s="358"/>
      <c r="AM133" s="358"/>
      <c r="AN133" s="358"/>
      <c r="AO133" s="358"/>
      <c r="AP133" s="358"/>
      <c r="AQ133" s="358"/>
      <c r="AR133" s="358"/>
      <c r="AS133" s="358"/>
      <c r="AT133" s="358"/>
      <c r="AU133" s="358"/>
      <c r="AV133" s="358"/>
      <c r="AW133" s="358"/>
      <c r="AX133" s="358"/>
      <c r="AY133" s="358"/>
      <c r="AZ133" s="358"/>
      <c r="BA133" s="358"/>
      <c r="BB133" s="358"/>
      <c r="BC133" s="358"/>
      <c r="BD133" s="358"/>
      <c r="BE133" s="358"/>
    </row>
    <row r="134" spans="1:57" s="353" customFormat="1" ht="15.75" customHeight="1">
      <c r="A134" s="357"/>
      <c r="B134" s="358"/>
      <c r="C134" s="403" t="s">
        <v>428</v>
      </c>
      <c r="D134" s="358"/>
      <c r="E134" s="358"/>
      <c r="F134" s="358"/>
      <c r="G134" s="358"/>
      <c r="H134" s="358"/>
      <c r="I134" s="358"/>
      <c r="J134" s="358"/>
      <c r="K134" s="358"/>
      <c r="L134" s="358"/>
      <c r="M134" s="358"/>
      <c r="N134" s="358"/>
      <c r="O134" s="358"/>
      <c r="P134" s="358"/>
      <c r="Q134" s="358"/>
      <c r="R134" s="358"/>
      <c r="S134" s="358"/>
      <c r="T134" s="358"/>
      <c r="U134" s="358"/>
      <c r="V134" s="358"/>
      <c r="W134" s="358"/>
      <c r="X134" s="358"/>
      <c r="Y134" s="358"/>
      <c r="Z134" s="358"/>
      <c r="AA134" s="358"/>
      <c r="AB134" s="358"/>
      <c r="AC134" s="358"/>
      <c r="AD134" s="358"/>
      <c r="AE134" s="358"/>
      <c r="AF134" s="358"/>
      <c r="AG134" s="358"/>
      <c r="AH134" s="358"/>
      <c r="AI134" s="358"/>
      <c r="AJ134" s="358"/>
      <c r="AK134" s="358"/>
      <c r="AL134" s="358"/>
      <c r="AM134" s="358"/>
      <c r="AN134" s="358"/>
      <c r="AO134" s="358"/>
      <c r="AP134" s="358"/>
      <c r="AQ134" s="358"/>
      <c r="AR134" s="358"/>
      <c r="AS134" s="358"/>
      <c r="AT134" s="358"/>
      <c r="AU134" s="358"/>
      <c r="AV134" s="358"/>
      <c r="AW134" s="358"/>
      <c r="AX134" s="358"/>
      <c r="AY134" s="358"/>
      <c r="AZ134" s="358"/>
      <c r="BA134" s="358"/>
      <c r="BB134" s="358"/>
      <c r="BC134" s="358"/>
      <c r="BD134" s="358"/>
      <c r="BE134" s="358"/>
    </row>
    <row r="135" spans="1:57" s="353" customFormat="1" ht="15.75" customHeight="1">
      <c r="A135" s="357"/>
      <c r="B135" s="356"/>
      <c r="C135" s="356"/>
      <c r="D135" s="356"/>
      <c r="E135" s="356"/>
      <c r="F135" s="356"/>
      <c r="G135" s="356"/>
      <c r="H135" s="356"/>
      <c r="I135" s="356"/>
      <c r="J135" s="356"/>
      <c r="K135" s="356"/>
      <c r="L135" s="356"/>
      <c r="M135" s="356"/>
      <c r="N135" s="356"/>
      <c r="O135" s="356"/>
      <c r="P135" s="356"/>
      <c r="Q135" s="356"/>
      <c r="R135" s="356"/>
      <c r="S135" s="356"/>
      <c r="T135" s="356"/>
      <c r="U135" s="356"/>
      <c r="V135" s="356"/>
      <c r="W135" s="356"/>
      <c r="X135" s="356"/>
      <c r="Y135" s="356"/>
      <c r="Z135" s="356"/>
      <c r="AA135" s="356"/>
      <c r="AB135" s="356"/>
      <c r="AC135" s="356"/>
      <c r="AD135" s="356"/>
      <c r="AE135" s="356"/>
      <c r="AF135" s="356"/>
      <c r="AG135" s="356"/>
      <c r="AH135" s="356"/>
      <c r="AI135" s="356"/>
      <c r="AJ135" s="356"/>
      <c r="AK135" s="356"/>
      <c r="AL135" s="356"/>
      <c r="AM135" s="356"/>
      <c r="AN135" s="356"/>
      <c r="AO135" s="356"/>
      <c r="AP135" s="356"/>
      <c r="AQ135" s="356"/>
      <c r="AR135" s="356"/>
      <c r="AS135" s="356"/>
      <c r="AT135" s="356"/>
      <c r="AU135" s="356"/>
      <c r="AV135" s="356"/>
      <c r="AW135" s="356"/>
      <c r="AX135" s="356"/>
      <c r="AY135" s="356"/>
      <c r="AZ135" s="356"/>
      <c r="BA135" s="356"/>
      <c r="BB135" s="355"/>
      <c r="BC135" s="355"/>
      <c r="BD135" s="355"/>
    </row>
    <row r="136" spans="1:57" s="353" customFormat="1" ht="15.75" customHeight="1">
      <c r="B136" s="735" t="s">
        <v>497</v>
      </c>
      <c r="C136" s="736"/>
      <c r="D136" s="736"/>
      <c r="E136" s="736"/>
      <c r="F136" s="736"/>
      <c r="G136" s="736"/>
      <c r="H136" s="736"/>
      <c r="I136" s="736"/>
      <c r="J136" s="736"/>
      <c r="K136" s="736"/>
      <c r="L136" s="736"/>
      <c r="M136" s="736"/>
      <c r="N136" s="736"/>
      <c r="O136" s="736"/>
      <c r="P136" s="736"/>
      <c r="Q136" s="736"/>
      <c r="R136" s="736"/>
      <c r="S136" s="736"/>
      <c r="T136" s="736"/>
      <c r="U136" s="736"/>
      <c r="V136" s="736"/>
      <c r="W136" s="736"/>
      <c r="X136" s="736"/>
      <c r="Y136" s="736"/>
      <c r="Z136" s="736"/>
      <c r="AA136" s="736"/>
      <c r="AB136" s="736"/>
      <c r="AC136" s="736"/>
      <c r="AD136" s="736"/>
      <c r="AE136" s="736"/>
      <c r="AF136" s="736"/>
      <c r="AG136" s="736"/>
      <c r="AH136" s="736"/>
      <c r="AI136" s="736"/>
      <c r="AJ136" s="736"/>
      <c r="AK136" s="736"/>
      <c r="AL136" s="736"/>
      <c r="AM136" s="736"/>
      <c r="AN136" s="736"/>
      <c r="AO136" s="736"/>
      <c r="AP136" s="736"/>
      <c r="AQ136" s="736"/>
      <c r="AR136" s="736"/>
      <c r="AS136" s="736"/>
      <c r="AT136" s="736"/>
      <c r="AU136" s="736"/>
      <c r="AV136" s="736"/>
      <c r="AW136" s="736"/>
      <c r="AX136" s="736"/>
      <c r="AY136" s="736"/>
      <c r="AZ136" s="736"/>
      <c r="BA136" s="356"/>
      <c r="BB136" s="355"/>
      <c r="BC136" s="355"/>
      <c r="BD136" s="355"/>
    </row>
    <row r="137" spans="1:57" s="354" customFormat="1" ht="15.75" customHeight="1">
      <c r="B137" s="736"/>
      <c r="C137" s="736"/>
      <c r="D137" s="736"/>
      <c r="E137" s="736"/>
      <c r="F137" s="736"/>
      <c r="G137" s="736"/>
      <c r="H137" s="736"/>
      <c r="I137" s="736"/>
      <c r="J137" s="736"/>
      <c r="K137" s="736"/>
      <c r="L137" s="736"/>
      <c r="M137" s="736"/>
      <c r="N137" s="736"/>
      <c r="O137" s="736"/>
      <c r="P137" s="736"/>
      <c r="Q137" s="736"/>
      <c r="R137" s="736"/>
      <c r="S137" s="736"/>
      <c r="T137" s="736"/>
      <c r="U137" s="736"/>
      <c r="V137" s="736"/>
      <c r="W137" s="736"/>
      <c r="X137" s="736"/>
      <c r="Y137" s="736"/>
      <c r="Z137" s="736"/>
      <c r="AA137" s="736"/>
      <c r="AB137" s="736"/>
      <c r="AC137" s="736"/>
      <c r="AD137" s="736"/>
      <c r="AE137" s="736"/>
      <c r="AF137" s="736"/>
      <c r="AG137" s="736"/>
      <c r="AH137" s="736"/>
      <c r="AI137" s="736"/>
      <c r="AJ137" s="736"/>
      <c r="AK137" s="736"/>
      <c r="AL137" s="736"/>
      <c r="AM137" s="736"/>
      <c r="AN137" s="736"/>
      <c r="AO137" s="736"/>
      <c r="AP137" s="736"/>
      <c r="AQ137" s="736"/>
      <c r="AR137" s="736"/>
      <c r="AS137" s="736"/>
      <c r="AT137" s="736"/>
      <c r="AU137" s="736"/>
      <c r="AV137" s="736"/>
      <c r="AW137" s="736"/>
      <c r="AX137" s="736"/>
      <c r="AY137" s="736"/>
      <c r="AZ137" s="736"/>
      <c r="BA137" s="356"/>
      <c r="BB137" s="355"/>
      <c r="BC137" s="355"/>
      <c r="BD137" s="355"/>
    </row>
    <row r="138" spans="1:57" s="354" customFormat="1" ht="15.75" customHeight="1">
      <c r="B138" s="736"/>
      <c r="C138" s="736"/>
      <c r="D138" s="736"/>
      <c r="E138" s="736"/>
      <c r="F138" s="736"/>
      <c r="G138" s="736"/>
      <c r="H138" s="736"/>
      <c r="I138" s="736"/>
      <c r="J138" s="736"/>
      <c r="K138" s="736"/>
      <c r="L138" s="736"/>
      <c r="M138" s="736"/>
      <c r="N138" s="736"/>
      <c r="O138" s="736"/>
      <c r="P138" s="736"/>
      <c r="Q138" s="736"/>
      <c r="R138" s="736"/>
      <c r="S138" s="736"/>
      <c r="T138" s="736"/>
      <c r="U138" s="736"/>
      <c r="V138" s="736"/>
      <c r="W138" s="736"/>
      <c r="X138" s="736"/>
      <c r="Y138" s="736"/>
      <c r="Z138" s="736"/>
      <c r="AA138" s="736"/>
      <c r="AB138" s="736"/>
      <c r="AC138" s="736"/>
      <c r="AD138" s="736"/>
      <c r="AE138" s="736"/>
      <c r="AF138" s="736"/>
      <c r="AG138" s="736"/>
      <c r="AH138" s="736"/>
      <c r="AI138" s="736"/>
      <c r="AJ138" s="736"/>
      <c r="AK138" s="736"/>
      <c r="AL138" s="736"/>
      <c r="AM138" s="736"/>
      <c r="AN138" s="736"/>
      <c r="AO138" s="736"/>
      <c r="AP138" s="736"/>
      <c r="AQ138" s="736"/>
      <c r="AR138" s="736"/>
      <c r="AS138" s="736"/>
      <c r="AT138" s="736"/>
      <c r="AU138" s="736"/>
      <c r="AV138" s="736"/>
      <c r="AW138" s="736"/>
      <c r="AX138" s="736"/>
      <c r="AY138" s="736"/>
      <c r="AZ138" s="736"/>
      <c r="BA138" s="356"/>
      <c r="BB138" s="355"/>
      <c r="BC138" s="355"/>
      <c r="BD138" s="355"/>
    </row>
    <row r="139" spans="1:57" s="354" customFormat="1" ht="15.75" customHeight="1">
      <c r="B139" s="736"/>
      <c r="C139" s="736"/>
      <c r="D139" s="736"/>
      <c r="E139" s="736"/>
      <c r="F139" s="736"/>
      <c r="G139" s="736"/>
      <c r="H139" s="736"/>
      <c r="I139" s="736"/>
      <c r="J139" s="736"/>
      <c r="K139" s="736"/>
      <c r="L139" s="736"/>
      <c r="M139" s="736"/>
      <c r="N139" s="736"/>
      <c r="O139" s="736"/>
      <c r="P139" s="736"/>
      <c r="Q139" s="736"/>
      <c r="R139" s="736"/>
      <c r="S139" s="736"/>
      <c r="T139" s="736"/>
      <c r="U139" s="736"/>
      <c r="V139" s="736"/>
      <c r="W139" s="736"/>
      <c r="X139" s="736"/>
      <c r="Y139" s="736"/>
      <c r="Z139" s="736"/>
      <c r="AA139" s="736"/>
      <c r="AB139" s="736"/>
      <c r="AC139" s="736"/>
      <c r="AD139" s="736"/>
      <c r="AE139" s="736"/>
      <c r="AF139" s="736"/>
      <c r="AG139" s="736"/>
      <c r="AH139" s="736"/>
      <c r="AI139" s="736"/>
      <c r="AJ139" s="736"/>
      <c r="AK139" s="736"/>
      <c r="AL139" s="736"/>
      <c r="AM139" s="736"/>
      <c r="AN139" s="736"/>
      <c r="AO139" s="736"/>
      <c r="AP139" s="736"/>
      <c r="AQ139" s="736"/>
      <c r="AR139" s="736"/>
      <c r="AS139" s="736"/>
      <c r="AT139" s="736"/>
      <c r="AU139" s="736"/>
      <c r="AV139" s="736"/>
      <c r="AW139" s="736"/>
      <c r="AX139" s="736"/>
      <c r="AY139" s="736"/>
      <c r="AZ139" s="736"/>
      <c r="BA139" s="356"/>
      <c r="BB139" s="355"/>
      <c r="BC139" s="355"/>
      <c r="BD139" s="355"/>
    </row>
    <row r="140" spans="1:57" s="348" customFormat="1" ht="19.5" customHeight="1">
      <c r="A140" s="353"/>
      <c r="B140" s="736"/>
      <c r="C140" s="736"/>
      <c r="D140" s="736"/>
      <c r="E140" s="736"/>
      <c r="F140" s="736"/>
      <c r="G140" s="736"/>
      <c r="H140" s="736"/>
      <c r="I140" s="736"/>
      <c r="J140" s="736"/>
      <c r="K140" s="736"/>
      <c r="L140" s="736"/>
      <c r="M140" s="736"/>
      <c r="N140" s="736"/>
      <c r="O140" s="736"/>
      <c r="P140" s="736"/>
      <c r="Q140" s="736"/>
      <c r="R140" s="736"/>
      <c r="S140" s="736"/>
      <c r="T140" s="736"/>
      <c r="U140" s="736"/>
      <c r="V140" s="736"/>
      <c r="W140" s="736"/>
      <c r="X140" s="736"/>
      <c r="Y140" s="736"/>
      <c r="Z140" s="736"/>
      <c r="AA140" s="736"/>
      <c r="AB140" s="736"/>
      <c r="AC140" s="736"/>
      <c r="AD140" s="736"/>
      <c r="AE140" s="736"/>
      <c r="AF140" s="736"/>
      <c r="AG140" s="736"/>
      <c r="AH140" s="736"/>
      <c r="AI140" s="736"/>
      <c r="AJ140" s="736"/>
      <c r="AK140" s="736"/>
      <c r="AL140" s="736"/>
      <c r="AM140" s="736"/>
      <c r="AN140" s="736"/>
      <c r="AO140" s="736"/>
      <c r="AP140" s="736"/>
      <c r="AQ140" s="736"/>
      <c r="AR140" s="736"/>
      <c r="AS140" s="736"/>
      <c r="AT140" s="736"/>
      <c r="AU140" s="736"/>
      <c r="AV140" s="736"/>
      <c r="AW140" s="736"/>
      <c r="AX140" s="736"/>
      <c r="AY140" s="736"/>
      <c r="AZ140" s="736"/>
      <c r="BA140" s="353"/>
      <c r="BB140" s="353"/>
      <c r="BC140" s="353"/>
      <c r="BD140" s="353"/>
    </row>
    <row r="141" spans="1:57" s="348" customFormat="1" ht="19.5" customHeight="1">
      <c r="A141" s="352"/>
      <c r="B141" s="736"/>
      <c r="C141" s="736"/>
      <c r="D141" s="736"/>
      <c r="E141" s="736"/>
      <c r="F141" s="736"/>
      <c r="G141" s="736"/>
      <c r="H141" s="736"/>
      <c r="I141" s="736"/>
      <c r="J141" s="736"/>
      <c r="K141" s="736"/>
      <c r="L141" s="736"/>
      <c r="M141" s="736"/>
      <c r="N141" s="736"/>
      <c r="O141" s="736"/>
      <c r="P141" s="736"/>
      <c r="Q141" s="736"/>
      <c r="R141" s="736"/>
      <c r="S141" s="736"/>
      <c r="T141" s="736"/>
      <c r="U141" s="736"/>
      <c r="V141" s="736"/>
      <c r="W141" s="736"/>
      <c r="X141" s="736"/>
      <c r="Y141" s="736"/>
      <c r="Z141" s="736"/>
      <c r="AA141" s="736"/>
      <c r="AB141" s="736"/>
      <c r="AC141" s="736"/>
      <c r="AD141" s="736"/>
      <c r="AE141" s="736"/>
      <c r="AF141" s="736"/>
      <c r="AG141" s="736"/>
      <c r="AH141" s="736"/>
      <c r="AI141" s="736"/>
      <c r="AJ141" s="736"/>
      <c r="AK141" s="736"/>
      <c r="AL141" s="736"/>
      <c r="AM141" s="736"/>
      <c r="AN141" s="736"/>
      <c r="AO141" s="736"/>
      <c r="AP141" s="736"/>
      <c r="AQ141" s="736"/>
      <c r="AR141" s="736"/>
      <c r="AS141" s="736"/>
      <c r="AT141" s="736"/>
      <c r="AU141" s="736"/>
      <c r="AV141" s="736"/>
      <c r="AW141" s="736"/>
      <c r="AX141" s="736"/>
      <c r="AY141" s="736"/>
      <c r="AZ141" s="736"/>
      <c r="BA141" s="722"/>
      <c r="BB141" s="722"/>
    </row>
    <row r="142" spans="1:57" s="348" customFormat="1" ht="18.75" customHeight="1">
      <c r="A142" s="350"/>
      <c r="B142" s="736"/>
      <c r="C142" s="736"/>
      <c r="D142" s="736"/>
      <c r="E142" s="736"/>
      <c r="F142" s="736"/>
      <c r="G142" s="736"/>
      <c r="H142" s="736"/>
      <c r="I142" s="736"/>
      <c r="J142" s="736"/>
      <c r="K142" s="736"/>
      <c r="L142" s="736"/>
      <c r="M142" s="736"/>
      <c r="N142" s="736"/>
      <c r="O142" s="736"/>
      <c r="P142" s="736"/>
      <c r="Q142" s="736"/>
      <c r="R142" s="736"/>
      <c r="S142" s="736"/>
      <c r="T142" s="736"/>
      <c r="U142" s="736"/>
      <c r="V142" s="736"/>
      <c r="W142" s="736"/>
      <c r="X142" s="736"/>
      <c r="Y142" s="736"/>
      <c r="Z142" s="736"/>
      <c r="AA142" s="736"/>
      <c r="AB142" s="736"/>
      <c r="AC142" s="736"/>
      <c r="AD142" s="736"/>
      <c r="AE142" s="736"/>
      <c r="AF142" s="736"/>
      <c r="AG142" s="736"/>
      <c r="AH142" s="736"/>
      <c r="AI142" s="736"/>
      <c r="AJ142" s="736"/>
      <c r="AK142" s="736"/>
      <c r="AL142" s="736"/>
      <c r="AM142" s="736"/>
      <c r="AN142" s="736"/>
      <c r="AO142" s="736"/>
      <c r="AP142" s="736"/>
      <c r="AQ142" s="736"/>
      <c r="AR142" s="736"/>
      <c r="AS142" s="736"/>
      <c r="AT142" s="736"/>
      <c r="AU142" s="736"/>
      <c r="AV142" s="736"/>
      <c r="AW142" s="736"/>
      <c r="AX142" s="736"/>
      <c r="AY142" s="736"/>
      <c r="AZ142" s="736"/>
      <c r="BA142" s="737"/>
      <c r="BB142" s="737"/>
    </row>
    <row r="143" spans="1:57" s="348" customFormat="1" ht="19.5" customHeight="1">
      <c r="A143" s="352"/>
      <c r="B143" s="736"/>
      <c r="C143" s="736"/>
      <c r="D143" s="736"/>
      <c r="E143" s="736"/>
      <c r="F143" s="736"/>
      <c r="G143" s="736"/>
      <c r="H143" s="736"/>
      <c r="I143" s="736"/>
      <c r="J143" s="736"/>
      <c r="K143" s="736"/>
      <c r="L143" s="736"/>
      <c r="M143" s="736"/>
      <c r="N143" s="736"/>
      <c r="O143" s="736"/>
      <c r="P143" s="736"/>
      <c r="Q143" s="736"/>
      <c r="R143" s="736"/>
      <c r="S143" s="736"/>
      <c r="T143" s="736"/>
      <c r="U143" s="736"/>
      <c r="V143" s="736"/>
      <c r="W143" s="736"/>
      <c r="X143" s="736"/>
      <c r="Y143" s="736"/>
      <c r="Z143" s="736"/>
      <c r="AA143" s="736"/>
      <c r="AB143" s="736"/>
      <c r="AC143" s="736"/>
      <c r="AD143" s="736"/>
      <c r="AE143" s="736"/>
      <c r="AF143" s="736"/>
      <c r="AG143" s="736"/>
      <c r="AH143" s="736"/>
      <c r="AI143" s="736"/>
      <c r="AJ143" s="736"/>
      <c r="AK143" s="736"/>
      <c r="AL143" s="736"/>
      <c r="AM143" s="736"/>
      <c r="AN143" s="736"/>
      <c r="AO143" s="736"/>
      <c r="AP143" s="736"/>
      <c r="AQ143" s="736"/>
      <c r="AR143" s="736"/>
      <c r="AS143" s="736"/>
      <c r="AT143" s="736"/>
      <c r="AU143" s="736"/>
      <c r="AV143" s="736"/>
      <c r="AW143" s="736"/>
      <c r="AX143" s="736"/>
      <c r="AY143" s="736"/>
      <c r="AZ143" s="736"/>
      <c r="BA143" s="351"/>
      <c r="BB143" s="351"/>
    </row>
    <row r="144" spans="1:57" s="348" customFormat="1" ht="19.5" customHeight="1">
      <c r="A144" s="350"/>
      <c r="B144" s="736"/>
      <c r="C144" s="736"/>
      <c r="D144" s="736"/>
      <c r="E144" s="736"/>
      <c r="F144" s="736"/>
      <c r="G144" s="736"/>
      <c r="H144" s="736"/>
      <c r="I144" s="736"/>
      <c r="J144" s="736"/>
      <c r="K144" s="736"/>
      <c r="L144" s="736"/>
      <c r="M144" s="736"/>
      <c r="N144" s="736"/>
      <c r="O144" s="736"/>
      <c r="P144" s="736"/>
      <c r="Q144" s="736"/>
      <c r="R144" s="736"/>
      <c r="S144" s="736"/>
      <c r="T144" s="736"/>
      <c r="U144" s="736"/>
      <c r="V144" s="736"/>
      <c r="W144" s="736"/>
      <c r="X144" s="736"/>
      <c r="Y144" s="736"/>
      <c r="Z144" s="736"/>
      <c r="AA144" s="736"/>
      <c r="AB144" s="736"/>
      <c r="AC144" s="736"/>
      <c r="AD144" s="736"/>
      <c r="AE144" s="736"/>
      <c r="AF144" s="736"/>
      <c r="AG144" s="736"/>
      <c r="AH144" s="736"/>
      <c r="AI144" s="736"/>
      <c r="AJ144" s="736"/>
      <c r="AK144" s="736"/>
      <c r="AL144" s="736"/>
      <c r="AM144" s="736"/>
      <c r="AN144" s="736"/>
      <c r="AO144" s="736"/>
      <c r="AP144" s="736"/>
      <c r="AQ144" s="736"/>
      <c r="AR144" s="736"/>
      <c r="AS144" s="736"/>
      <c r="AT144" s="736"/>
      <c r="AU144" s="736"/>
      <c r="AV144" s="736"/>
      <c r="AW144" s="736"/>
      <c r="AX144" s="736"/>
      <c r="AY144" s="736"/>
      <c r="AZ144" s="736"/>
      <c r="BA144" s="349"/>
      <c r="BB144" s="349"/>
    </row>
    <row r="145" spans="1:56" s="348" customFormat="1" ht="19.5" customHeight="1">
      <c r="A145" s="350"/>
      <c r="B145" s="736"/>
      <c r="C145" s="736"/>
      <c r="D145" s="736"/>
      <c r="E145" s="736"/>
      <c r="F145" s="736"/>
      <c r="G145" s="736"/>
      <c r="H145" s="736"/>
      <c r="I145" s="736"/>
      <c r="J145" s="736"/>
      <c r="K145" s="736"/>
      <c r="L145" s="736"/>
      <c r="M145" s="736"/>
      <c r="N145" s="736"/>
      <c r="O145" s="736"/>
      <c r="P145" s="736"/>
      <c r="Q145" s="736"/>
      <c r="R145" s="736"/>
      <c r="S145" s="736"/>
      <c r="T145" s="736"/>
      <c r="U145" s="736"/>
      <c r="V145" s="736"/>
      <c r="W145" s="736"/>
      <c r="X145" s="736"/>
      <c r="Y145" s="736"/>
      <c r="Z145" s="736"/>
      <c r="AA145" s="736"/>
      <c r="AB145" s="736"/>
      <c r="AC145" s="736"/>
      <c r="AD145" s="736"/>
      <c r="AE145" s="736"/>
      <c r="AF145" s="736"/>
      <c r="AG145" s="736"/>
      <c r="AH145" s="736"/>
      <c r="AI145" s="736"/>
      <c r="AJ145" s="736"/>
      <c r="AK145" s="736"/>
      <c r="AL145" s="736"/>
      <c r="AM145" s="736"/>
      <c r="AN145" s="736"/>
      <c r="AO145" s="736"/>
      <c r="AP145" s="736"/>
      <c r="AQ145" s="736"/>
      <c r="AR145" s="736"/>
      <c r="AS145" s="736"/>
      <c r="AT145" s="736"/>
      <c r="AU145" s="736"/>
      <c r="AV145" s="736"/>
      <c r="AW145" s="736"/>
      <c r="AX145" s="736"/>
      <c r="AY145" s="736"/>
      <c r="AZ145" s="736"/>
      <c r="BA145" s="349"/>
      <c r="BB145" s="349"/>
    </row>
    <row r="146" spans="1:56" s="348" customFormat="1" ht="19.5" customHeight="1">
      <c r="A146" s="350"/>
      <c r="B146" s="736"/>
      <c r="C146" s="736"/>
      <c r="D146" s="736"/>
      <c r="E146" s="736"/>
      <c r="F146" s="736"/>
      <c r="G146" s="736"/>
      <c r="H146" s="736"/>
      <c r="I146" s="736"/>
      <c r="J146" s="736"/>
      <c r="K146" s="736"/>
      <c r="L146" s="736"/>
      <c r="M146" s="736"/>
      <c r="N146" s="736"/>
      <c r="O146" s="736"/>
      <c r="P146" s="736"/>
      <c r="Q146" s="736"/>
      <c r="R146" s="736"/>
      <c r="S146" s="736"/>
      <c r="T146" s="736"/>
      <c r="U146" s="736"/>
      <c r="V146" s="736"/>
      <c r="W146" s="736"/>
      <c r="X146" s="736"/>
      <c r="Y146" s="736"/>
      <c r="Z146" s="736"/>
      <c r="AA146" s="736"/>
      <c r="AB146" s="736"/>
      <c r="AC146" s="736"/>
      <c r="AD146" s="736"/>
      <c r="AE146" s="736"/>
      <c r="AF146" s="736"/>
      <c r="AG146" s="736"/>
      <c r="AH146" s="736"/>
      <c r="AI146" s="736"/>
      <c r="AJ146" s="736"/>
      <c r="AK146" s="736"/>
      <c r="AL146" s="736"/>
      <c r="AM146" s="736"/>
      <c r="AN146" s="736"/>
      <c r="AO146" s="736"/>
      <c r="AP146" s="736"/>
      <c r="AQ146" s="736"/>
      <c r="AR146" s="736"/>
      <c r="AS146" s="736"/>
      <c r="AT146" s="736"/>
      <c r="AU146" s="736"/>
      <c r="AV146" s="736"/>
      <c r="AW146" s="736"/>
      <c r="AX146" s="736"/>
      <c r="AY146" s="736"/>
      <c r="AZ146" s="736"/>
      <c r="BA146" s="349"/>
      <c r="BB146" s="349"/>
    </row>
    <row r="147" spans="1:56" s="346" customFormat="1" ht="20.399999999999999" customHeight="1">
      <c r="A147" s="345"/>
      <c r="B147" s="345"/>
      <c r="C147" s="345"/>
      <c r="D147" s="345"/>
      <c r="E147" s="345"/>
      <c r="F147" s="345"/>
      <c r="G147" s="345"/>
      <c r="H147" s="345"/>
      <c r="I147" s="345"/>
      <c r="J147" s="345"/>
      <c r="K147" s="345"/>
      <c r="L147" s="345"/>
      <c r="M147" s="345"/>
      <c r="N147" s="345"/>
      <c r="O147" s="345"/>
      <c r="P147" s="345"/>
      <c r="Q147" s="345"/>
      <c r="R147" s="345"/>
      <c r="S147" s="345"/>
      <c r="T147" s="345"/>
      <c r="U147" s="345"/>
      <c r="V147" s="345"/>
      <c r="W147" s="345"/>
      <c r="X147" s="345"/>
      <c r="Y147" s="345"/>
      <c r="Z147" s="345"/>
      <c r="AA147" s="345"/>
      <c r="AB147" s="345"/>
      <c r="AC147" s="345"/>
      <c r="AD147" s="345"/>
      <c r="AE147" s="345"/>
      <c r="AF147" s="345"/>
      <c r="AG147" s="345"/>
      <c r="AH147" s="345"/>
      <c r="AI147" s="345"/>
      <c r="AJ147" s="345"/>
      <c r="AK147" s="345"/>
      <c r="AL147" s="345"/>
      <c r="AM147" s="345"/>
      <c r="AN147" s="345"/>
      <c r="AO147" s="345"/>
      <c r="AP147" s="345"/>
      <c r="AQ147" s="345"/>
      <c r="AR147" s="345"/>
      <c r="AS147" s="345"/>
      <c r="AT147" s="345"/>
      <c r="AU147" s="345"/>
      <c r="AV147" s="345"/>
      <c r="AW147" s="345"/>
      <c r="AX147" s="345"/>
      <c r="AY147" s="345"/>
      <c r="AZ147" s="345"/>
      <c r="BA147" s="345"/>
      <c r="BB147" s="345"/>
    </row>
    <row r="148" spans="1:56" s="346" customFormat="1" ht="20.399999999999999" customHeight="1">
      <c r="A148" s="345"/>
      <c r="B148" s="345"/>
      <c r="C148" s="345"/>
      <c r="D148" s="345"/>
      <c r="E148" s="345"/>
      <c r="F148" s="345"/>
      <c r="G148" s="345"/>
      <c r="H148" s="345"/>
      <c r="I148" s="345"/>
      <c r="J148" s="345"/>
      <c r="K148" s="345"/>
      <c r="L148" s="345"/>
      <c r="M148" s="345"/>
      <c r="N148" s="345"/>
      <c r="O148" s="345"/>
      <c r="P148" s="345"/>
      <c r="Q148" s="345"/>
      <c r="R148" s="345"/>
      <c r="S148" s="345"/>
      <c r="T148" s="345"/>
      <c r="U148" s="345"/>
      <c r="V148" s="345"/>
      <c r="W148" s="345"/>
      <c r="X148" s="345"/>
      <c r="Y148" s="345"/>
      <c r="Z148" s="345"/>
      <c r="AA148" s="345"/>
      <c r="AB148" s="345"/>
      <c r="AC148" s="345"/>
      <c r="AD148" s="345"/>
      <c r="AE148" s="345"/>
      <c r="AF148" s="345"/>
      <c r="AG148" s="345"/>
      <c r="AH148" s="345"/>
      <c r="AI148" s="345"/>
      <c r="AJ148" s="345"/>
      <c r="AK148" s="345"/>
      <c r="AL148" s="345"/>
      <c r="AM148" s="345"/>
      <c r="AN148" s="345"/>
      <c r="AO148" s="345"/>
      <c r="AP148" s="345"/>
      <c r="AQ148" s="345"/>
      <c r="AR148" s="345"/>
      <c r="AS148" s="345"/>
      <c r="AT148" s="345"/>
      <c r="AU148" s="345"/>
      <c r="AV148" s="345"/>
      <c r="AW148" s="345"/>
      <c r="AX148" s="345"/>
      <c r="AY148" s="345"/>
      <c r="AZ148" s="345"/>
      <c r="BA148" s="345"/>
      <c r="BB148" s="345"/>
      <c r="BC148" s="347"/>
    </row>
    <row r="149" spans="1:56" s="346" customFormat="1" ht="20.399999999999999" customHeight="1">
      <c r="A149" s="345"/>
      <c r="B149" s="345"/>
      <c r="C149" s="345"/>
      <c r="D149" s="345"/>
      <c r="E149" s="345"/>
      <c r="F149" s="345"/>
      <c r="G149" s="345"/>
      <c r="H149" s="345"/>
      <c r="I149" s="345"/>
      <c r="J149" s="345"/>
      <c r="K149" s="345"/>
      <c r="L149" s="345"/>
      <c r="M149" s="345"/>
      <c r="N149" s="345"/>
      <c r="O149" s="345"/>
      <c r="P149" s="345"/>
      <c r="Q149" s="345"/>
      <c r="R149" s="345"/>
      <c r="S149" s="345"/>
      <c r="T149" s="345"/>
      <c r="U149" s="345"/>
      <c r="V149" s="345"/>
      <c r="W149" s="345"/>
      <c r="X149" s="345"/>
      <c r="Y149" s="345"/>
      <c r="Z149" s="345"/>
      <c r="AA149" s="345"/>
      <c r="AB149" s="345"/>
      <c r="AC149" s="345"/>
      <c r="AD149" s="345"/>
      <c r="AE149" s="345"/>
      <c r="AF149" s="345"/>
      <c r="AG149" s="345"/>
      <c r="AH149" s="345"/>
      <c r="AI149" s="345"/>
      <c r="AJ149" s="345"/>
      <c r="AK149" s="345"/>
      <c r="AL149" s="345"/>
      <c r="AM149" s="345"/>
      <c r="AN149" s="345"/>
      <c r="AO149" s="345"/>
      <c r="AP149" s="345"/>
      <c r="AQ149" s="345"/>
      <c r="AR149" s="345"/>
      <c r="AS149" s="345"/>
      <c r="AT149" s="345"/>
      <c r="AU149" s="345"/>
      <c r="AV149" s="345"/>
      <c r="AW149" s="345"/>
      <c r="AX149" s="345"/>
      <c r="AY149" s="345"/>
      <c r="AZ149" s="345"/>
      <c r="BA149" s="345"/>
      <c r="BB149" s="345"/>
      <c r="BC149" s="347"/>
    </row>
    <row r="150" spans="1:56" s="346" customFormat="1" ht="20.399999999999999" customHeight="1">
      <c r="A150" s="345"/>
      <c r="B150" s="345"/>
      <c r="C150" s="345"/>
      <c r="D150" s="345"/>
      <c r="E150" s="345"/>
      <c r="F150" s="345"/>
      <c r="G150" s="345"/>
      <c r="H150" s="345"/>
      <c r="I150" s="345"/>
      <c r="J150" s="345"/>
      <c r="K150" s="345"/>
      <c r="L150" s="345"/>
      <c r="M150" s="345"/>
      <c r="N150" s="345"/>
      <c r="O150" s="345"/>
      <c r="P150" s="345"/>
      <c r="Q150" s="345"/>
      <c r="R150" s="345"/>
      <c r="S150" s="345"/>
      <c r="T150" s="345"/>
      <c r="U150" s="345"/>
      <c r="V150" s="345"/>
      <c r="W150" s="345"/>
      <c r="X150" s="345"/>
      <c r="Y150" s="345"/>
      <c r="Z150" s="345"/>
      <c r="AA150" s="345"/>
      <c r="AB150" s="345"/>
      <c r="AC150" s="345"/>
      <c r="AD150" s="345"/>
      <c r="AE150" s="345"/>
      <c r="AF150" s="345"/>
      <c r="AG150" s="345"/>
      <c r="AH150" s="345"/>
      <c r="AI150" s="345"/>
      <c r="AJ150" s="345"/>
      <c r="AK150" s="345"/>
      <c r="AL150" s="345"/>
      <c r="AM150" s="345"/>
      <c r="AN150" s="345"/>
      <c r="AO150" s="345"/>
      <c r="AP150" s="345"/>
      <c r="AQ150" s="345"/>
      <c r="AR150" s="345"/>
      <c r="AS150" s="345"/>
      <c r="AT150" s="345"/>
      <c r="AU150" s="345"/>
      <c r="AV150" s="345"/>
      <c r="AW150" s="345"/>
      <c r="AX150" s="345"/>
      <c r="AY150" s="345"/>
      <c r="AZ150" s="345"/>
      <c r="BA150" s="345"/>
      <c r="BB150" s="345"/>
      <c r="BC150" s="347"/>
    </row>
    <row r="151" spans="1:56" s="346" customFormat="1" ht="20.399999999999999" customHeight="1">
      <c r="A151" s="345"/>
      <c r="B151" s="345"/>
      <c r="C151" s="345"/>
      <c r="D151" s="345"/>
      <c r="E151" s="345"/>
      <c r="F151" s="345"/>
      <c r="G151" s="345"/>
      <c r="H151" s="345"/>
      <c r="I151" s="345"/>
      <c r="J151" s="345"/>
      <c r="K151" s="345"/>
      <c r="L151" s="345"/>
      <c r="M151" s="345"/>
      <c r="N151" s="345"/>
      <c r="O151" s="345"/>
      <c r="P151" s="345"/>
      <c r="Q151" s="345"/>
      <c r="R151" s="345"/>
      <c r="S151" s="345"/>
      <c r="T151" s="345"/>
      <c r="U151" s="345"/>
      <c r="V151" s="345"/>
      <c r="W151" s="345"/>
      <c r="X151" s="345"/>
      <c r="Y151" s="345"/>
      <c r="Z151" s="345"/>
      <c r="AA151" s="345"/>
      <c r="AB151" s="345"/>
      <c r="AC151" s="345"/>
      <c r="AD151" s="345"/>
      <c r="AE151" s="345"/>
      <c r="AF151" s="345"/>
      <c r="AG151" s="345"/>
      <c r="AH151" s="345"/>
      <c r="AI151" s="345"/>
      <c r="AJ151" s="345"/>
      <c r="AK151" s="345"/>
      <c r="AL151" s="345"/>
      <c r="AM151" s="345"/>
      <c r="AN151" s="345"/>
      <c r="AO151" s="345"/>
      <c r="AP151" s="345"/>
      <c r="AQ151" s="345"/>
      <c r="AR151" s="345"/>
      <c r="AS151" s="345"/>
      <c r="AT151" s="345"/>
      <c r="AU151" s="345"/>
      <c r="AV151" s="345"/>
      <c r="AW151" s="345"/>
      <c r="AX151" s="345"/>
      <c r="AY151" s="345"/>
      <c r="AZ151" s="345"/>
      <c r="BA151" s="345"/>
      <c r="BB151" s="345"/>
      <c r="BC151" s="347"/>
    </row>
    <row r="152" spans="1:56" s="346" customFormat="1" ht="20.399999999999999" customHeight="1">
      <c r="A152" s="345"/>
      <c r="B152" s="345"/>
      <c r="C152" s="345"/>
      <c r="D152" s="345"/>
      <c r="E152" s="345"/>
      <c r="F152" s="345"/>
      <c r="G152" s="345"/>
      <c r="H152" s="345"/>
      <c r="I152" s="345"/>
      <c r="J152" s="345"/>
      <c r="K152" s="345"/>
      <c r="L152" s="345"/>
      <c r="M152" s="345"/>
      <c r="N152" s="345"/>
      <c r="O152" s="345"/>
      <c r="P152" s="345"/>
      <c r="Q152" s="345"/>
      <c r="R152" s="345"/>
      <c r="S152" s="345"/>
      <c r="T152" s="345"/>
      <c r="U152" s="345"/>
      <c r="V152" s="345"/>
      <c r="W152" s="345"/>
      <c r="X152" s="345"/>
      <c r="Y152" s="345"/>
      <c r="Z152" s="345"/>
      <c r="AA152" s="345"/>
      <c r="AB152" s="345"/>
      <c r="AC152" s="345"/>
      <c r="AD152" s="345"/>
      <c r="AE152" s="345"/>
      <c r="AF152" s="345"/>
      <c r="AG152" s="345"/>
      <c r="AH152" s="345"/>
      <c r="AI152" s="345"/>
      <c r="AJ152" s="345"/>
      <c r="AK152" s="345"/>
      <c r="AL152" s="345"/>
      <c r="AM152" s="345"/>
      <c r="AN152" s="345"/>
      <c r="AO152" s="345"/>
      <c r="AP152" s="345"/>
      <c r="AQ152" s="345"/>
      <c r="AR152" s="345"/>
      <c r="AS152" s="345"/>
      <c r="AT152" s="345"/>
      <c r="AU152" s="345"/>
      <c r="AV152" s="345"/>
      <c r="AW152" s="345"/>
      <c r="AX152" s="345"/>
      <c r="AY152" s="345"/>
      <c r="AZ152" s="345"/>
      <c r="BA152" s="345"/>
      <c r="BB152" s="345"/>
      <c r="BC152" s="347"/>
    </row>
    <row r="153" spans="1:56" s="346" customFormat="1" ht="20.399999999999999" customHeight="1">
      <c r="A153" s="345"/>
      <c r="B153" s="345"/>
      <c r="C153" s="345"/>
      <c r="D153" s="345"/>
      <c r="E153" s="345"/>
      <c r="F153" s="345"/>
      <c r="G153" s="345"/>
      <c r="H153" s="345"/>
      <c r="I153" s="345"/>
      <c r="J153" s="345"/>
      <c r="K153" s="345"/>
      <c r="L153" s="345"/>
      <c r="M153" s="345"/>
      <c r="N153" s="345"/>
      <c r="O153" s="345"/>
      <c r="P153" s="345"/>
      <c r="Q153" s="345"/>
      <c r="R153" s="345"/>
      <c r="S153" s="345"/>
      <c r="T153" s="345"/>
      <c r="U153" s="345"/>
      <c r="V153" s="345"/>
      <c r="W153" s="345"/>
      <c r="X153" s="345"/>
      <c r="Y153" s="345"/>
      <c r="Z153" s="345"/>
      <c r="AA153" s="345"/>
      <c r="AB153" s="345"/>
      <c r="AC153" s="345"/>
      <c r="AD153" s="345"/>
      <c r="AE153" s="345"/>
      <c r="AF153" s="345"/>
      <c r="AG153" s="345"/>
      <c r="AH153" s="345"/>
      <c r="AI153" s="345"/>
      <c r="AJ153" s="345"/>
      <c r="AK153" s="345"/>
      <c r="AL153" s="345"/>
      <c r="AM153" s="345"/>
      <c r="AN153" s="345"/>
      <c r="AO153" s="345"/>
      <c r="AP153" s="345"/>
      <c r="AQ153" s="345"/>
      <c r="AR153" s="345"/>
      <c r="AS153" s="345"/>
      <c r="AT153" s="345"/>
      <c r="AU153" s="345"/>
      <c r="AV153" s="345"/>
      <c r="AW153" s="345"/>
      <c r="AX153" s="345"/>
      <c r="AY153" s="345"/>
      <c r="AZ153" s="345"/>
      <c r="BA153" s="345"/>
      <c r="BB153" s="345"/>
      <c r="BC153" s="347"/>
    </row>
    <row r="154" spans="1:56" s="346" customFormat="1" ht="20.399999999999999" customHeight="1">
      <c r="A154" s="345"/>
      <c r="B154" s="345"/>
      <c r="C154" s="345"/>
      <c r="D154" s="345"/>
      <c r="E154" s="345"/>
      <c r="F154" s="345"/>
      <c r="G154" s="345"/>
      <c r="H154" s="345"/>
      <c r="I154" s="345"/>
      <c r="J154" s="345"/>
      <c r="K154" s="345"/>
      <c r="L154" s="345"/>
      <c r="M154" s="345"/>
      <c r="N154" s="345"/>
      <c r="O154" s="345"/>
      <c r="P154" s="345"/>
      <c r="Q154" s="345"/>
      <c r="R154" s="345"/>
      <c r="S154" s="345"/>
      <c r="T154" s="345"/>
      <c r="U154" s="345"/>
      <c r="V154" s="345"/>
      <c r="W154" s="345"/>
      <c r="X154" s="345"/>
      <c r="Y154" s="345"/>
      <c r="Z154" s="345"/>
      <c r="AA154" s="345"/>
      <c r="AB154" s="345"/>
      <c r="AC154" s="345"/>
      <c r="AD154" s="345"/>
      <c r="AE154" s="345"/>
      <c r="AF154" s="345"/>
      <c r="AG154" s="345"/>
      <c r="AH154" s="345"/>
      <c r="AI154" s="345"/>
      <c r="AJ154" s="345"/>
      <c r="AK154" s="345"/>
      <c r="AL154" s="345"/>
      <c r="AM154" s="345"/>
      <c r="AN154" s="345"/>
      <c r="AO154" s="345"/>
      <c r="AP154" s="345"/>
      <c r="AQ154" s="345"/>
      <c r="AR154" s="345"/>
      <c r="AS154" s="345"/>
      <c r="AT154" s="345"/>
      <c r="AU154" s="345"/>
      <c r="AV154" s="345"/>
      <c r="AW154" s="345"/>
      <c r="AX154" s="345"/>
      <c r="AY154" s="345"/>
      <c r="AZ154" s="345"/>
      <c r="BA154" s="345"/>
      <c r="BB154" s="345"/>
      <c r="BC154" s="347"/>
    </row>
    <row r="155" spans="1:56" ht="16.2">
      <c r="BC155" s="347"/>
      <c r="BD155" s="346"/>
    </row>
  </sheetData>
  <sheetProtection algorithmName="SHA-512" hashValue="uEe4iflFpTEFGs72UaEQ1CIhs0AJzEQfvyTMAkvvAjd+1THvrpugxH8lmhwAR3T243sHN84e0soxOTB5rTYAxQ==" saltValue="bRgPKXU3m4UB3OAS1ji1iQ==" spinCount="100000" sheet="1" selectLockedCells="1"/>
  <mergeCells count="177">
    <mergeCell ref="AA116:AF116"/>
    <mergeCell ref="AK116:AP116"/>
    <mergeCell ref="AU116:AZ116"/>
    <mergeCell ref="B124:BA129"/>
    <mergeCell ref="B132:BE132"/>
    <mergeCell ref="B136:AZ146"/>
    <mergeCell ref="BA141:BB141"/>
    <mergeCell ref="BA142:BB142"/>
    <mergeCell ref="Z10:AI10"/>
    <mergeCell ref="AJ10:BA10"/>
    <mergeCell ref="C113:G113"/>
    <mergeCell ref="J113:M113"/>
    <mergeCell ref="P113:V113"/>
    <mergeCell ref="AA114:AF114"/>
    <mergeCell ref="AK114:AP114"/>
    <mergeCell ref="AU114:AZ114"/>
    <mergeCell ref="AA115:AF115"/>
    <mergeCell ref="AK115:AP115"/>
    <mergeCell ref="AU115:AZ115"/>
    <mergeCell ref="AA108:AF108"/>
    <mergeCell ref="AK108:AP108"/>
    <mergeCell ref="AU108:AZ108"/>
    <mergeCell ref="AA109:AF109"/>
    <mergeCell ref="AK109:AP109"/>
    <mergeCell ref="AU109:AZ109"/>
    <mergeCell ref="AA110:AF110"/>
    <mergeCell ref="AK110:AP110"/>
    <mergeCell ref="AU110:AZ110"/>
    <mergeCell ref="AA103:AF103"/>
    <mergeCell ref="AK103:AP103"/>
    <mergeCell ref="AU103:AZ103"/>
    <mergeCell ref="AA104:AF104"/>
    <mergeCell ref="AK104:AP104"/>
    <mergeCell ref="AU104:AZ104"/>
    <mergeCell ref="AA105:AF105"/>
    <mergeCell ref="AK105:AP105"/>
    <mergeCell ref="AU105:AZ105"/>
    <mergeCell ref="AA100:AF100"/>
    <mergeCell ref="AK100:AP100"/>
    <mergeCell ref="AU100:AZ100"/>
    <mergeCell ref="AA101:AF101"/>
    <mergeCell ref="AK101:AP101"/>
    <mergeCell ref="AU101:AZ101"/>
    <mergeCell ref="AA102:AF102"/>
    <mergeCell ref="AK102:AP102"/>
    <mergeCell ref="AU102:AZ102"/>
    <mergeCell ref="AA97:AF97"/>
    <mergeCell ref="AK97:AP97"/>
    <mergeCell ref="AU97:AZ97"/>
    <mergeCell ref="AA98:AF98"/>
    <mergeCell ref="AK98:AP98"/>
    <mergeCell ref="AU98:AZ98"/>
    <mergeCell ref="AA99:AF99"/>
    <mergeCell ref="AK99:AP99"/>
    <mergeCell ref="AU99:AZ99"/>
    <mergeCell ref="A85:AA85"/>
    <mergeCell ref="B87:BA91"/>
    <mergeCell ref="AA92:AF92"/>
    <mergeCell ref="AK92:AP92"/>
    <mergeCell ref="AU92:AZ92"/>
    <mergeCell ref="AU93:AZ93"/>
    <mergeCell ref="BB93:BC93"/>
    <mergeCell ref="AA96:AF96"/>
    <mergeCell ref="AK96:AP96"/>
    <mergeCell ref="AU96:AZ96"/>
    <mergeCell ref="A76:M77"/>
    <mergeCell ref="AH78:AO79"/>
    <mergeCell ref="AP78:AX79"/>
    <mergeCell ref="A81:M82"/>
    <mergeCell ref="N81:AI82"/>
    <mergeCell ref="AK81:AW82"/>
    <mergeCell ref="A73:G74"/>
    <mergeCell ref="I73:J74"/>
    <mergeCell ref="K73:P74"/>
    <mergeCell ref="Y70:BA71"/>
    <mergeCell ref="AG53:BA53"/>
    <mergeCell ref="D54:G54"/>
    <mergeCell ref="H54:AC54"/>
    <mergeCell ref="AD54:AF55"/>
    <mergeCell ref="AG54:BA55"/>
    <mergeCell ref="D55:G55"/>
    <mergeCell ref="H55:AC55"/>
    <mergeCell ref="R73:S74"/>
    <mergeCell ref="U73:Z74"/>
    <mergeCell ref="AB73:AC74"/>
    <mergeCell ref="A67:G68"/>
    <mergeCell ref="H67:N68"/>
    <mergeCell ref="O67:P68"/>
    <mergeCell ref="Q67:W68"/>
    <mergeCell ref="Y67:BA68"/>
    <mergeCell ref="A70:G71"/>
    <mergeCell ref="H70:T71"/>
    <mergeCell ref="AE73:AI74"/>
    <mergeCell ref="B50:C55"/>
    <mergeCell ref="D50:G50"/>
    <mergeCell ref="H50:BA50"/>
    <mergeCell ref="D51:G51"/>
    <mergeCell ref="H51:BA51"/>
    <mergeCell ref="D52:G52"/>
    <mergeCell ref="H52:BA52"/>
    <mergeCell ref="D53:G53"/>
    <mergeCell ref="H53:AC53"/>
    <mergeCell ref="AD53:AF53"/>
    <mergeCell ref="B42:C47"/>
    <mergeCell ref="D42:G42"/>
    <mergeCell ref="H42:BA42"/>
    <mergeCell ref="D43:G43"/>
    <mergeCell ref="H43:BA43"/>
    <mergeCell ref="D44:G44"/>
    <mergeCell ref="H44:BA44"/>
    <mergeCell ref="D45:G45"/>
    <mergeCell ref="H45:AC45"/>
    <mergeCell ref="AD45:AF45"/>
    <mergeCell ref="AG45:BA45"/>
    <mergeCell ref="D46:G46"/>
    <mergeCell ref="H46:AC46"/>
    <mergeCell ref="AD46:AF47"/>
    <mergeCell ref="AG46:BA47"/>
    <mergeCell ref="D47:G47"/>
    <mergeCell ref="H47:AC47"/>
    <mergeCell ref="B34:C39"/>
    <mergeCell ref="D34:G34"/>
    <mergeCell ref="H34:BA34"/>
    <mergeCell ref="D35:G35"/>
    <mergeCell ref="H35:BA35"/>
    <mergeCell ref="D36:G36"/>
    <mergeCell ref="H36:BA36"/>
    <mergeCell ref="D37:G37"/>
    <mergeCell ref="H37:AC37"/>
    <mergeCell ref="AD37:AF37"/>
    <mergeCell ref="AG37:BA37"/>
    <mergeCell ref="D38:G38"/>
    <mergeCell ref="H38:AC38"/>
    <mergeCell ref="AD38:AF39"/>
    <mergeCell ref="AG38:BA39"/>
    <mergeCell ref="D39:G39"/>
    <mergeCell ref="H39:AC39"/>
    <mergeCell ref="B26:C31"/>
    <mergeCell ref="D26:G26"/>
    <mergeCell ref="H26:BA26"/>
    <mergeCell ref="D27:G27"/>
    <mergeCell ref="H27:BA27"/>
    <mergeCell ref="D28:G28"/>
    <mergeCell ref="H28:BA28"/>
    <mergeCell ref="D29:G29"/>
    <mergeCell ref="H29:AC29"/>
    <mergeCell ref="AD29:AF29"/>
    <mergeCell ref="AG29:BA29"/>
    <mergeCell ref="D30:G30"/>
    <mergeCell ref="H30:AC30"/>
    <mergeCell ref="AD30:AF31"/>
    <mergeCell ref="AG30:BA31"/>
    <mergeCell ref="D31:G31"/>
    <mergeCell ref="H31:AC31"/>
    <mergeCell ref="A2:BB3"/>
    <mergeCell ref="A10:E10"/>
    <mergeCell ref="F10:O10"/>
    <mergeCell ref="A12:T12"/>
    <mergeCell ref="Z13:BA16"/>
    <mergeCell ref="A4:BD4"/>
    <mergeCell ref="B18:C23"/>
    <mergeCell ref="D18:G18"/>
    <mergeCell ref="H18:BA18"/>
    <mergeCell ref="D19:G19"/>
    <mergeCell ref="H19:BA19"/>
    <mergeCell ref="D20:G20"/>
    <mergeCell ref="H20:BA20"/>
    <mergeCell ref="D21:G21"/>
    <mergeCell ref="H21:AC21"/>
    <mergeCell ref="AD21:AF21"/>
    <mergeCell ref="AG21:BA21"/>
    <mergeCell ref="D22:G22"/>
    <mergeCell ref="H22:AC22"/>
    <mergeCell ref="AD22:AF23"/>
    <mergeCell ref="AG22:BA23"/>
    <mergeCell ref="D23:G23"/>
    <mergeCell ref="H23:AC23"/>
  </mergeCells>
  <phoneticPr fontId="15"/>
  <hyperlinks>
    <hyperlink ref="C133" r:id="rId1" xr:uid="{AB97D6DF-EE5F-4BC7-A6F7-A50BE038E207}"/>
    <hyperlink ref="C134" r:id="rId2" xr:uid="{11351263-1F45-4DC6-BA8F-5D2D13CE33E5}"/>
  </hyperlinks>
  <pageMargins left="0.7" right="0.7" top="0.75" bottom="0.75" header="0.3" footer="0.3"/>
  <pageSetup paperSize="9" scale="54" orientation="portrait" r:id="rId3"/>
  <headerFooter>
    <oddHeader xml:space="preserve">&amp;R&amp;"Meiryo UI,標準"Ver.20250919
</oddHeader>
  </headerFooter>
  <rowBreaks count="1" manualBreakCount="1">
    <brk id="64" max="53" man="1"/>
  </rowBreaks>
  <drawing r:id="rId4"/>
  <legacyDrawing r:id="rId5"/>
  <mc:AlternateContent xmlns:mc="http://schemas.openxmlformats.org/markup-compatibility/2006">
    <mc:Choice Requires="x14">
      <controls>
        <mc:AlternateContent xmlns:mc="http://schemas.openxmlformats.org/markup-compatibility/2006">
          <mc:Choice Requires="x14">
            <control shapeId="1025" r:id="rId6" name="Check Box 1">
              <controlPr defaultSize="0" autoFill="0" autoLine="0" autoPict="0">
                <anchor moveWithCells="1">
                  <from>
                    <xdr:col>0</xdr:col>
                    <xdr:colOff>7620</xdr:colOff>
                    <xdr:row>5</xdr:row>
                    <xdr:rowOff>182880</xdr:rowOff>
                  </from>
                  <to>
                    <xdr:col>1</xdr:col>
                    <xdr:colOff>152400</xdr:colOff>
                    <xdr:row>7</xdr:row>
                    <xdr:rowOff>7620</xdr:rowOff>
                  </to>
                </anchor>
              </controlPr>
            </control>
          </mc:Choice>
        </mc:AlternateContent>
        <mc:AlternateContent xmlns:mc="http://schemas.openxmlformats.org/markup-compatibility/2006">
          <mc:Choice Requires="x14">
            <control shapeId="1029" r:id="rId7" name="Check Box 5">
              <controlPr defaultSize="0" autoFill="0" autoLine="0" autoPict="0">
                <anchor moveWithCells="1">
                  <from>
                    <xdr:col>0</xdr:col>
                    <xdr:colOff>7620</xdr:colOff>
                    <xdr:row>6</xdr:row>
                    <xdr:rowOff>182880</xdr:rowOff>
                  </from>
                  <to>
                    <xdr:col>1</xdr:col>
                    <xdr:colOff>152400</xdr:colOff>
                    <xdr:row>7</xdr:row>
                    <xdr:rowOff>220980</xdr:rowOff>
                  </to>
                </anchor>
              </controlPr>
            </control>
          </mc:Choice>
        </mc:AlternateContent>
        <mc:AlternateContent xmlns:mc="http://schemas.openxmlformats.org/markup-compatibility/2006">
          <mc:Choice Requires="x14">
            <control shapeId="1030" r:id="rId8" name="Check Box 6">
              <controlPr defaultSize="0" autoFill="0" autoLine="0" autoPict="0">
                <anchor moveWithCells="1">
                  <from>
                    <xdr:col>0</xdr:col>
                    <xdr:colOff>7620</xdr:colOff>
                    <xdr:row>7</xdr:row>
                    <xdr:rowOff>220980</xdr:rowOff>
                  </from>
                  <to>
                    <xdr:col>1</xdr:col>
                    <xdr:colOff>152400</xdr:colOff>
                    <xdr:row>8</xdr:row>
                    <xdr:rowOff>228600</xdr:rowOff>
                  </to>
                </anchor>
              </controlPr>
            </control>
          </mc:Choice>
        </mc:AlternateContent>
        <mc:AlternateContent xmlns:mc="http://schemas.openxmlformats.org/markup-compatibility/2006">
          <mc:Choice Requires="x14">
            <control shapeId="1031" r:id="rId9" name="Check Box 7">
              <controlPr defaultSize="0" autoFill="0" autoLine="0" autoPict="0">
                <anchor moveWithCells="1">
                  <from>
                    <xdr:col>0</xdr:col>
                    <xdr:colOff>7620</xdr:colOff>
                    <xdr:row>11</xdr:row>
                    <xdr:rowOff>182880</xdr:rowOff>
                  </from>
                  <to>
                    <xdr:col>1</xdr:col>
                    <xdr:colOff>152400</xdr:colOff>
                    <xdr:row>13</xdr:row>
                    <xdr:rowOff>22860</xdr:rowOff>
                  </to>
                </anchor>
              </controlPr>
            </control>
          </mc:Choice>
        </mc:AlternateContent>
        <mc:AlternateContent xmlns:mc="http://schemas.openxmlformats.org/markup-compatibility/2006">
          <mc:Choice Requires="x14">
            <control shapeId="1032" r:id="rId10" name="Check Box 8">
              <controlPr defaultSize="0" autoFill="0" autoLine="0" autoPict="0">
                <anchor moveWithCells="1">
                  <from>
                    <xdr:col>0</xdr:col>
                    <xdr:colOff>7620</xdr:colOff>
                    <xdr:row>12</xdr:row>
                    <xdr:rowOff>182880</xdr:rowOff>
                  </from>
                  <to>
                    <xdr:col>1</xdr:col>
                    <xdr:colOff>152400</xdr:colOff>
                    <xdr:row>14</xdr:row>
                    <xdr:rowOff>45720</xdr:rowOff>
                  </to>
                </anchor>
              </controlPr>
            </control>
          </mc:Choice>
        </mc:AlternateContent>
        <mc:AlternateContent xmlns:mc="http://schemas.openxmlformats.org/markup-compatibility/2006">
          <mc:Choice Requires="x14">
            <control shapeId="1033" r:id="rId11" name="Check Box 9">
              <controlPr defaultSize="0" autoFill="0" autoLine="0" autoPict="0">
                <anchor moveWithCells="1">
                  <from>
                    <xdr:col>0</xdr:col>
                    <xdr:colOff>7620</xdr:colOff>
                    <xdr:row>13</xdr:row>
                    <xdr:rowOff>182880</xdr:rowOff>
                  </from>
                  <to>
                    <xdr:col>1</xdr:col>
                    <xdr:colOff>152400</xdr:colOff>
                    <xdr:row>15</xdr:row>
                    <xdr:rowOff>45720</xdr:rowOff>
                  </to>
                </anchor>
              </controlPr>
            </control>
          </mc:Choice>
        </mc:AlternateContent>
        <mc:AlternateContent xmlns:mc="http://schemas.openxmlformats.org/markup-compatibility/2006">
          <mc:Choice Requires="x14">
            <control shapeId="1034" r:id="rId12" name="Check Box 10">
              <controlPr defaultSize="0" autoFill="0" autoLine="0" autoPict="0">
                <anchor moveWithCells="1">
                  <from>
                    <xdr:col>0</xdr:col>
                    <xdr:colOff>7620</xdr:colOff>
                    <xdr:row>14</xdr:row>
                    <xdr:rowOff>182880</xdr:rowOff>
                  </from>
                  <to>
                    <xdr:col>1</xdr:col>
                    <xdr:colOff>152400</xdr:colOff>
                    <xdr:row>16</xdr:row>
                    <xdr:rowOff>30480</xdr:rowOff>
                  </to>
                </anchor>
              </controlPr>
            </control>
          </mc:Choice>
        </mc:AlternateContent>
        <mc:AlternateContent xmlns:mc="http://schemas.openxmlformats.org/markup-compatibility/2006">
          <mc:Choice Requires="x14">
            <control shapeId="1035" r:id="rId13" name="Check Box 11">
              <controlPr defaultSize="0" autoFill="0" autoLine="0" autoPict="0">
                <anchor moveWithCells="1">
                  <from>
                    <xdr:col>1</xdr:col>
                    <xdr:colOff>144780</xdr:colOff>
                    <xdr:row>22</xdr:row>
                    <xdr:rowOff>213360</xdr:rowOff>
                  </from>
                  <to>
                    <xdr:col>3</xdr:col>
                    <xdr:colOff>83820</xdr:colOff>
                    <xdr:row>24</xdr:row>
                    <xdr:rowOff>0</xdr:rowOff>
                  </to>
                </anchor>
              </controlPr>
            </control>
          </mc:Choice>
        </mc:AlternateContent>
        <mc:AlternateContent xmlns:mc="http://schemas.openxmlformats.org/markup-compatibility/2006">
          <mc:Choice Requires="x14">
            <control shapeId="1036" r:id="rId14" name="Check Box 12">
              <controlPr defaultSize="0" autoFill="0" autoLine="0" autoPict="0">
                <anchor moveWithCells="1">
                  <from>
                    <xdr:col>1</xdr:col>
                    <xdr:colOff>144780</xdr:colOff>
                    <xdr:row>30</xdr:row>
                    <xdr:rowOff>213360</xdr:rowOff>
                  </from>
                  <to>
                    <xdr:col>3</xdr:col>
                    <xdr:colOff>83820</xdr:colOff>
                    <xdr:row>32</xdr:row>
                    <xdr:rowOff>0</xdr:rowOff>
                  </to>
                </anchor>
              </controlPr>
            </control>
          </mc:Choice>
        </mc:AlternateContent>
        <mc:AlternateContent xmlns:mc="http://schemas.openxmlformats.org/markup-compatibility/2006">
          <mc:Choice Requires="x14">
            <control shapeId="1037" r:id="rId15" name="Check Box 13">
              <controlPr defaultSize="0" autoFill="0" autoLine="0" autoPict="0">
                <anchor moveWithCells="1">
                  <from>
                    <xdr:col>1</xdr:col>
                    <xdr:colOff>144780</xdr:colOff>
                    <xdr:row>38</xdr:row>
                    <xdr:rowOff>213360</xdr:rowOff>
                  </from>
                  <to>
                    <xdr:col>3</xdr:col>
                    <xdr:colOff>83820</xdr:colOff>
                    <xdr:row>40</xdr:row>
                    <xdr:rowOff>0</xdr:rowOff>
                  </to>
                </anchor>
              </controlPr>
            </control>
          </mc:Choice>
        </mc:AlternateContent>
        <mc:AlternateContent xmlns:mc="http://schemas.openxmlformats.org/markup-compatibility/2006">
          <mc:Choice Requires="x14">
            <control shapeId="1038" r:id="rId16" name="Check Box 14">
              <controlPr defaultSize="0" autoFill="0" autoLine="0" autoPict="0">
                <anchor moveWithCells="1">
                  <from>
                    <xdr:col>1</xdr:col>
                    <xdr:colOff>144780</xdr:colOff>
                    <xdr:row>46</xdr:row>
                    <xdr:rowOff>213360</xdr:rowOff>
                  </from>
                  <to>
                    <xdr:col>3</xdr:col>
                    <xdr:colOff>83820</xdr:colOff>
                    <xdr:row>48</xdr:row>
                    <xdr:rowOff>0</xdr:rowOff>
                  </to>
                </anchor>
              </controlPr>
            </control>
          </mc:Choice>
        </mc:AlternateContent>
        <mc:AlternateContent xmlns:mc="http://schemas.openxmlformats.org/markup-compatibility/2006">
          <mc:Choice Requires="x14">
            <control shapeId="1039" r:id="rId17" name="Check Box 15">
              <controlPr defaultSize="0" autoFill="0" autoLine="0" autoPict="0">
                <anchor moveWithCells="1">
                  <from>
                    <xdr:col>1</xdr:col>
                    <xdr:colOff>144780</xdr:colOff>
                    <xdr:row>54</xdr:row>
                    <xdr:rowOff>213360</xdr:rowOff>
                  </from>
                  <to>
                    <xdr:col>3</xdr:col>
                    <xdr:colOff>83820</xdr:colOff>
                    <xdr:row>56</xdr:row>
                    <xdr:rowOff>0</xdr:rowOff>
                  </to>
                </anchor>
              </controlPr>
            </control>
          </mc:Choice>
        </mc:AlternateContent>
        <mc:AlternateContent xmlns:mc="http://schemas.openxmlformats.org/markup-compatibility/2006">
          <mc:Choice Requires="x14">
            <control shapeId="1040" r:id="rId18" name="Check Box 16">
              <controlPr defaultSize="0" autoFill="0" autoLine="0" autoPict="0">
                <anchor moveWithCells="1">
                  <from>
                    <xdr:col>8</xdr:col>
                    <xdr:colOff>182880</xdr:colOff>
                    <xdr:row>72</xdr:row>
                    <xdr:rowOff>68580</xdr:rowOff>
                  </from>
                  <to>
                    <xdr:col>10</xdr:col>
                    <xdr:colOff>114300</xdr:colOff>
                    <xdr:row>73</xdr:row>
                    <xdr:rowOff>114300</xdr:rowOff>
                  </to>
                </anchor>
              </controlPr>
            </control>
          </mc:Choice>
        </mc:AlternateContent>
        <mc:AlternateContent xmlns:mc="http://schemas.openxmlformats.org/markup-compatibility/2006">
          <mc:Choice Requires="x14">
            <control shapeId="1041" r:id="rId19" name="Check Box 17">
              <controlPr defaultSize="0" autoFill="0" autoLine="0" autoPict="0">
                <anchor moveWithCells="1">
                  <from>
                    <xdr:col>17</xdr:col>
                    <xdr:colOff>182880</xdr:colOff>
                    <xdr:row>72</xdr:row>
                    <xdr:rowOff>68580</xdr:rowOff>
                  </from>
                  <to>
                    <xdr:col>19</xdr:col>
                    <xdr:colOff>121920</xdr:colOff>
                    <xdr:row>73</xdr:row>
                    <xdr:rowOff>114300</xdr:rowOff>
                  </to>
                </anchor>
              </controlPr>
            </control>
          </mc:Choice>
        </mc:AlternateContent>
        <mc:AlternateContent xmlns:mc="http://schemas.openxmlformats.org/markup-compatibility/2006">
          <mc:Choice Requires="x14">
            <control shapeId="1042" r:id="rId20" name="Check Box 18">
              <controlPr defaultSize="0" autoFill="0" autoLine="0" autoPict="0">
                <anchor moveWithCells="1">
                  <from>
                    <xdr:col>27</xdr:col>
                    <xdr:colOff>182880</xdr:colOff>
                    <xdr:row>72</xdr:row>
                    <xdr:rowOff>68580</xdr:rowOff>
                  </from>
                  <to>
                    <xdr:col>29</xdr:col>
                    <xdr:colOff>121920</xdr:colOff>
                    <xdr:row>73</xdr:row>
                    <xdr:rowOff>114300</xdr:rowOff>
                  </to>
                </anchor>
              </controlPr>
            </control>
          </mc:Choice>
        </mc:AlternateContent>
        <mc:AlternateContent xmlns:mc="http://schemas.openxmlformats.org/markup-compatibility/2006">
          <mc:Choice Requires="x14">
            <control shapeId="1043" r:id="rId21" name="Check Box 19">
              <controlPr defaultSize="0" autoFill="0" autoLine="0" autoPict="0">
                <anchor moveWithCells="1">
                  <from>
                    <xdr:col>13</xdr:col>
                    <xdr:colOff>236220</xdr:colOff>
                    <xdr:row>75</xdr:row>
                    <xdr:rowOff>175260</xdr:rowOff>
                  </from>
                  <to>
                    <xdr:col>15</xdr:col>
                    <xdr:colOff>144780</xdr:colOff>
                    <xdr:row>77</xdr:row>
                    <xdr:rowOff>7620</xdr:rowOff>
                  </to>
                </anchor>
              </controlPr>
            </control>
          </mc:Choice>
        </mc:AlternateContent>
        <mc:AlternateContent xmlns:mc="http://schemas.openxmlformats.org/markup-compatibility/2006">
          <mc:Choice Requires="x14">
            <control shapeId="1044" r:id="rId22" name="Check Box 20">
              <controlPr defaultSize="0" autoFill="0" autoLine="0" autoPict="0">
                <anchor moveWithCells="1">
                  <from>
                    <xdr:col>11</xdr:col>
                    <xdr:colOff>182880</xdr:colOff>
                    <xdr:row>108</xdr:row>
                    <xdr:rowOff>160020</xdr:rowOff>
                  </from>
                  <to>
                    <xdr:col>13</xdr:col>
                    <xdr:colOff>121920</xdr:colOff>
                    <xdr:row>110</xdr:row>
                    <xdr:rowOff>7620</xdr:rowOff>
                  </to>
                </anchor>
              </controlPr>
            </control>
          </mc:Choice>
        </mc:AlternateContent>
        <mc:AlternateContent xmlns:mc="http://schemas.openxmlformats.org/markup-compatibility/2006">
          <mc:Choice Requires="x14">
            <control shapeId="1048" r:id="rId23" name="Check Box 24">
              <controlPr defaultSize="0" autoFill="0" autoLine="0" autoPict="0">
                <anchor moveWithCells="1">
                  <from>
                    <xdr:col>1</xdr:col>
                    <xdr:colOff>7620</xdr:colOff>
                    <xdr:row>111</xdr:row>
                    <xdr:rowOff>160020</xdr:rowOff>
                  </from>
                  <to>
                    <xdr:col>2</xdr:col>
                    <xdr:colOff>160020</xdr:colOff>
                    <xdr:row>113</xdr:row>
                    <xdr:rowOff>0</xdr:rowOff>
                  </to>
                </anchor>
              </controlPr>
            </control>
          </mc:Choice>
        </mc:AlternateContent>
        <mc:AlternateContent xmlns:mc="http://schemas.openxmlformats.org/markup-compatibility/2006">
          <mc:Choice Requires="x14">
            <control shapeId="1049" r:id="rId24" name="Check Box 25">
              <controlPr defaultSize="0" autoFill="0" autoLine="0" autoPict="0">
                <anchor moveWithCells="1">
                  <from>
                    <xdr:col>8</xdr:col>
                    <xdr:colOff>7620</xdr:colOff>
                    <xdr:row>111</xdr:row>
                    <xdr:rowOff>160020</xdr:rowOff>
                  </from>
                  <to>
                    <xdr:col>9</xdr:col>
                    <xdr:colOff>160020</xdr:colOff>
                    <xdr:row>113</xdr:row>
                    <xdr:rowOff>0</xdr:rowOff>
                  </to>
                </anchor>
              </controlPr>
            </control>
          </mc:Choice>
        </mc:AlternateContent>
        <mc:AlternateContent xmlns:mc="http://schemas.openxmlformats.org/markup-compatibility/2006">
          <mc:Choice Requires="x14">
            <control shapeId="1050" r:id="rId25" name="Check Box 26">
              <controlPr defaultSize="0" autoFill="0" autoLine="0" autoPict="0">
                <anchor moveWithCells="1">
                  <from>
                    <xdr:col>14</xdr:col>
                    <xdr:colOff>7620</xdr:colOff>
                    <xdr:row>111</xdr:row>
                    <xdr:rowOff>160020</xdr:rowOff>
                  </from>
                  <to>
                    <xdr:col>15</xdr:col>
                    <xdr:colOff>160020</xdr:colOff>
                    <xdr:row>113</xdr:row>
                    <xdr:rowOff>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EC2EDD-5DEA-42A1-9A4A-78284C135535}">
  <dimension ref="B1:BF155"/>
  <sheetViews>
    <sheetView showGridLines="0" view="pageBreakPreview" topLeftCell="A4" zoomScale="84" zoomScaleNormal="85" zoomScaleSheetLayoutView="84" workbookViewId="0">
      <selection activeCell="AB96" sqref="AB96:AG97"/>
    </sheetView>
  </sheetViews>
  <sheetFormatPr defaultColWidth="9" defaultRowHeight="15"/>
  <cols>
    <col min="1" max="1" width="2.8984375" style="459" customWidth="1"/>
    <col min="2" max="54" width="2.59765625" style="459" customWidth="1"/>
    <col min="55" max="55" width="7.69921875" style="459" customWidth="1"/>
    <col min="56" max="16384" width="9" style="459"/>
  </cols>
  <sheetData>
    <row r="1" spans="2:57" s="452" customFormat="1"/>
    <row r="2" spans="2:57" s="452" customFormat="1">
      <c r="B2" s="741" t="s">
        <v>496</v>
      </c>
      <c r="C2" s="741"/>
      <c r="D2" s="741"/>
      <c r="E2" s="741"/>
      <c r="F2" s="741"/>
      <c r="G2" s="741"/>
      <c r="H2" s="741"/>
      <c r="I2" s="741"/>
      <c r="J2" s="741"/>
      <c r="K2" s="741"/>
      <c r="L2" s="741"/>
      <c r="M2" s="741"/>
      <c r="N2" s="741"/>
      <c r="O2" s="741"/>
      <c r="P2" s="741"/>
      <c r="Q2" s="741"/>
      <c r="R2" s="741"/>
      <c r="S2" s="741"/>
      <c r="T2" s="741"/>
      <c r="U2" s="741"/>
      <c r="V2" s="741"/>
      <c r="W2" s="741"/>
      <c r="X2" s="741"/>
      <c r="Y2" s="741"/>
      <c r="Z2" s="741"/>
      <c r="AA2" s="741"/>
      <c r="AB2" s="741"/>
      <c r="AC2" s="741"/>
      <c r="AD2" s="741"/>
      <c r="AE2" s="741"/>
      <c r="AF2" s="741"/>
      <c r="AG2" s="741"/>
      <c r="AH2" s="741"/>
      <c r="AI2" s="741"/>
      <c r="AJ2" s="741"/>
      <c r="AK2" s="741"/>
      <c r="AL2" s="741"/>
      <c r="AM2" s="741"/>
      <c r="AN2" s="741"/>
      <c r="AO2" s="741"/>
      <c r="AP2" s="741"/>
      <c r="AQ2" s="741"/>
      <c r="AR2" s="741"/>
      <c r="AS2" s="741"/>
      <c r="AT2" s="741"/>
      <c r="AU2" s="741"/>
      <c r="AV2" s="741"/>
      <c r="AW2" s="741"/>
      <c r="AX2" s="741"/>
      <c r="AY2" s="741"/>
      <c r="AZ2" s="741"/>
      <c r="BA2" s="741"/>
      <c r="BB2" s="741"/>
      <c r="BC2" s="741"/>
    </row>
    <row r="3" spans="2:57" s="452" customFormat="1">
      <c r="B3" s="741"/>
      <c r="C3" s="741"/>
      <c r="D3" s="741"/>
      <c r="E3" s="741"/>
      <c r="F3" s="741"/>
      <c r="G3" s="741"/>
      <c r="H3" s="741"/>
      <c r="I3" s="741"/>
      <c r="J3" s="741"/>
      <c r="K3" s="741"/>
      <c r="L3" s="741"/>
      <c r="M3" s="741"/>
      <c r="N3" s="741"/>
      <c r="O3" s="741"/>
      <c r="P3" s="741"/>
      <c r="Q3" s="741"/>
      <c r="R3" s="741"/>
      <c r="S3" s="741"/>
      <c r="T3" s="741"/>
      <c r="U3" s="741"/>
      <c r="V3" s="741"/>
      <c r="W3" s="741"/>
      <c r="X3" s="741"/>
      <c r="Y3" s="741"/>
      <c r="Z3" s="741"/>
      <c r="AA3" s="741"/>
      <c r="AB3" s="741"/>
      <c r="AC3" s="741"/>
      <c r="AD3" s="741"/>
      <c r="AE3" s="741"/>
      <c r="AF3" s="741"/>
      <c r="AG3" s="741"/>
      <c r="AH3" s="741"/>
      <c r="AI3" s="741"/>
      <c r="AJ3" s="741"/>
      <c r="AK3" s="741"/>
      <c r="AL3" s="741"/>
      <c r="AM3" s="741"/>
      <c r="AN3" s="741"/>
      <c r="AO3" s="741"/>
      <c r="AP3" s="741"/>
      <c r="AQ3" s="741"/>
      <c r="AR3" s="741"/>
      <c r="AS3" s="741"/>
      <c r="AT3" s="741"/>
      <c r="AU3" s="741"/>
      <c r="AV3" s="741"/>
      <c r="AW3" s="741"/>
      <c r="AX3" s="741"/>
      <c r="AY3" s="741"/>
      <c r="AZ3" s="741"/>
      <c r="BA3" s="741"/>
      <c r="BB3" s="741"/>
      <c r="BC3" s="741"/>
    </row>
    <row r="4" spans="2:57" s="452" customFormat="1" ht="19.2">
      <c r="B4" s="675" t="s">
        <v>659</v>
      </c>
      <c r="C4" s="675"/>
      <c r="D4" s="675"/>
      <c r="E4" s="675"/>
      <c r="F4" s="675"/>
      <c r="G4" s="675"/>
      <c r="H4" s="675"/>
      <c r="I4" s="675"/>
      <c r="J4" s="675"/>
      <c r="K4" s="675"/>
      <c r="L4" s="675"/>
      <c r="M4" s="675"/>
      <c r="N4" s="675"/>
      <c r="O4" s="675"/>
      <c r="P4" s="675"/>
      <c r="Q4" s="675"/>
      <c r="R4" s="675"/>
      <c r="S4" s="675"/>
      <c r="T4" s="675"/>
      <c r="U4" s="675"/>
      <c r="V4" s="675"/>
      <c r="W4" s="675"/>
      <c r="X4" s="675"/>
      <c r="Y4" s="675"/>
      <c r="Z4" s="675"/>
      <c r="AA4" s="675"/>
      <c r="AB4" s="675"/>
      <c r="AC4" s="675"/>
      <c r="AD4" s="675"/>
      <c r="AE4" s="675"/>
      <c r="AF4" s="675"/>
      <c r="AG4" s="675"/>
      <c r="AH4" s="675"/>
      <c r="AI4" s="675"/>
      <c r="AJ4" s="675"/>
      <c r="AK4" s="675"/>
      <c r="AL4" s="675"/>
      <c r="AM4" s="675"/>
      <c r="AN4" s="675"/>
      <c r="AO4" s="675"/>
      <c r="AP4" s="675"/>
      <c r="AQ4" s="675"/>
      <c r="AR4" s="675"/>
      <c r="AS4" s="675"/>
      <c r="AT4" s="675"/>
      <c r="AU4" s="675"/>
      <c r="AV4" s="675"/>
      <c r="AW4" s="675"/>
      <c r="AX4" s="675"/>
      <c r="AY4" s="675"/>
      <c r="AZ4" s="675"/>
      <c r="BA4" s="675"/>
      <c r="BB4" s="675"/>
      <c r="BC4" s="675"/>
      <c r="BD4" s="398"/>
      <c r="BE4" s="398"/>
    </row>
    <row r="5" spans="2:57" s="452" customFormat="1" ht="19.2">
      <c r="B5" s="344"/>
      <c r="C5" s="344"/>
      <c r="D5" s="344"/>
      <c r="E5" s="399"/>
      <c r="F5" s="344"/>
      <c r="G5" s="344"/>
      <c r="H5" s="344"/>
      <c r="I5" s="344"/>
      <c r="J5" s="344"/>
      <c r="K5" s="344"/>
      <c r="L5" s="344"/>
      <c r="M5" s="344"/>
      <c r="N5" s="344"/>
      <c r="O5" s="344"/>
      <c r="P5" s="344"/>
      <c r="Q5" s="344"/>
      <c r="R5" s="344"/>
      <c r="S5" s="344"/>
      <c r="T5" s="344"/>
      <c r="U5" s="344"/>
      <c r="V5" s="344"/>
      <c r="W5" s="344"/>
      <c r="X5" s="344"/>
      <c r="Y5" s="344"/>
      <c r="Z5" s="344"/>
      <c r="AA5" s="344"/>
      <c r="AB5" s="344"/>
      <c r="AC5" s="344"/>
      <c r="AD5" s="344"/>
      <c r="AE5" s="344"/>
      <c r="AF5" s="344"/>
      <c r="AG5" s="344"/>
      <c r="AH5" s="344"/>
      <c r="AI5" s="344"/>
      <c r="AJ5" s="344"/>
      <c r="AK5" s="344"/>
      <c r="AL5" s="344"/>
      <c r="AM5" s="344"/>
      <c r="AN5" s="344"/>
      <c r="AO5" s="344"/>
      <c r="AP5" s="344"/>
      <c r="AQ5" s="344"/>
      <c r="AR5" s="344"/>
      <c r="AS5" s="344"/>
      <c r="AT5" s="344"/>
      <c r="AU5" s="344"/>
      <c r="AV5" s="344"/>
      <c r="AW5" s="344"/>
      <c r="AX5" s="344"/>
      <c r="AY5" s="344"/>
      <c r="AZ5" s="344"/>
      <c r="BA5" s="344"/>
      <c r="BB5" s="344"/>
      <c r="BC5" s="344"/>
      <c r="BD5" s="398"/>
      <c r="BE5" s="398"/>
    </row>
    <row r="6" spans="2:57" s="452" customFormat="1">
      <c r="B6" s="453" t="s">
        <v>495</v>
      </c>
    </row>
    <row r="7" spans="2:57" s="452" customFormat="1">
      <c r="B7" s="454" t="b">
        <v>1</v>
      </c>
      <c r="C7" s="455" t="s">
        <v>494</v>
      </c>
    </row>
    <row r="8" spans="2:57" ht="18.75" customHeight="1">
      <c r="B8" s="456" t="b">
        <v>1</v>
      </c>
      <c r="C8" s="457" t="s">
        <v>493</v>
      </c>
      <c r="D8" s="458"/>
      <c r="E8" s="452"/>
      <c r="F8" s="452"/>
      <c r="G8" s="452"/>
      <c r="H8" s="452"/>
      <c r="I8" s="452"/>
      <c r="J8" s="452"/>
      <c r="K8" s="452"/>
      <c r="L8" s="452"/>
      <c r="M8" s="452"/>
      <c r="N8" s="452"/>
      <c r="O8" s="452"/>
      <c r="P8" s="452"/>
      <c r="Q8" s="452"/>
      <c r="R8" s="452"/>
      <c r="S8" s="452"/>
      <c r="T8" s="452"/>
      <c r="U8" s="452"/>
      <c r="V8" s="452"/>
      <c r="W8" s="452"/>
      <c r="X8" s="452"/>
      <c r="Y8" s="452"/>
      <c r="Z8" s="452"/>
      <c r="AA8" s="452"/>
      <c r="AB8" s="452"/>
      <c r="AC8" s="452"/>
      <c r="AD8" s="452"/>
      <c r="AE8" s="452"/>
      <c r="AF8" s="452"/>
      <c r="AG8" s="452"/>
      <c r="AH8" s="452"/>
      <c r="AI8" s="452"/>
      <c r="AJ8" s="452"/>
      <c r="AK8" s="452"/>
      <c r="AL8" s="452"/>
      <c r="AM8" s="452"/>
      <c r="AN8" s="452"/>
      <c r="AO8" s="452"/>
      <c r="AP8" s="452"/>
      <c r="AQ8" s="452"/>
      <c r="AR8" s="452"/>
      <c r="AS8" s="452"/>
      <c r="AT8" s="452"/>
      <c r="AU8" s="452"/>
      <c r="AV8" s="452"/>
      <c r="AW8" s="452"/>
      <c r="AX8" s="452"/>
      <c r="AY8" s="452"/>
      <c r="AZ8" s="452"/>
      <c r="BA8" s="452"/>
      <c r="BB8" s="452"/>
      <c r="BC8" s="452"/>
    </row>
    <row r="9" spans="2:57" ht="18.75" customHeight="1">
      <c r="B9" s="456" t="b">
        <v>1</v>
      </c>
      <c r="C9" s="457" t="s">
        <v>492</v>
      </c>
      <c r="D9" s="458"/>
      <c r="E9" s="452"/>
      <c r="F9" s="452"/>
      <c r="G9" s="452"/>
      <c r="H9" s="452"/>
      <c r="I9" s="452"/>
      <c r="J9" s="452"/>
      <c r="K9" s="452"/>
      <c r="L9" s="452"/>
      <c r="M9" s="452"/>
      <c r="N9" s="452"/>
      <c r="O9" s="452"/>
      <c r="P9" s="452"/>
      <c r="Q9" s="452"/>
      <c r="R9" s="452"/>
      <c r="S9" s="452"/>
      <c r="T9" s="452"/>
      <c r="U9" s="452"/>
      <c r="V9" s="452"/>
      <c r="W9" s="452"/>
      <c r="X9" s="452"/>
      <c r="Y9" s="452"/>
      <c r="Z9" s="452"/>
      <c r="AA9" s="452"/>
      <c r="AB9" s="452"/>
      <c r="AC9" s="452"/>
      <c r="AD9" s="452"/>
      <c r="AE9" s="452"/>
      <c r="AF9" s="452"/>
      <c r="AG9" s="452"/>
      <c r="AH9" s="452"/>
      <c r="AI9" s="452"/>
      <c r="AJ9" s="452"/>
      <c r="AK9" s="452"/>
      <c r="AL9" s="452"/>
      <c r="AM9" s="452"/>
      <c r="AN9" s="452"/>
      <c r="AO9" s="452"/>
      <c r="AP9" s="452"/>
      <c r="AQ9" s="452"/>
      <c r="AR9" s="452"/>
      <c r="AS9" s="452"/>
      <c r="AT9" s="452"/>
      <c r="AU9" s="452"/>
      <c r="AV9" s="452"/>
      <c r="AW9" s="452"/>
      <c r="AX9" s="452"/>
      <c r="AY9" s="452"/>
      <c r="AZ9" s="452"/>
      <c r="BA9" s="452"/>
      <c r="BB9" s="452"/>
      <c r="BC9" s="452"/>
    </row>
    <row r="10" spans="2:57" ht="23.25" customHeight="1">
      <c r="B10" s="742" t="s">
        <v>491</v>
      </c>
      <c r="C10" s="742"/>
      <c r="D10" s="742"/>
      <c r="E10" s="742"/>
      <c r="F10" s="742"/>
      <c r="G10" s="743">
        <v>45919</v>
      </c>
      <c r="H10" s="744"/>
      <c r="I10" s="744"/>
      <c r="J10" s="744"/>
      <c r="K10" s="744"/>
      <c r="L10" s="744"/>
      <c r="M10" s="744"/>
      <c r="N10" s="744"/>
      <c r="O10" s="744"/>
      <c r="P10" s="745"/>
      <c r="Q10" s="452"/>
      <c r="R10" s="452"/>
      <c r="S10" s="452"/>
      <c r="T10" s="452"/>
      <c r="U10" s="452"/>
      <c r="V10" s="452"/>
      <c r="W10" s="452"/>
      <c r="X10" s="452"/>
      <c r="Y10" s="452"/>
      <c r="Z10" s="452"/>
      <c r="AA10" s="746" t="s">
        <v>501</v>
      </c>
      <c r="AB10" s="746"/>
      <c r="AC10" s="746"/>
      <c r="AD10" s="746"/>
      <c r="AE10" s="746"/>
      <c r="AF10" s="746"/>
      <c r="AG10" s="746"/>
      <c r="AH10" s="746"/>
      <c r="AI10" s="746"/>
      <c r="AJ10" s="746"/>
      <c r="AK10" s="747">
        <v>123456789</v>
      </c>
      <c r="AL10" s="747"/>
      <c r="AM10" s="747"/>
      <c r="AN10" s="747"/>
      <c r="AO10" s="747"/>
      <c r="AP10" s="747"/>
      <c r="AQ10" s="747"/>
      <c r="AR10" s="747"/>
      <c r="AS10" s="747"/>
      <c r="AT10" s="747"/>
      <c r="AU10" s="747"/>
      <c r="AV10" s="747"/>
      <c r="AW10" s="747"/>
      <c r="AX10" s="747"/>
      <c r="AY10" s="747"/>
      <c r="AZ10" s="747"/>
      <c r="BA10" s="747"/>
      <c r="BB10" s="747"/>
      <c r="BC10" s="452"/>
    </row>
    <row r="11" spans="2:57" s="452" customFormat="1">
      <c r="B11" s="460"/>
      <c r="C11" s="460"/>
      <c r="D11" s="460"/>
      <c r="E11" s="460"/>
      <c r="F11" s="460"/>
      <c r="G11" s="461"/>
      <c r="H11" s="461"/>
      <c r="I11" s="461"/>
      <c r="J11" s="461"/>
      <c r="K11" s="461"/>
      <c r="L11" s="461"/>
      <c r="M11" s="461"/>
      <c r="N11" s="461"/>
      <c r="O11" s="461"/>
      <c r="P11" s="461"/>
    </row>
    <row r="12" spans="2:57" s="452" customFormat="1" ht="17.25" customHeight="1">
      <c r="B12" s="748" t="s">
        <v>490</v>
      </c>
      <c r="C12" s="749"/>
      <c r="D12" s="749"/>
      <c r="E12" s="749"/>
      <c r="F12" s="749"/>
      <c r="G12" s="749"/>
      <c r="H12" s="749"/>
      <c r="I12" s="749"/>
      <c r="J12" s="749"/>
      <c r="K12" s="749"/>
      <c r="L12" s="749"/>
      <c r="M12" s="749"/>
      <c r="N12" s="749"/>
      <c r="O12" s="749"/>
      <c r="P12" s="749"/>
      <c r="Q12" s="749"/>
      <c r="R12" s="749"/>
      <c r="S12" s="749"/>
      <c r="T12" s="749"/>
      <c r="U12" s="750"/>
    </row>
    <row r="13" spans="2:57" ht="15" customHeight="1">
      <c r="B13" s="462" t="b">
        <v>0</v>
      </c>
      <c r="C13" s="453" t="s">
        <v>489</v>
      </c>
      <c r="D13" s="453"/>
      <c r="E13" s="463"/>
      <c r="F13" s="452"/>
      <c r="G13" s="452"/>
      <c r="H13" s="452"/>
      <c r="I13" s="452"/>
      <c r="J13" s="452"/>
      <c r="K13" s="452"/>
      <c r="L13" s="452"/>
      <c r="M13" s="452"/>
      <c r="N13" s="452"/>
      <c r="O13" s="452"/>
      <c r="P13" s="452"/>
      <c r="Q13" s="452"/>
      <c r="R13" s="452"/>
      <c r="S13" s="452"/>
      <c r="T13" s="452"/>
      <c r="U13" s="452"/>
      <c r="V13" s="452"/>
      <c r="W13" s="452"/>
      <c r="X13" s="452"/>
      <c r="Y13" s="452"/>
      <c r="Z13" s="452"/>
      <c r="AA13" s="751" t="s">
        <v>488</v>
      </c>
      <c r="AB13" s="752"/>
      <c r="AC13" s="752"/>
      <c r="AD13" s="752"/>
      <c r="AE13" s="752"/>
      <c r="AF13" s="752"/>
      <c r="AG13" s="752"/>
      <c r="AH13" s="752"/>
      <c r="AI13" s="752"/>
      <c r="AJ13" s="752"/>
      <c r="AK13" s="752"/>
      <c r="AL13" s="752"/>
      <c r="AM13" s="752"/>
      <c r="AN13" s="752"/>
      <c r="AO13" s="752"/>
      <c r="AP13" s="752"/>
      <c r="AQ13" s="752"/>
      <c r="AR13" s="752"/>
      <c r="AS13" s="752"/>
      <c r="AT13" s="752"/>
      <c r="AU13" s="752"/>
      <c r="AV13" s="752"/>
      <c r="AW13" s="752"/>
      <c r="AX13" s="752"/>
      <c r="AY13" s="752"/>
      <c r="AZ13" s="752"/>
      <c r="BA13" s="752"/>
      <c r="BB13" s="753"/>
      <c r="BC13" s="452"/>
    </row>
    <row r="14" spans="2:57" ht="15" customHeight="1">
      <c r="B14" s="462" t="b">
        <v>1</v>
      </c>
      <c r="C14" s="453" t="s">
        <v>487</v>
      </c>
      <c r="D14" s="453"/>
      <c r="E14" s="463"/>
      <c r="F14" s="452"/>
      <c r="G14" s="452"/>
      <c r="H14" s="452"/>
      <c r="I14" s="452"/>
      <c r="J14" s="452"/>
      <c r="K14" s="452"/>
      <c r="L14" s="452"/>
      <c r="M14" s="452"/>
      <c r="N14" s="452"/>
      <c r="O14" s="452"/>
      <c r="P14" s="452"/>
      <c r="Q14" s="452"/>
      <c r="R14" s="452"/>
      <c r="S14" s="452"/>
      <c r="T14" s="452"/>
      <c r="U14" s="452"/>
      <c r="V14" s="452"/>
      <c r="W14" s="452"/>
      <c r="X14" s="452"/>
      <c r="Y14" s="452"/>
      <c r="Z14" s="452"/>
      <c r="AA14" s="754"/>
      <c r="AB14" s="755"/>
      <c r="AC14" s="755"/>
      <c r="AD14" s="755"/>
      <c r="AE14" s="755"/>
      <c r="AF14" s="755"/>
      <c r="AG14" s="755"/>
      <c r="AH14" s="755"/>
      <c r="AI14" s="755"/>
      <c r="AJ14" s="755"/>
      <c r="AK14" s="755"/>
      <c r="AL14" s="755"/>
      <c r="AM14" s="755"/>
      <c r="AN14" s="755"/>
      <c r="AO14" s="755"/>
      <c r="AP14" s="755"/>
      <c r="AQ14" s="755"/>
      <c r="AR14" s="755"/>
      <c r="AS14" s="755"/>
      <c r="AT14" s="755"/>
      <c r="AU14" s="755"/>
      <c r="AV14" s="755"/>
      <c r="AW14" s="755"/>
      <c r="AX14" s="755"/>
      <c r="AY14" s="755"/>
      <c r="AZ14" s="755"/>
      <c r="BA14" s="755"/>
      <c r="BB14" s="756"/>
      <c r="BC14" s="452"/>
    </row>
    <row r="15" spans="2:57" ht="15" customHeight="1">
      <c r="B15" s="462" t="b">
        <v>0</v>
      </c>
      <c r="C15" s="453" t="s">
        <v>486</v>
      </c>
      <c r="D15" s="453"/>
      <c r="E15" s="463"/>
      <c r="F15" s="452"/>
      <c r="G15" s="452"/>
      <c r="H15" s="452"/>
      <c r="I15" s="452"/>
      <c r="J15" s="452"/>
      <c r="K15" s="452"/>
      <c r="L15" s="452"/>
      <c r="M15" s="452"/>
      <c r="N15" s="452"/>
      <c r="O15" s="452"/>
      <c r="P15" s="452"/>
      <c r="Q15" s="452"/>
      <c r="R15" s="452"/>
      <c r="S15" s="452"/>
      <c r="T15" s="452"/>
      <c r="U15" s="452"/>
      <c r="V15" s="452"/>
      <c r="W15" s="452"/>
      <c r="X15" s="452"/>
      <c r="Y15" s="452"/>
      <c r="Z15" s="452"/>
      <c r="AA15" s="754"/>
      <c r="AB15" s="755"/>
      <c r="AC15" s="755"/>
      <c r="AD15" s="755"/>
      <c r="AE15" s="755"/>
      <c r="AF15" s="755"/>
      <c r="AG15" s="755"/>
      <c r="AH15" s="755"/>
      <c r="AI15" s="755"/>
      <c r="AJ15" s="755"/>
      <c r="AK15" s="755"/>
      <c r="AL15" s="755"/>
      <c r="AM15" s="755"/>
      <c r="AN15" s="755"/>
      <c r="AO15" s="755"/>
      <c r="AP15" s="755"/>
      <c r="AQ15" s="755"/>
      <c r="AR15" s="755"/>
      <c r="AS15" s="755"/>
      <c r="AT15" s="755"/>
      <c r="AU15" s="755"/>
      <c r="AV15" s="755"/>
      <c r="AW15" s="755"/>
      <c r="AX15" s="755"/>
      <c r="AY15" s="755"/>
      <c r="AZ15" s="755"/>
      <c r="BA15" s="755"/>
      <c r="BB15" s="756"/>
      <c r="BC15" s="452"/>
    </row>
    <row r="16" spans="2:57">
      <c r="B16" s="462" t="b">
        <v>0</v>
      </c>
      <c r="C16" s="453" t="s">
        <v>485</v>
      </c>
      <c r="D16" s="453"/>
      <c r="E16" s="463"/>
      <c r="F16" s="452"/>
      <c r="G16" s="452"/>
      <c r="H16" s="452"/>
      <c r="I16" s="452"/>
      <c r="J16" s="452"/>
      <c r="K16" s="452"/>
      <c r="L16" s="452"/>
      <c r="M16" s="452"/>
      <c r="N16" s="452"/>
      <c r="O16" s="452"/>
      <c r="P16" s="452"/>
      <c r="Q16" s="452"/>
      <c r="R16" s="452"/>
      <c r="S16" s="452"/>
      <c r="T16" s="452"/>
      <c r="U16" s="452"/>
      <c r="V16" s="452"/>
      <c r="W16" s="452"/>
      <c r="X16" s="452"/>
      <c r="Y16" s="452"/>
      <c r="Z16" s="452"/>
      <c r="AA16" s="757"/>
      <c r="AB16" s="758"/>
      <c r="AC16" s="758"/>
      <c r="AD16" s="758"/>
      <c r="AE16" s="758"/>
      <c r="AF16" s="758"/>
      <c r="AG16" s="758"/>
      <c r="AH16" s="758"/>
      <c r="AI16" s="758"/>
      <c r="AJ16" s="758"/>
      <c r="AK16" s="758"/>
      <c r="AL16" s="758"/>
      <c r="AM16" s="758"/>
      <c r="AN16" s="758"/>
      <c r="AO16" s="758"/>
      <c r="AP16" s="758"/>
      <c r="AQ16" s="758"/>
      <c r="AR16" s="758"/>
      <c r="AS16" s="758"/>
      <c r="AT16" s="758"/>
      <c r="AU16" s="758"/>
      <c r="AV16" s="758"/>
      <c r="AW16" s="758"/>
      <c r="AX16" s="758"/>
      <c r="AY16" s="758"/>
      <c r="AZ16" s="758"/>
      <c r="BA16" s="758"/>
      <c r="BB16" s="759"/>
      <c r="BC16" s="452"/>
    </row>
    <row r="17" spans="2:55" s="452" customFormat="1" ht="18.75" customHeight="1"/>
    <row r="18" spans="2:55" ht="20.25" customHeight="1">
      <c r="B18" s="452"/>
      <c r="C18" s="760" t="s">
        <v>484</v>
      </c>
      <c r="D18" s="760"/>
      <c r="E18" s="761" t="s">
        <v>478</v>
      </c>
      <c r="F18" s="761"/>
      <c r="G18" s="761"/>
      <c r="H18" s="761"/>
      <c r="I18" s="762" t="s">
        <v>660</v>
      </c>
      <c r="J18" s="763"/>
      <c r="K18" s="763"/>
      <c r="L18" s="763"/>
      <c r="M18" s="763"/>
      <c r="N18" s="763"/>
      <c r="O18" s="763"/>
      <c r="P18" s="763"/>
      <c r="Q18" s="763"/>
      <c r="R18" s="763"/>
      <c r="S18" s="763"/>
      <c r="T18" s="763"/>
      <c r="U18" s="763"/>
      <c r="V18" s="763"/>
      <c r="W18" s="763"/>
      <c r="X18" s="763"/>
      <c r="Y18" s="763"/>
      <c r="Z18" s="763"/>
      <c r="AA18" s="763"/>
      <c r="AB18" s="763"/>
      <c r="AC18" s="763"/>
      <c r="AD18" s="763"/>
      <c r="AE18" s="763"/>
      <c r="AF18" s="763"/>
      <c r="AG18" s="763"/>
      <c r="AH18" s="763"/>
      <c r="AI18" s="763"/>
      <c r="AJ18" s="763"/>
      <c r="AK18" s="763"/>
      <c r="AL18" s="763"/>
      <c r="AM18" s="763"/>
      <c r="AN18" s="763"/>
      <c r="AO18" s="763"/>
      <c r="AP18" s="763"/>
      <c r="AQ18" s="763"/>
      <c r="AR18" s="763"/>
      <c r="AS18" s="763"/>
      <c r="AT18" s="763"/>
      <c r="AU18" s="763"/>
      <c r="AV18" s="763"/>
      <c r="AW18" s="763"/>
      <c r="AX18" s="763"/>
      <c r="AY18" s="763"/>
      <c r="AZ18" s="763"/>
      <c r="BA18" s="763"/>
      <c r="BB18" s="763"/>
      <c r="BC18" s="452"/>
    </row>
    <row r="19" spans="2:55" ht="20.25" customHeight="1">
      <c r="B19" s="452"/>
      <c r="C19" s="760"/>
      <c r="D19" s="760"/>
      <c r="E19" s="761" t="s">
        <v>477</v>
      </c>
      <c r="F19" s="761"/>
      <c r="G19" s="761"/>
      <c r="H19" s="761"/>
      <c r="I19" s="762" t="s">
        <v>661</v>
      </c>
      <c r="J19" s="762"/>
      <c r="K19" s="762"/>
      <c r="L19" s="762"/>
      <c r="M19" s="762"/>
      <c r="N19" s="762"/>
      <c r="O19" s="762"/>
      <c r="P19" s="762"/>
      <c r="Q19" s="762"/>
      <c r="R19" s="762"/>
      <c r="S19" s="762"/>
      <c r="T19" s="762"/>
      <c r="U19" s="762"/>
      <c r="V19" s="762"/>
      <c r="W19" s="762"/>
      <c r="X19" s="762"/>
      <c r="Y19" s="762"/>
      <c r="Z19" s="762"/>
      <c r="AA19" s="762"/>
      <c r="AB19" s="762"/>
      <c r="AC19" s="762"/>
      <c r="AD19" s="762"/>
      <c r="AE19" s="762"/>
      <c r="AF19" s="762"/>
      <c r="AG19" s="762"/>
      <c r="AH19" s="762"/>
      <c r="AI19" s="762"/>
      <c r="AJ19" s="762"/>
      <c r="AK19" s="762"/>
      <c r="AL19" s="762"/>
      <c r="AM19" s="762"/>
      <c r="AN19" s="762"/>
      <c r="AO19" s="762"/>
      <c r="AP19" s="762"/>
      <c r="AQ19" s="762"/>
      <c r="AR19" s="762"/>
      <c r="AS19" s="762"/>
      <c r="AT19" s="762"/>
      <c r="AU19" s="762"/>
      <c r="AV19" s="762"/>
      <c r="AW19" s="762"/>
      <c r="AX19" s="762"/>
      <c r="AY19" s="762"/>
      <c r="AZ19" s="762"/>
      <c r="BA19" s="762"/>
      <c r="BB19" s="762"/>
      <c r="BC19" s="452"/>
    </row>
    <row r="20" spans="2:55" ht="20.25" customHeight="1">
      <c r="B20" s="452"/>
      <c r="C20" s="760"/>
      <c r="D20" s="760"/>
      <c r="E20" s="761" t="s">
        <v>476</v>
      </c>
      <c r="F20" s="761"/>
      <c r="G20" s="761"/>
      <c r="H20" s="761"/>
      <c r="I20" s="762" t="s">
        <v>662</v>
      </c>
      <c r="J20" s="762"/>
      <c r="K20" s="762"/>
      <c r="L20" s="762"/>
      <c r="M20" s="762"/>
      <c r="N20" s="762"/>
      <c r="O20" s="762"/>
      <c r="P20" s="762"/>
      <c r="Q20" s="762"/>
      <c r="R20" s="762"/>
      <c r="S20" s="762"/>
      <c r="T20" s="762"/>
      <c r="U20" s="762"/>
      <c r="V20" s="762"/>
      <c r="W20" s="762"/>
      <c r="X20" s="762"/>
      <c r="Y20" s="762"/>
      <c r="Z20" s="762"/>
      <c r="AA20" s="762"/>
      <c r="AB20" s="762"/>
      <c r="AC20" s="762"/>
      <c r="AD20" s="762"/>
      <c r="AE20" s="762"/>
      <c r="AF20" s="762"/>
      <c r="AG20" s="762"/>
      <c r="AH20" s="762"/>
      <c r="AI20" s="762"/>
      <c r="AJ20" s="762"/>
      <c r="AK20" s="762"/>
      <c r="AL20" s="762"/>
      <c r="AM20" s="762"/>
      <c r="AN20" s="762"/>
      <c r="AO20" s="762"/>
      <c r="AP20" s="762"/>
      <c r="AQ20" s="762"/>
      <c r="AR20" s="762"/>
      <c r="AS20" s="762"/>
      <c r="AT20" s="762"/>
      <c r="AU20" s="762"/>
      <c r="AV20" s="762"/>
      <c r="AW20" s="762"/>
      <c r="AX20" s="762"/>
      <c r="AY20" s="762"/>
      <c r="AZ20" s="762"/>
      <c r="BA20" s="762"/>
      <c r="BB20" s="762"/>
      <c r="BC20" s="452"/>
    </row>
    <row r="21" spans="2:55" ht="20.25" customHeight="1">
      <c r="B21" s="452"/>
      <c r="C21" s="760"/>
      <c r="D21" s="760"/>
      <c r="E21" s="761" t="s">
        <v>475</v>
      </c>
      <c r="F21" s="761"/>
      <c r="G21" s="761"/>
      <c r="H21" s="761"/>
      <c r="I21" s="762" t="s">
        <v>663</v>
      </c>
      <c r="J21" s="762"/>
      <c r="K21" s="762"/>
      <c r="L21" s="762"/>
      <c r="M21" s="762"/>
      <c r="N21" s="762"/>
      <c r="O21" s="762"/>
      <c r="P21" s="762"/>
      <c r="Q21" s="762"/>
      <c r="R21" s="762"/>
      <c r="S21" s="762"/>
      <c r="T21" s="762"/>
      <c r="U21" s="762"/>
      <c r="V21" s="762"/>
      <c r="W21" s="762"/>
      <c r="X21" s="762"/>
      <c r="Y21" s="762"/>
      <c r="Z21" s="762"/>
      <c r="AA21" s="762"/>
      <c r="AB21" s="762"/>
      <c r="AC21" s="762"/>
      <c r="AD21" s="762"/>
      <c r="AE21" s="761" t="s">
        <v>474</v>
      </c>
      <c r="AF21" s="761"/>
      <c r="AG21" s="761"/>
      <c r="AH21" s="762" t="s">
        <v>150</v>
      </c>
      <c r="AI21" s="762"/>
      <c r="AJ21" s="762"/>
      <c r="AK21" s="762"/>
      <c r="AL21" s="762"/>
      <c r="AM21" s="762"/>
      <c r="AN21" s="762"/>
      <c r="AO21" s="762"/>
      <c r="AP21" s="762"/>
      <c r="AQ21" s="762"/>
      <c r="AR21" s="762"/>
      <c r="AS21" s="762"/>
      <c r="AT21" s="762"/>
      <c r="AU21" s="762"/>
      <c r="AV21" s="762"/>
      <c r="AW21" s="762"/>
      <c r="AX21" s="762"/>
      <c r="AY21" s="762"/>
      <c r="AZ21" s="762"/>
      <c r="BA21" s="762"/>
      <c r="BB21" s="762"/>
      <c r="BC21" s="452"/>
    </row>
    <row r="22" spans="2:55" ht="20.25" customHeight="1">
      <c r="B22" s="452"/>
      <c r="C22" s="760"/>
      <c r="D22" s="760"/>
      <c r="E22" s="761" t="s">
        <v>473</v>
      </c>
      <c r="F22" s="761"/>
      <c r="G22" s="761"/>
      <c r="H22" s="761"/>
      <c r="I22" s="762" t="s">
        <v>664</v>
      </c>
      <c r="J22" s="762"/>
      <c r="K22" s="762"/>
      <c r="L22" s="762"/>
      <c r="M22" s="762"/>
      <c r="N22" s="762"/>
      <c r="O22" s="762"/>
      <c r="P22" s="762"/>
      <c r="Q22" s="762"/>
      <c r="R22" s="762"/>
      <c r="S22" s="762"/>
      <c r="T22" s="762"/>
      <c r="U22" s="762"/>
      <c r="V22" s="762"/>
      <c r="W22" s="762"/>
      <c r="X22" s="762"/>
      <c r="Y22" s="762"/>
      <c r="Z22" s="762"/>
      <c r="AA22" s="762"/>
      <c r="AB22" s="762"/>
      <c r="AC22" s="762"/>
      <c r="AD22" s="762"/>
      <c r="AE22" s="764" t="s">
        <v>482</v>
      </c>
      <c r="AF22" s="764"/>
      <c r="AG22" s="764"/>
      <c r="AH22" s="765" t="s">
        <v>149</v>
      </c>
      <c r="AI22" s="762"/>
      <c r="AJ22" s="762"/>
      <c r="AK22" s="762"/>
      <c r="AL22" s="762"/>
      <c r="AM22" s="762"/>
      <c r="AN22" s="762"/>
      <c r="AO22" s="762"/>
      <c r="AP22" s="762"/>
      <c r="AQ22" s="762"/>
      <c r="AR22" s="762"/>
      <c r="AS22" s="762"/>
      <c r="AT22" s="762"/>
      <c r="AU22" s="762"/>
      <c r="AV22" s="762"/>
      <c r="AW22" s="762"/>
      <c r="AX22" s="762"/>
      <c r="AY22" s="762"/>
      <c r="AZ22" s="762"/>
      <c r="BA22" s="762"/>
      <c r="BB22" s="762"/>
      <c r="BC22" s="452"/>
    </row>
    <row r="23" spans="2:55" ht="20.25" customHeight="1">
      <c r="B23" s="452"/>
      <c r="C23" s="760"/>
      <c r="D23" s="760"/>
      <c r="E23" s="761" t="s">
        <v>471</v>
      </c>
      <c r="F23" s="761"/>
      <c r="G23" s="761"/>
      <c r="H23" s="761"/>
      <c r="I23" s="762" t="s">
        <v>665</v>
      </c>
      <c r="J23" s="762"/>
      <c r="K23" s="762"/>
      <c r="L23" s="762"/>
      <c r="M23" s="762"/>
      <c r="N23" s="762"/>
      <c r="O23" s="762"/>
      <c r="P23" s="762"/>
      <c r="Q23" s="762"/>
      <c r="R23" s="762"/>
      <c r="S23" s="762"/>
      <c r="T23" s="762"/>
      <c r="U23" s="762"/>
      <c r="V23" s="762"/>
      <c r="W23" s="762"/>
      <c r="X23" s="762"/>
      <c r="Y23" s="762"/>
      <c r="Z23" s="762"/>
      <c r="AA23" s="762"/>
      <c r="AB23" s="762"/>
      <c r="AC23" s="762"/>
      <c r="AD23" s="762"/>
      <c r="AE23" s="764"/>
      <c r="AF23" s="764"/>
      <c r="AG23" s="764"/>
      <c r="AH23" s="762"/>
      <c r="AI23" s="762"/>
      <c r="AJ23" s="762"/>
      <c r="AK23" s="762"/>
      <c r="AL23" s="762"/>
      <c r="AM23" s="762"/>
      <c r="AN23" s="762"/>
      <c r="AO23" s="762"/>
      <c r="AP23" s="762"/>
      <c r="AQ23" s="762"/>
      <c r="AR23" s="762"/>
      <c r="AS23" s="762"/>
      <c r="AT23" s="762"/>
      <c r="AU23" s="762"/>
      <c r="AV23" s="762"/>
      <c r="AW23" s="762"/>
      <c r="AX23" s="762"/>
      <c r="AY23" s="762"/>
      <c r="AZ23" s="762"/>
      <c r="BA23" s="762"/>
      <c r="BB23" s="762"/>
      <c r="BC23" s="452"/>
    </row>
    <row r="24" spans="2:55">
      <c r="B24" s="452"/>
      <c r="C24" s="464"/>
      <c r="D24" s="465" t="b">
        <v>1</v>
      </c>
      <c r="E24" s="466" t="s">
        <v>470</v>
      </c>
      <c r="F24" s="467"/>
      <c r="G24" s="467"/>
      <c r="H24" s="467"/>
      <c r="I24" s="461"/>
      <c r="J24" s="461"/>
      <c r="K24" s="461"/>
      <c r="L24" s="461"/>
      <c r="M24" s="461"/>
      <c r="N24" s="461"/>
      <c r="O24" s="461"/>
      <c r="P24" s="461"/>
      <c r="Q24" s="461"/>
      <c r="R24" s="461"/>
      <c r="S24" s="461"/>
      <c r="T24" s="461"/>
      <c r="U24" s="461"/>
      <c r="V24" s="461"/>
      <c r="W24" s="461"/>
      <c r="X24" s="461"/>
      <c r="Y24" s="461"/>
      <c r="Z24" s="461"/>
      <c r="AA24" s="461"/>
      <c r="AB24" s="461"/>
      <c r="AC24" s="461"/>
      <c r="AD24" s="461"/>
      <c r="AE24" s="461"/>
      <c r="AF24" s="461"/>
      <c r="AG24" s="461"/>
      <c r="AH24" s="461"/>
      <c r="AI24" s="461"/>
      <c r="AJ24" s="461"/>
      <c r="AK24" s="461"/>
      <c r="AL24" s="461"/>
      <c r="AM24" s="461"/>
      <c r="AN24" s="461"/>
      <c r="AO24" s="461"/>
      <c r="AP24" s="461"/>
      <c r="AQ24" s="461"/>
      <c r="AR24" s="461"/>
      <c r="AS24" s="461"/>
      <c r="AT24" s="461"/>
      <c r="AU24" s="461"/>
      <c r="AV24" s="461"/>
      <c r="AW24" s="461"/>
      <c r="AX24" s="461"/>
      <c r="AY24" s="461"/>
      <c r="AZ24" s="461"/>
      <c r="BA24" s="461"/>
      <c r="BB24" s="461"/>
      <c r="BC24" s="452"/>
    </row>
    <row r="25" spans="2:55" s="452" customFormat="1" ht="18.75" customHeight="1"/>
    <row r="26" spans="2:55" ht="20.25" customHeight="1">
      <c r="B26" s="452"/>
      <c r="C26" s="766" t="s">
        <v>483</v>
      </c>
      <c r="D26" s="767"/>
      <c r="E26" s="761" t="s">
        <v>478</v>
      </c>
      <c r="F26" s="761"/>
      <c r="G26" s="761"/>
      <c r="H26" s="761"/>
      <c r="I26" s="762" t="s">
        <v>158</v>
      </c>
      <c r="J26" s="762"/>
      <c r="K26" s="762"/>
      <c r="L26" s="762"/>
      <c r="M26" s="762"/>
      <c r="N26" s="762"/>
      <c r="O26" s="762"/>
      <c r="P26" s="762"/>
      <c r="Q26" s="762"/>
      <c r="R26" s="762"/>
      <c r="S26" s="762"/>
      <c r="T26" s="762"/>
      <c r="U26" s="762"/>
      <c r="V26" s="762"/>
      <c r="W26" s="762"/>
      <c r="X26" s="762"/>
      <c r="Y26" s="762"/>
      <c r="Z26" s="762"/>
      <c r="AA26" s="762"/>
      <c r="AB26" s="762"/>
      <c r="AC26" s="762"/>
      <c r="AD26" s="762"/>
      <c r="AE26" s="762"/>
      <c r="AF26" s="762"/>
      <c r="AG26" s="762"/>
      <c r="AH26" s="762"/>
      <c r="AI26" s="762"/>
      <c r="AJ26" s="762"/>
      <c r="AK26" s="762"/>
      <c r="AL26" s="762"/>
      <c r="AM26" s="762"/>
      <c r="AN26" s="762"/>
      <c r="AO26" s="762"/>
      <c r="AP26" s="762"/>
      <c r="AQ26" s="762"/>
      <c r="AR26" s="762"/>
      <c r="AS26" s="762"/>
      <c r="AT26" s="762"/>
      <c r="AU26" s="762"/>
      <c r="AV26" s="762"/>
      <c r="AW26" s="762"/>
      <c r="AX26" s="762"/>
      <c r="AY26" s="762"/>
      <c r="AZ26" s="762"/>
      <c r="BA26" s="762"/>
      <c r="BB26" s="762"/>
      <c r="BC26" s="452"/>
    </row>
    <row r="27" spans="2:55" ht="20.25" customHeight="1">
      <c r="B27" s="452"/>
      <c r="C27" s="768"/>
      <c r="D27" s="769"/>
      <c r="E27" s="761" t="s">
        <v>477</v>
      </c>
      <c r="F27" s="761"/>
      <c r="G27" s="761"/>
      <c r="H27" s="761"/>
      <c r="I27" s="763"/>
      <c r="J27" s="763"/>
      <c r="K27" s="763"/>
      <c r="L27" s="763"/>
      <c r="M27" s="763"/>
      <c r="N27" s="763"/>
      <c r="O27" s="763"/>
      <c r="P27" s="763"/>
      <c r="Q27" s="763"/>
      <c r="R27" s="763"/>
      <c r="S27" s="763"/>
      <c r="T27" s="763"/>
      <c r="U27" s="763"/>
      <c r="V27" s="763"/>
      <c r="W27" s="763"/>
      <c r="X27" s="763"/>
      <c r="Y27" s="763"/>
      <c r="Z27" s="763"/>
      <c r="AA27" s="763"/>
      <c r="AB27" s="763"/>
      <c r="AC27" s="763"/>
      <c r="AD27" s="763"/>
      <c r="AE27" s="763"/>
      <c r="AF27" s="763"/>
      <c r="AG27" s="763"/>
      <c r="AH27" s="763"/>
      <c r="AI27" s="763"/>
      <c r="AJ27" s="763"/>
      <c r="AK27" s="763"/>
      <c r="AL27" s="763"/>
      <c r="AM27" s="763"/>
      <c r="AN27" s="763"/>
      <c r="AO27" s="763"/>
      <c r="AP27" s="763"/>
      <c r="AQ27" s="763"/>
      <c r="AR27" s="763"/>
      <c r="AS27" s="763"/>
      <c r="AT27" s="763"/>
      <c r="AU27" s="763"/>
      <c r="AV27" s="763"/>
      <c r="AW27" s="763"/>
      <c r="AX27" s="763"/>
      <c r="AY27" s="763"/>
      <c r="AZ27" s="763"/>
      <c r="BA27" s="763"/>
      <c r="BB27" s="763"/>
      <c r="BC27" s="452"/>
    </row>
    <row r="28" spans="2:55" ht="20.25" customHeight="1">
      <c r="B28" s="452"/>
      <c r="C28" s="768"/>
      <c r="D28" s="769"/>
      <c r="E28" s="761" t="s">
        <v>476</v>
      </c>
      <c r="F28" s="761"/>
      <c r="G28" s="761"/>
      <c r="H28" s="761"/>
      <c r="I28" s="763"/>
      <c r="J28" s="763"/>
      <c r="K28" s="763"/>
      <c r="L28" s="763"/>
      <c r="M28" s="763"/>
      <c r="N28" s="763"/>
      <c r="O28" s="763"/>
      <c r="P28" s="763"/>
      <c r="Q28" s="763"/>
      <c r="R28" s="763"/>
      <c r="S28" s="763"/>
      <c r="T28" s="763"/>
      <c r="U28" s="763"/>
      <c r="V28" s="763"/>
      <c r="W28" s="763"/>
      <c r="X28" s="763"/>
      <c r="Y28" s="763"/>
      <c r="Z28" s="763"/>
      <c r="AA28" s="763"/>
      <c r="AB28" s="763"/>
      <c r="AC28" s="763"/>
      <c r="AD28" s="763"/>
      <c r="AE28" s="763"/>
      <c r="AF28" s="763"/>
      <c r="AG28" s="763"/>
      <c r="AH28" s="763"/>
      <c r="AI28" s="763"/>
      <c r="AJ28" s="763"/>
      <c r="AK28" s="763"/>
      <c r="AL28" s="763"/>
      <c r="AM28" s="763"/>
      <c r="AN28" s="763"/>
      <c r="AO28" s="763"/>
      <c r="AP28" s="763"/>
      <c r="AQ28" s="763"/>
      <c r="AR28" s="763"/>
      <c r="AS28" s="763"/>
      <c r="AT28" s="763"/>
      <c r="AU28" s="763"/>
      <c r="AV28" s="763"/>
      <c r="AW28" s="763"/>
      <c r="AX28" s="763"/>
      <c r="AY28" s="763"/>
      <c r="AZ28" s="763"/>
      <c r="BA28" s="763"/>
      <c r="BB28" s="763"/>
      <c r="BC28" s="452"/>
    </row>
    <row r="29" spans="2:55" ht="20.25" customHeight="1">
      <c r="B29" s="452"/>
      <c r="C29" s="768"/>
      <c r="D29" s="769"/>
      <c r="E29" s="761" t="s">
        <v>475</v>
      </c>
      <c r="F29" s="761"/>
      <c r="G29" s="761"/>
      <c r="H29" s="761"/>
      <c r="I29" s="763"/>
      <c r="J29" s="763"/>
      <c r="K29" s="763"/>
      <c r="L29" s="763"/>
      <c r="M29" s="763"/>
      <c r="N29" s="763"/>
      <c r="O29" s="763"/>
      <c r="P29" s="763"/>
      <c r="Q29" s="763"/>
      <c r="R29" s="763"/>
      <c r="S29" s="763"/>
      <c r="T29" s="763"/>
      <c r="U29" s="763"/>
      <c r="V29" s="763"/>
      <c r="W29" s="763"/>
      <c r="X29" s="763"/>
      <c r="Y29" s="763"/>
      <c r="Z29" s="763"/>
      <c r="AA29" s="763"/>
      <c r="AB29" s="763"/>
      <c r="AC29" s="763"/>
      <c r="AD29" s="763"/>
      <c r="AE29" s="761" t="s">
        <v>474</v>
      </c>
      <c r="AF29" s="761"/>
      <c r="AG29" s="761"/>
      <c r="AH29" s="763"/>
      <c r="AI29" s="763"/>
      <c r="AJ29" s="763"/>
      <c r="AK29" s="763"/>
      <c r="AL29" s="763"/>
      <c r="AM29" s="763"/>
      <c r="AN29" s="763"/>
      <c r="AO29" s="763"/>
      <c r="AP29" s="763"/>
      <c r="AQ29" s="763"/>
      <c r="AR29" s="763"/>
      <c r="AS29" s="763"/>
      <c r="AT29" s="763"/>
      <c r="AU29" s="763"/>
      <c r="AV29" s="763"/>
      <c r="AW29" s="763"/>
      <c r="AX29" s="763"/>
      <c r="AY29" s="763"/>
      <c r="AZ29" s="763"/>
      <c r="BA29" s="763"/>
      <c r="BB29" s="763"/>
      <c r="BC29" s="452"/>
    </row>
    <row r="30" spans="2:55" ht="20.25" customHeight="1">
      <c r="B30" s="452"/>
      <c r="C30" s="768"/>
      <c r="D30" s="769"/>
      <c r="E30" s="761" t="s">
        <v>473</v>
      </c>
      <c r="F30" s="761"/>
      <c r="G30" s="761"/>
      <c r="H30" s="761"/>
      <c r="I30" s="763"/>
      <c r="J30" s="763"/>
      <c r="K30" s="763"/>
      <c r="L30" s="763"/>
      <c r="M30" s="763"/>
      <c r="N30" s="763"/>
      <c r="O30" s="763"/>
      <c r="P30" s="763"/>
      <c r="Q30" s="763"/>
      <c r="R30" s="763"/>
      <c r="S30" s="763"/>
      <c r="T30" s="763"/>
      <c r="U30" s="763"/>
      <c r="V30" s="763"/>
      <c r="W30" s="763"/>
      <c r="X30" s="763"/>
      <c r="Y30" s="763"/>
      <c r="Z30" s="763"/>
      <c r="AA30" s="763"/>
      <c r="AB30" s="763"/>
      <c r="AC30" s="763"/>
      <c r="AD30" s="763"/>
      <c r="AE30" s="764" t="s">
        <v>482</v>
      </c>
      <c r="AF30" s="764"/>
      <c r="AG30" s="764"/>
      <c r="AH30" s="763"/>
      <c r="AI30" s="763"/>
      <c r="AJ30" s="763"/>
      <c r="AK30" s="763"/>
      <c r="AL30" s="763"/>
      <c r="AM30" s="763"/>
      <c r="AN30" s="763"/>
      <c r="AO30" s="763"/>
      <c r="AP30" s="763"/>
      <c r="AQ30" s="763"/>
      <c r="AR30" s="763"/>
      <c r="AS30" s="763"/>
      <c r="AT30" s="763"/>
      <c r="AU30" s="763"/>
      <c r="AV30" s="763"/>
      <c r="AW30" s="763"/>
      <c r="AX30" s="763"/>
      <c r="AY30" s="763"/>
      <c r="AZ30" s="763"/>
      <c r="BA30" s="763"/>
      <c r="BB30" s="763"/>
      <c r="BC30" s="452"/>
    </row>
    <row r="31" spans="2:55" ht="20.25" customHeight="1">
      <c r="B31" s="452"/>
      <c r="C31" s="770"/>
      <c r="D31" s="771"/>
      <c r="E31" s="761" t="s">
        <v>471</v>
      </c>
      <c r="F31" s="761"/>
      <c r="G31" s="761"/>
      <c r="H31" s="761"/>
      <c r="I31" s="763"/>
      <c r="J31" s="763"/>
      <c r="K31" s="763"/>
      <c r="L31" s="763"/>
      <c r="M31" s="763"/>
      <c r="N31" s="763"/>
      <c r="O31" s="763"/>
      <c r="P31" s="763"/>
      <c r="Q31" s="763"/>
      <c r="R31" s="763"/>
      <c r="S31" s="763"/>
      <c r="T31" s="763"/>
      <c r="U31" s="763"/>
      <c r="V31" s="763"/>
      <c r="W31" s="763"/>
      <c r="X31" s="763"/>
      <c r="Y31" s="763"/>
      <c r="Z31" s="763"/>
      <c r="AA31" s="763"/>
      <c r="AB31" s="763"/>
      <c r="AC31" s="763"/>
      <c r="AD31" s="763"/>
      <c r="AE31" s="764"/>
      <c r="AF31" s="764"/>
      <c r="AG31" s="764"/>
      <c r="AH31" s="763"/>
      <c r="AI31" s="763"/>
      <c r="AJ31" s="763"/>
      <c r="AK31" s="763"/>
      <c r="AL31" s="763"/>
      <c r="AM31" s="763"/>
      <c r="AN31" s="763"/>
      <c r="AO31" s="763"/>
      <c r="AP31" s="763"/>
      <c r="AQ31" s="763"/>
      <c r="AR31" s="763"/>
      <c r="AS31" s="763"/>
      <c r="AT31" s="763"/>
      <c r="AU31" s="763"/>
      <c r="AV31" s="763"/>
      <c r="AW31" s="763"/>
      <c r="AX31" s="763"/>
      <c r="AY31" s="763"/>
      <c r="AZ31" s="763"/>
      <c r="BA31" s="763"/>
      <c r="BB31" s="763"/>
      <c r="BC31" s="452"/>
    </row>
    <row r="32" spans="2:55">
      <c r="B32" s="452"/>
      <c r="C32" s="464"/>
      <c r="D32" s="465" t="b">
        <v>0</v>
      </c>
      <c r="E32" s="466" t="s">
        <v>470</v>
      </c>
      <c r="F32" s="467"/>
      <c r="G32" s="467"/>
      <c r="H32" s="467"/>
      <c r="I32" s="461"/>
      <c r="J32" s="461"/>
      <c r="K32" s="461"/>
      <c r="L32" s="461"/>
      <c r="M32" s="461"/>
      <c r="N32" s="461"/>
      <c r="O32" s="461"/>
      <c r="P32" s="461"/>
      <c r="Q32" s="461"/>
      <c r="R32" s="461"/>
      <c r="S32" s="461"/>
      <c r="T32" s="461"/>
      <c r="U32" s="461"/>
      <c r="V32" s="461"/>
      <c r="W32" s="461"/>
      <c r="X32" s="461"/>
      <c r="Y32" s="461"/>
      <c r="Z32" s="461"/>
      <c r="AA32" s="461"/>
      <c r="AB32" s="461"/>
      <c r="AC32" s="461"/>
      <c r="AD32" s="461"/>
      <c r="AE32" s="461"/>
      <c r="AF32" s="461"/>
      <c r="AG32" s="461"/>
      <c r="AH32" s="461"/>
      <c r="AI32" s="461"/>
      <c r="AJ32" s="461"/>
      <c r="AK32" s="461"/>
      <c r="AL32" s="461"/>
      <c r="AM32" s="461"/>
      <c r="AN32" s="461"/>
      <c r="AO32" s="461"/>
      <c r="AP32" s="461"/>
      <c r="AQ32" s="461"/>
      <c r="AR32" s="461"/>
      <c r="AS32" s="461"/>
      <c r="AT32" s="461"/>
      <c r="AU32" s="461"/>
      <c r="AV32" s="461"/>
      <c r="AW32" s="461"/>
      <c r="AX32" s="461"/>
      <c r="AY32" s="461"/>
      <c r="AZ32" s="461"/>
      <c r="BA32" s="461"/>
      <c r="BB32" s="461"/>
      <c r="BC32" s="452"/>
    </row>
    <row r="33" spans="2:55" s="452" customFormat="1" ht="18.75" customHeight="1"/>
    <row r="34" spans="2:55" ht="20.25" customHeight="1">
      <c r="B34" s="452"/>
      <c r="C34" s="772" t="s">
        <v>481</v>
      </c>
      <c r="D34" s="772"/>
      <c r="E34" s="761" t="s">
        <v>478</v>
      </c>
      <c r="F34" s="761"/>
      <c r="G34" s="761"/>
      <c r="H34" s="761"/>
      <c r="I34" s="762" t="s">
        <v>666</v>
      </c>
      <c r="J34" s="762"/>
      <c r="K34" s="762"/>
      <c r="L34" s="762"/>
      <c r="M34" s="762"/>
      <c r="N34" s="762"/>
      <c r="O34" s="762"/>
      <c r="P34" s="762"/>
      <c r="Q34" s="762"/>
      <c r="R34" s="762"/>
      <c r="S34" s="762"/>
      <c r="T34" s="762"/>
      <c r="U34" s="762"/>
      <c r="V34" s="762"/>
      <c r="W34" s="762"/>
      <c r="X34" s="762"/>
      <c r="Y34" s="762"/>
      <c r="Z34" s="762"/>
      <c r="AA34" s="762"/>
      <c r="AB34" s="762"/>
      <c r="AC34" s="762"/>
      <c r="AD34" s="762"/>
      <c r="AE34" s="762"/>
      <c r="AF34" s="762"/>
      <c r="AG34" s="762"/>
      <c r="AH34" s="762"/>
      <c r="AI34" s="762"/>
      <c r="AJ34" s="762"/>
      <c r="AK34" s="762"/>
      <c r="AL34" s="762"/>
      <c r="AM34" s="762"/>
      <c r="AN34" s="762"/>
      <c r="AO34" s="762"/>
      <c r="AP34" s="762"/>
      <c r="AQ34" s="762"/>
      <c r="AR34" s="762"/>
      <c r="AS34" s="762"/>
      <c r="AT34" s="762"/>
      <c r="AU34" s="762"/>
      <c r="AV34" s="762"/>
      <c r="AW34" s="762"/>
      <c r="AX34" s="762"/>
      <c r="AY34" s="762"/>
      <c r="AZ34" s="762"/>
      <c r="BA34" s="762"/>
      <c r="BB34" s="762"/>
      <c r="BC34" s="452"/>
    </row>
    <row r="35" spans="2:55" ht="20.25" customHeight="1">
      <c r="B35" s="452"/>
      <c r="C35" s="772"/>
      <c r="D35" s="772"/>
      <c r="E35" s="761" t="s">
        <v>477</v>
      </c>
      <c r="F35" s="761"/>
      <c r="G35" s="761"/>
      <c r="H35" s="761"/>
      <c r="I35" s="762" t="s">
        <v>667</v>
      </c>
      <c r="J35" s="762"/>
      <c r="K35" s="762"/>
      <c r="L35" s="762"/>
      <c r="M35" s="762"/>
      <c r="N35" s="762"/>
      <c r="O35" s="762"/>
      <c r="P35" s="762"/>
      <c r="Q35" s="762"/>
      <c r="R35" s="762"/>
      <c r="S35" s="762"/>
      <c r="T35" s="762"/>
      <c r="U35" s="762"/>
      <c r="V35" s="762"/>
      <c r="W35" s="762"/>
      <c r="X35" s="762"/>
      <c r="Y35" s="762"/>
      <c r="Z35" s="762"/>
      <c r="AA35" s="762"/>
      <c r="AB35" s="762"/>
      <c r="AC35" s="762"/>
      <c r="AD35" s="762"/>
      <c r="AE35" s="762"/>
      <c r="AF35" s="762"/>
      <c r="AG35" s="762"/>
      <c r="AH35" s="762"/>
      <c r="AI35" s="762"/>
      <c r="AJ35" s="762"/>
      <c r="AK35" s="762"/>
      <c r="AL35" s="762"/>
      <c r="AM35" s="762"/>
      <c r="AN35" s="762"/>
      <c r="AO35" s="762"/>
      <c r="AP35" s="762"/>
      <c r="AQ35" s="762"/>
      <c r="AR35" s="762"/>
      <c r="AS35" s="762"/>
      <c r="AT35" s="762"/>
      <c r="AU35" s="762"/>
      <c r="AV35" s="762"/>
      <c r="AW35" s="762"/>
      <c r="AX35" s="762"/>
      <c r="AY35" s="762"/>
      <c r="AZ35" s="762"/>
      <c r="BA35" s="762"/>
      <c r="BB35" s="762"/>
      <c r="BC35" s="452"/>
    </row>
    <row r="36" spans="2:55" ht="20.25" customHeight="1">
      <c r="B36" s="452"/>
      <c r="C36" s="772"/>
      <c r="D36" s="772"/>
      <c r="E36" s="761" t="s">
        <v>476</v>
      </c>
      <c r="F36" s="761"/>
      <c r="G36" s="761"/>
      <c r="H36" s="761"/>
      <c r="I36" s="762" t="s">
        <v>668</v>
      </c>
      <c r="J36" s="762"/>
      <c r="K36" s="762"/>
      <c r="L36" s="762"/>
      <c r="M36" s="762"/>
      <c r="N36" s="762"/>
      <c r="O36" s="762"/>
      <c r="P36" s="762"/>
      <c r="Q36" s="762"/>
      <c r="R36" s="762"/>
      <c r="S36" s="762"/>
      <c r="T36" s="762"/>
      <c r="U36" s="762"/>
      <c r="V36" s="762"/>
      <c r="W36" s="762"/>
      <c r="X36" s="762"/>
      <c r="Y36" s="762"/>
      <c r="Z36" s="762"/>
      <c r="AA36" s="762"/>
      <c r="AB36" s="762"/>
      <c r="AC36" s="762"/>
      <c r="AD36" s="762"/>
      <c r="AE36" s="762"/>
      <c r="AF36" s="762"/>
      <c r="AG36" s="762"/>
      <c r="AH36" s="762"/>
      <c r="AI36" s="762"/>
      <c r="AJ36" s="762"/>
      <c r="AK36" s="762"/>
      <c r="AL36" s="762"/>
      <c r="AM36" s="762"/>
      <c r="AN36" s="762"/>
      <c r="AO36" s="762"/>
      <c r="AP36" s="762"/>
      <c r="AQ36" s="762"/>
      <c r="AR36" s="762"/>
      <c r="AS36" s="762"/>
      <c r="AT36" s="762"/>
      <c r="AU36" s="762"/>
      <c r="AV36" s="762"/>
      <c r="AW36" s="762"/>
      <c r="AX36" s="762"/>
      <c r="AY36" s="762"/>
      <c r="AZ36" s="762"/>
      <c r="BA36" s="762"/>
      <c r="BB36" s="762"/>
      <c r="BC36" s="452"/>
    </row>
    <row r="37" spans="2:55" ht="20.25" customHeight="1">
      <c r="B37" s="452"/>
      <c r="C37" s="772"/>
      <c r="D37" s="772"/>
      <c r="E37" s="761" t="s">
        <v>475</v>
      </c>
      <c r="F37" s="761"/>
      <c r="G37" s="761"/>
      <c r="H37" s="761"/>
      <c r="I37" s="762" t="s">
        <v>669</v>
      </c>
      <c r="J37" s="762"/>
      <c r="K37" s="762"/>
      <c r="L37" s="762"/>
      <c r="M37" s="762"/>
      <c r="N37" s="762"/>
      <c r="O37" s="762"/>
      <c r="P37" s="762"/>
      <c r="Q37" s="762"/>
      <c r="R37" s="762"/>
      <c r="S37" s="762"/>
      <c r="T37" s="762"/>
      <c r="U37" s="762"/>
      <c r="V37" s="762"/>
      <c r="W37" s="762"/>
      <c r="X37" s="762"/>
      <c r="Y37" s="762"/>
      <c r="Z37" s="762"/>
      <c r="AA37" s="762"/>
      <c r="AB37" s="762"/>
      <c r="AC37" s="762"/>
      <c r="AD37" s="762"/>
      <c r="AE37" s="761" t="s">
        <v>474</v>
      </c>
      <c r="AF37" s="761"/>
      <c r="AG37" s="761"/>
      <c r="AH37" s="762" t="s">
        <v>150</v>
      </c>
      <c r="AI37" s="762"/>
      <c r="AJ37" s="762"/>
      <c r="AK37" s="762"/>
      <c r="AL37" s="762"/>
      <c r="AM37" s="762"/>
      <c r="AN37" s="762"/>
      <c r="AO37" s="762"/>
      <c r="AP37" s="762"/>
      <c r="AQ37" s="762"/>
      <c r="AR37" s="762"/>
      <c r="AS37" s="762"/>
      <c r="AT37" s="762"/>
      <c r="AU37" s="762"/>
      <c r="AV37" s="762"/>
      <c r="AW37" s="762"/>
      <c r="AX37" s="762"/>
      <c r="AY37" s="762"/>
      <c r="AZ37" s="762"/>
      <c r="BA37" s="762"/>
      <c r="BB37" s="762"/>
      <c r="BC37" s="452"/>
    </row>
    <row r="38" spans="2:55" ht="20.25" customHeight="1">
      <c r="B38" s="452"/>
      <c r="C38" s="772"/>
      <c r="D38" s="772"/>
      <c r="E38" s="761" t="s">
        <v>473</v>
      </c>
      <c r="F38" s="761"/>
      <c r="G38" s="761"/>
      <c r="H38" s="761"/>
      <c r="I38" s="762" t="s">
        <v>670</v>
      </c>
      <c r="J38" s="762"/>
      <c r="K38" s="762"/>
      <c r="L38" s="762"/>
      <c r="M38" s="762"/>
      <c r="N38" s="762"/>
      <c r="O38" s="762"/>
      <c r="P38" s="762"/>
      <c r="Q38" s="762"/>
      <c r="R38" s="762"/>
      <c r="S38" s="762"/>
      <c r="T38" s="762"/>
      <c r="U38" s="762"/>
      <c r="V38" s="762"/>
      <c r="W38" s="762"/>
      <c r="X38" s="762"/>
      <c r="Y38" s="762"/>
      <c r="Z38" s="762"/>
      <c r="AA38" s="762"/>
      <c r="AB38" s="762"/>
      <c r="AC38" s="762"/>
      <c r="AD38" s="762"/>
      <c r="AE38" s="761" t="s">
        <v>472</v>
      </c>
      <c r="AF38" s="761"/>
      <c r="AG38" s="761"/>
      <c r="AH38" s="765" t="s">
        <v>163</v>
      </c>
      <c r="AI38" s="762"/>
      <c r="AJ38" s="762"/>
      <c r="AK38" s="762"/>
      <c r="AL38" s="762"/>
      <c r="AM38" s="762"/>
      <c r="AN38" s="762"/>
      <c r="AO38" s="762"/>
      <c r="AP38" s="762"/>
      <c r="AQ38" s="762"/>
      <c r="AR38" s="762"/>
      <c r="AS38" s="762"/>
      <c r="AT38" s="762"/>
      <c r="AU38" s="762"/>
      <c r="AV38" s="762"/>
      <c r="AW38" s="762"/>
      <c r="AX38" s="762"/>
      <c r="AY38" s="762"/>
      <c r="AZ38" s="762"/>
      <c r="BA38" s="762"/>
      <c r="BB38" s="762"/>
      <c r="BC38" s="452"/>
    </row>
    <row r="39" spans="2:55" ht="20.25" customHeight="1">
      <c r="B39" s="452"/>
      <c r="C39" s="772"/>
      <c r="D39" s="772"/>
      <c r="E39" s="761" t="s">
        <v>471</v>
      </c>
      <c r="F39" s="761"/>
      <c r="G39" s="761"/>
      <c r="H39" s="761"/>
      <c r="I39" s="762" t="s">
        <v>671</v>
      </c>
      <c r="J39" s="762"/>
      <c r="K39" s="762"/>
      <c r="L39" s="762"/>
      <c r="M39" s="762"/>
      <c r="N39" s="762"/>
      <c r="O39" s="762"/>
      <c r="P39" s="762"/>
      <c r="Q39" s="762"/>
      <c r="R39" s="762"/>
      <c r="S39" s="762"/>
      <c r="T39" s="762"/>
      <c r="U39" s="762"/>
      <c r="V39" s="762"/>
      <c r="W39" s="762"/>
      <c r="X39" s="762"/>
      <c r="Y39" s="762"/>
      <c r="Z39" s="762"/>
      <c r="AA39" s="762"/>
      <c r="AB39" s="762"/>
      <c r="AC39" s="762"/>
      <c r="AD39" s="762"/>
      <c r="AE39" s="761"/>
      <c r="AF39" s="761"/>
      <c r="AG39" s="761"/>
      <c r="AH39" s="762"/>
      <c r="AI39" s="762"/>
      <c r="AJ39" s="762"/>
      <c r="AK39" s="762"/>
      <c r="AL39" s="762"/>
      <c r="AM39" s="762"/>
      <c r="AN39" s="762"/>
      <c r="AO39" s="762"/>
      <c r="AP39" s="762"/>
      <c r="AQ39" s="762"/>
      <c r="AR39" s="762"/>
      <c r="AS39" s="762"/>
      <c r="AT39" s="762"/>
      <c r="AU39" s="762"/>
      <c r="AV39" s="762"/>
      <c r="AW39" s="762"/>
      <c r="AX39" s="762"/>
      <c r="AY39" s="762"/>
      <c r="AZ39" s="762"/>
      <c r="BA39" s="762"/>
      <c r="BB39" s="762"/>
      <c r="BC39" s="452"/>
    </row>
    <row r="40" spans="2:55">
      <c r="B40" s="452"/>
      <c r="C40" s="464"/>
      <c r="D40" s="465" t="b">
        <v>0</v>
      </c>
      <c r="E40" s="466" t="s">
        <v>470</v>
      </c>
      <c r="F40" s="467"/>
      <c r="G40" s="467"/>
      <c r="H40" s="467"/>
      <c r="I40" s="461"/>
      <c r="J40" s="461"/>
      <c r="K40" s="461"/>
      <c r="L40" s="461"/>
      <c r="M40" s="461"/>
      <c r="N40" s="461"/>
      <c r="O40" s="461"/>
      <c r="P40" s="461"/>
      <c r="Q40" s="461"/>
      <c r="R40" s="461"/>
      <c r="S40" s="461"/>
      <c r="T40" s="461"/>
      <c r="U40" s="461"/>
      <c r="V40" s="461"/>
      <c r="W40" s="461"/>
      <c r="X40" s="461"/>
      <c r="Y40" s="461"/>
      <c r="Z40" s="461"/>
      <c r="AA40" s="461"/>
      <c r="AB40" s="461"/>
      <c r="AC40" s="461"/>
      <c r="AD40" s="461"/>
      <c r="AE40" s="461"/>
      <c r="AF40" s="461"/>
      <c r="AG40" s="461"/>
      <c r="AH40" s="461"/>
      <c r="AI40" s="461"/>
      <c r="AJ40" s="461"/>
      <c r="AK40" s="461"/>
      <c r="AL40" s="461"/>
      <c r="AM40" s="461"/>
      <c r="AN40" s="461"/>
      <c r="AO40" s="461"/>
      <c r="AP40" s="461"/>
      <c r="AQ40" s="461"/>
      <c r="AR40" s="461"/>
      <c r="AS40" s="461"/>
      <c r="AT40" s="461"/>
      <c r="AU40" s="461"/>
      <c r="AV40" s="461"/>
      <c r="AW40" s="461"/>
      <c r="AX40" s="461"/>
      <c r="AY40" s="461"/>
      <c r="AZ40" s="461"/>
      <c r="BA40" s="461"/>
      <c r="BB40" s="461"/>
      <c r="BC40" s="452"/>
    </row>
    <row r="41" spans="2:55" s="452" customFormat="1" ht="18.75" customHeight="1"/>
    <row r="42" spans="2:55" ht="20.25" customHeight="1">
      <c r="B42" s="452"/>
      <c r="C42" s="772" t="s">
        <v>480</v>
      </c>
      <c r="D42" s="772"/>
      <c r="E42" s="761" t="s">
        <v>478</v>
      </c>
      <c r="F42" s="761"/>
      <c r="G42" s="761"/>
      <c r="H42" s="761"/>
      <c r="I42" s="763"/>
      <c r="J42" s="763"/>
      <c r="K42" s="763"/>
      <c r="L42" s="763"/>
      <c r="M42" s="763"/>
      <c r="N42" s="763"/>
      <c r="O42" s="763"/>
      <c r="P42" s="763"/>
      <c r="Q42" s="763"/>
      <c r="R42" s="763"/>
      <c r="S42" s="763"/>
      <c r="T42" s="763"/>
      <c r="U42" s="763"/>
      <c r="V42" s="763"/>
      <c r="W42" s="763"/>
      <c r="X42" s="763"/>
      <c r="Y42" s="763"/>
      <c r="Z42" s="763"/>
      <c r="AA42" s="763"/>
      <c r="AB42" s="763"/>
      <c r="AC42" s="763"/>
      <c r="AD42" s="763"/>
      <c r="AE42" s="763"/>
      <c r="AF42" s="763"/>
      <c r="AG42" s="763"/>
      <c r="AH42" s="763"/>
      <c r="AI42" s="763"/>
      <c r="AJ42" s="763"/>
      <c r="AK42" s="763"/>
      <c r="AL42" s="763"/>
      <c r="AM42" s="763"/>
      <c r="AN42" s="763"/>
      <c r="AO42" s="763"/>
      <c r="AP42" s="763"/>
      <c r="AQ42" s="763"/>
      <c r="AR42" s="763"/>
      <c r="AS42" s="763"/>
      <c r="AT42" s="763"/>
      <c r="AU42" s="763"/>
      <c r="AV42" s="763"/>
      <c r="AW42" s="763"/>
      <c r="AX42" s="763"/>
      <c r="AY42" s="763"/>
      <c r="AZ42" s="763"/>
      <c r="BA42" s="763"/>
      <c r="BB42" s="763"/>
      <c r="BC42" s="452"/>
    </row>
    <row r="43" spans="2:55" ht="20.25" customHeight="1">
      <c r="B43" s="452"/>
      <c r="C43" s="772"/>
      <c r="D43" s="772"/>
      <c r="E43" s="761" t="s">
        <v>477</v>
      </c>
      <c r="F43" s="761"/>
      <c r="G43" s="761"/>
      <c r="H43" s="761"/>
      <c r="I43" s="763"/>
      <c r="J43" s="763"/>
      <c r="K43" s="763"/>
      <c r="L43" s="763"/>
      <c r="M43" s="763"/>
      <c r="N43" s="763"/>
      <c r="O43" s="763"/>
      <c r="P43" s="763"/>
      <c r="Q43" s="763"/>
      <c r="R43" s="763"/>
      <c r="S43" s="763"/>
      <c r="T43" s="763"/>
      <c r="U43" s="763"/>
      <c r="V43" s="763"/>
      <c r="W43" s="763"/>
      <c r="X43" s="763"/>
      <c r="Y43" s="763"/>
      <c r="Z43" s="763"/>
      <c r="AA43" s="763"/>
      <c r="AB43" s="763"/>
      <c r="AC43" s="763"/>
      <c r="AD43" s="763"/>
      <c r="AE43" s="763"/>
      <c r="AF43" s="763"/>
      <c r="AG43" s="763"/>
      <c r="AH43" s="763"/>
      <c r="AI43" s="763"/>
      <c r="AJ43" s="763"/>
      <c r="AK43" s="763"/>
      <c r="AL43" s="763"/>
      <c r="AM43" s="763"/>
      <c r="AN43" s="763"/>
      <c r="AO43" s="763"/>
      <c r="AP43" s="763"/>
      <c r="AQ43" s="763"/>
      <c r="AR43" s="763"/>
      <c r="AS43" s="763"/>
      <c r="AT43" s="763"/>
      <c r="AU43" s="763"/>
      <c r="AV43" s="763"/>
      <c r="AW43" s="763"/>
      <c r="AX43" s="763"/>
      <c r="AY43" s="763"/>
      <c r="AZ43" s="763"/>
      <c r="BA43" s="763"/>
      <c r="BB43" s="763"/>
      <c r="BC43" s="452"/>
    </row>
    <row r="44" spans="2:55" ht="20.25" customHeight="1">
      <c r="B44" s="452"/>
      <c r="C44" s="772"/>
      <c r="D44" s="772"/>
      <c r="E44" s="761" t="s">
        <v>476</v>
      </c>
      <c r="F44" s="761"/>
      <c r="G44" s="761"/>
      <c r="H44" s="761"/>
      <c r="I44" s="763"/>
      <c r="J44" s="763"/>
      <c r="K44" s="763"/>
      <c r="L44" s="763"/>
      <c r="M44" s="763"/>
      <c r="N44" s="763"/>
      <c r="O44" s="763"/>
      <c r="P44" s="763"/>
      <c r="Q44" s="763"/>
      <c r="R44" s="763"/>
      <c r="S44" s="763"/>
      <c r="T44" s="763"/>
      <c r="U44" s="763"/>
      <c r="V44" s="763"/>
      <c r="W44" s="763"/>
      <c r="X44" s="763"/>
      <c r="Y44" s="763"/>
      <c r="Z44" s="763"/>
      <c r="AA44" s="763"/>
      <c r="AB44" s="763"/>
      <c r="AC44" s="763"/>
      <c r="AD44" s="763"/>
      <c r="AE44" s="763"/>
      <c r="AF44" s="763"/>
      <c r="AG44" s="763"/>
      <c r="AH44" s="763"/>
      <c r="AI44" s="763"/>
      <c r="AJ44" s="763"/>
      <c r="AK44" s="763"/>
      <c r="AL44" s="763"/>
      <c r="AM44" s="763"/>
      <c r="AN44" s="763"/>
      <c r="AO44" s="763"/>
      <c r="AP44" s="763"/>
      <c r="AQ44" s="763"/>
      <c r="AR44" s="763"/>
      <c r="AS44" s="763"/>
      <c r="AT44" s="763"/>
      <c r="AU44" s="763"/>
      <c r="AV44" s="763"/>
      <c r="AW44" s="763"/>
      <c r="AX44" s="763"/>
      <c r="AY44" s="763"/>
      <c r="AZ44" s="763"/>
      <c r="BA44" s="763"/>
      <c r="BB44" s="763"/>
      <c r="BC44" s="452"/>
    </row>
    <row r="45" spans="2:55" ht="20.25" customHeight="1">
      <c r="B45" s="452"/>
      <c r="C45" s="772"/>
      <c r="D45" s="772"/>
      <c r="E45" s="761" t="s">
        <v>475</v>
      </c>
      <c r="F45" s="761"/>
      <c r="G45" s="761"/>
      <c r="H45" s="761"/>
      <c r="I45" s="763"/>
      <c r="J45" s="763"/>
      <c r="K45" s="763"/>
      <c r="L45" s="763"/>
      <c r="M45" s="763"/>
      <c r="N45" s="763"/>
      <c r="O45" s="763"/>
      <c r="P45" s="763"/>
      <c r="Q45" s="763"/>
      <c r="R45" s="763"/>
      <c r="S45" s="763"/>
      <c r="T45" s="763"/>
      <c r="U45" s="763"/>
      <c r="V45" s="763"/>
      <c r="W45" s="763"/>
      <c r="X45" s="763"/>
      <c r="Y45" s="763"/>
      <c r="Z45" s="763"/>
      <c r="AA45" s="763"/>
      <c r="AB45" s="763"/>
      <c r="AC45" s="763"/>
      <c r="AD45" s="763"/>
      <c r="AE45" s="761" t="s">
        <v>474</v>
      </c>
      <c r="AF45" s="761"/>
      <c r="AG45" s="761"/>
      <c r="AH45" s="763"/>
      <c r="AI45" s="763"/>
      <c r="AJ45" s="763"/>
      <c r="AK45" s="763"/>
      <c r="AL45" s="763"/>
      <c r="AM45" s="763"/>
      <c r="AN45" s="763"/>
      <c r="AO45" s="763"/>
      <c r="AP45" s="763"/>
      <c r="AQ45" s="763"/>
      <c r="AR45" s="763"/>
      <c r="AS45" s="763"/>
      <c r="AT45" s="763"/>
      <c r="AU45" s="763"/>
      <c r="AV45" s="763"/>
      <c r="AW45" s="763"/>
      <c r="AX45" s="763"/>
      <c r="AY45" s="763"/>
      <c r="AZ45" s="763"/>
      <c r="BA45" s="763"/>
      <c r="BB45" s="763"/>
      <c r="BC45" s="452"/>
    </row>
    <row r="46" spans="2:55" ht="20.25" customHeight="1">
      <c r="B46" s="452"/>
      <c r="C46" s="772"/>
      <c r="D46" s="772"/>
      <c r="E46" s="761" t="s">
        <v>473</v>
      </c>
      <c r="F46" s="761"/>
      <c r="G46" s="761"/>
      <c r="H46" s="761"/>
      <c r="I46" s="763"/>
      <c r="J46" s="763"/>
      <c r="K46" s="763"/>
      <c r="L46" s="763"/>
      <c r="M46" s="763"/>
      <c r="N46" s="763"/>
      <c r="O46" s="763"/>
      <c r="P46" s="763"/>
      <c r="Q46" s="763"/>
      <c r="R46" s="763"/>
      <c r="S46" s="763"/>
      <c r="T46" s="763"/>
      <c r="U46" s="763"/>
      <c r="V46" s="763"/>
      <c r="W46" s="763"/>
      <c r="X46" s="763"/>
      <c r="Y46" s="763"/>
      <c r="Z46" s="763"/>
      <c r="AA46" s="763"/>
      <c r="AB46" s="763"/>
      <c r="AC46" s="763"/>
      <c r="AD46" s="763"/>
      <c r="AE46" s="761" t="s">
        <v>472</v>
      </c>
      <c r="AF46" s="761"/>
      <c r="AG46" s="761"/>
      <c r="AH46" s="763"/>
      <c r="AI46" s="763"/>
      <c r="AJ46" s="763"/>
      <c r="AK46" s="763"/>
      <c r="AL46" s="763"/>
      <c r="AM46" s="763"/>
      <c r="AN46" s="763"/>
      <c r="AO46" s="763"/>
      <c r="AP46" s="763"/>
      <c r="AQ46" s="763"/>
      <c r="AR46" s="763"/>
      <c r="AS46" s="763"/>
      <c r="AT46" s="763"/>
      <c r="AU46" s="763"/>
      <c r="AV46" s="763"/>
      <c r="AW46" s="763"/>
      <c r="AX46" s="763"/>
      <c r="AY46" s="763"/>
      <c r="AZ46" s="763"/>
      <c r="BA46" s="763"/>
      <c r="BB46" s="763"/>
      <c r="BC46" s="452"/>
    </row>
    <row r="47" spans="2:55" ht="20.25" customHeight="1">
      <c r="B47" s="452"/>
      <c r="C47" s="772"/>
      <c r="D47" s="772"/>
      <c r="E47" s="761" t="s">
        <v>471</v>
      </c>
      <c r="F47" s="761"/>
      <c r="G47" s="761"/>
      <c r="H47" s="761"/>
      <c r="I47" s="763"/>
      <c r="J47" s="763"/>
      <c r="K47" s="763"/>
      <c r="L47" s="763"/>
      <c r="M47" s="763"/>
      <c r="N47" s="763"/>
      <c r="O47" s="763"/>
      <c r="P47" s="763"/>
      <c r="Q47" s="763"/>
      <c r="R47" s="763"/>
      <c r="S47" s="763"/>
      <c r="T47" s="763"/>
      <c r="U47" s="763"/>
      <c r="V47" s="763"/>
      <c r="W47" s="763"/>
      <c r="X47" s="763"/>
      <c r="Y47" s="763"/>
      <c r="Z47" s="763"/>
      <c r="AA47" s="763"/>
      <c r="AB47" s="763"/>
      <c r="AC47" s="763"/>
      <c r="AD47" s="763"/>
      <c r="AE47" s="761"/>
      <c r="AF47" s="761"/>
      <c r="AG47" s="761"/>
      <c r="AH47" s="763"/>
      <c r="AI47" s="763"/>
      <c r="AJ47" s="763"/>
      <c r="AK47" s="763"/>
      <c r="AL47" s="763"/>
      <c r="AM47" s="763"/>
      <c r="AN47" s="763"/>
      <c r="AO47" s="763"/>
      <c r="AP47" s="763"/>
      <c r="AQ47" s="763"/>
      <c r="AR47" s="763"/>
      <c r="AS47" s="763"/>
      <c r="AT47" s="763"/>
      <c r="AU47" s="763"/>
      <c r="AV47" s="763"/>
      <c r="AW47" s="763"/>
      <c r="AX47" s="763"/>
      <c r="AY47" s="763"/>
      <c r="AZ47" s="763"/>
      <c r="BA47" s="763"/>
      <c r="BB47" s="763"/>
      <c r="BC47" s="452"/>
    </row>
    <row r="48" spans="2:55">
      <c r="B48" s="452"/>
      <c r="C48" s="464"/>
      <c r="D48" s="465" t="b">
        <v>0</v>
      </c>
      <c r="E48" s="466" t="s">
        <v>470</v>
      </c>
      <c r="F48" s="467"/>
      <c r="G48" s="467"/>
      <c r="H48" s="467"/>
      <c r="I48" s="461"/>
      <c r="J48" s="461"/>
      <c r="K48" s="461"/>
      <c r="L48" s="461"/>
      <c r="M48" s="461"/>
      <c r="N48" s="461"/>
      <c r="O48" s="461"/>
      <c r="P48" s="461"/>
      <c r="Q48" s="461"/>
      <c r="R48" s="461"/>
      <c r="S48" s="461"/>
      <c r="T48" s="461"/>
      <c r="U48" s="461"/>
      <c r="V48" s="461"/>
      <c r="W48" s="461"/>
      <c r="X48" s="461"/>
      <c r="Y48" s="461"/>
      <c r="Z48" s="461"/>
      <c r="AA48" s="461"/>
      <c r="AB48" s="461"/>
      <c r="AC48" s="461"/>
      <c r="AD48" s="461"/>
      <c r="AE48" s="461"/>
      <c r="AF48" s="461"/>
      <c r="AG48" s="461"/>
      <c r="AH48" s="461"/>
      <c r="AI48" s="461"/>
      <c r="AJ48" s="461"/>
      <c r="AK48" s="461"/>
      <c r="AL48" s="461"/>
      <c r="AM48" s="461"/>
      <c r="AN48" s="461"/>
      <c r="AO48" s="461"/>
      <c r="AP48" s="461"/>
      <c r="AQ48" s="461"/>
      <c r="AR48" s="461"/>
      <c r="AS48" s="461"/>
      <c r="AT48" s="461"/>
      <c r="AU48" s="461"/>
      <c r="AV48" s="461"/>
      <c r="AW48" s="461"/>
      <c r="AX48" s="461"/>
      <c r="AY48" s="461"/>
      <c r="AZ48" s="461"/>
      <c r="BA48" s="461"/>
      <c r="BB48" s="461"/>
      <c r="BC48" s="452"/>
    </row>
    <row r="49" spans="2:55" s="452" customFormat="1" ht="18.75" customHeight="1"/>
    <row r="50" spans="2:55" ht="20.25" customHeight="1">
      <c r="B50" s="452"/>
      <c r="C50" s="772" t="s">
        <v>479</v>
      </c>
      <c r="D50" s="772"/>
      <c r="E50" s="761" t="s">
        <v>478</v>
      </c>
      <c r="F50" s="761"/>
      <c r="G50" s="761"/>
      <c r="H50" s="761"/>
      <c r="I50" s="763"/>
      <c r="J50" s="763"/>
      <c r="K50" s="763"/>
      <c r="L50" s="763"/>
      <c r="M50" s="763"/>
      <c r="N50" s="763"/>
      <c r="O50" s="763"/>
      <c r="P50" s="763"/>
      <c r="Q50" s="763"/>
      <c r="R50" s="763"/>
      <c r="S50" s="763"/>
      <c r="T50" s="763"/>
      <c r="U50" s="763"/>
      <c r="V50" s="763"/>
      <c r="W50" s="763"/>
      <c r="X50" s="763"/>
      <c r="Y50" s="763"/>
      <c r="Z50" s="763"/>
      <c r="AA50" s="763"/>
      <c r="AB50" s="763"/>
      <c r="AC50" s="763"/>
      <c r="AD50" s="763"/>
      <c r="AE50" s="763"/>
      <c r="AF50" s="763"/>
      <c r="AG50" s="763"/>
      <c r="AH50" s="763"/>
      <c r="AI50" s="763"/>
      <c r="AJ50" s="763"/>
      <c r="AK50" s="763"/>
      <c r="AL50" s="763"/>
      <c r="AM50" s="763"/>
      <c r="AN50" s="763"/>
      <c r="AO50" s="763"/>
      <c r="AP50" s="763"/>
      <c r="AQ50" s="763"/>
      <c r="AR50" s="763"/>
      <c r="AS50" s="763"/>
      <c r="AT50" s="763"/>
      <c r="AU50" s="763"/>
      <c r="AV50" s="763"/>
      <c r="AW50" s="763"/>
      <c r="AX50" s="763"/>
      <c r="AY50" s="763"/>
      <c r="AZ50" s="763"/>
      <c r="BA50" s="763"/>
      <c r="BB50" s="763"/>
      <c r="BC50" s="452"/>
    </row>
    <row r="51" spans="2:55" ht="20.25" customHeight="1">
      <c r="B51" s="452"/>
      <c r="C51" s="772"/>
      <c r="D51" s="772"/>
      <c r="E51" s="761" t="s">
        <v>477</v>
      </c>
      <c r="F51" s="761"/>
      <c r="G51" s="761"/>
      <c r="H51" s="761"/>
      <c r="I51" s="763"/>
      <c r="J51" s="763"/>
      <c r="K51" s="763"/>
      <c r="L51" s="763"/>
      <c r="M51" s="763"/>
      <c r="N51" s="763"/>
      <c r="O51" s="763"/>
      <c r="P51" s="763"/>
      <c r="Q51" s="763"/>
      <c r="R51" s="763"/>
      <c r="S51" s="763"/>
      <c r="T51" s="763"/>
      <c r="U51" s="763"/>
      <c r="V51" s="763"/>
      <c r="W51" s="763"/>
      <c r="X51" s="763"/>
      <c r="Y51" s="763"/>
      <c r="Z51" s="763"/>
      <c r="AA51" s="763"/>
      <c r="AB51" s="763"/>
      <c r="AC51" s="763"/>
      <c r="AD51" s="763"/>
      <c r="AE51" s="763"/>
      <c r="AF51" s="763"/>
      <c r="AG51" s="763"/>
      <c r="AH51" s="763"/>
      <c r="AI51" s="763"/>
      <c r="AJ51" s="763"/>
      <c r="AK51" s="763"/>
      <c r="AL51" s="763"/>
      <c r="AM51" s="763"/>
      <c r="AN51" s="763"/>
      <c r="AO51" s="763"/>
      <c r="AP51" s="763"/>
      <c r="AQ51" s="763"/>
      <c r="AR51" s="763"/>
      <c r="AS51" s="763"/>
      <c r="AT51" s="763"/>
      <c r="AU51" s="763"/>
      <c r="AV51" s="763"/>
      <c r="AW51" s="763"/>
      <c r="AX51" s="763"/>
      <c r="AY51" s="763"/>
      <c r="AZ51" s="763"/>
      <c r="BA51" s="763"/>
      <c r="BB51" s="763"/>
      <c r="BC51" s="452"/>
    </row>
    <row r="52" spans="2:55" ht="20.25" customHeight="1">
      <c r="B52" s="452"/>
      <c r="C52" s="772"/>
      <c r="D52" s="772"/>
      <c r="E52" s="761" t="s">
        <v>476</v>
      </c>
      <c r="F52" s="761"/>
      <c r="G52" s="761"/>
      <c r="H52" s="761"/>
      <c r="I52" s="763"/>
      <c r="J52" s="763"/>
      <c r="K52" s="763"/>
      <c r="L52" s="763"/>
      <c r="M52" s="763"/>
      <c r="N52" s="763"/>
      <c r="O52" s="763"/>
      <c r="P52" s="763"/>
      <c r="Q52" s="763"/>
      <c r="R52" s="763"/>
      <c r="S52" s="763"/>
      <c r="T52" s="763"/>
      <c r="U52" s="763"/>
      <c r="V52" s="763"/>
      <c r="W52" s="763"/>
      <c r="X52" s="763"/>
      <c r="Y52" s="763"/>
      <c r="Z52" s="763"/>
      <c r="AA52" s="763"/>
      <c r="AB52" s="763"/>
      <c r="AC52" s="763"/>
      <c r="AD52" s="763"/>
      <c r="AE52" s="763"/>
      <c r="AF52" s="763"/>
      <c r="AG52" s="763"/>
      <c r="AH52" s="763"/>
      <c r="AI52" s="763"/>
      <c r="AJ52" s="763"/>
      <c r="AK52" s="763"/>
      <c r="AL52" s="763"/>
      <c r="AM52" s="763"/>
      <c r="AN52" s="763"/>
      <c r="AO52" s="763"/>
      <c r="AP52" s="763"/>
      <c r="AQ52" s="763"/>
      <c r="AR52" s="763"/>
      <c r="AS52" s="763"/>
      <c r="AT52" s="763"/>
      <c r="AU52" s="763"/>
      <c r="AV52" s="763"/>
      <c r="AW52" s="763"/>
      <c r="AX52" s="763"/>
      <c r="AY52" s="763"/>
      <c r="AZ52" s="763"/>
      <c r="BA52" s="763"/>
      <c r="BB52" s="763"/>
      <c r="BC52" s="452"/>
    </row>
    <row r="53" spans="2:55" ht="20.25" customHeight="1">
      <c r="B53" s="452"/>
      <c r="C53" s="772"/>
      <c r="D53" s="772"/>
      <c r="E53" s="761" t="s">
        <v>475</v>
      </c>
      <c r="F53" s="761"/>
      <c r="G53" s="761"/>
      <c r="H53" s="761"/>
      <c r="I53" s="763"/>
      <c r="J53" s="763"/>
      <c r="K53" s="763"/>
      <c r="L53" s="763"/>
      <c r="M53" s="763"/>
      <c r="N53" s="763"/>
      <c r="O53" s="763"/>
      <c r="P53" s="763"/>
      <c r="Q53" s="763"/>
      <c r="R53" s="763"/>
      <c r="S53" s="763"/>
      <c r="T53" s="763"/>
      <c r="U53" s="763"/>
      <c r="V53" s="763"/>
      <c r="W53" s="763"/>
      <c r="X53" s="763"/>
      <c r="Y53" s="763"/>
      <c r="Z53" s="763"/>
      <c r="AA53" s="763"/>
      <c r="AB53" s="763"/>
      <c r="AC53" s="763"/>
      <c r="AD53" s="763"/>
      <c r="AE53" s="761" t="s">
        <v>474</v>
      </c>
      <c r="AF53" s="761"/>
      <c r="AG53" s="761"/>
      <c r="AH53" s="763"/>
      <c r="AI53" s="763"/>
      <c r="AJ53" s="763"/>
      <c r="AK53" s="763"/>
      <c r="AL53" s="763"/>
      <c r="AM53" s="763"/>
      <c r="AN53" s="763"/>
      <c r="AO53" s="763"/>
      <c r="AP53" s="763"/>
      <c r="AQ53" s="763"/>
      <c r="AR53" s="763"/>
      <c r="AS53" s="763"/>
      <c r="AT53" s="763"/>
      <c r="AU53" s="763"/>
      <c r="AV53" s="763"/>
      <c r="AW53" s="763"/>
      <c r="AX53" s="763"/>
      <c r="AY53" s="763"/>
      <c r="AZ53" s="763"/>
      <c r="BA53" s="763"/>
      <c r="BB53" s="763"/>
      <c r="BC53" s="452"/>
    </row>
    <row r="54" spans="2:55" ht="20.25" customHeight="1">
      <c r="B54" s="452"/>
      <c r="C54" s="772"/>
      <c r="D54" s="772"/>
      <c r="E54" s="761" t="s">
        <v>473</v>
      </c>
      <c r="F54" s="761"/>
      <c r="G54" s="761"/>
      <c r="H54" s="761"/>
      <c r="I54" s="763"/>
      <c r="J54" s="763"/>
      <c r="K54" s="763"/>
      <c r="L54" s="763"/>
      <c r="M54" s="763"/>
      <c r="N54" s="763"/>
      <c r="O54" s="763"/>
      <c r="P54" s="763"/>
      <c r="Q54" s="763"/>
      <c r="R54" s="763"/>
      <c r="S54" s="763"/>
      <c r="T54" s="763"/>
      <c r="U54" s="763"/>
      <c r="V54" s="763"/>
      <c r="W54" s="763"/>
      <c r="X54" s="763"/>
      <c r="Y54" s="763"/>
      <c r="Z54" s="763"/>
      <c r="AA54" s="763"/>
      <c r="AB54" s="763"/>
      <c r="AC54" s="763"/>
      <c r="AD54" s="763"/>
      <c r="AE54" s="761" t="s">
        <v>472</v>
      </c>
      <c r="AF54" s="761"/>
      <c r="AG54" s="761"/>
      <c r="AH54" s="763"/>
      <c r="AI54" s="763"/>
      <c r="AJ54" s="763"/>
      <c r="AK54" s="763"/>
      <c r="AL54" s="763"/>
      <c r="AM54" s="763"/>
      <c r="AN54" s="763"/>
      <c r="AO54" s="763"/>
      <c r="AP54" s="763"/>
      <c r="AQ54" s="763"/>
      <c r="AR54" s="763"/>
      <c r="AS54" s="763"/>
      <c r="AT54" s="763"/>
      <c r="AU54" s="763"/>
      <c r="AV54" s="763"/>
      <c r="AW54" s="763"/>
      <c r="AX54" s="763"/>
      <c r="AY54" s="763"/>
      <c r="AZ54" s="763"/>
      <c r="BA54" s="763"/>
      <c r="BB54" s="763"/>
      <c r="BC54" s="452"/>
    </row>
    <row r="55" spans="2:55" ht="20.25" customHeight="1">
      <c r="B55" s="452"/>
      <c r="C55" s="772"/>
      <c r="D55" s="772"/>
      <c r="E55" s="761" t="s">
        <v>471</v>
      </c>
      <c r="F55" s="761"/>
      <c r="G55" s="761"/>
      <c r="H55" s="761"/>
      <c r="I55" s="763"/>
      <c r="J55" s="763"/>
      <c r="K55" s="763"/>
      <c r="L55" s="763"/>
      <c r="M55" s="763"/>
      <c r="N55" s="763"/>
      <c r="O55" s="763"/>
      <c r="P55" s="763"/>
      <c r="Q55" s="763"/>
      <c r="R55" s="763"/>
      <c r="S55" s="763"/>
      <c r="T55" s="763"/>
      <c r="U55" s="763"/>
      <c r="V55" s="763"/>
      <c r="W55" s="763"/>
      <c r="X55" s="763"/>
      <c r="Y55" s="763"/>
      <c r="Z55" s="763"/>
      <c r="AA55" s="763"/>
      <c r="AB55" s="763"/>
      <c r="AC55" s="763"/>
      <c r="AD55" s="763"/>
      <c r="AE55" s="761"/>
      <c r="AF55" s="761"/>
      <c r="AG55" s="761"/>
      <c r="AH55" s="763"/>
      <c r="AI55" s="763"/>
      <c r="AJ55" s="763"/>
      <c r="AK55" s="763"/>
      <c r="AL55" s="763"/>
      <c r="AM55" s="763"/>
      <c r="AN55" s="763"/>
      <c r="AO55" s="763"/>
      <c r="AP55" s="763"/>
      <c r="AQ55" s="763"/>
      <c r="AR55" s="763"/>
      <c r="AS55" s="763"/>
      <c r="AT55" s="763"/>
      <c r="AU55" s="763"/>
      <c r="AV55" s="763"/>
      <c r="AW55" s="763"/>
      <c r="AX55" s="763"/>
      <c r="AY55" s="763"/>
      <c r="AZ55" s="763"/>
      <c r="BA55" s="763"/>
      <c r="BB55" s="763"/>
      <c r="BC55" s="452"/>
    </row>
    <row r="56" spans="2:55">
      <c r="B56" s="452"/>
      <c r="D56" s="468" t="b">
        <v>0</v>
      </c>
      <c r="E56" s="466" t="s">
        <v>470</v>
      </c>
      <c r="F56" s="452"/>
      <c r="G56" s="452"/>
      <c r="H56" s="452"/>
      <c r="I56" s="452"/>
      <c r="J56" s="452"/>
      <c r="K56" s="452"/>
      <c r="L56" s="452"/>
      <c r="M56" s="452"/>
      <c r="N56" s="452"/>
      <c r="O56" s="452"/>
      <c r="P56" s="452"/>
      <c r="Q56" s="452"/>
      <c r="R56" s="452"/>
      <c r="S56" s="452"/>
      <c r="T56" s="452"/>
      <c r="U56" s="452"/>
      <c r="V56" s="452"/>
      <c r="W56" s="452"/>
      <c r="X56" s="452"/>
      <c r="Y56" s="452"/>
      <c r="Z56" s="452"/>
      <c r="AA56" s="452"/>
      <c r="AB56" s="452"/>
      <c r="AC56" s="452"/>
      <c r="AD56" s="452"/>
      <c r="AE56" s="452"/>
      <c r="AF56" s="452"/>
      <c r="AG56" s="452"/>
      <c r="AH56" s="452"/>
      <c r="AI56" s="452"/>
      <c r="AJ56" s="452"/>
      <c r="AK56" s="452"/>
      <c r="AL56" s="452"/>
      <c r="AM56" s="452"/>
      <c r="AN56" s="452"/>
      <c r="AO56" s="452"/>
      <c r="AP56" s="452"/>
      <c r="AQ56" s="452"/>
      <c r="AR56" s="452"/>
      <c r="AS56" s="452"/>
      <c r="AT56" s="452"/>
      <c r="AU56" s="452"/>
      <c r="AV56" s="452"/>
      <c r="AW56" s="452"/>
      <c r="AX56" s="452"/>
      <c r="AY56" s="452"/>
      <c r="AZ56" s="452"/>
      <c r="BA56" s="452"/>
      <c r="BB56" s="452"/>
      <c r="BC56" s="452"/>
    </row>
    <row r="57" spans="2:55" s="452" customFormat="1"/>
    <row r="58" spans="2:55" s="452" customFormat="1">
      <c r="D58" s="469" t="s">
        <v>469</v>
      </c>
    </row>
    <row r="59" spans="2:55" s="452" customFormat="1">
      <c r="D59" s="469" t="s">
        <v>468</v>
      </c>
    </row>
    <row r="60" spans="2:55" s="452" customFormat="1">
      <c r="D60" s="469" t="s">
        <v>467</v>
      </c>
    </row>
    <row r="61" spans="2:55" s="452" customFormat="1"/>
    <row r="62" spans="2:55" s="452" customFormat="1"/>
    <row r="63" spans="2:55" s="452" customFormat="1"/>
    <row r="64" spans="2:55" s="452" customFormat="1"/>
    <row r="65" spans="2:55" s="452" customFormat="1"/>
    <row r="66" spans="2:55" s="452" customFormat="1"/>
    <row r="67" spans="2:55" ht="20.25" customHeight="1">
      <c r="B67" s="773" t="s">
        <v>466</v>
      </c>
      <c r="C67" s="774"/>
      <c r="D67" s="774"/>
      <c r="E67" s="774"/>
      <c r="F67" s="774"/>
      <c r="G67" s="774"/>
      <c r="H67" s="775"/>
      <c r="I67" s="779">
        <v>45931</v>
      </c>
      <c r="J67" s="780"/>
      <c r="K67" s="780"/>
      <c r="L67" s="780"/>
      <c r="M67" s="780"/>
      <c r="N67" s="780"/>
      <c r="O67" s="780"/>
      <c r="P67" s="783" t="s">
        <v>465</v>
      </c>
      <c r="Q67" s="783"/>
      <c r="R67" s="780">
        <v>46295</v>
      </c>
      <c r="S67" s="780"/>
      <c r="T67" s="780"/>
      <c r="U67" s="780"/>
      <c r="V67" s="780"/>
      <c r="W67" s="780"/>
      <c r="X67" s="785"/>
      <c r="Y67" s="452"/>
      <c r="Z67" s="787" t="s">
        <v>464</v>
      </c>
      <c r="AA67" s="788"/>
      <c r="AB67" s="788"/>
      <c r="AC67" s="788"/>
      <c r="AD67" s="788"/>
      <c r="AE67" s="788"/>
      <c r="AF67" s="788"/>
      <c r="AG67" s="788"/>
      <c r="AH67" s="788"/>
      <c r="AI67" s="788"/>
      <c r="AJ67" s="788"/>
      <c r="AK67" s="788"/>
      <c r="AL67" s="788"/>
      <c r="AM67" s="788"/>
      <c r="AN67" s="788"/>
      <c r="AO67" s="788"/>
      <c r="AP67" s="788"/>
      <c r="AQ67" s="788"/>
      <c r="AR67" s="788"/>
      <c r="AS67" s="788"/>
      <c r="AT67" s="788"/>
      <c r="AU67" s="788"/>
      <c r="AV67" s="788"/>
      <c r="AW67" s="788"/>
      <c r="AX67" s="788"/>
      <c r="AY67" s="788"/>
      <c r="AZ67" s="788"/>
      <c r="BA67" s="788"/>
      <c r="BB67" s="788"/>
      <c r="BC67" s="452"/>
    </row>
    <row r="68" spans="2:55" ht="20.25" customHeight="1">
      <c r="B68" s="776"/>
      <c r="C68" s="777"/>
      <c r="D68" s="777"/>
      <c r="E68" s="777"/>
      <c r="F68" s="777"/>
      <c r="G68" s="777"/>
      <c r="H68" s="778"/>
      <c r="I68" s="781"/>
      <c r="J68" s="782"/>
      <c r="K68" s="782"/>
      <c r="L68" s="782"/>
      <c r="M68" s="782"/>
      <c r="N68" s="782"/>
      <c r="O68" s="782"/>
      <c r="P68" s="784"/>
      <c r="Q68" s="784"/>
      <c r="R68" s="782"/>
      <c r="S68" s="782"/>
      <c r="T68" s="782"/>
      <c r="U68" s="782"/>
      <c r="V68" s="782"/>
      <c r="W68" s="782"/>
      <c r="X68" s="786"/>
      <c r="Y68" s="452"/>
      <c r="Z68" s="788"/>
      <c r="AA68" s="788"/>
      <c r="AB68" s="788"/>
      <c r="AC68" s="788"/>
      <c r="AD68" s="788"/>
      <c r="AE68" s="788"/>
      <c r="AF68" s="788"/>
      <c r="AG68" s="788"/>
      <c r="AH68" s="788"/>
      <c r="AI68" s="788"/>
      <c r="AJ68" s="788"/>
      <c r="AK68" s="788"/>
      <c r="AL68" s="788"/>
      <c r="AM68" s="788"/>
      <c r="AN68" s="788"/>
      <c r="AO68" s="788"/>
      <c r="AP68" s="788"/>
      <c r="AQ68" s="788"/>
      <c r="AR68" s="788"/>
      <c r="AS68" s="788"/>
      <c r="AT68" s="788"/>
      <c r="AU68" s="788"/>
      <c r="AV68" s="788"/>
      <c r="AW68" s="788"/>
      <c r="AX68" s="788"/>
      <c r="AY68" s="788"/>
      <c r="AZ68" s="788"/>
      <c r="BA68" s="788"/>
      <c r="BB68" s="788"/>
      <c r="BC68" s="452"/>
    </row>
    <row r="69" spans="2:55" s="452" customFormat="1"/>
    <row r="70" spans="2:55" ht="20.25" customHeight="1">
      <c r="B70" s="773" t="s">
        <v>463</v>
      </c>
      <c r="C70" s="774"/>
      <c r="D70" s="774"/>
      <c r="E70" s="774"/>
      <c r="F70" s="774"/>
      <c r="G70" s="774"/>
      <c r="H70" s="774"/>
      <c r="I70" s="789" t="s">
        <v>462</v>
      </c>
      <c r="J70" s="789"/>
      <c r="K70" s="789"/>
      <c r="L70" s="789"/>
      <c r="M70" s="789"/>
      <c r="N70" s="789"/>
      <c r="O70" s="789"/>
      <c r="P70" s="789"/>
      <c r="Q70" s="789"/>
      <c r="R70" s="789"/>
      <c r="S70" s="789"/>
      <c r="T70" s="789"/>
      <c r="U70" s="790"/>
      <c r="V70" s="452"/>
      <c r="W70" s="452"/>
      <c r="X70" s="452"/>
      <c r="Y70" s="452"/>
      <c r="Z70" s="787" t="s">
        <v>461</v>
      </c>
      <c r="AA70" s="788"/>
      <c r="AB70" s="788"/>
      <c r="AC70" s="788"/>
      <c r="AD70" s="788"/>
      <c r="AE70" s="788"/>
      <c r="AF70" s="788"/>
      <c r="AG70" s="788"/>
      <c r="AH70" s="788"/>
      <c r="AI70" s="788"/>
      <c r="AJ70" s="788"/>
      <c r="AK70" s="788"/>
      <c r="AL70" s="788"/>
      <c r="AM70" s="788"/>
      <c r="AN70" s="788"/>
      <c r="AO70" s="788"/>
      <c r="AP70" s="788"/>
      <c r="AQ70" s="788"/>
      <c r="AR70" s="788"/>
      <c r="AS70" s="788"/>
      <c r="AT70" s="788"/>
      <c r="AU70" s="788"/>
      <c r="AV70" s="788"/>
      <c r="AW70" s="788"/>
      <c r="AX70" s="788"/>
      <c r="AY70" s="788"/>
      <c r="AZ70" s="788"/>
      <c r="BA70" s="788"/>
      <c r="BB70" s="788"/>
      <c r="BC70" s="452"/>
    </row>
    <row r="71" spans="2:55" ht="20.25" customHeight="1">
      <c r="B71" s="776"/>
      <c r="C71" s="777"/>
      <c r="D71" s="777"/>
      <c r="E71" s="777"/>
      <c r="F71" s="777"/>
      <c r="G71" s="777"/>
      <c r="H71" s="777"/>
      <c r="I71" s="791"/>
      <c r="J71" s="791"/>
      <c r="K71" s="791"/>
      <c r="L71" s="791"/>
      <c r="M71" s="791"/>
      <c r="N71" s="791"/>
      <c r="O71" s="791"/>
      <c r="P71" s="791"/>
      <c r="Q71" s="791"/>
      <c r="R71" s="791"/>
      <c r="S71" s="791"/>
      <c r="T71" s="791"/>
      <c r="U71" s="792"/>
      <c r="V71" s="452"/>
      <c r="W71" s="452"/>
      <c r="X71" s="452"/>
      <c r="Y71" s="452"/>
      <c r="Z71" s="788"/>
      <c r="AA71" s="788"/>
      <c r="AB71" s="788"/>
      <c r="AC71" s="788"/>
      <c r="AD71" s="788"/>
      <c r="AE71" s="788"/>
      <c r="AF71" s="788"/>
      <c r="AG71" s="788"/>
      <c r="AH71" s="788"/>
      <c r="AI71" s="788"/>
      <c r="AJ71" s="788"/>
      <c r="AK71" s="788"/>
      <c r="AL71" s="788"/>
      <c r="AM71" s="788"/>
      <c r="AN71" s="788"/>
      <c r="AO71" s="788"/>
      <c r="AP71" s="788"/>
      <c r="AQ71" s="788"/>
      <c r="AR71" s="788"/>
      <c r="AS71" s="788"/>
      <c r="AT71" s="788"/>
      <c r="AU71" s="788"/>
      <c r="AV71" s="788"/>
      <c r="AW71" s="788"/>
      <c r="AX71" s="788"/>
      <c r="AY71" s="788"/>
      <c r="AZ71" s="788"/>
      <c r="BA71" s="788"/>
      <c r="BB71" s="788"/>
      <c r="BC71" s="452"/>
    </row>
    <row r="72" spans="2:55" s="452" customFormat="1"/>
    <row r="73" spans="2:55">
      <c r="B73" s="801" t="s">
        <v>460</v>
      </c>
      <c r="C73" s="802"/>
      <c r="D73" s="802"/>
      <c r="E73" s="802"/>
      <c r="F73" s="802"/>
      <c r="G73" s="802"/>
      <c r="H73" s="802"/>
      <c r="I73" s="470"/>
      <c r="J73" s="805" t="b">
        <v>1</v>
      </c>
      <c r="K73" s="805"/>
      <c r="L73" s="793" t="s">
        <v>459</v>
      </c>
      <c r="M73" s="793"/>
      <c r="N73" s="793"/>
      <c r="O73" s="793"/>
      <c r="P73" s="793"/>
      <c r="Q73" s="793"/>
      <c r="R73" s="470"/>
      <c r="S73" s="805" t="b">
        <v>0</v>
      </c>
      <c r="T73" s="805"/>
      <c r="U73" s="470"/>
      <c r="V73" s="793" t="s">
        <v>458</v>
      </c>
      <c r="W73" s="793"/>
      <c r="X73" s="793"/>
      <c r="Y73" s="793"/>
      <c r="Z73" s="793"/>
      <c r="AA73" s="793"/>
      <c r="AB73" s="470"/>
      <c r="AC73" s="805" t="b">
        <v>0</v>
      </c>
      <c r="AD73" s="805"/>
      <c r="AE73" s="470"/>
      <c r="AF73" s="793" t="s">
        <v>457</v>
      </c>
      <c r="AG73" s="793"/>
      <c r="AH73" s="793"/>
      <c r="AI73" s="793"/>
      <c r="AJ73" s="793"/>
      <c r="AK73" s="471"/>
      <c r="AL73" s="471"/>
      <c r="AM73" s="471"/>
      <c r="AN73" s="471"/>
      <c r="AO73" s="471"/>
      <c r="AP73" s="471"/>
      <c r="AQ73" s="471"/>
      <c r="AR73" s="471"/>
      <c r="AS73" s="471"/>
      <c r="AT73" s="471"/>
      <c r="AU73" s="471"/>
      <c r="AV73" s="471"/>
      <c r="AW73" s="471"/>
      <c r="AX73" s="471"/>
      <c r="AY73" s="472"/>
      <c r="AZ73" s="452"/>
      <c r="BA73" s="452"/>
      <c r="BB73" s="452"/>
      <c r="BC73" s="452"/>
    </row>
    <row r="74" spans="2:55">
      <c r="B74" s="803"/>
      <c r="C74" s="804"/>
      <c r="D74" s="804"/>
      <c r="E74" s="804"/>
      <c r="F74" s="804"/>
      <c r="G74" s="804"/>
      <c r="H74" s="804"/>
      <c r="I74" s="473"/>
      <c r="J74" s="806"/>
      <c r="K74" s="806"/>
      <c r="L74" s="794"/>
      <c r="M74" s="794"/>
      <c r="N74" s="794"/>
      <c r="O74" s="794"/>
      <c r="P74" s="794"/>
      <c r="Q74" s="794"/>
      <c r="R74" s="473"/>
      <c r="S74" s="806"/>
      <c r="T74" s="806"/>
      <c r="U74" s="473"/>
      <c r="V74" s="794"/>
      <c r="W74" s="794"/>
      <c r="X74" s="794"/>
      <c r="Y74" s="794"/>
      <c r="Z74" s="794"/>
      <c r="AA74" s="794"/>
      <c r="AB74" s="473"/>
      <c r="AC74" s="806"/>
      <c r="AD74" s="806"/>
      <c r="AE74" s="473"/>
      <c r="AF74" s="794"/>
      <c r="AG74" s="794"/>
      <c r="AH74" s="794"/>
      <c r="AI74" s="794"/>
      <c r="AJ74" s="794"/>
      <c r="AK74" s="474"/>
      <c r="AL74" s="474"/>
      <c r="AM74" s="474"/>
      <c r="AN74" s="474"/>
      <c r="AO74" s="474"/>
      <c r="AP74" s="474"/>
      <c r="AQ74" s="474"/>
      <c r="AR74" s="474"/>
      <c r="AS74" s="474"/>
      <c r="AT74" s="474"/>
      <c r="AU74" s="474"/>
      <c r="AV74" s="474"/>
      <c r="AW74" s="474"/>
      <c r="AX74" s="474"/>
      <c r="AY74" s="475"/>
      <c r="AZ74" s="452"/>
      <c r="BA74" s="452"/>
      <c r="BB74" s="452"/>
      <c r="BC74" s="452"/>
    </row>
    <row r="75" spans="2:55" s="452" customFormat="1"/>
    <row r="76" spans="2:55">
      <c r="B76" s="795" t="s">
        <v>456</v>
      </c>
      <c r="C76" s="795"/>
      <c r="D76" s="795"/>
      <c r="E76" s="795"/>
      <c r="F76" s="795"/>
      <c r="G76" s="795"/>
      <c r="H76" s="795"/>
      <c r="I76" s="795"/>
      <c r="J76" s="795"/>
      <c r="K76" s="795"/>
      <c r="L76" s="795"/>
      <c r="M76" s="795"/>
      <c r="N76" s="795"/>
      <c r="O76" s="452"/>
      <c r="P76" s="452" t="s">
        <v>425</v>
      </c>
      <c r="Q76" s="452"/>
      <c r="R76" s="452"/>
      <c r="S76" s="452"/>
      <c r="T76" s="452"/>
      <c r="U76" s="452"/>
      <c r="V76" s="452"/>
      <c r="W76" s="452"/>
      <c r="X76" s="452"/>
      <c r="Y76" s="452"/>
      <c r="Z76" s="452"/>
      <c r="AA76" s="452"/>
      <c r="AB76" s="452"/>
      <c r="AC76" s="452"/>
      <c r="AD76" s="452"/>
      <c r="AE76" s="452"/>
      <c r="AF76" s="452"/>
      <c r="AG76" s="452"/>
      <c r="AH76" s="452"/>
      <c r="AI76" s="452"/>
      <c r="AJ76" s="452"/>
      <c r="AK76" s="452"/>
      <c r="AL76" s="452"/>
      <c r="AM76" s="452"/>
      <c r="AN76" s="452"/>
      <c r="AO76" s="452"/>
      <c r="AP76" s="452"/>
      <c r="AQ76" s="452"/>
      <c r="AR76" s="452"/>
      <c r="AS76" s="452"/>
      <c r="AT76" s="452"/>
      <c r="AU76" s="452"/>
      <c r="AV76" s="452"/>
      <c r="AW76" s="452"/>
      <c r="AX76" s="452"/>
      <c r="AY76" s="452"/>
      <c r="AZ76" s="452"/>
      <c r="BA76" s="452"/>
      <c r="BB76" s="452"/>
      <c r="BC76" s="452"/>
    </row>
    <row r="77" spans="2:55">
      <c r="B77" s="795"/>
      <c r="C77" s="795"/>
      <c r="D77" s="795"/>
      <c r="E77" s="795"/>
      <c r="F77" s="795"/>
      <c r="G77" s="795"/>
      <c r="H77" s="795"/>
      <c r="I77" s="795"/>
      <c r="J77" s="795"/>
      <c r="K77" s="795"/>
      <c r="L77" s="795"/>
      <c r="M77" s="795"/>
      <c r="N77" s="795"/>
      <c r="P77" s="468" t="b">
        <v>1</v>
      </c>
      <c r="Q77" s="459" t="s">
        <v>455</v>
      </c>
      <c r="R77" s="452"/>
      <c r="S77" s="452"/>
      <c r="T77" s="452"/>
      <c r="U77" s="452"/>
      <c r="V77" s="452"/>
      <c r="W77" s="452"/>
      <c r="X77" s="452"/>
      <c r="Y77" s="452"/>
      <c r="Z77" s="452"/>
      <c r="AA77" s="452"/>
      <c r="AB77" s="452"/>
      <c r="AC77" s="452"/>
      <c r="AD77" s="452"/>
      <c r="AE77" s="452"/>
      <c r="AF77" s="452"/>
      <c r="AG77" s="452"/>
      <c r="AH77" s="452"/>
      <c r="AI77" s="452"/>
      <c r="AJ77" s="452"/>
      <c r="AK77" s="452"/>
      <c r="AL77" s="452"/>
      <c r="AM77" s="452"/>
      <c r="AN77" s="452"/>
      <c r="AO77" s="452"/>
      <c r="AP77" s="452"/>
      <c r="AQ77" s="452"/>
      <c r="AR77" s="452"/>
      <c r="AS77" s="452"/>
      <c r="AT77" s="452"/>
      <c r="AU77" s="452"/>
      <c r="AV77" s="452"/>
      <c r="AW77" s="452"/>
      <c r="AX77" s="452"/>
      <c r="AY77" s="452"/>
      <c r="AZ77" s="452"/>
      <c r="BA77" s="452"/>
      <c r="BB77" s="452"/>
      <c r="BC77" s="452"/>
    </row>
    <row r="78" spans="2:55" ht="16.2">
      <c r="B78" s="452"/>
      <c r="C78" s="476" t="s">
        <v>244</v>
      </c>
      <c r="D78" s="452"/>
      <c r="E78" s="452"/>
      <c r="F78" s="452"/>
      <c r="G78" s="452"/>
      <c r="H78" s="452"/>
      <c r="I78" s="452"/>
      <c r="J78" s="452"/>
      <c r="K78" s="452"/>
      <c r="L78" s="452"/>
      <c r="M78" s="452"/>
      <c r="N78" s="452"/>
      <c r="O78" s="452"/>
      <c r="P78" s="452"/>
      <c r="Q78" s="452"/>
      <c r="R78" s="452"/>
      <c r="S78" s="452"/>
      <c r="T78" s="452"/>
      <c r="U78" s="452"/>
      <c r="V78" s="452"/>
      <c r="W78" s="452"/>
      <c r="X78" s="452"/>
      <c r="Y78" s="452"/>
      <c r="Z78" s="452"/>
      <c r="AA78" s="452"/>
      <c r="AB78" s="452"/>
      <c r="AC78" s="452"/>
      <c r="AD78" s="452"/>
      <c r="AE78" s="452"/>
      <c r="AF78" s="452"/>
      <c r="AG78" s="452"/>
      <c r="AH78" s="452"/>
      <c r="AI78" s="796" t="s">
        <v>454</v>
      </c>
      <c r="AJ78" s="796"/>
      <c r="AK78" s="796"/>
      <c r="AL78" s="796"/>
      <c r="AM78" s="796"/>
      <c r="AN78" s="796"/>
      <c r="AO78" s="796"/>
      <c r="AP78" s="796"/>
      <c r="AQ78" s="797" t="s">
        <v>254</v>
      </c>
      <c r="AR78" s="798"/>
      <c r="AS78" s="798"/>
      <c r="AT78" s="798"/>
      <c r="AU78" s="798"/>
      <c r="AV78" s="798"/>
      <c r="AW78" s="798"/>
      <c r="AX78" s="798"/>
      <c r="AY78" s="798"/>
      <c r="AZ78" s="452"/>
      <c r="BA78" s="452"/>
      <c r="BB78" s="452"/>
      <c r="BC78" s="452"/>
    </row>
    <row r="79" spans="2:55" ht="16.2">
      <c r="B79" s="452"/>
      <c r="C79" s="476" t="s">
        <v>245</v>
      </c>
      <c r="D79" s="452"/>
      <c r="E79" s="452"/>
      <c r="F79" s="452"/>
      <c r="G79" s="452"/>
      <c r="H79" s="452"/>
      <c r="I79" s="452"/>
      <c r="J79" s="452"/>
      <c r="K79" s="452"/>
      <c r="L79" s="452"/>
      <c r="M79" s="452"/>
      <c r="N79" s="452"/>
      <c r="O79" s="452"/>
      <c r="P79" s="452"/>
      <c r="Q79" s="452"/>
      <c r="R79" s="452"/>
      <c r="S79" s="452"/>
      <c r="T79" s="452"/>
      <c r="U79" s="452"/>
      <c r="V79" s="452"/>
      <c r="W79" s="452"/>
      <c r="X79" s="452"/>
      <c r="Y79" s="452"/>
      <c r="Z79" s="452"/>
      <c r="AA79" s="452"/>
      <c r="AB79" s="452"/>
      <c r="AC79" s="452"/>
      <c r="AD79" s="452"/>
      <c r="AE79" s="452"/>
      <c r="AF79" s="452"/>
      <c r="AG79" s="452"/>
      <c r="AH79" s="452"/>
      <c r="AI79" s="796"/>
      <c r="AJ79" s="796"/>
      <c r="AK79" s="796"/>
      <c r="AL79" s="796"/>
      <c r="AM79" s="796"/>
      <c r="AN79" s="796"/>
      <c r="AO79" s="796"/>
      <c r="AP79" s="796"/>
      <c r="AQ79" s="798"/>
      <c r="AR79" s="798"/>
      <c r="AS79" s="798"/>
      <c r="AT79" s="798"/>
      <c r="AU79" s="798"/>
      <c r="AV79" s="798"/>
      <c r="AW79" s="798"/>
      <c r="AX79" s="798"/>
      <c r="AY79" s="798"/>
      <c r="AZ79" s="452"/>
      <c r="BA79" s="452"/>
      <c r="BB79" s="452"/>
      <c r="BC79" s="452"/>
    </row>
    <row r="80" spans="2:55">
      <c r="B80" s="452"/>
      <c r="C80" s="452"/>
      <c r="D80" s="452"/>
      <c r="E80" s="452"/>
      <c r="F80" s="452"/>
      <c r="G80" s="452"/>
      <c r="H80" s="452"/>
      <c r="I80" s="452"/>
      <c r="J80" s="452"/>
      <c r="K80" s="452"/>
      <c r="L80" s="452"/>
      <c r="M80" s="452"/>
      <c r="N80" s="452"/>
      <c r="O80" s="452"/>
      <c r="P80" s="452"/>
      <c r="Q80" s="452"/>
      <c r="R80" s="452"/>
      <c r="S80" s="452"/>
      <c r="T80" s="452"/>
      <c r="U80" s="452"/>
      <c r="V80" s="452"/>
      <c r="W80" s="452"/>
      <c r="X80" s="452"/>
      <c r="Y80" s="452"/>
      <c r="Z80" s="452"/>
      <c r="AA80" s="452"/>
      <c r="AB80" s="452"/>
      <c r="AC80" s="452"/>
      <c r="AD80" s="452"/>
      <c r="AE80" s="452"/>
      <c r="AF80" s="452"/>
      <c r="AG80" s="452"/>
      <c r="AH80" s="452"/>
      <c r="AI80" s="452"/>
      <c r="AJ80" s="452"/>
      <c r="AK80" s="452"/>
      <c r="AL80" s="452"/>
      <c r="AM80" s="452"/>
      <c r="AN80" s="452"/>
      <c r="AO80" s="452"/>
      <c r="AP80" s="452"/>
      <c r="AQ80" s="452"/>
      <c r="AR80" s="452"/>
      <c r="AS80" s="452"/>
      <c r="AT80" s="452"/>
      <c r="AU80" s="452"/>
      <c r="AV80" s="452"/>
      <c r="AW80" s="452"/>
      <c r="AX80" s="452"/>
      <c r="AY80" s="452"/>
      <c r="AZ80" s="452"/>
      <c r="BA80" s="452"/>
      <c r="BB80" s="452"/>
      <c r="BC80" s="452"/>
    </row>
    <row r="81" spans="2:57">
      <c r="B81" s="799" t="s">
        <v>453</v>
      </c>
      <c r="C81" s="799"/>
      <c r="D81" s="799"/>
      <c r="E81" s="799"/>
      <c r="F81" s="799"/>
      <c r="G81" s="799"/>
      <c r="H81" s="799"/>
      <c r="I81" s="799"/>
      <c r="J81" s="799"/>
      <c r="K81" s="799"/>
      <c r="L81" s="799"/>
      <c r="M81" s="799"/>
      <c r="N81" s="799"/>
      <c r="O81" s="798"/>
      <c r="P81" s="798"/>
      <c r="Q81" s="798"/>
      <c r="R81" s="798"/>
      <c r="S81" s="798"/>
      <c r="T81" s="798"/>
      <c r="U81" s="798"/>
      <c r="V81" s="798"/>
      <c r="W81" s="798"/>
      <c r="X81" s="798"/>
      <c r="Y81" s="798"/>
      <c r="Z81" s="798"/>
      <c r="AA81" s="798"/>
      <c r="AB81" s="798"/>
      <c r="AC81" s="798"/>
      <c r="AD81" s="798"/>
      <c r="AE81" s="798"/>
      <c r="AF81" s="798"/>
      <c r="AG81" s="798"/>
      <c r="AH81" s="798"/>
      <c r="AI81" s="798"/>
      <c r="AJ81" s="798"/>
      <c r="AK81" s="452"/>
      <c r="AL81" s="800" t="s">
        <v>426</v>
      </c>
      <c r="AM81" s="800"/>
      <c r="AN81" s="800"/>
      <c r="AO81" s="800"/>
      <c r="AP81" s="800"/>
      <c r="AQ81" s="800"/>
      <c r="AR81" s="800"/>
      <c r="AS81" s="800"/>
      <c r="AT81" s="800"/>
      <c r="AU81" s="800"/>
      <c r="AV81" s="800"/>
      <c r="AW81" s="800"/>
      <c r="AX81" s="800"/>
      <c r="AY81" s="452"/>
      <c r="AZ81" s="452"/>
      <c r="BA81" s="452"/>
      <c r="BB81" s="452"/>
      <c r="BC81" s="452"/>
    </row>
    <row r="82" spans="2:57">
      <c r="B82" s="799"/>
      <c r="C82" s="799"/>
      <c r="D82" s="799"/>
      <c r="E82" s="799"/>
      <c r="F82" s="799"/>
      <c r="G82" s="799"/>
      <c r="H82" s="799"/>
      <c r="I82" s="799"/>
      <c r="J82" s="799"/>
      <c r="K82" s="799"/>
      <c r="L82" s="799"/>
      <c r="M82" s="799"/>
      <c r="N82" s="799"/>
      <c r="O82" s="798"/>
      <c r="P82" s="798"/>
      <c r="Q82" s="798"/>
      <c r="R82" s="798"/>
      <c r="S82" s="798"/>
      <c r="T82" s="798"/>
      <c r="U82" s="798"/>
      <c r="V82" s="798"/>
      <c r="W82" s="798"/>
      <c r="X82" s="798"/>
      <c r="Y82" s="798"/>
      <c r="Z82" s="798"/>
      <c r="AA82" s="798"/>
      <c r="AB82" s="798"/>
      <c r="AC82" s="798"/>
      <c r="AD82" s="798"/>
      <c r="AE82" s="798"/>
      <c r="AF82" s="798"/>
      <c r="AG82" s="798"/>
      <c r="AH82" s="798"/>
      <c r="AI82" s="798"/>
      <c r="AJ82" s="798"/>
      <c r="AK82" s="452"/>
      <c r="AL82" s="800"/>
      <c r="AM82" s="800"/>
      <c r="AN82" s="800"/>
      <c r="AO82" s="800"/>
      <c r="AP82" s="800"/>
      <c r="AQ82" s="800"/>
      <c r="AR82" s="800"/>
      <c r="AS82" s="800"/>
      <c r="AT82" s="800"/>
      <c r="AU82" s="800"/>
      <c r="AV82" s="800"/>
      <c r="AW82" s="800"/>
      <c r="AX82" s="800"/>
      <c r="AY82" s="452"/>
      <c r="AZ82" s="452"/>
      <c r="BA82" s="452"/>
      <c r="BB82" s="452"/>
      <c r="BC82" s="452"/>
    </row>
    <row r="83" spans="2:57" s="452" customFormat="1"/>
    <row r="84" spans="2:57" s="452" customFormat="1" ht="13.5" customHeight="1"/>
    <row r="85" spans="2:57" s="452" customFormat="1" ht="19.5" customHeight="1">
      <c r="B85" s="814" t="s">
        <v>452</v>
      </c>
      <c r="C85" s="814"/>
      <c r="D85" s="814"/>
      <c r="E85" s="814"/>
      <c r="F85" s="814"/>
      <c r="G85" s="814"/>
      <c r="H85" s="814"/>
      <c r="I85" s="814"/>
      <c r="J85" s="814"/>
      <c r="K85" s="814"/>
      <c r="L85" s="814"/>
      <c r="M85" s="814"/>
      <c r="N85" s="814"/>
      <c r="O85" s="814"/>
      <c r="P85" s="814"/>
      <c r="Q85" s="814"/>
      <c r="R85" s="814"/>
      <c r="S85" s="814"/>
      <c r="T85" s="814"/>
      <c r="U85" s="814"/>
      <c r="V85" s="814"/>
      <c r="W85" s="814"/>
      <c r="X85" s="814"/>
      <c r="Y85" s="814"/>
      <c r="Z85" s="814"/>
      <c r="AA85" s="814"/>
      <c r="AB85" s="814"/>
    </row>
    <row r="86" spans="2:57" s="452" customFormat="1" ht="9.75" customHeight="1">
      <c r="B86" s="477"/>
      <c r="C86" s="477"/>
      <c r="D86" s="477"/>
      <c r="E86" s="477"/>
      <c r="F86" s="477"/>
      <c r="G86" s="477"/>
      <c r="H86" s="477"/>
      <c r="I86" s="477"/>
      <c r="J86" s="477"/>
      <c r="K86" s="477"/>
      <c r="L86" s="477"/>
      <c r="M86" s="477"/>
      <c r="N86" s="477"/>
      <c r="O86" s="477"/>
      <c r="P86" s="477"/>
      <c r="Q86" s="477"/>
      <c r="R86" s="477"/>
      <c r="S86" s="477"/>
      <c r="T86" s="477"/>
      <c r="U86" s="477"/>
      <c r="V86" s="477"/>
      <c r="W86" s="477"/>
      <c r="X86" s="477"/>
      <c r="Y86" s="477"/>
      <c r="Z86" s="477"/>
      <c r="AA86" s="477"/>
      <c r="AB86" s="477"/>
    </row>
    <row r="87" spans="2:57" s="452" customFormat="1" ht="15.75" customHeight="1">
      <c r="C87" s="815" t="s">
        <v>341</v>
      </c>
      <c r="D87" s="815"/>
      <c r="E87" s="815"/>
      <c r="F87" s="815"/>
      <c r="G87" s="815"/>
      <c r="H87" s="815"/>
      <c r="I87" s="815"/>
      <c r="J87" s="815"/>
      <c r="K87" s="815"/>
      <c r="L87" s="815"/>
      <c r="M87" s="815"/>
      <c r="N87" s="815"/>
      <c r="O87" s="815"/>
      <c r="P87" s="815"/>
      <c r="Q87" s="815"/>
      <c r="R87" s="815"/>
      <c r="S87" s="815"/>
      <c r="T87" s="815"/>
      <c r="U87" s="815"/>
      <c r="V87" s="815"/>
      <c r="W87" s="815"/>
      <c r="X87" s="815"/>
      <c r="Y87" s="815"/>
      <c r="Z87" s="815"/>
      <c r="AA87" s="815"/>
      <c r="AB87" s="815"/>
      <c r="AC87" s="815"/>
      <c r="AD87" s="815"/>
      <c r="AE87" s="815"/>
      <c r="AF87" s="815"/>
      <c r="AG87" s="815"/>
      <c r="AH87" s="815"/>
      <c r="AI87" s="815"/>
      <c r="AJ87" s="815"/>
      <c r="AK87" s="815"/>
      <c r="AL87" s="815"/>
      <c r="AM87" s="815"/>
      <c r="AN87" s="815"/>
      <c r="AO87" s="815"/>
      <c r="AP87" s="815"/>
      <c r="AQ87" s="815"/>
      <c r="AR87" s="815"/>
      <c r="AS87" s="815"/>
      <c r="AT87" s="815"/>
      <c r="AU87" s="815"/>
      <c r="AV87" s="815"/>
      <c r="AW87" s="815"/>
      <c r="AX87" s="815"/>
      <c r="AY87" s="815"/>
      <c r="AZ87" s="815"/>
      <c r="BA87" s="815"/>
      <c r="BB87" s="815"/>
      <c r="BC87" s="479"/>
      <c r="BD87" s="479"/>
      <c r="BE87" s="479"/>
    </row>
    <row r="88" spans="2:57" s="452" customFormat="1" ht="15.75" customHeight="1">
      <c r="C88" s="815"/>
      <c r="D88" s="815"/>
      <c r="E88" s="815"/>
      <c r="F88" s="815"/>
      <c r="G88" s="815"/>
      <c r="H88" s="815"/>
      <c r="I88" s="815"/>
      <c r="J88" s="815"/>
      <c r="K88" s="815"/>
      <c r="L88" s="815"/>
      <c r="M88" s="815"/>
      <c r="N88" s="815"/>
      <c r="O88" s="815"/>
      <c r="P88" s="815"/>
      <c r="Q88" s="815"/>
      <c r="R88" s="815"/>
      <c r="S88" s="815"/>
      <c r="T88" s="815"/>
      <c r="U88" s="815"/>
      <c r="V88" s="815"/>
      <c r="W88" s="815"/>
      <c r="X88" s="815"/>
      <c r="Y88" s="815"/>
      <c r="Z88" s="815"/>
      <c r="AA88" s="815"/>
      <c r="AB88" s="815"/>
      <c r="AC88" s="815"/>
      <c r="AD88" s="815"/>
      <c r="AE88" s="815"/>
      <c r="AF88" s="815"/>
      <c r="AG88" s="815"/>
      <c r="AH88" s="815"/>
      <c r="AI88" s="815"/>
      <c r="AJ88" s="815"/>
      <c r="AK88" s="815"/>
      <c r="AL88" s="815"/>
      <c r="AM88" s="815"/>
      <c r="AN88" s="815"/>
      <c r="AO88" s="815"/>
      <c r="AP88" s="815"/>
      <c r="AQ88" s="815"/>
      <c r="AR88" s="815"/>
      <c r="AS88" s="815"/>
      <c r="AT88" s="815"/>
      <c r="AU88" s="815"/>
      <c r="AV88" s="815"/>
      <c r="AW88" s="815"/>
      <c r="AX88" s="815"/>
      <c r="AY88" s="815"/>
      <c r="AZ88" s="815"/>
      <c r="BA88" s="815"/>
      <c r="BB88" s="815"/>
      <c r="BC88" s="479"/>
      <c r="BD88" s="479"/>
      <c r="BE88" s="479"/>
    </row>
    <row r="89" spans="2:57" s="452" customFormat="1" ht="15.75" customHeight="1">
      <c r="C89" s="815"/>
      <c r="D89" s="815"/>
      <c r="E89" s="815"/>
      <c r="F89" s="815"/>
      <c r="G89" s="815"/>
      <c r="H89" s="815"/>
      <c r="I89" s="815"/>
      <c r="J89" s="815"/>
      <c r="K89" s="815"/>
      <c r="L89" s="815"/>
      <c r="M89" s="815"/>
      <c r="N89" s="815"/>
      <c r="O89" s="815"/>
      <c r="P89" s="815"/>
      <c r="Q89" s="815"/>
      <c r="R89" s="815"/>
      <c r="S89" s="815"/>
      <c r="T89" s="815"/>
      <c r="U89" s="815"/>
      <c r="V89" s="815"/>
      <c r="W89" s="815"/>
      <c r="X89" s="815"/>
      <c r="Y89" s="815"/>
      <c r="Z89" s="815"/>
      <c r="AA89" s="815"/>
      <c r="AB89" s="815"/>
      <c r="AC89" s="815"/>
      <c r="AD89" s="815"/>
      <c r="AE89" s="815"/>
      <c r="AF89" s="815"/>
      <c r="AG89" s="815"/>
      <c r="AH89" s="815"/>
      <c r="AI89" s="815"/>
      <c r="AJ89" s="815"/>
      <c r="AK89" s="815"/>
      <c r="AL89" s="815"/>
      <c r="AM89" s="815"/>
      <c r="AN89" s="815"/>
      <c r="AO89" s="815"/>
      <c r="AP89" s="815"/>
      <c r="AQ89" s="815"/>
      <c r="AR89" s="815"/>
      <c r="AS89" s="815"/>
      <c r="AT89" s="815"/>
      <c r="AU89" s="815"/>
      <c r="AV89" s="815"/>
      <c r="AW89" s="815"/>
      <c r="AX89" s="815"/>
      <c r="AY89" s="815"/>
      <c r="AZ89" s="815"/>
      <c r="BA89" s="815"/>
      <c r="BB89" s="815"/>
      <c r="BC89" s="479"/>
      <c r="BD89" s="479"/>
      <c r="BE89" s="479"/>
    </row>
    <row r="90" spans="2:57" s="452" customFormat="1" ht="15.75" customHeight="1">
      <c r="C90" s="815"/>
      <c r="D90" s="815"/>
      <c r="E90" s="815"/>
      <c r="F90" s="815"/>
      <c r="G90" s="815"/>
      <c r="H90" s="815"/>
      <c r="I90" s="815"/>
      <c r="J90" s="815"/>
      <c r="K90" s="815"/>
      <c r="L90" s="815"/>
      <c r="M90" s="815"/>
      <c r="N90" s="815"/>
      <c r="O90" s="815"/>
      <c r="P90" s="815"/>
      <c r="Q90" s="815"/>
      <c r="R90" s="815"/>
      <c r="S90" s="815"/>
      <c r="T90" s="815"/>
      <c r="U90" s="815"/>
      <c r="V90" s="815"/>
      <c r="W90" s="815"/>
      <c r="X90" s="815"/>
      <c r="Y90" s="815"/>
      <c r="Z90" s="815"/>
      <c r="AA90" s="815"/>
      <c r="AB90" s="815"/>
      <c r="AC90" s="815"/>
      <c r="AD90" s="815"/>
      <c r="AE90" s="815"/>
      <c r="AF90" s="815"/>
      <c r="AG90" s="815"/>
      <c r="AH90" s="815"/>
      <c r="AI90" s="815"/>
      <c r="AJ90" s="815"/>
      <c r="AK90" s="815"/>
      <c r="AL90" s="815"/>
      <c r="AM90" s="815"/>
      <c r="AN90" s="815"/>
      <c r="AO90" s="815"/>
      <c r="AP90" s="815"/>
      <c r="AQ90" s="815"/>
      <c r="AR90" s="815"/>
      <c r="AS90" s="815"/>
      <c r="AT90" s="815"/>
      <c r="AU90" s="815"/>
      <c r="AV90" s="815"/>
      <c r="AW90" s="815"/>
      <c r="AX90" s="815"/>
      <c r="AY90" s="815"/>
      <c r="AZ90" s="815"/>
      <c r="BA90" s="815"/>
      <c r="BB90" s="815"/>
      <c r="BC90" s="479"/>
      <c r="BD90" s="479"/>
      <c r="BE90" s="479"/>
    </row>
    <row r="91" spans="2:57" s="452" customFormat="1" ht="15.75" customHeight="1">
      <c r="C91" s="815"/>
      <c r="D91" s="815"/>
      <c r="E91" s="815"/>
      <c r="F91" s="815"/>
      <c r="G91" s="815"/>
      <c r="H91" s="815"/>
      <c r="I91" s="815"/>
      <c r="J91" s="815"/>
      <c r="K91" s="815"/>
      <c r="L91" s="815"/>
      <c r="M91" s="815"/>
      <c r="N91" s="815"/>
      <c r="O91" s="815"/>
      <c r="P91" s="815"/>
      <c r="Q91" s="815"/>
      <c r="R91" s="815"/>
      <c r="S91" s="815"/>
      <c r="T91" s="815"/>
      <c r="U91" s="815"/>
      <c r="V91" s="815"/>
      <c r="W91" s="815"/>
      <c r="X91" s="815"/>
      <c r="Y91" s="815"/>
      <c r="Z91" s="815"/>
      <c r="AA91" s="815"/>
      <c r="AB91" s="815"/>
      <c r="AC91" s="815"/>
      <c r="AD91" s="815"/>
      <c r="AE91" s="815"/>
      <c r="AF91" s="815"/>
      <c r="AG91" s="815"/>
      <c r="AH91" s="815"/>
      <c r="AI91" s="815"/>
      <c r="AJ91" s="815"/>
      <c r="AK91" s="815"/>
      <c r="AL91" s="815"/>
      <c r="AM91" s="815"/>
      <c r="AN91" s="815"/>
      <c r="AO91" s="815"/>
      <c r="AP91" s="815"/>
      <c r="AQ91" s="815"/>
      <c r="AR91" s="815"/>
      <c r="AS91" s="815"/>
      <c r="AT91" s="815"/>
      <c r="AU91" s="815"/>
      <c r="AV91" s="815"/>
      <c r="AW91" s="815"/>
      <c r="AX91" s="815"/>
      <c r="AY91" s="815"/>
      <c r="AZ91" s="815"/>
      <c r="BA91" s="815"/>
      <c r="BB91" s="815"/>
      <c r="BC91" s="479"/>
      <c r="BD91" s="479"/>
      <c r="BE91" s="479"/>
    </row>
    <row r="92" spans="2:57" s="452" customFormat="1" ht="15.75" customHeight="1">
      <c r="C92" s="478"/>
      <c r="D92" s="478"/>
      <c r="E92" s="478"/>
      <c r="F92" s="478"/>
      <c r="G92" s="478"/>
      <c r="H92" s="478"/>
      <c r="I92" s="478"/>
      <c r="J92" s="478"/>
      <c r="K92" s="478"/>
      <c r="L92" s="478"/>
      <c r="M92" s="478"/>
      <c r="N92" s="478"/>
      <c r="O92" s="478"/>
      <c r="P92" s="478"/>
      <c r="Q92" s="478"/>
      <c r="R92" s="478"/>
      <c r="S92" s="478"/>
      <c r="T92" s="478"/>
      <c r="U92" s="478"/>
      <c r="V92" s="478"/>
      <c r="W92" s="478"/>
      <c r="X92" s="478"/>
      <c r="Y92" s="478"/>
      <c r="Z92" s="478"/>
      <c r="AA92" s="478"/>
      <c r="AB92" s="816" t="s">
        <v>451</v>
      </c>
      <c r="AC92" s="816"/>
      <c r="AD92" s="816"/>
      <c r="AE92" s="816"/>
      <c r="AF92" s="816"/>
      <c r="AG92" s="816"/>
      <c r="AH92" s="478"/>
      <c r="AI92" s="478"/>
      <c r="AJ92" s="478"/>
      <c r="AK92" s="478"/>
      <c r="AL92" s="817" t="s">
        <v>450</v>
      </c>
      <c r="AM92" s="817"/>
      <c r="AN92" s="817"/>
      <c r="AO92" s="817"/>
      <c r="AP92" s="817"/>
      <c r="AQ92" s="817"/>
      <c r="AR92" s="478"/>
      <c r="AS92" s="478"/>
      <c r="AT92" s="478"/>
      <c r="AU92" s="478"/>
      <c r="AV92" s="816" t="s">
        <v>449</v>
      </c>
      <c r="AW92" s="816"/>
      <c r="AX92" s="816"/>
      <c r="AY92" s="816"/>
      <c r="AZ92" s="816"/>
      <c r="BA92" s="816"/>
      <c r="BB92" s="478"/>
      <c r="BC92" s="479"/>
      <c r="BD92" s="479"/>
      <c r="BE92" s="479"/>
    </row>
    <row r="93" spans="2:57" ht="15.75" customHeight="1">
      <c r="B93" s="480"/>
      <c r="C93" s="481" t="s">
        <v>247</v>
      </c>
      <c r="D93" s="482"/>
      <c r="E93" s="482"/>
      <c r="F93" s="482"/>
      <c r="G93" s="482"/>
      <c r="H93" s="482"/>
      <c r="I93" s="482"/>
      <c r="J93" s="482"/>
      <c r="K93" s="482"/>
      <c r="L93" s="482"/>
      <c r="M93" s="482"/>
      <c r="N93" s="482"/>
      <c r="O93" s="482"/>
      <c r="P93" s="482"/>
      <c r="Q93" s="482"/>
      <c r="R93" s="482"/>
      <c r="S93" s="482"/>
      <c r="T93" s="482"/>
      <c r="U93" s="482"/>
      <c r="V93" s="482"/>
      <c r="W93" s="482"/>
      <c r="X93" s="482"/>
      <c r="Y93" s="482"/>
      <c r="Z93" s="482"/>
      <c r="AA93" s="482"/>
      <c r="AB93" s="482"/>
      <c r="AC93" s="482"/>
      <c r="AD93" s="482"/>
      <c r="AE93" s="482"/>
      <c r="AF93" s="482"/>
      <c r="AG93" s="482"/>
      <c r="AH93" s="482"/>
      <c r="AI93" s="482"/>
      <c r="AJ93" s="482"/>
      <c r="AK93" s="482"/>
      <c r="AL93" s="482"/>
      <c r="AM93" s="482"/>
      <c r="AN93" s="482"/>
      <c r="AO93" s="482"/>
      <c r="AP93" s="482"/>
      <c r="AQ93" s="482"/>
      <c r="AR93" s="482"/>
      <c r="AS93" s="482"/>
      <c r="AT93" s="482"/>
      <c r="AU93" s="482"/>
      <c r="AV93" s="813">
        <v>1</v>
      </c>
      <c r="AW93" s="813"/>
      <c r="AX93" s="813"/>
      <c r="AY93" s="813"/>
      <c r="AZ93" s="813"/>
      <c r="BA93" s="813"/>
      <c r="BB93" s="479" t="s">
        <v>427</v>
      </c>
      <c r="BC93" s="807"/>
      <c r="BD93" s="807"/>
      <c r="BE93" s="484"/>
    </row>
    <row r="94" spans="2:57" ht="15.75" customHeight="1">
      <c r="B94" s="452"/>
      <c r="C94" s="478"/>
      <c r="D94" s="478"/>
      <c r="E94" s="478"/>
      <c r="F94" s="478"/>
      <c r="G94" s="478"/>
      <c r="H94" s="478"/>
      <c r="I94" s="478"/>
      <c r="J94" s="478"/>
      <c r="K94" s="478"/>
      <c r="L94" s="478"/>
      <c r="M94" s="478"/>
      <c r="N94" s="478"/>
      <c r="O94" s="478"/>
      <c r="P94" s="478"/>
      <c r="Q94" s="478"/>
      <c r="R94" s="478"/>
      <c r="S94" s="478"/>
      <c r="T94" s="478"/>
      <c r="U94" s="478"/>
      <c r="V94" s="478"/>
      <c r="W94" s="478"/>
      <c r="X94" s="478"/>
      <c r="Y94" s="478"/>
      <c r="Z94" s="478"/>
      <c r="AA94" s="478"/>
      <c r="AB94" s="478"/>
      <c r="AC94" s="478"/>
      <c r="AD94" s="478"/>
      <c r="AE94" s="478"/>
      <c r="AF94" s="478"/>
      <c r="AG94" s="478"/>
      <c r="AH94" s="478"/>
      <c r="AI94" s="478"/>
      <c r="AJ94" s="478"/>
      <c r="AK94" s="478"/>
      <c r="AL94" s="478"/>
      <c r="AM94" s="478"/>
      <c r="AN94" s="478"/>
      <c r="AO94" s="478"/>
      <c r="AP94" s="478"/>
      <c r="AQ94" s="478"/>
      <c r="AR94" s="478"/>
      <c r="AS94" s="478"/>
      <c r="AT94" s="478"/>
      <c r="AU94" s="478"/>
      <c r="AV94" s="478"/>
      <c r="AW94" s="478"/>
      <c r="AX94" s="478"/>
      <c r="AY94" s="478"/>
      <c r="AZ94" s="478"/>
      <c r="BA94" s="478"/>
      <c r="BB94" s="478"/>
      <c r="BC94" s="479"/>
      <c r="BD94" s="479"/>
      <c r="BE94" s="484"/>
    </row>
    <row r="95" spans="2:57" ht="15.75" customHeight="1">
      <c r="B95" s="480"/>
      <c r="C95" s="485" t="s">
        <v>248</v>
      </c>
      <c r="D95" s="482"/>
      <c r="E95" s="482"/>
      <c r="F95" s="482"/>
      <c r="G95" s="482"/>
      <c r="H95" s="482"/>
      <c r="I95" s="482"/>
      <c r="J95" s="482"/>
      <c r="K95" s="482"/>
      <c r="L95" s="482"/>
      <c r="M95" s="482"/>
      <c r="N95" s="482"/>
      <c r="O95" s="482"/>
      <c r="P95" s="482"/>
      <c r="Q95" s="482"/>
      <c r="R95" s="482"/>
      <c r="S95" s="482"/>
      <c r="T95" s="482"/>
      <c r="U95" s="482"/>
      <c r="V95" s="482"/>
      <c r="W95" s="482"/>
      <c r="X95" s="482"/>
      <c r="Y95" s="482"/>
      <c r="Z95" s="482"/>
      <c r="AA95" s="482"/>
      <c r="AB95" s="482"/>
      <c r="AC95" s="482"/>
      <c r="AD95" s="482"/>
      <c r="AE95" s="482"/>
      <c r="AF95" s="482"/>
      <c r="AG95" s="482"/>
      <c r="AH95" s="482"/>
      <c r="AI95" s="482"/>
      <c r="AJ95" s="482"/>
      <c r="AK95" s="482"/>
      <c r="AL95" s="482"/>
      <c r="AM95" s="482"/>
      <c r="AN95" s="482"/>
      <c r="AO95" s="482"/>
      <c r="AP95" s="482"/>
      <c r="AQ95" s="482"/>
      <c r="AR95" s="482"/>
      <c r="AS95" s="482"/>
      <c r="AT95" s="482"/>
      <c r="AU95" s="482"/>
      <c r="AV95" s="482"/>
      <c r="AW95" s="482"/>
      <c r="AX95" s="482"/>
      <c r="AY95" s="482"/>
      <c r="AZ95" s="482"/>
      <c r="BA95" s="482"/>
      <c r="BB95" s="478"/>
      <c r="BC95" s="479"/>
      <c r="BD95" s="479"/>
      <c r="BE95" s="484"/>
    </row>
    <row r="96" spans="2:57" ht="15.75" customHeight="1">
      <c r="B96" s="452"/>
      <c r="C96" s="486" t="s">
        <v>7</v>
      </c>
      <c r="D96" s="487" t="s">
        <v>249</v>
      </c>
      <c r="E96" s="478"/>
      <c r="F96" s="478"/>
      <c r="G96" s="478"/>
      <c r="H96" s="478"/>
      <c r="I96" s="478"/>
      <c r="J96" s="478"/>
      <c r="K96" s="478"/>
      <c r="L96" s="478"/>
      <c r="M96" s="478"/>
      <c r="N96" s="478"/>
      <c r="O96" s="478"/>
      <c r="P96" s="478"/>
      <c r="Q96" s="478"/>
      <c r="R96" s="478"/>
      <c r="S96" s="478"/>
      <c r="T96" s="478"/>
      <c r="U96" s="478"/>
      <c r="V96" s="478"/>
      <c r="W96" s="478"/>
      <c r="X96" s="478"/>
      <c r="Y96" s="478"/>
      <c r="Z96" s="478"/>
      <c r="AA96" s="478"/>
      <c r="AB96" s="808"/>
      <c r="AC96" s="808"/>
      <c r="AD96" s="808"/>
      <c r="AE96" s="808"/>
      <c r="AF96" s="808"/>
      <c r="AG96" s="808"/>
      <c r="AH96" s="478"/>
      <c r="AI96" s="478"/>
      <c r="AJ96" s="478"/>
      <c r="AK96" s="478"/>
      <c r="AL96" s="809">
        <v>100</v>
      </c>
      <c r="AM96" s="809"/>
      <c r="AN96" s="809"/>
      <c r="AO96" s="809"/>
      <c r="AP96" s="809"/>
      <c r="AQ96" s="809"/>
      <c r="AR96" s="478"/>
      <c r="AS96" s="478"/>
      <c r="AT96" s="478"/>
      <c r="AU96" s="478"/>
      <c r="AV96" s="810">
        <f>IFERROR(AB96+AL96,"")</f>
        <v>100</v>
      </c>
      <c r="AW96" s="810"/>
      <c r="AX96" s="810"/>
      <c r="AY96" s="810"/>
      <c r="AZ96" s="810"/>
      <c r="BA96" s="810"/>
      <c r="BB96" s="478"/>
      <c r="BC96" s="479"/>
      <c r="BD96" s="479"/>
      <c r="BE96" s="484"/>
    </row>
    <row r="97" spans="2:57" ht="15.75" customHeight="1">
      <c r="B97" s="480"/>
      <c r="C97" s="482"/>
      <c r="D97" s="480"/>
      <c r="E97" s="488" t="s">
        <v>16</v>
      </c>
      <c r="F97" s="482"/>
      <c r="G97" s="482"/>
      <c r="H97" s="482"/>
      <c r="I97" s="482"/>
      <c r="J97" s="482"/>
      <c r="K97" s="482"/>
      <c r="L97" s="482"/>
      <c r="M97" s="482"/>
      <c r="N97" s="482"/>
      <c r="O97" s="482"/>
      <c r="P97" s="482"/>
      <c r="Q97" s="482"/>
      <c r="R97" s="482"/>
      <c r="S97" s="482"/>
      <c r="T97" s="482"/>
      <c r="U97" s="482"/>
      <c r="V97" s="482"/>
      <c r="W97" s="482"/>
      <c r="X97" s="482"/>
      <c r="Y97" s="482"/>
      <c r="Z97" s="482"/>
      <c r="AA97" s="482"/>
      <c r="AB97" s="811"/>
      <c r="AC97" s="811"/>
      <c r="AD97" s="811"/>
      <c r="AE97" s="811"/>
      <c r="AF97" s="811"/>
      <c r="AG97" s="811"/>
      <c r="AH97" s="482"/>
      <c r="AI97" s="482"/>
      <c r="AJ97" s="482"/>
      <c r="AK97" s="482"/>
      <c r="AL97" s="812">
        <v>100</v>
      </c>
      <c r="AM97" s="812"/>
      <c r="AN97" s="812"/>
      <c r="AO97" s="812"/>
      <c r="AP97" s="812"/>
      <c r="AQ97" s="812"/>
      <c r="AR97" s="482"/>
      <c r="AS97" s="482"/>
      <c r="AT97" s="482"/>
      <c r="AU97" s="482"/>
      <c r="AV97" s="813">
        <f t="shared" ref="AV97:AV105" si="0">IFERROR(AB97+AL97,"")</f>
        <v>100</v>
      </c>
      <c r="AW97" s="813"/>
      <c r="AX97" s="813"/>
      <c r="AY97" s="813"/>
      <c r="AZ97" s="813"/>
      <c r="BA97" s="813"/>
      <c r="BB97" s="478"/>
      <c r="BC97" s="479"/>
      <c r="BD97" s="479"/>
      <c r="BE97" s="484"/>
    </row>
    <row r="98" spans="2:57" ht="15.75" customHeight="1">
      <c r="B98" s="452"/>
      <c r="C98" s="478"/>
      <c r="D98" s="452"/>
      <c r="E98" s="489" t="s">
        <v>448</v>
      </c>
      <c r="F98" s="478"/>
      <c r="G98" s="478"/>
      <c r="H98" s="478"/>
      <c r="I98" s="478"/>
      <c r="J98" s="478"/>
      <c r="K98" s="478"/>
      <c r="L98" s="478"/>
      <c r="M98" s="478"/>
      <c r="N98" s="478"/>
      <c r="O98" s="478"/>
      <c r="P98" s="478"/>
      <c r="Q98" s="478"/>
      <c r="R98" s="478"/>
      <c r="S98" s="478"/>
      <c r="T98" s="478"/>
      <c r="U98" s="478"/>
      <c r="V98" s="478"/>
      <c r="W98" s="478"/>
      <c r="X98" s="478"/>
      <c r="Y98" s="478"/>
      <c r="Z98" s="478"/>
      <c r="AA98" s="478"/>
      <c r="AB98" s="808"/>
      <c r="AC98" s="808"/>
      <c r="AD98" s="808"/>
      <c r="AE98" s="808"/>
      <c r="AF98" s="808"/>
      <c r="AG98" s="808"/>
      <c r="AH98" s="478"/>
      <c r="AI98" s="478"/>
      <c r="AJ98" s="478"/>
      <c r="AK98" s="478"/>
      <c r="AL98" s="809"/>
      <c r="AM98" s="809"/>
      <c r="AN98" s="809"/>
      <c r="AO98" s="809"/>
      <c r="AP98" s="809"/>
      <c r="AQ98" s="809"/>
      <c r="AR98" s="478"/>
      <c r="AS98" s="478"/>
      <c r="AT98" s="478"/>
      <c r="AU98" s="478"/>
      <c r="AV98" s="808">
        <f t="shared" si="0"/>
        <v>0</v>
      </c>
      <c r="AW98" s="808"/>
      <c r="AX98" s="808"/>
      <c r="AY98" s="808"/>
      <c r="AZ98" s="808"/>
      <c r="BA98" s="808"/>
      <c r="BB98" s="478"/>
      <c r="BC98" s="479"/>
      <c r="BD98" s="479"/>
      <c r="BE98" s="484"/>
    </row>
    <row r="99" spans="2:57" ht="15.75" customHeight="1">
      <c r="B99" s="480"/>
      <c r="C99" s="482"/>
      <c r="D99" s="480"/>
      <c r="E99" s="488" t="s">
        <v>447</v>
      </c>
      <c r="F99" s="482"/>
      <c r="G99" s="482"/>
      <c r="H99" s="482"/>
      <c r="I99" s="482"/>
      <c r="J99" s="482"/>
      <c r="K99" s="482"/>
      <c r="L99" s="482"/>
      <c r="M99" s="482"/>
      <c r="N99" s="482"/>
      <c r="O99" s="482"/>
      <c r="P99" s="482"/>
      <c r="Q99" s="482"/>
      <c r="R99" s="482"/>
      <c r="S99" s="482"/>
      <c r="T99" s="482"/>
      <c r="U99" s="482"/>
      <c r="V99" s="482"/>
      <c r="W99" s="482"/>
      <c r="X99" s="482"/>
      <c r="Y99" s="482"/>
      <c r="Z99" s="482"/>
      <c r="AA99" s="482"/>
      <c r="AB99" s="819"/>
      <c r="AC99" s="819"/>
      <c r="AD99" s="819"/>
      <c r="AE99" s="819"/>
      <c r="AF99" s="819"/>
      <c r="AG99" s="819"/>
      <c r="AH99" s="482"/>
      <c r="AI99" s="482"/>
      <c r="AJ99" s="482"/>
      <c r="AK99" s="482"/>
      <c r="AL99" s="812">
        <v>100</v>
      </c>
      <c r="AM99" s="812"/>
      <c r="AN99" s="812"/>
      <c r="AO99" s="812"/>
      <c r="AP99" s="812"/>
      <c r="AQ99" s="812"/>
      <c r="AR99" s="482"/>
      <c r="AS99" s="482"/>
      <c r="AT99" s="482"/>
      <c r="AU99" s="482"/>
      <c r="AV99" s="813">
        <f t="shared" si="0"/>
        <v>100</v>
      </c>
      <c r="AW99" s="813"/>
      <c r="AX99" s="813"/>
      <c r="AY99" s="813"/>
      <c r="AZ99" s="813"/>
      <c r="BA99" s="813"/>
      <c r="BB99" s="478"/>
      <c r="BC99" s="479"/>
      <c r="BD99" s="479"/>
      <c r="BE99" s="484"/>
    </row>
    <row r="100" spans="2:57" ht="15.75" customHeight="1">
      <c r="B100" s="452"/>
      <c r="C100" s="478"/>
      <c r="D100" s="452"/>
      <c r="E100" s="490" t="s">
        <v>17</v>
      </c>
      <c r="F100" s="478"/>
      <c r="G100" s="478"/>
      <c r="H100" s="478"/>
      <c r="I100" s="478"/>
      <c r="J100" s="478"/>
      <c r="K100" s="478"/>
      <c r="L100" s="478"/>
      <c r="M100" s="478"/>
      <c r="N100" s="478"/>
      <c r="O100" s="478"/>
      <c r="P100" s="478"/>
      <c r="Q100" s="478"/>
      <c r="R100" s="478"/>
      <c r="S100" s="478"/>
      <c r="T100" s="478"/>
      <c r="U100" s="478"/>
      <c r="V100" s="478"/>
      <c r="W100" s="478"/>
      <c r="X100" s="478"/>
      <c r="Y100" s="478"/>
      <c r="Z100" s="478"/>
      <c r="AA100" s="478"/>
      <c r="AB100" s="808"/>
      <c r="AC100" s="808"/>
      <c r="AD100" s="808"/>
      <c r="AE100" s="808"/>
      <c r="AF100" s="808"/>
      <c r="AG100" s="808"/>
      <c r="AH100" s="478"/>
      <c r="AI100" s="478"/>
      <c r="AJ100" s="478"/>
      <c r="AK100" s="478"/>
      <c r="AL100" s="809"/>
      <c r="AM100" s="809"/>
      <c r="AN100" s="809"/>
      <c r="AO100" s="809"/>
      <c r="AP100" s="809"/>
      <c r="AQ100" s="809"/>
      <c r="AR100" s="478"/>
      <c r="AS100" s="478"/>
      <c r="AT100" s="478"/>
      <c r="AU100" s="478"/>
      <c r="AV100" s="808">
        <f t="shared" si="0"/>
        <v>0</v>
      </c>
      <c r="AW100" s="808"/>
      <c r="AX100" s="808"/>
      <c r="AY100" s="808"/>
      <c r="AZ100" s="808"/>
      <c r="BA100" s="808"/>
      <c r="BB100" s="478"/>
      <c r="BC100" s="479"/>
      <c r="BD100" s="479"/>
      <c r="BE100" s="484"/>
    </row>
    <row r="101" spans="2:57" ht="15.75" customHeight="1">
      <c r="B101" s="480"/>
      <c r="C101" s="482"/>
      <c r="D101" s="480"/>
      <c r="E101" s="481" t="s">
        <v>446</v>
      </c>
      <c r="F101" s="482"/>
      <c r="G101" s="482"/>
      <c r="H101" s="482"/>
      <c r="I101" s="482"/>
      <c r="J101" s="482"/>
      <c r="K101" s="482"/>
      <c r="L101" s="482"/>
      <c r="M101" s="482"/>
      <c r="N101" s="482"/>
      <c r="O101" s="482"/>
      <c r="P101" s="482"/>
      <c r="Q101" s="482"/>
      <c r="R101" s="482"/>
      <c r="S101" s="482"/>
      <c r="T101" s="482"/>
      <c r="U101" s="482"/>
      <c r="V101" s="482"/>
      <c r="W101" s="482"/>
      <c r="X101" s="482"/>
      <c r="Y101" s="482"/>
      <c r="Z101" s="482"/>
      <c r="AA101" s="482"/>
      <c r="AB101" s="811"/>
      <c r="AC101" s="811"/>
      <c r="AD101" s="811"/>
      <c r="AE101" s="811"/>
      <c r="AF101" s="811"/>
      <c r="AG101" s="811"/>
      <c r="AH101" s="482"/>
      <c r="AI101" s="482"/>
      <c r="AJ101" s="482"/>
      <c r="AK101" s="482"/>
      <c r="AL101" s="818"/>
      <c r="AM101" s="818"/>
      <c r="AN101" s="818"/>
      <c r="AO101" s="818"/>
      <c r="AP101" s="818"/>
      <c r="AQ101" s="818"/>
      <c r="AR101" s="482"/>
      <c r="AS101" s="482"/>
      <c r="AT101" s="482"/>
      <c r="AU101" s="482"/>
      <c r="AV101" s="811">
        <f t="shared" si="0"/>
        <v>0</v>
      </c>
      <c r="AW101" s="811"/>
      <c r="AX101" s="811"/>
      <c r="AY101" s="811"/>
      <c r="AZ101" s="811"/>
      <c r="BA101" s="811"/>
      <c r="BB101" s="478"/>
      <c r="BC101" s="479"/>
      <c r="BD101" s="479"/>
      <c r="BE101" s="484"/>
    </row>
    <row r="102" spans="2:57" ht="15.75" customHeight="1">
      <c r="B102" s="452"/>
      <c r="C102" s="478"/>
      <c r="D102" s="452"/>
      <c r="E102" s="490" t="s">
        <v>250</v>
      </c>
      <c r="F102" s="478"/>
      <c r="G102" s="478"/>
      <c r="H102" s="478"/>
      <c r="I102" s="478"/>
      <c r="J102" s="478"/>
      <c r="K102" s="478"/>
      <c r="L102" s="478"/>
      <c r="M102" s="478"/>
      <c r="N102" s="478"/>
      <c r="O102" s="478"/>
      <c r="P102" s="478"/>
      <c r="Q102" s="478"/>
      <c r="R102" s="478"/>
      <c r="S102" s="478"/>
      <c r="T102" s="478"/>
      <c r="U102" s="478"/>
      <c r="V102" s="478"/>
      <c r="W102" s="478"/>
      <c r="X102" s="478"/>
      <c r="Y102" s="478"/>
      <c r="Z102" s="478"/>
      <c r="AA102" s="478"/>
      <c r="AB102" s="808"/>
      <c r="AC102" s="808"/>
      <c r="AD102" s="808"/>
      <c r="AE102" s="808"/>
      <c r="AF102" s="808"/>
      <c r="AG102" s="808"/>
      <c r="AH102" s="478"/>
      <c r="AI102" s="478"/>
      <c r="AJ102" s="478"/>
      <c r="AK102" s="478"/>
      <c r="AL102" s="820"/>
      <c r="AM102" s="820"/>
      <c r="AN102" s="820"/>
      <c r="AO102" s="820"/>
      <c r="AP102" s="820"/>
      <c r="AQ102" s="820"/>
      <c r="AR102" s="478"/>
      <c r="AS102" s="478"/>
      <c r="AT102" s="478"/>
      <c r="AU102" s="478"/>
      <c r="AV102" s="808">
        <f t="shared" si="0"/>
        <v>0</v>
      </c>
      <c r="AW102" s="808"/>
      <c r="AX102" s="808"/>
      <c r="AY102" s="808"/>
      <c r="AZ102" s="808"/>
      <c r="BA102" s="808"/>
      <c r="BB102" s="478"/>
      <c r="BC102" s="479"/>
      <c r="BD102" s="479"/>
      <c r="BE102" s="484"/>
    </row>
    <row r="103" spans="2:57" ht="15.75" customHeight="1">
      <c r="B103" s="480"/>
      <c r="C103" s="482"/>
      <c r="D103" s="480"/>
      <c r="E103" s="481" t="s">
        <v>445</v>
      </c>
      <c r="F103" s="482"/>
      <c r="G103" s="482"/>
      <c r="H103" s="482"/>
      <c r="I103" s="482"/>
      <c r="J103" s="482"/>
      <c r="K103" s="482"/>
      <c r="L103" s="482"/>
      <c r="M103" s="482"/>
      <c r="N103" s="482"/>
      <c r="O103" s="482"/>
      <c r="P103" s="482"/>
      <c r="Q103" s="482"/>
      <c r="R103" s="482"/>
      <c r="S103" s="482"/>
      <c r="T103" s="482"/>
      <c r="U103" s="482"/>
      <c r="V103" s="482"/>
      <c r="W103" s="482"/>
      <c r="X103" s="482"/>
      <c r="Y103" s="482"/>
      <c r="Z103" s="482"/>
      <c r="AA103" s="482"/>
      <c r="AB103" s="811"/>
      <c r="AC103" s="811"/>
      <c r="AD103" s="811"/>
      <c r="AE103" s="811"/>
      <c r="AF103" s="811"/>
      <c r="AG103" s="811"/>
      <c r="AH103" s="482"/>
      <c r="AI103" s="482"/>
      <c r="AJ103" s="482"/>
      <c r="AK103" s="482"/>
      <c r="AL103" s="818"/>
      <c r="AM103" s="818"/>
      <c r="AN103" s="818"/>
      <c r="AO103" s="818"/>
      <c r="AP103" s="818"/>
      <c r="AQ103" s="818"/>
      <c r="AR103" s="482"/>
      <c r="AS103" s="482"/>
      <c r="AT103" s="482"/>
      <c r="AU103" s="482"/>
      <c r="AV103" s="811">
        <f t="shared" si="0"/>
        <v>0</v>
      </c>
      <c r="AW103" s="811"/>
      <c r="AX103" s="811"/>
      <c r="AY103" s="811"/>
      <c r="AZ103" s="811"/>
      <c r="BA103" s="811"/>
      <c r="BB103" s="478"/>
      <c r="BC103" s="479"/>
      <c r="BD103" s="479"/>
      <c r="BE103" s="484"/>
    </row>
    <row r="104" spans="2:57" ht="15.75" customHeight="1">
      <c r="B104" s="452"/>
      <c r="C104" s="478"/>
      <c r="D104" s="452"/>
      <c r="E104" s="490" t="s">
        <v>444</v>
      </c>
      <c r="F104" s="478"/>
      <c r="G104" s="478"/>
      <c r="H104" s="478"/>
      <c r="I104" s="478"/>
      <c r="J104" s="478"/>
      <c r="K104" s="478"/>
      <c r="L104" s="478"/>
      <c r="M104" s="478"/>
      <c r="N104" s="478"/>
      <c r="O104" s="478"/>
      <c r="P104" s="478"/>
      <c r="Q104" s="478"/>
      <c r="R104" s="478"/>
      <c r="S104" s="478"/>
      <c r="T104" s="478"/>
      <c r="U104" s="478"/>
      <c r="V104" s="478"/>
      <c r="W104" s="478"/>
      <c r="X104" s="478"/>
      <c r="Y104" s="478"/>
      <c r="Z104" s="478"/>
      <c r="AA104" s="478"/>
      <c r="AB104" s="808"/>
      <c r="AC104" s="808"/>
      <c r="AD104" s="808"/>
      <c r="AE104" s="808"/>
      <c r="AF104" s="808"/>
      <c r="AG104" s="808"/>
      <c r="AH104" s="478"/>
      <c r="AI104" s="478"/>
      <c r="AJ104" s="478"/>
      <c r="AK104" s="478"/>
      <c r="AL104" s="820"/>
      <c r="AM104" s="820"/>
      <c r="AN104" s="820"/>
      <c r="AO104" s="820"/>
      <c r="AP104" s="820"/>
      <c r="AQ104" s="820"/>
      <c r="AR104" s="478"/>
      <c r="AS104" s="478"/>
      <c r="AT104" s="478"/>
      <c r="AU104" s="478"/>
      <c r="AV104" s="808">
        <f t="shared" si="0"/>
        <v>0</v>
      </c>
      <c r="AW104" s="808"/>
      <c r="AX104" s="808"/>
      <c r="AY104" s="808"/>
      <c r="AZ104" s="808"/>
      <c r="BA104" s="808"/>
      <c r="BB104" s="478"/>
      <c r="BC104" s="479"/>
      <c r="BD104" s="479"/>
      <c r="BE104" s="484"/>
    </row>
    <row r="105" spans="2:57" ht="15.75" customHeight="1">
      <c r="B105" s="480"/>
      <c r="C105" s="482"/>
      <c r="D105" s="491" t="s">
        <v>354</v>
      </c>
      <c r="E105" s="482"/>
      <c r="F105" s="482"/>
      <c r="G105" s="482"/>
      <c r="H105" s="482"/>
      <c r="I105" s="482"/>
      <c r="J105" s="482"/>
      <c r="K105" s="482"/>
      <c r="L105" s="482"/>
      <c r="M105" s="482"/>
      <c r="N105" s="482"/>
      <c r="O105" s="482"/>
      <c r="P105" s="482"/>
      <c r="Q105" s="482"/>
      <c r="R105" s="482"/>
      <c r="S105" s="482"/>
      <c r="T105" s="482"/>
      <c r="U105" s="482"/>
      <c r="V105" s="482"/>
      <c r="W105" s="482"/>
      <c r="X105" s="482"/>
      <c r="Y105" s="482"/>
      <c r="Z105" s="482"/>
      <c r="AA105" s="482"/>
      <c r="AB105" s="811"/>
      <c r="AC105" s="811"/>
      <c r="AD105" s="811"/>
      <c r="AE105" s="811"/>
      <c r="AF105" s="811"/>
      <c r="AG105" s="811"/>
      <c r="AH105" s="482"/>
      <c r="AI105" s="482"/>
      <c r="AJ105" s="482"/>
      <c r="AK105" s="482"/>
      <c r="AL105" s="818"/>
      <c r="AM105" s="818"/>
      <c r="AN105" s="818"/>
      <c r="AO105" s="818"/>
      <c r="AP105" s="818"/>
      <c r="AQ105" s="818"/>
      <c r="AR105" s="482"/>
      <c r="AS105" s="482"/>
      <c r="AT105" s="482"/>
      <c r="AU105" s="482"/>
      <c r="AV105" s="811">
        <f t="shared" si="0"/>
        <v>0</v>
      </c>
      <c r="AW105" s="811"/>
      <c r="AX105" s="811"/>
      <c r="AY105" s="811"/>
      <c r="AZ105" s="811"/>
      <c r="BA105" s="811"/>
      <c r="BB105" s="478"/>
      <c r="BC105" s="479"/>
      <c r="BD105" s="479"/>
      <c r="BE105" s="484"/>
    </row>
    <row r="106" spans="2:57" ht="15.75" customHeight="1">
      <c r="B106" s="452"/>
      <c r="C106" s="478"/>
      <c r="D106" s="478"/>
      <c r="E106" s="478"/>
      <c r="F106" s="478"/>
      <c r="G106" s="478"/>
      <c r="H106" s="478"/>
      <c r="I106" s="478"/>
      <c r="J106" s="478"/>
      <c r="K106" s="478"/>
      <c r="L106" s="478"/>
      <c r="M106" s="478"/>
      <c r="N106" s="478"/>
      <c r="O106" s="478"/>
      <c r="P106" s="478"/>
      <c r="Q106" s="478"/>
      <c r="R106" s="478"/>
      <c r="S106" s="478"/>
      <c r="T106" s="478"/>
      <c r="U106" s="478"/>
      <c r="V106" s="478"/>
      <c r="W106" s="478"/>
      <c r="X106" s="478"/>
      <c r="Y106" s="478"/>
      <c r="Z106" s="478"/>
      <c r="AA106" s="478"/>
      <c r="AB106" s="478"/>
      <c r="AC106" s="478"/>
      <c r="AD106" s="478"/>
      <c r="AE106" s="478"/>
      <c r="AF106" s="478"/>
      <c r="AG106" s="478"/>
      <c r="AH106" s="478"/>
      <c r="AI106" s="478"/>
      <c r="AJ106" s="478"/>
      <c r="AK106" s="478"/>
      <c r="AL106" s="478"/>
      <c r="AM106" s="478"/>
      <c r="AN106" s="478"/>
      <c r="AO106" s="478"/>
      <c r="AP106" s="478"/>
      <c r="AQ106" s="478"/>
      <c r="AR106" s="478"/>
      <c r="AS106" s="478"/>
      <c r="AT106" s="478"/>
      <c r="AU106" s="478"/>
      <c r="AV106" s="478"/>
      <c r="AW106" s="478"/>
      <c r="AX106" s="478"/>
      <c r="AY106" s="478"/>
      <c r="AZ106" s="478"/>
      <c r="BA106" s="478"/>
      <c r="BB106" s="478"/>
      <c r="BC106" s="479"/>
      <c r="BD106" s="479"/>
      <c r="BE106" s="484"/>
    </row>
    <row r="107" spans="2:57" ht="15.75" customHeight="1">
      <c r="B107" s="452"/>
      <c r="C107" s="478"/>
      <c r="D107" s="487" t="s">
        <v>327</v>
      </c>
      <c r="E107" s="478"/>
      <c r="F107" s="478"/>
      <c r="G107" s="478"/>
      <c r="H107" s="478"/>
      <c r="I107" s="478"/>
      <c r="J107" s="478"/>
      <c r="K107" s="478"/>
      <c r="L107" s="478"/>
      <c r="M107" s="478"/>
      <c r="N107" s="478"/>
      <c r="O107" s="478"/>
      <c r="P107" s="478"/>
      <c r="Q107" s="478"/>
      <c r="R107" s="478"/>
      <c r="S107" s="478"/>
      <c r="T107" s="478"/>
      <c r="U107" s="478"/>
      <c r="V107" s="478"/>
      <c r="W107" s="478"/>
      <c r="X107" s="478"/>
      <c r="Y107" s="478"/>
      <c r="Z107" s="478"/>
      <c r="AA107" s="478"/>
      <c r="AB107" s="478"/>
      <c r="AC107" s="478"/>
      <c r="AD107" s="478"/>
      <c r="AE107" s="478"/>
      <c r="AF107" s="478"/>
      <c r="AG107" s="478"/>
      <c r="AH107" s="478"/>
      <c r="AI107" s="478"/>
      <c r="AJ107" s="478"/>
      <c r="AK107" s="478"/>
      <c r="AL107" s="478"/>
      <c r="AM107" s="478"/>
      <c r="AN107" s="478"/>
      <c r="AO107" s="478"/>
      <c r="AP107" s="478"/>
      <c r="AQ107" s="478"/>
      <c r="AR107" s="478"/>
      <c r="AS107" s="478"/>
      <c r="AT107" s="478"/>
      <c r="AU107" s="478"/>
      <c r="AV107" s="478"/>
      <c r="AW107" s="478"/>
      <c r="AX107" s="478"/>
      <c r="AY107" s="478"/>
      <c r="AZ107" s="478"/>
      <c r="BA107" s="478"/>
      <c r="BB107" s="478"/>
      <c r="BC107" s="479"/>
      <c r="BD107" s="479"/>
      <c r="BE107" s="484"/>
    </row>
    <row r="108" spans="2:57" ht="15.75" customHeight="1">
      <c r="B108" s="480"/>
      <c r="C108" s="482"/>
      <c r="D108" s="482"/>
      <c r="E108" s="481" t="s">
        <v>286</v>
      </c>
      <c r="F108" s="482"/>
      <c r="G108" s="482"/>
      <c r="H108" s="482"/>
      <c r="I108" s="482"/>
      <c r="J108" s="482"/>
      <c r="K108" s="482"/>
      <c r="L108" s="482"/>
      <c r="M108" s="482"/>
      <c r="N108" s="482"/>
      <c r="O108" s="482"/>
      <c r="P108" s="482"/>
      <c r="Q108" s="482"/>
      <c r="R108" s="482"/>
      <c r="S108" s="482"/>
      <c r="T108" s="482"/>
      <c r="U108" s="482"/>
      <c r="V108" s="482"/>
      <c r="W108" s="482"/>
      <c r="X108" s="482"/>
      <c r="Y108" s="482"/>
      <c r="Z108" s="482"/>
      <c r="AA108" s="482"/>
      <c r="AB108" s="811"/>
      <c r="AC108" s="811"/>
      <c r="AD108" s="811"/>
      <c r="AE108" s="811"/>
      <c r="AF108" s="811"/>
      <c r="AG108" s="811"/>
      <c r="AH108" s="482"/>
      <c r="AI108" s="482"/>
      <c r="AJ108" s="482"/>
      <c r="AK108" s="482"/>
      <c r="AL108" s="811"/>
      <c r="AM108" s="811"/>
      <c r="AN108" s="811"/>
      <c r="AO108" s="811"/>
      <c r="AP108" s="811"/>
      <c r="AQ108" s="811"/>
      <c r="AR108" s="482"/>
      <c r="AS108" s="482"/>
      <c r="AT108" s="482"/>
      <c r="AU108" s="482"/>
      <c r="AV108" s="811">
        <f>IFERROR(AB108+AL108,)</f>
        <v>0</v>
      </c>
      <c r="AW108" s="811"/>
      <c r="AX108" s="811"/>
      <c r="AY108" s="811"/>
      <c r="AZ108" s="811"/>
      <c r="BA108" s="811"/>
      <c r="BB108" s="478"/>
      <c r="BC108" s="479"/>
      <c r="BD108" s="479"/>
      <c r="BE108" s="484"/>
    </row>
    <row r="109" spans="2:57" ht="15.75" customHeight="1">
      <c r="B109" s="452"/>
      <c r="C109" s="478"/>
      <c r="D109" s="478"/>
      <c r="E109" s="489" t="s">
        <v>443</v>
      </c>
      <c r="F109" s="478"/>
      <c r="G109" s="478"/>
      <c r="H109" s="478"/>
      <c r="I109" s="478"/>
      <c r="J109" s="478"/>
      <c r="K109" s="478"/>
      <c r="L109" s="478"/>
      <c r="M109" s="478"/>
      <c r="N109" s="478"/>
      <c r="O109" s="478"/>
      <c r="P109" s="478"/>
      <c r="Q109" s="478"/>
      <c r="R109" s="478"/>
      <c r="S109" s="478"/>
      <c r="T109" s="478"/>
      <c r="U109" s="478"/>
      <c r="V109" s="478"/>
      <c r="W109" s="478"/>
      <c r="X109" s="478"/>
      <c r="Y109" s="478"/>
      <c r="Z109" s="478"/>
      <c r="AA109" s="478"/>
      <c r="AB109" s="808"/>
      <c r="AC109" s="808"/>
      <c r="AD109" s="808"/>
      <c r="AE109" s="808"/>
      <c r="AF109" s="808"/>
      <c r="AG109" s="808"/>
      <c r="AH109" s="478"/>
      <c r="AI109" s="478"/>
      <c r="AJ109" s="478"/>
      <c r="AK109" s="478"/>
      <c r="AL109" s="808"/>
      <c r="AM109" s="808"/>
      <c r="AN109" s="808"/>
      <c r="AO109" s="808"/>
      <c r="AP109" s="808"/>
      <c r="AQ109" s="808"/>
      <c r="AR109" s="478"/>
      <c r="AS109" s="478"/>
      <c r="AT109" s="478"/>
      <c r="AU109" s="478"/>
      <c r="AV109" s="808">
        <f>IFERROR(AB109+AL109,)</f>
        <v>0</v>
      </c>
      <c r="AW109" s="808"/>
      <c r="AX109" s="808"/>
      <c r="AY109" s="808"/>
      <c r="AZ109" s="808"/>
      <c r="BA109" s="808"/>
      <c r="BB109" s="478"/>
      <c r="BC109" s="479"/>
      <c r="BD109" s="479"/>
      <c r="BE109" s="484"/>
    </row>
    <row r="110" spans="2:57" ht="15.75" customHeight="1">
      <c r="B110" s="480"/>
      <c r="C110" s="482"/>
      <c r="D110" s="482"/>
      <c r="E110" s="488" t="s">
        <v>442</v>
      </c>
      <c r="F110" s="482"/>
      <c r="G110" s="482"/>
      <c r="H110" s="482"/>
      <c r="I110" s="482"/>
      <c r="J110" s="482"/>
      <c r="K110" s="482"/>
      <c r="L110" s="482"/>
      <c r="M110" s="482"/>
      <c r="N110" s="492" t="b">
        <v>0</v>
      </c>
      <c r="O110" s="493" t="s">
        <v>441</v>
      </c>
      <c r="P110" s="482"/>
      <c r="Q110" s="482"/>
      <c r="R110" s="482"/>
      <c r="S110" s="482"/>
      <c r="T110" s="482"/>
      <c r="U110" s="482"/>
      <c r="V110" s="482"/>
      <c r="W110" s="482"/>
      <c r="X110" s="482"/>
      <c r="Y110" s="482"/>
      <c r="Z110" s="482"/>
      <c r="AA110" s="482"/>
      <c r="AB110" s="811"/>
      <c r="AC110" s="811"/>
      <c r="AD110" s="811"/>
      <c r="AE110" s="811"/>
      <c r="AF110" s="811"/>
      <c r="AG110" s="811"/>
      <c r="AH110" s="482"/>
      <c r="AI110" s="482"/>
      <c r="AJ110" s="482"/>
      <c r="AK110" s="482"/>
      <c r="AL110" s="813">
        <v>100</v>
      </c>
      <c r="AM110" s="813"/>
      <c r="AN110" s="813"/>
      <c r="AO110" s="813"/>
      <c r="AP110" s="813"/>
      <c r="AQ110" s="813"/>
      <c r="AR110" s="482"/>
      <c r="AS110" s="482"/>
      <c r="AT110" s="482"/>
      <c r="AU110" s="482"/>
      <c r="AV110" s="813">
        <f>IFERROR(AB110+AL110,)</f>
        <v>100</v>
      </c>
      <c r="AW110" s="813"/>
      <c r="AX110" s="813"/>
      <c r="AY110" s="813"/>
      <c r="AZ110" s="813"/>
      <c r="BA110" s="813"/>
      <c r="BB110" s="478"/>
      <c r="BC110" s="479"/>
      <c r="BD110" s="479"/>
      <c r="BE110" s="484"/>
    </row>
    <row r="111" spans="2:57" ht="15.75" customHeight="1">
      <c r="B111" s="452"/>
      <c r="C111" s="478"/>
      <c r="D111" s="478"/>
      <c r="E111" s="478"/>
      <c r="F111" s="478"/>
      <c r="G111" s="478"/>
      <c r="H111" s="478"/>
      <c r="I111" s="478"/>
      <c r="J111" s="478"/>
      <c r="K111" s="478"/>
      <c r="L111" s="478"/>
      <c r="M111" s="478"/>
      <c r="N111" s="478"/>
      <c r="O111" s="478"/>
      <c r="P111" s="478"/>
      <c r="Q111" s="478"/>
      <c r="R111" s="478"/>
      <c r="S111" s="478"/>
      <c r="T111" s="478"/>
      <c r="U111" s="478"/>
      <c r="V111" s="478"/>
      <c r="W111" s="478"/>
      <c r="X111" s="478"/>
      <c r="Y111" s="478"/>
      <c r="Z111" s="478"/>
      <c r="AA111" s="478"/>
      <c r="AB111" s="478"/>
      <c r="AC111" s="478"/>
      <c r="AD111" s="478"/>
      <c r="AE111" s="478"/>
      <c r="AF111" s="478"/>
      <c r="AG111" s="478"/>
      <c r="AH111" s="478"/>
      <c r="AI111" s="478"/>
      <c r="AJ111" s="478"/>
      <c r="AK111" s="478"/>
      <c r="AL111" s="478"/>
      <c r="AM111" s="478"/>
      <c r="AN111" s="478"/>
      <c r="AO111" s="478"/>
      <c r="AP111" s="478"/>
      <c r="AQ111" s="478"/>
      <c r="AR111" s="478"/>
      <c r="AS111" s="478"/>
      <c r="AT111" s="478"/>
      <c r="AU111" s="478"/>
      <c r="AV111" s="478"/>
      <c r="AW111" s="478"/>
      <c r="AX111" s="478"/>
      <c r="AY111" s="478"/>
      <c r="AZ111" s="478"/>
      <c r="BA111" s="478"/>
      <c r="BB111" s="478"/>
      <c r="BC111" s="479"/>
      <c r="BD111" s="479"/>
      <c r="BE111" s="484"/>
    </row>
    <row r="112" spans="2:57" ht="15.75" customHeight="1">
      <c r="B112" s="480"/>
      <c r="C112" s="485" t="s">
        <v>440</v>
      </c>
      <c r="D112" s="482"/>
      <c r="E112" s="482"/>
      <c r="F112" s="482"/>
      <c r="G112" s="482"/>
      <c r="H112" s="482"/>
      <c r="I112" s="482"/>
      <c r="J112" s="482"/>
      <c r="K112" s="482"/>
      <c r="L112" s="482"/>
      <c r="M112" s="482"/>
      <c r="N112" s="482"/>
      <c r="O112" s="482"/>
      <c r="P112" s="482"/>
      <c r="Q112" s="482"/>
      <c r="R112" s="482"/>
      <c r="S112" s="482"/>
      <c r="T112" s="482"/>
      <c r="U112" s="482"/>
      <c r="V112" s="482"/>
      <c r="W112" s="482"/>
      <c r="X112" s="482"/>
      <c r="Y112" s="482"/>
      <c r="Z112" s="482"/>
      <c r="AA112" s="482"/>
      <c r="AB112" s="482"/>
      <c r="AC112" s="482"/>
      <c r="AD112" s="482"/>
      <c r="AE112" s="482"/>
      <c r="AF112" s="482"/>
      <c r="AG112" s="482"/>
      <c r="AH112" s="482"/>
      <c r="AI112" s="482"/>
      <c r="AJ112" s="482"/>
      <c r="AK112" s="482"/>
      <c r="AL112" s="482"/>
      <c r="AM112" s="482"/>
      <c r="AN112" s="482"/>
      <c r="AO112" s="482"/>
      <c r="AP112" s="482"/>
      <c r="AQ112" s="482"/>
      <c r="AR112" s="482"/>
      <c r="AS112" s="482"/>
      <c r="AT112" s="482"/>
      <c r="AU112" s="482"/>
      <c r="AV112" s="482"/>
      <c r="AW112" s="482"/>
      <c r="AX112" s="482"/>
      <c r="AY112" s="482"/>
      <c r="AZ112" s="482"/>
      <c r="BA112" s="482"/>
      <c r="BB112" s="478"/>
      <c r="BC112" s="479"/>
      <c r="BD112" s="479"/>
      <c r="BE112" s="484"/>
    </row>
    <row r="113" spans="2:57" ht="15.75" customHeight="1">
      <c r="C113" s="494" t="b">
        <v>0</v>
      </c>
      <c r="D113" s="821" t="s">
        <v>439</v>
      </c>
      <c r="E113" s="821"/>
      <c r="F113" s="821"/>
      <c r="G113" s="821"/>
      <c r="H113" s="821"/>
      <c r="I113" s="495"/>
      <c r="J113" s="494" t="b">
        <v>0</v>
      </c>
      <c r="K113" s="815" t="s">
        <v>438</v>
      </c>
      <c r="L113" s="815"/>
      <c r="M113" s="815"/>
      <c r="N113" s="815"/>
      <c r="O113" s="495"/>
      <c r="P113" s="494" t="b">
        <v>1</v>
      </c>
      <c r="Q113" s="815" t="s">
        <v>437</v>
      </c>
      <c r="R113" s="815"/>
      <c r="S113" s="815"/>
      <c r="T113" s="815"/>
      <c r="U113" s="815"/>
      <c r="V113" s="815"/>
      <c r="W113" s="815"/>
      <c r="X113" s="496" t="s">
        <v>436</v>
      </c>
      <c r="Y113" s="478"/>
      <c r="Z113" s="478"/>
      <c r="AA113" s="478"/>
      <c r="AB113" s="478"/>
      <c r="AC113" s="478"/>
      <c r="AD113" s="478"/>
      <c r="AE113" s="478"/>
      <c r="AF113" s="478"/>
      <c r="AG113" s="478"/>
      <c r="AH113" s="478"/>
      <c r="AI113" s="478"/>
      <c r="AJ113" s="478"/>
      <c r="AK113" s="478"/>
      <c r="AL113" s="478"/>
      <c r="AM113" s="478"/>
      <c r="AN113" s="478"/>
      <c r="AO113" s="478"/>
      <c r="AP113" s="478"/>
      <c r="AQ113" s="478"/>
      <c r="AR113" s="478"/>
      <c r="AS113" s="478"/>
      <c r="AT113" s="478"/>
      <c r="AU113" s="478"/>
      <c r="AV113" s="478"/>
      <c r="AW113" s="478"/>
      <c r="AX113" s="478"/>
      <c r="AY113" s="478"/>
      <c r="AZ113" s="478"/>
      <c r="BA113" s="478"/>
      <c r="BB113" s="478"/>
      <c r="BC113" s="479"/>
      <c r="BD113" s="479"/>
      <c r="BE113" s="484"/>
    </row>
    <row r="114" spans="2:57" ht="15.75" customHeight="1">
      <c r="B114" s="480"/>
      <c r="C114" s="482"/>
      <c r="D114" s="485" t="s">
        <v>251</v>
      </c>
      <c r="E114" s="482"/>
      <c r="F114" s="482"/>
      <c r="G114" s="482"/>
      <c r="H114" s="482"/>
      <c r="I114" s="482"/>
      <c r="J114" s="482"/>
      <c r="K114" s="482"/>
      <c r="L114" s="482"/>
      <c r="M114" s="482"/>
      <c r="N114" s="482"/>
      <c r="O114" s="482"/>
      <c r="P114" s="482"/>
      <c r="Q114" s="482"/>
      <c r="R114" s="482"/>
      <c r="S114" s="482"/>
      <c r="T114" s="482"/>
      <c r="U114" s="482"/>
      <c r="V114" s="482"/>
      <c r="W114" s="482"/>
      <c r="X114" s="482"/>
      <c r="Y114" s="482"/>
      <c r="Z114" s="482"/>
      <c r="AA114" s="482"/>
      <c r="AB114" s="811"/>
      <c r="AC114" s="811"/>
      <c r="AD114" s="811"/>
      <c r="AE114" s="811"/>
      <c r="AF114" s="811"/>
      <c r="AG114" s="811"/>
      <c r="AH114" s="482"/>
      <c r="AI114" s="482"/>
      <c r="AJ114" s="482"/>
      <c r="AK114" s="482"/>
      <c r="AL114" s="811"/>
      <c r="AM114" s="811"/>
      <c r="AN114" s="811"/>
      <c r="AO114" s="811"/>
      <c r="AP114" s="811"/>
      <c r="AQ114" s="811"/>
      <c r="AR114" s="482"/>
      <c r="AS114" s="482"/>
      <c r="AT114" s="482"/>
      <c r="AU114" s="482"/>
      <c r="AV114" s="811">
        <f>IFERROR(AB114+AL114,)</f>
        <v>0</v>
      </c>
      <c r="AW114" s="811"/>
      <c r="AX114" s="811"/>
      <c r="AY114" s="811"/>
      <c r="AZ114" s="811"/>
      <c r="BA114" s="811"/>
      <c r="BB114" s="478"/>
      <c r="BC114" s="479"/>
      <c r="BD114" s="479"/>
      <c r="BE114" s="484"/>
    </row>
    <row r="115" spans="2:57" ht="15.75" customHeight="1">
      <c r="B115" s="452"/>
      <c r="C115" s="478"/>
      <c r="D115" s="497" t="s">
        <v>252</v>
      </c>
      <c r="E115" s="478"/>
      <c r="F115" s="478"/>
      <c r="G115" s="478"/>
      <c r="H115" s="478"/>
      <c r="I115" s="478"/>
      <c r="J115" s="478"/>
      <c r="K115" s="478"/>
      <c r="L115" s="478"/>
      <c r="M115" s="478"/>
      <c r="N115" s="478"/>
      <c r="O115" s="478"/>
      <c r="P115" s="478"/>
      <c r="Q115" s="478"/>
      <c r="R115" s="478"/>
      <c r="S115" s="478"/>
      <c r="T115" s="478"/>
      <c r="U115" s="478"/>
      <c r="V115" s="478"/>
      <c r="W115" s="478"/>
      <c r="X115" s="478"/>
      <c r="Y115" s="478"/>
      <c r="Z115" s="478"/>
      <c r="AA115" s="478"/>
      <c r="AB115" s="808"/>
      <c r="AC115" s="808"/>
      <c r="AD115" s="808"/>
      <c r="AE115" s="808"/>
      <c r="AF115" s="808"/>
      <c r="AG115" s="808"/>
      <c r="AH115" s="478"/>
      <c r="AI115" s="478"/>
      <c r="AJ115" s="478"/>
      <c r="AK115" s="478"/>
      <c r="AL115" s="808"/>
      <c r="AM115" s="808"/>
      <c r="AN115" s="808"/>
      <c r="AO115" s="808"/>
      <c r="AP115" s="808"/>
      <c r="AQ115" s="808"/>
      <c r="AR115" s="478"/>
      <c r="AS115" s="478"/>
      <c r="AT115" s="478"/>
      <c r="AU115" s="478"/>
      <c r="AV115" s="808">
        <f>IFERROR(AB115+AL115,)</f>
        <v>0</v>
      </c>
      <c r="AW115" s="808"/>
      <c r="AX115" s="808"/>
      <c r="AY115" s="808"/>
      <c r="AZ115" s="808"/>
      <c r="BA115" s="808"/>
      <c r="BB115" s="478"/>
      <c r="BC115" s="479"/>
      <c r="BD115" s="479"/>
      <c r="BE115" s="484"/>
    </row>
    <row r="116" spans="2:57" ht="15.75" customHeight="1">
      <c r="B116" s="480"/>
      <c r="C116" s="482"/>
      <c r="D116" s="491" t="s">
        <v>253</v>
      </c>
      <c r="E116" s="482"/>
      <c r="F116" s="482"/>
      <c r="G116" s="482"/>
      <c r="H116" s="482"/>
      <c r="I116" s="482"/>
      <c r="J116" s="482"/>
      <c r="K116" s="482"/>
      <c r="L116" s="482"/>
      <c r="M116" s="482"/>
      <c r="N116" s="482"/>
      <c r="O116" s="482"/>
      <c r="P116" s="482"/>
      <c r="Q116" s="482"/>
      <c r="R116" s="482"/>
      <c r="S116" s="482"/>
      <c r="T116" s="482"/>
      <c r="U116" s="482"/>
      <c r="V116" s="482"/>
      <c r="W116" s="482"/>
      <c r="X116" s="482"/>
      <c r="Y116" s="482"/>
      <c r="Z116" s="482"/>
      <c r="AA116" s="482"/>
      <c r="AB116" s="811"/>
      <c r="AC116" s="811"/>
      <c r="AD116" s="811"/>
      <c r="AE116" s="811"/>
      <c r="AF116" s="811"/>
      <c r="AG116" s="811"/>
      <c r="AH116" s="482"/>
      <c r="AI116" s="482"/>
      <c r="AJ116" s="482"/>
      <c r="AK116" s="482"/>
      <c r="AL116" s="811"/>
      <c r="AM116" s="811"/>
      <c r="AN116" s="811"/>
      <c r="AO116" s="811"/>
      <c r="AP116" s="811"/>
      <c r="AQ116" s="811"/>
      <c r="AR116" s="482"/>
      <c r="AS116" s="482"/>
      <c r="AT116" s="482"/>
      <c r="AU116" s="482"/>
      <c r="AV116" s="811">
        <f>IFERROR(AB116+AL116,)</f>
        <v>0</v>
      </c>
      <c r="AW116" s="811"/>
      <c r="AX116" s="811"/>
      <c r="AY116" s="811"/>
      <c r="AZ116" s="811"/>
      <c r="BA116" s="811"/>
      <c r="BB116" s="478"/>
      <c r="BC116" s="479"/>
      <c r="BD116" s="479"/>
      <c r="BE116" s="484"/>
    </row>
    <row r="117" spans="2:57" ht="15.75" customHeight="1">
      <c r="B117" s="452"/>
      <c r="C117" s="478"/>
      <c r="D117" s="497"/>
      <c r="E117" s="478"/>
      <c r="F117" s="478"/>
      <c r="G117" s="478"/>
      <c r="H117" s="478"/>
      <c r="I117" s="478"/>
      <c r="J117" s="478"/>
      <c r="K117" s="478"/>
      <c r="L117" s="478"/>
      <c r="M117" s="478"/>
      <c r="N117" s="478"/>
      <c r="O117" s="478"/>
      <c r="P117" s="478"/>
      <c r="Q117" s="478"/>
      <c r="R117" s="478"/>
      <c r="S117" s="478"/>
      <c r="T117" s="478"/>
      <c r="U117" s="478"/>
      <c r="V117" s="478"/>
      <c r="W117" s="478"/>
      <c r="X117" s="478"/>
      <c r="Y117" s="478"/>
      <c r="Z117" s="478"/>
      <c r="AA117" s="478"/>
      <c r="AB117" s="498"/>
      <c r="AC117" s="498"/>
      <c r="AD117" s="498"/>
      <c r="AE117" s="498"/>
      <c r="AF117" s="498"/>
      <c r="AG117" s="498"/>
      <c r="AH117" s="478"/>
      <c r="AI117" s="478"/>
      <c r="AJ117" s="478"/>
      <c r="AK117" s="478"/>
      <c r="AL117" s="498"/>
      <c r="AM117" s="498"/>
      <c r="AN117" s="498"/>
      <c r="AO117" s="498"/>
      <c r="AP117" s="498"/>
      <c r="AQ117" s="498"/>
      <c r="AR117" s="478"/>
      <c r="AS117" s="478"/>
      <c r="AT117" s="478"/>
      <c r="AU117" s="478"/>
      <c r="AV117" s="498"/>
      <c r="AW117" s="498"/>
      <c r="AX117" s="498"/>
      <c r="AY117" s="498"/>
      <c r="AZ117" s="498"/>
      <c r="BA117" s="498"/>
      <c r="BB117" s="478"/>
      <c r="BC117" s="479"/>
      <c r="BD117" s="484"/>
      <c r="BE117" s="484"/>
    </row>
    <row r="118" spans="2:57" s="452" customFormat="1" ht="15.75" customHeight="1">
      <c r="B118" s="480"/>
      <c r="C118" s="482"/>
      <c r="D118" s="491"/>
      <c r="E118" s="482"/>
      <c r="F118" s="499" t="s">
        <v>435</v>
      </c>
      <c r="G118" s="482"/>
      <c r="H118" s="482"/>
      <c r="I118" s="482"/>
      <c r="J118" s="482"/>
      <c r="K118" s="482"/>
      <c r="L118" s="482"/>
      <c r="M118" s="482"/>
      <c r="N118" s="482"/>
      <c r="O118" s="482"/>
      <c r="P118" s="482"/>
      <c r="Q118" s="482"/>
      <c r="R118" s="482"/>
      <c r="S118" s="482"/>
      <c r="T118" s="482"/>
      <c r="U118" s="482"/>
      <c r="V118" s="482"/>
      <c r="W118" s="482"/>
      <c r="X118" s="482"/>
      <c r="Y118" s="482"/>
      <c r="Z118" s="482"/>
      <c r="AA118" s="482"/>
      <c r="AB118" s="500"/>
      <c r="AC118" s="500"/>
      <c r="AD118" s="500"/>
      <c r="AE118" s="500"/>
      <c r="AF118" s="500"/>
      <c r="AG118" s="500"/>
      <c r="AH118" s="482"/>
      <c r="AI118" s="482"/>
      <c r="AJ118" s="482"/>
      <c r="AK118" s="482"/>
      <c r="AL118" s="500"/>
      <c r="AM118" s="500"/>
      <c r="AN118" s="500"/>
      <c r="AO118" s="500"/>
      <c r="AP118" s="500"/>
      <c r="AQ118" s="500"/>
      <c r="AR118" s="482"/>
      <c r="AS118" s="482"/>
      <c r="AT118" s="482"/>
      <c r="AU118" s="482"/>
      <c r="AV118" s="500"/>
      <c r="AW118" s="500"/>
      <c r="AX118" s="500"/>
      <c r="AY118" s="500"/>
      <c r="AZ118" s="500"/>
      <c r="BA118" s="500"/>
      <c r="BB118" s="478"/>
      <c r="BC118" s="479"/>
      <c r="BD118" s="479"/>
      <c r="BE118" s="479"/>
    </row>
    <row r="119" spans="2:57" s="452" customFormat="1" ht="15.75" customHeight="1">
      <c r="C119" s="478"/>
      <c r="D119" s="497"/>
      <c r="E119" s="478"/>
      <c r="F119" s="501" t="s">
        <v>434</v>
      </c>
      <c r="G119" s="478"/>
      <c r="H119" s="478"/>
      <c r="I119" s="478"/>
      <c r="J119" s="478"/>
      <c r="K119" s="478"/>
      <c r="L119" s="478"/>
      <c r="M119" s="478"/>
      <c r="N119" s="478"/>
      <c r="O119" s="478"/>
      <c r="P119" s="478"/>
      <c r="Q119" s="478"/>
      <c r="R119" s="478"/>
      <c r="S119" s="478"/>
      <c r="T119" s="478"/>
      <c r="U119" s="478"/>
      <c r="V119" s="478"/>
      <c r="W119" s="478"/>
      <c r="X119" s="478"/>
      <c r="Y119" s="478"/>
      <c r="Z119" s="478"/>
      <c r="AA119" s="478"/>
      <c r="AB119" s="498"/>
      <c r="AC119" s="498"/>
      <c r="AD119" s="498"/>
      <c r="AE119" s="498"/>
      <c r="AF119" s="498"/>
      <c r="AG119" s="498"/>
      <c r="AH119" s="478"/>
      <c r="AI119" s="478"/>
      <c r="AJ119" s="478"/>
      <c r="AK119" s="478"/>
      <c r="AL119" s="498"/>
      <c r="AM119" s="498"/>
      <c r="AN119" s="498"/>
      <c r="AO119" s="498"/>
      <c r="AP119" s="498"/>
      <c r="AQ119" s="498"/>
      <c r="AR119" s="478"/>
      <c r="AS119" s="478"/>
      <c r="AT119" s="478"/>
      <c r="AU119" s="478"/>
      <c r="AV119" s="498"/>
      <c r="AW119" s="498"/>
      <c r="AX119" s="498"/>
      <c r="AY119" s="498"/>
      <c r="AZ119" s="498"/>
      <c r="BA119" s="498"/>
      <c r="BB119" s="478"/>
      <c r="BC119" s="479"/>
      <c r="BD119" s="479"/>
      <c r="BE119" s="479"/>
    </row>
    <row r="120" spans="2:57" s="452" customFormat="1" ht="15.75" customHeight="1">
      <c r="B120" s="480"/>
      <c r="C120" s="482"/>
      <c r="D120" s="491"/>
      <c r="E120" s="482"/>
      <c r="F120" s="502" t="s">
        <v>433</v>
      </c>
      <c r="G120" s="482"/>
      <c r="H120" s="482"/>
      <c r="I120" s="482"/>
      <c r="J120" s="482"/>
      <c r="K120" s="482"/>
      <c r="L120" s="482"/>
      <c r="M120" s="482"/>
      <c r="N120" s="482"/>
      <c r="O120" s="482"/>
      <c r="P120" s="482"/>
      <c r="Q120" s="482"/>
      <c r="R120" s="482"/>
      <c r="S120" s="482"/>
      <c r="T120" s="482"/>
      <c r="U120" s="482"/>
      <c r="V120" s="482"/>
      <c r="W120" s="482"/>
      <c r="X120" s="482"/>
      <c r="Y120" s="482"/>
      <c r="Z120" s="482"/>
      <c r="AA120" s="482"/>
      <c r="AB120" s="500"/>
      <c r="AC120" s="500"/>
      <c r="AD120" s="500"/>
      <c r="AE120" s="500"/>
      <c r="AF120" s="500"/>
      <c r="AG120" s="500"/>
      <c r="AH120" s="482"/>
      <c r="AI120" s="482"/>
      <c r="AJ120" s="482"/>
      <c r="AK120" s="482"/>
      <c r="AL120" s="500"/>
      <c r="AM120" s="500"/>
      <c r="AN120" s="500"/>
      <c r="AO120" s="500"/>
      <c r="AP120" s="500"/>
      <c r="AQ120" s="500"/>
      <c r="AR120" s="482"/>
      <c r="AS120" s="482"/>
      <c r="AT120" s="482"/>
      <c r="AU120" s="482"/>
      <c r="AV120" s="500"/>
      <c r="AW120" s="500"/>
      <c r="AX120" s="500"/>
      <c r="AY120" s="500"/>
      <c r="AZ120" s="500"/>
      <c r="BA120" s="500"/>
      <c r="BB120" s="478"/>
      <c r="BC120" s="479"/>
      <c r="BD120" s="479"/>
      <c r="BE120" s="479"/>
    </row>
    <row r="121" spans="2:57" s="452" customFormat="1" ht="15.75" customHeight="1">
      <c r="C121" s="478"/>
      <c r="D121" s="497"/>
      <c r="E121" s="478"/>
      <c r="F121" s="501" t="s">
        <v>432</v>
      </c>
      <c r="G121" s="478"/>
      <c r="H121" s="478"/>
      <c r="I121" s="478"/>
      <c r="J121" s="478"/>
      <c r="K121" s="478"/>
      <c r="L121" s="478"/>
      <c r="M121" s="478"/>
      <c r="N121" s="478"/>
      <c r="O121" s="478"/>
      <c r="P121" s="478"/>
      <c r="Q121" s="478"/>
      <c r="R121" s="478"/>
      <c r="S121" s="478"/>
      <c r="T121" s="478"/>
      <c r="U121" s="478"/>
      <c r="V121" s="478"/>
      <c r="W121" s="478"/>
      <c r="X121" s="478"/>
      <c r="Y121" s="478"/>
      <c r="Z121" s="478"/>
      <c r="AA121" s="478"/>
      <c r="AB121" s="498"/>
      <c r="AC121" s="498"/>
      <c r="AD121" s="498"/>
      <c r="AE121" s="498"/>
      <c r="AF121" s="498"/>
      <c r="AG121" s="498"/>
      <c r="AH121" s="478"/>
      <c r="AI121" s="478"/>
      <c r="AJ121" s="478"/>
      <c r="AK121" s="478"/>
      <c r="AL121" s="498"/>
      <c r="AM121" s="498"/>
      <c r="AN121" s="498"/>
      <c r="AO121" s="498"/>
      <c r="AP121" s="498"/>
      <c r="AQ121" s="498"/>
      <c r="AR121" s="478"/>
      <c r="AS121" s="478"/>
      <c r="AT121" s="478"/>
      <c r="AU121" s="478"/>
      <c r="AV121" s="498"/>
      <c r="AW121" s="498"/>
      <c r="AX121" s="498"/>
      <c r="AY121" s="498"/>
      <c r="AZ121" s="498"/>
      <c r="BA121" s="498"/>
      <c r="BB121" s="478"/>
      <c r="BC121" s="479"/>
      <c r="BD121" s="479"/>
      <c r="BE121" s="479"/>
    </row>
    <row r="122" spans="2:57" s="452" customFormat="1" ht="15.75" customHeight="1">
      <c r="B122" s="480"/>
      <c r="C122" s="482"/>
      <c r="D122" s="491"/>
      <c r="E122" s="482"/>
      <c r="F122" s="482"/>
      <c r="G122" s="482"/>
      <c r="H122" s="482"/>
      <c r="I122" s="482"/>
      <c r="J122" s="482"/>
      <c r="K122" s="482"/>
      <c r="L122" s="482"/>
      <c r="M122" s="482"/>
      <c r="N122" s="482"/>
      <c r="O122" s="482"/>
      <c r="P122" s="482"/>
      <c r="Q122" s="482"/>
      <c r="R122" s="482"/>
      <c r="S122" s="482"/>
      <c r="T122" s="482"/>
      <c r="U122" s="482"/>
      <c r="V122" s="482"/>
      <c r="W122" s="482"/>
      <c r="X122" s="482"/>
      <c r="Y122" s="482"/>
      <c r="Z122" s="482"/>
      <c r="AA122" s="482"/>
      <c r="AB122" s="500"/>
      <c r="AC122" s="500"/>
      <c r="AD122" s="500"/>
      <c r="AE122" s="500"/>
      <c r="AF122" s="500"/>
      <c r="AG122" s="500"/>
      <c r="AH122" s="482"/>
      <c r="AI122" s="482"/>
      <c r="AJ122" s="482"/>
      <c r="AK122" s="482"/>
      <c r="AL122" s="500"/>
      <c r="AM122" s="500"/>
      <c r="AN122" s="500"/>
      <c r="AO122" s="500"/>
      <c r="AP122" s="500"/>
      <c r="AQ122" s="500"/>
      <c r="AR122" s="482"/>
      <c r="AS122" s="482"/>
      <c r="AT122" s="482"/>
      <c r="AU122" s="482"/>
      <c r="AV122" s="500"/>
      <c r="AW122" s="500"/>
      <c r="AX122" s="500"/>
      <c r="AY122" s="500"/>
      <c r="AZ122" s="500"/>
      <c r="BA122" s="500"/>
      <c r="BB122" s="478"/>
      <c r="BC122" s="479"/>
      <c r="BD122" s="479"/>
      <c r="BE122" s="479"/>
    </row>
    <row r="123" spans="2:57" s="452" customFormat="1" ht="15.75" customHeight="1" thickBot="1">
      <c r="C123" s="478"/>
      <c r="D123" s="497"/>
      <c r="E123" s="478"/>
      <c r="F123" s="478"/>
      <c r="G123" s="478"/>
      <c r="H123" s="478"/>
      <c r="I123" s="478"/>
      <c r="J123" s="478"/>
      <c r="K123" s="478"/>
      <c r="L123" s="478"/>
      <c r="M123" s="478"/>
      <c r="N123" s="478"/>
      <c r="O123" s="478"/>
      <c r="P123" s="478"/>
      <c r="Q123" s="478"/>
      <c r="R123" s="478"/>
      <c r="S123" s="478"/>
      <c r="T123" s="478"/>
      <c r="U123" s="478"/>
      <c r="V123" s="478"/>
      <c r="W123" s="478"/>
      <c r="X123" s="478"/>
      <c r="Y123" s="478"/>
      <c r="Z123" s="478"/>
      <c r="AA123" s="478"/>
      <c r="AB123" s="498"/>
      <c r="AC123" s="498"/>
      <c r="AD123" s="498"/>
      <c r="AE123" s="498"/>
      <c r="AF123" s="498"/>
      <c r="AG123" s="498"/>
      <c r="AH123" s="478"/>
      <c r="AI123" s="478"/>
      <c r="AJ123" s="478"/>
      <c r="AK123" s="478"/>
      <c r="AL123" s="498"/>
      <c r="AM123" s="498"/>
      <c r="AN123" s="498"/>
      <c r="AO123" s="498"/>
      <c r="AP123" s="498"/>
      <c r="AQ123" s="498"/>
      <c r="AR123" s="478"/>
      <c r="AS123" s="478"/>
      <c r="AT123" s="478"/>
      <c r="AU123" s="478"/>
      <c r="AV123" s="498"/>
      <c r="AW123" s="498"/>
      <c r="AX123" s="498"/>
      <c r="AY123" s="498"/>
      <c r="AZ123" s="498"/>
      <c r="BA123" s="498"/>
      <c r="BB123" s="478"/>
      <c r="BC123" s="479"/>
      <c r="BD123" s="479"/>
      <c r="BE123" s="479"/>
    </row>
    <row r="124" spans="2:57" ht="15.75" customHeight="1">
      <c r="B124" s="452"/>
      <c r="C124" s="822" t="s">
        <v>431</v>
      </c>
      <c r="D124" s="823"/>
      <c r="E124" s="823"/>
      <c r="F124" s="823"/>
      <c r="G124" s="823"/>
      <c r="H124" s="823"/>
      <c r="I124" s="823"/>
      <c r="J124" s="823"/>
      <c r="K124" s="823"/>
      <c r="L124" s="823"/>
      <c r="M124" s="823"/>
      <c r="N124" s="823"/>
      <c r="O124" s="823"/>
      <c r="P124" s="823"/>
      <c r="Q124" s="823"/>
      <c r="R124" s="823"/>
      <c r="S124" s="823"/>
      <c r="T124" s="823"/>
      <c r="U124" s="823"/>
      <c r="V124" s="823"/>
      <c r="W124" s="823"/>
      <c r="X124" s="823"/>
      <c r="Y124" s="823"/>
      <c r="Z124" s="823"/>
      <c r="AA124" s="823"/>
      <c r="AB124" s="823"/>
      <c r="AC124" s="823"/>
      <c r="AD124" s="823"/>
      <c r="AE124" s="823"/>
      <c r="AF124" s="823"/>
      <c r="AG124" s="823"/>
      <c r="AH124" s="823"/>
      <c r="AI124" s="823"/>
      <c r="AJ124" s="823"/>
      <c r="AK124" s="823"/>
      <c r="AL124" s="823"/>
      <c r="AM124" s="823"/>
      <c r="AN124" s="823"/>
      <c r="AO124" s="823"/>
      <c r="AP124" s="823"/>
      <c r="AQ124" s="823"/>
      <c r="AR124" s="823"/>
      <c r="AS124" s="823"/>
      <c r="AT124" s="823"/>
      <c r="AU124" s="823"/>
      <c r="AV124" s="823"/>
      <c r="AW124" s="823"/>
      <c r="AX124" s="823"/>
      <c r="AY124" s="823"/>
      <c r="AZ124" s="823"/>
      <c r="BA124" s="823"/>
      <c r="BB124" s="824"/>
      <c r="BC124" s="479"/>
      <c r="BD124" s="484"/>
      <c r="BE124" s="484"/>
    </row>
    <row r="125" spans="2:57" ht="15.75" customHeight="1">
      <c r="B125" s="452"/>
      <c r="C125" s="825"/>
      <c r="D125" s="826"/>
      <c r="E125" s="826"/>
      <c r="F125" s="826"/>
      <c r="G125" s="826"/>
      <c r="H125" s="826"/>
      <c r="I125" s="826"/>
      <c r="J125" s="826"/>
      <c r="K125" s="826"/>
      <c r="L125" s="826"/>
      <c r="M125" s="826"/>
      <c r="N125" s="826"/>
      <c r="O125" s="826"/>
      <c r="P125" s="826"/>
      <c r="Q125" s="826"/>
      <c r="R125" s="826"/>
      <c r="S125" s="826"/>
      <c r="T125" s="826"/>
      <c r="U125" s="826"/>
      <c r="V125" s="826"/>
      <c r="W125" s="826"/>
      <c r="X125" s="826"/>
      <c r="Y125" s="826"/>
      <c r="Z125" s="826"/>
      <c r="AA125" s="826"/>
      <c r="AB125" s="826"/>
      <c r="AC125" s="826"/>
      <c r="AD125" s="826"/>
      <c r="AE125" s="826"/>
      <c r="AF125" s="826"/>
      <c r="AG125" s="826"/>
      <c r="AH125" s="826"/>
      <c r="AI125" s="826"/>
      <c r="AJ125" s="826"/>
      <c r="AK125" s="826"/>
      <c r="AL125" s="826"/>
      <c r="AM125" s="826"/>
      <c r="AN125" s="826"/>
      <c r="AO125" s="826"/>
      <c r="AP125" s="826"/>
      <c r="AQ125" s="826"/>
      <c r="AR125" s="826"/>
      <c r="AS125" s="826"/>
      <c r="AT125" s="826"/>
      <c r="AU125" s="826"/>
      <c r="AV125" s="826"/>
      <c r="AW125" s="826"/>
      <c r="AX125" s="826"/>
      <c r="AY125" s="826"/>
      <c r="AZ125" s="826"/>
      <c r="BA125" s="826"/>
      <c r="BB125" s="827"/>
      <c r="BC125" s="479"/>
      <c r="BD125" s="484"/>
      <c r="BE125" s="484"/>
    </row>
    <row r="126" spans="2:57" ht="15.75" customHeight="1">
      <c r="B126" s="452"/>
      <c r="C126" s="825"/>
      <c r="D126" s="826"/>
      <c r="E126" s="826"/>
      <c r="F126" s="826"/>
      <c r="G126" s="826"/>
      <c r="H126" s="826"/>
      <c r="I126" s="826"/>
      <c r="J126" s="826"/>
      <c r="K126" s="826"/>
      <c r="L126" s="826"/>
      <c r="M126" s="826"/>
      <c r="N126" s="826"/>
      <c r="O126" s="826"/>
      <c r="P126" s="826"/>
      <c r="Q126" s="826"/>
      <c r="R126" s="826"/>
      <c r="S126" s="826"/>
      <c r="T126" s="826"/>
      <c r="U126" s="826"/>
      <c r="V126" s="826"/>
      <c r="W126" s="826"/>
      <c r="X126" s="826"/>
      <c r="Y126" s="826"/>
      <c r="Z126" s="826"/>
      <c r="AA126" s="826"/>
      <c r="AB126" s="826"/>
      <c r="AC126" s="826"/>
      <c r="AD126" s="826"/>
      <c r="AE126" s="826"/>
      <c r="AF126" s="826"/>
      <c r="AG126" s="826"/>
      <c r="AH126" s="826"/>
      <c r="AI126" s="826"/>
      <c r="AJ126" s="826"/>
      <c r="AK126" s="826"/>
      <c r="AL126" s="826"/>
      <c r="AM126" s="826"/>
      <c r="AN126" s="826"/>
      <c r="AO126" s="826"/>
      <c r="AP126" s="826"/>
      <c r="AQ126" s="826"/>
      <c r="AR126" s="826"/>
      <c r="AS126" s="826"/>
      <c r="AT126" s="826"/>
      <c r="AU126" s="826"/>
      <c r="AV126" s="826"/>
      <c r="AW126" s="826"/>
      <c r="AX126" s="826"/>
      <c r="AY126" s="826"/>
      <c r="AZ126" s="826"/>
      <c r="BA126" s="826"/>
      <c r="BB126" s="827"/>
      <c r="BC126" s="479"/>
      <c r="BD126" s="484"/>
      <c r="BE126" s="484"/>
    </row>
    <row r="127" spans="2:57" ht="15.75" customHeight="1">
      <c r="B127" s="452"/>
      <c r="C127" s="825"/>
      <c r="D127" s="826"/>
      <c r="E127" s="826"/>
      <c r="F127" s="826"/>
      <c r="G127" s="826"/>
      <c r="H127" s="826"/>
      <c r="I127" s="826"/>
      <c r="J127" s="826"/>
      <c r="K127" s="826"/>
      <c r="L127" s="826"/>
      <c r="M127" s="826"/>
      <c r="N127" s="826"/>
      <c r="O127" s="826"/>
      <c r="P127" s="826"/>
      <c r="Q127" s="826"/>
      <c r="R127" s="826"/>
      <c r="S127" s="826"/>
      <c r="T127" s="826"/>
      <c r="U127" s="826"/>
      <c r="V127" s="826"/>
      <c r="W127" s="826"/>
      <c r="X127" s="826"/>
      <c r="Y127" s="826"/>
      <c r="Z127" s="826"/>
      <c r="AA127" s="826"/>
      <c r="AB127" s="826"/>
      <c r="AC127" s="826"/>
      <c r="AD127" s="826"/>
      <c r="AE127" s="826"/>
      <c r="AF127" s="826"/>
      <c r="AG127" s="826"/>
      <c r="AH127" s="826"/>
      <c r="AI127" s="826"/>
      <c r="AJ127" s="826"/>
      <c r="AK127" s="826"/>
      <c r="AL127" s="826"/>
      <c r="AM127" s="826"/>
      <c r="AN127" s="826"/>
      <c r="AO127" s="826"/>
      <c r="AP127" s="826"/>
      <c r="AQ127" s="826"/>
      <c r="AR127" s="826"/>
      <c r="AS127" s="826"/>
      <c r="AT127" s="826"/>
      <c r="AU127" s="826"/>
      <c r="AV127" s="826"/>
      <c r="AW127" s="826"/>
      <c r="AX127" s="826"/>
      <c r="AY127" s="826"/>
      <c r="AZ127" s="826"/>
      <c r="BA127" s="826"/>
      <c r="BB127" s="827"/>
      <c r="BC127" s="479"/>
      <c r="BD127" s="484"/>
      <c r="BE127" s="484"/>
    </row>
    <row r="128" spans="2:57" ht="15.75" customHeight="1">
      <c r="B128" s="452"/>
      <c r="C128" s="825"/>
      <c r="D128" s="826"/>
      <c r="E128" s="826"/>
      <c r="F128" s="826"/>
      <c r="G128" s="826"/>
      <c r="H128" s="826"/>
      <c r="I128" s="826"/>
      <c r="J128" s="826"/>
      <c r="K128" s="826"/>
      <c r="L128" s="826"/>
      <c r="M128" s="826"/>
      <c r="N128" s="826"/>
      <c r="O128" s="826"/>
      <c r="P128" s="826"/>
      <c r="Q128" s="826"/>
      <c r="R128" s="826"/>
      <c r="S128" s="826"/>
      <c r="T128" s="826"/>
      <c r="U128" s="826"/>
      <c r="V128" s="826"/>
      <c r="W128" s="826"/>
      <c r="X128" s="826"/>
      <c r="Y128" s="826"/>
      <c r="Z128" s="826"/>
      <c r="AA128" s="826"/>
      <c r="AB128" s="826"/>
      <c r="AC128" s="826"/>
      <c r="AD128" s="826"/>
      <c r="AE128" s="826"/>
      <c r="AF128" s="826"/>
      <c r="AG128" s="826"/>
      <c r="AH128" s="826"/>
      <c r="AI128" s="826"/>
      <c r="AJ128" s="826"/>
      <c r="AK128" s="826"/>
      <c r="AL128" s="826"/>
      <c r="AM128" s="826"/>
      <c r="AN128" s="826"/>
      <c r="AO128" s="826"/>
      <c r="AP128" s="826"/>
      <c r="AQ128" s="826"/>
      <c r="AR128" s="826"/>
      <c r="AS128" s="826"/>
      <c r="AT128" s="826"/>
      <c r="AU128" s="826"/>
      <c r="AV128" s="826"/>
      <c r="AW128" s="826"/>
      <c r="AX128" s="826"/>
      <c r="AY128" s="826"/>
      <c r="AZ128" s="826"/>
      <c r="BA128" s="826"/>
      <c r="BB128" s="827"/>
      <c r="BC128" s="479"/>
      <c r="BD128" s="484"/>
      <c r="BE128" s="484"/>
    </row>
    <row r="129" spans="2:58" ht="15.75" customHeight="1" thickBot="1">
      <c r="B129" s="452"/>
      <c r="C129" s="828"/>
      <c r="D129" s="829"/>
      <c r="E129" s="829"/>
      <c r="F129" s="829"/>
      <c r="G129" s="829"/>
      <c r="H129" s="829"/>
      <c r="I129" s="829"/>
      <c r="J129" s="829"/>
      <c r="K129" s="829"/>
      <c r="L129" s="829"/>
      <c r="M129" s="829"/>
      <c r="N129" s="829"/>
      <c r="O129" s="829"/>
      <c r="P129" s="829"/>
      <c r="Q129" s="829"/>
      <c r="R129" s="829"/>
      <c r="S129" s="829"/>
      <c r="T129" s="829"/>
      <c r="U129" s="829"/>
      <c r="V129" s="829"/>
      <c r="W129" s="829"/>
      <c r="X129" s="829"/>
      <c r="Y129" s="829"/>
      <c r="Z129" s="829"/>
      <c r="AA129" s="829"/>
      <c r="AB129" s="829"/>
      <c r="AC129" s="829"/>
      <c r="AD129" s="829"/>
      <c r="AE129" s="829"/>
      <c r="AF129" s="829"/>
      <c r="AG129" s="829"/>
      <c r="AH129" s="829"/>
      <c r="AI129" s="829"/>
      <c r="AJ129" s="829"/>
      <c r="AK129" s="829"/>
      <c r="AL129" s="829"/>
      <c r="AM129" s="829"/>
      <c r="AN129" s="829"/>
      <c r="AO129" s="829"/>
      <c r="AP129" s="829"/>
      <c r="AQ129" s="829"/>
      <c r="AR129" s="829"/>
      <c r="AS129" s="829"/>
      <c r="AT129" s="829"/>
      <c r="AU129" s="829"/>
      <c r="AV129" s="829"/>
      <c r="AW129" s="829"/>
      <c r="AX129" s="829"/>
      <c r="AY129" s="829"/>
      <c r="AZ129" s="829"/>
      <c r="BA129" s="829"/>
      <c r="BB129" s="830"/>
      <c r="BC129" s="479"/>
      <c r="BD129" s="484"/>
      <c r="BE129" s="484"/>
    </row>
    <row r="130" spans="2:58" s="452" customFormat="1" ht="15.75" customHeight="1" thickBot="1">
      <c r="B130" s="503" t="s">
        <v>430</v>
      </c>
      <c r="C130" s="504"/>
      <c r="D130" s="504"/>
      <c r="E130" s="504"/>
      <c r="F130" s="504"/>
      <c r="G130" s="504"/>
      <c r="H130" s="504"/>
      <c r="I130" s="504"/>
      <c r="J130" s="504"/>
      <c r="K130" s="504"/>
      <c r="L130" s="504"/>
      <c r="M130" s="504"/>
      <c r="N130" s="504"/>
      <c r="O130" s="504"/>
      <c r="P130" s="504"/>
      <c r="Q130" s="504"/>
      <c r="R130" s="504"/>
      <c r="S130" s="504"/>
      <c r="T130" s="504"/>
      <c r="U130" s="478"/>
      <c r="V130" s="478"/>
      <c r="W130" s="478"/>
      <c r="X130" s="478"/>
      <c r="Y130" s="478"/>
      <c r="Z130" s="478"/>
      <c r="AA130" s="478"/>
      <c r="AB130" s="478"/>
      <c r="AC130" s="478"/>
      <c r="AD130" s="478"/>
      <c r="AE130" s="478"/>
      <c r="AF130" s="478"/>
      <c r="AG130" s="478"/>
      <c r="AH130" s="478"/>
      <c r="AI130" s="478"/>
      <c r="AJ130" s="478"/>
      <c r="AK130" s="478"/>
      <c r="AL130" s="478"/>
      <c r="AM130" s="478"/>
      <c r="AN130" s="478"/>
      <c r="AO130" s="478"/>
      <c r="AP130" s="478"/>
      <c r="AQ130" s="478"/>
      <c r="AR130" s="478"/>
      <c r="AS130" s="478"/>
      <c r="AT130" s="478"/>
      <c r="AU130" s="478"/>
      <c r="AV130" s="478"/>
      <c r="AW130" s="478"/>
      <c r="AX130" s="478"/>
      <c r="AY130" s="478"/>
      <c r="AZ130" s="478"/>
      <c r="BA130" s="478"/>
      <c r="BB130" s="478"/>
      <c r="BC130" s="479"/>
      <c r="BD130" s="479"/>
      <c r="BE130" s="479"/>
    </row>
    <row r="131" spans="2:58" s="452" customFormat="1" ht="15.75" customHeight="1">
      <c r="B131" s="505"/>
      <c r="C131" s="478"/>
      <c r="D131" s="478"/>
      <c r="E131" s="478"/>
      <c r="F131" s="478"/>
      <c r="G131" s="478"/>
      <c r="H131" s="478"/>
      <c r="I131" s="478"/>
      <c r="J131" s="478"/>
      <c r="K131" s="478"/>
      <c r="L131" s="478"/>
      <c r="M131" s="478"/>
      <c r="N131" s="478"/>
      <c r="O131" s="478"/>
      <c r="P131" s="478"/>
      <c r="Q131" s="478"/>
      <c r="R131" s="478"/>
      <c r="S131" s="478"/>
      <c r="T131" s="478"/>
      <c r="U131" s="478"/>
      <c r="V131" s="478"/>
      <c r="W131" s="478"/>
      <c r="X131" s="478"/>
      <c r="Y131" s="478"/>
      <c r="Z131" s="478"/>
      <c r="AA131" s="478"/>
      <c r="AB131" s="478"/>
      <c r="AC131" s="478"/>
      <c r="AD131" s="478"/>
      <c r="AE131" s="478"/>
      <c r="AF131" s="478"/>
      <c r="AG131" s="478"/>
      <c r="AH131" s="478"/>
      <c r="AI131" s="478"/>
      <c r="AJ131" s="478"/>
      <c r="AK131" s="478"/>
      <c r="AL131" s="478"/>
      <c r="AM131" s="478"/>
      <c r="AN131" s="478"/>
      <c r="AO131" s="478"/>
      <c r="AP131" s="478"/>
      <c r="AQ131" s="478"/>
      <c r="AR131" s="478"/>
      <c r="AS131" s="478"/>
      <c r="AT131" s="478"/>
      <c r="AU131" s="478"/>
      <c r="AV131" s="478"/>
      <c r="AW131" s="478"/>
      <c r="AX131" s="478"/>
      <c r="AY131" s="478"/>
      <c r="AZ131" s="478"/>
      <c r="BA131" s="478"/>
      <c r="BB131" s="478"/>
      <c r="BC131" s="479"/>
      <c r="BD131" s="479"/>
      <c r="BE131" s="479"/>
    </row>
    <row r="132" spans="2:58" s="452" customFormat="1" ht="15.75" customHeight="1">
      <c r="B132" s="505"/>
      <c r="C132" s="831" t="s">
        <v>20</v>
      </c>
      <c r="D132" s="831"/>
      <c r="E132" s="831"/>
      <c r="F132" s="831"/>
      <c r="G132" s="831"/>
      <c r="H132" s="831"/>
      <c r="I132" s="831"/>
      <c r="J132" s="831"/>
      <c r="K132" s="831"/>
      <c r="L132" s="831"/>
      <c r="M132" s="831"/>
      <c r="N132" s="831"/>
      <c r="O132" s="831"/>
      <c r="P132" s="831"/>
      <c r="Q132" s="831"/>
      <c r="R132" s="831"/>
      <c r="S132" s="831"/>
      <c r="T132" s="831"/>
      <c r="U132" s="831"/>
      <c r="V132" s="831"/>
      <c r="W132" s="831"/>
      <c r="X132" s="831"/>
      <c r="Y132" s="831"/>
      <c r="Z132" s="831"/>
      <c r="AA132" s="831"/>
      <c r="AB132" s="831"/>
      <c r="AC132" s="831"/>
      <c r="AD132" s="831"/>
      <c r="AE132" s="831"/>
      <c r="AF132" s="831"/>
      <c r="AG132" s="831"/>
      <c r="AH132" s="831"/>
      <c r="AI132" s="831"/>
      <c r="AJ132" s="831"/>
      <c r="AK132" s="831"/>
      <c r="AL132" s="831"/>
      <c r="AM132" s="831"/>
      <c r="AN132" s="831"/>
      <c r="AO132" s="831"/>
      <c r="AP132" s="831"/>
      <c r="AQ132" s="831"/>
      <c r="AR132" s="831"/>
      <c r="AS132" s="831"/>
      <c r="AT132" s="831"/>
      <c r="AU132" s="831"/>
      <c r="AV132" s="831"/>
      <c r="AW132" s="831"/>
      <c r="AX132" s="831"/>
      <c r="AY132" s="831"/>
      <c r="AZ132" s="831"/>
      <c r="BA132" s="831"/>
      <c r="BB132" s="831"/>
      <c r="BC132" s="831"/>
      <c r="BD132" s="831"/>
      <c r="BE132" s="831"/>
      <c r="BF132" s="831"/>
    </row>
    <row r="133" spans="2:58" s="452" customFormat="1" ht="15.75" customHeight="1">
      <c r="B133" s="505"/>
      <c r="C133" s="506"/>
      <c r="D133" s="507" t="s">
        <v>429</v>
      </c>
      <c r="E133" s="506"/>
      <c r="F133" s="506"/>
      <c r="G133" s="506"/>
      <c r="H133" s="506"/>
      <c r="I133" s="506"/>
      <c r="J133" s="506"/>
      <c r="K133" s="506"/>
      <c r="L133" s="506"/>
      <c r="M133" s="506"/>
      <c r="N133" s="506"/>
      <c r="O133" s="506"/>
      <c r="P133" s="506"/>
      <c r="Q133" s="506"/>
      <c r="R133" s="506"/>
      <c r="S133" s="506"/>
      <c r="T133" s="506"/>
      <c r="U133" s="506"/>
      <c r="V133" s="506"/>
      <c r="W133" s="506"/>
      <c r="X133" s="506"/>
      <c r="Y133" s="506"/>
      <c r="Z133" s="506"/>
      <c r="AA133" s="506"/>
      <c r="AB133" s="506"/>
      <c r="AC133" s="506"/>
      <c r="AD133" s="506"/>
      <c r="AE133" s="506"/>
      <c r="AF133" s="506"/>
      <c r="AG133" s="506"/>
      <c r="AH133" s="506"/>
      <c r="AI133" s="506"/>
      <c r="AJ133" s="506"/>
      <c r="AK133" s="506"/>
      <c r="AL133" s="506"/>
      <c r="AM133" s="506"/>
      <c r="AN133" s="506"/>
      <c r="AO133" s="506"/>
      <c r="AP133" s="506"/>
      <c r="AQ133" s="506"/>
      <c r="AR133" s="506"/>
      <c r="AS133" s="506"/>
      <c r="AT133" s="506"/>
      <c r="AU133" s="506"/>
      <c r="AV133" s="506"/>
      <c r="AW133" s="506"/>
      <c r="AX133" s="506"/>
      <c r="AY133" s="506"/>
      <c r="AZ133" s="506"/>
      <c r="BA133" s="506"/>
      <c r="BB133" s="506"/>
      <c r="BC133" s="506"/>
      <c r="BD133" s="506"/>
      <c r="BE133" s="506"/>
      <c r="BF133" s="506"/>
    </row>
    <row r="134" spans="2:58" s="452" customFormat="1" ht="15.75" customHeight="1">
      <c r="B134" s="505"/>
      <c r="C134" s="506"/>
      <c r="D134" s="507" t="s">
        <v>428</v>
      </c>
      <c r="E134" s="506"/>
      <c r="F134" s="506"/>
      <c r="G134" s="506"/>
      <c r="H134" s="506"/>
      <c r="I134" s="506"/>
      <c r="J134" s="506"/>
      <c r="K134" s="506"/>
      <c r="L134" s="506"/>
      <c r="M134" s="506"/>
      <c r="N134" s="506"/>
      <c r="O134" s="506"/>
      <c r="P134" s="506"/>
      <c r="Q134" s="506"/>
      <c r="R134" s="506"/>
      <c r="S134" s="506"/>
      <c r="T134" s="506"/>
      <c r="U134" s="506"/>
      <c r="V134" s="506"/>
      <c r="W134" s="506"/>
      <c r="X134" s="506"/>
      <c r="Y134" s="506"/>
      <c r="Z134" s="506"/>
      <c r="AA134" s="506"/>
      <c r="AB134" s="506"/>
      <c r="AC134" s="506"/>
      <c r="AD134" s="506"/>
      <c r="AE134" s="506"/>
      <c r="AF134" s="506"/>
      <c r="AG134" s="506"/>
      <c r="AH134" s="506"/>
      <c r="AI134" s="506"/>
      <c r="AJ134" s="506"/>
      <c r="AK134" s="506"/>
      <c r="AL134" s="506"/>
      <c r="AM134" s="506"/>
      <c r="AN134" s="506"/>
      <c r="AO134" s="506"/>
      <c r="AP134" s="506"/>
      <c r="AQ134" s="506"/>
      <c r="AR134" s="506"/>
      <c r="AS134" s="506"/>
      <c r="AT134" s="506"/>
      <c r="AU134" s="506"/>
      <c r="AV134" s="506"/>
      <c r="AW134" s="506"/>
      <c r="AX134" s="506"/>
      <c r="AY134" s="506"/>
      <c r="AZ134" s="506"/>
      <c r="BA134" s="506"/>
      <c r="BB134" s="506"/>
      <c r="BC134" s="506"/>
      <c r="BD134" s="506"/>
      <c r="BE134" s="506"/>
      <c r="BF134" s="506"/>
    </row>
    <row r="135" spans="2:58" s="452" customFormat="1" ht="15.75" customHeight="1">
      <c r="B135" s="505"/>
      <c r="C135" s="478"/>
      <c r="D135" s="478"/>
      <c r="E135" s="478"/>
      <c r="F135" s="478"/>
      <c r="G135" s="478"/>
      <c r="H135" s="478"/>
      <c r="I135" s="478"/>
      <c r="J135" s="478"/>
      <c r="K135" s="478"/>
      <c r="L135" s="478"/>
      <c r="M135" s="478"/>
      <c r="N135" s="478"/>
      <c r="O135" s="478"/>
      <c r="P135" s="478"/>
      <c r="Q135" s="478"/>
      <c r="R135" s="478"/>
      <c r="S135" s="478"/>
      <c r="T135" s="478"/>
      <c r="U135" s="478"/>
      <c r="V135" s="478"/>
      <c r="W135" s="478"/>
      <c r="X135" s="478"/>
      <c r="Y135" s="478"/>
      <c r="Z135" s="478"/>
      <c r="AA135" s="478"/>
      <c r="AB135" s="478"/>
      <c r="AC135" s="478"/>
      <c r="AD135" s="478"/>
      <c r="AE135" s="478"/>
      <c r="AF135" s="478"/>
      <c r="AG135" s="478"/>
      <c r="AH135" s="478"/>
      <c r="AI135" s="478"/>
      <c r="AJ135" s="478"/>
      <c r="AK135" s="478"/>
      <c r="AL135" s="478"/>
      <c r="AM135" s="478"/>
      <c r="AN135" s="478"/>
      <c r="AO135" s="478"/>
      <c r="AP135" s="478"/>
      <c r="AQ135" s="478"/>
      <c r="AR135" s="478"/>
      <c r="AS135" s="478"/>
      <c r="AT135" s="478"/>
      <c r="AU135" s="478"/>
      <c r="AV135" s="478"/>
      <c r="AW135" s="478"/>
      <c r="AX135" s="478"/>
      <c r="AY135" s="478"/>
      <c r="AZ135" s="478"/>
      <c r="BA135" s="478"/>
      <c r="BB135" s="478"/>
      <c r="BC135" s="479"/>
      <c r="BD135" s="479"/>
      <c r="BE135" s="479"/>
    </row>
    <row r="136" spans="2:58" s="452" customFormat="1" ht="15.75" customHeight="1">
      <c r="C136" s="832" t="s">
        <v>672</v>
      </c>
      <c r="D136" s="833"/>
      <c r="E136" s="833"/>
      <c r="F136" s="833"/>
      <c r="G136" s="833"/>
      <c r="H136" s="833"/>
      <c r="I136" s="833"/>
      <c r="J136" s="833"/>
      <c r="K136" s="833"/>
      <c r="L136" s="833"/>
      <c r="M136" s="833"/>
      <c r="N136" s="833"/>
      <c r="O136" s="833"/>
      <c r="P136" s="833"/>
      <c r="Q136" s="833"/>
      <c r="R136" s="833"/>
      <c r="S136" s="833"/>
      <c r="T136" s="833"/>
      <c r="U136" s="833"/>
      <c r="V136" s="833"/>
      <c r="W136" s="833"/>
      <c r="X136" s="833"/>
      <c r="Y136" s="833"/>
      <c r="Z136" s="833"/>
      <c r="AA136" s="833"/>
      <c r="AB136" s="833"/>
      <c r="AC136" s="833"/>
      <c r="AD136" s="833"/>
      <c r="AE136" s="833"/>
      <c r="AF136" s="833"/>
      <c r="AG136" s="833"/>
      <c r="AH136" s="833"/>
      <c r="AI136" s="833"/>
      <c r="AJ136" s="833"/>
      <c r="AK136" s="833"/>
      <c r="AL136" s="833"/>
      <c r="AM136" s="833"/>
      <c r="AN136" s="833"/>
      <c r="AO136" s="833"/>
      <c r="AP136" s="833"/>
      <c r="AQ136" s="833"/>
      <c r="AR136" s="833"/>
      <c r="AS136" s="833"/>
      <c r="AT136" s="833"/>
      <c r="AU136" s="833"/>
      <c r="AV136" s="833"/>
      <c r="AW136" s="833"/>
      <c r="AX136" s="833"/>
      <c r="AY136" s="833"/>
      <c r="AZ136" s="833"/>
      <c r="BA136" s="833"/>
      <c r="BB136" s="478"/>
      <c r="BC136" s="479"/>
      <c r="BD136" s="479"/>
      <c r="BE136" s="479"/>
    </row>
    <row r="137" spans="2:58" s="508" customFormat="1" ht="15.75" customHeight="1">
      <c r="C137" s="833"/>
      <c r="D137" s="833"/>
      <c r="E137" s="833"/>
      <c r="F137" s="833"/>
      <c r="G137" s="833"/>
      <c r="H137" s="833"/>
      <c r="I137" s="833"/>
      <c r="J137" s="833"/>
      <c r="K137" s="833"/>
      <c r="L137" s="833"/>
      <c r="M137" s="833"/>
      <c r="N137" s="833"/>
      <c r="O137" s="833"/>
      <c r="P137" s="833"/>
      <c r="Q137" s="833"/>
      <c r="R137" s="833"/>
      <c r="S137" s="833"/>
      <c r="T137" s="833"/>
      <c r="U137" s="833"/>
      <c r="V137" s="833"/>
      <c r="W137" s="833"/>
      <c r="X137" s="833"/>
      <c r="Y137" s="833"/>
      <c r="Z137" s="833"/>
      <c r="AA137" s="833"/>
      <c r="AB137" s="833"/>
      <c r="AC137" s="833"/>
      <c r="AD137" s="833"/>
      <c r="AE137" s="833"/>
      <c r="AF137" s="833"/>
      <c r="AG137" s="833"/>
      <c r="AH137" s="833"/>
      <c r="AI137" s="833"/>
      <c r="AJ137" s="833"/>
      <c r="AK137" s="833"/>
      <c r="AL137" s="833"/>
      <c r="AM137" s="833"/>
      <c r="AN137" s="833"/>
      <c r="AO137" s="833"/>
      <c r="AP137" s="833"/>
      <c r="AQ137" s="833"/>
      <c r="AR137" s="833"/>
      <c r="AS137" s="833"/>
      <c r="AT137" s="833"/>
      <c r="AU137" s="833"/>
      <c r="AV137" s="833"/>
      <c r="AW137" s="833"/>
      <c r="AX137" s="833"/>
      <c r="AY137" s="833"/>
      <c r="AZ137" s="833"/>
      <c r="BA137" s="833"/>
      <c r="BB137" s="478"/>
      <c r="BC137" s="479"/>
      <c r="BD137" s="479"/>
      <c r="BE137" s="479"/>
    </row>
    <row r="138" spans="2:58" s="508" customFormat="1" ht="15.75" customHeight="1">
      <c r="C138" s="833"/>
      <c r="D138" s="833"/>
      <c r="E138" s="833"/>
      <c r="F138" s="833"/>
      <c r="G138" s="833"/>
      <c r="H138" s="833"/>
      <c r="I138" s="833"/>
      <c r="J138" s="833"/>
      <c r="K138" s="833"/>
      <c r="L138" s="833"/>
      <c r="M138" s="833"/>
      <c r="N138" s="833"/>
      <c r="O138" s="833"/>
      <c r="P138" s="833"/>
      <c r="Q138" s="833"/>
      <c r="R138" s="833"/>
      <c r="S138" s="833"/>
      <c r="T138" s="833"/>
      <c r="U138" s="833"/>
      <c r="V138" s="833"/>
      <c r="W138" s="833"/>
      <c r="X138" s="833"/>
      <c r="Y138" s="833"/>
      <c r="Z138" s="833"/>
      <c r="AA138" s="833"/>
      <c r="AB138" s="833"/>
      <c r="AC138" s="833"/>
      <c r="AD138" s="833"/>
      <c r="AE138" s="833"/>
      <c r="AF138" s="833"/>
      <c r="AG138" s="833"/>
      <c r="AH138" s="833"/>
      <c r="AI138" s="833"/>
      <c r="AJ138" s="833"/>
      <c r="AK138" s="833"/>
      <c r="AL138" s="833"/>
      <c r="AM138" s="833"/>
      <c r="AN138" s="833"/>
      <c r="AO138" s="833"/>
      <c r="AP138" s="833"/>
      <c r="AQ138" s="833"/>
      <c r="AR138" s="833"/>
      <c r="AS138" s="833"/>
      <c r="AT138" s="833"/>
      <c r="AU138" s="833"/>
      <c r="AV138" s="833"/>
      <c r="AW138" s="833"/>
      <c r="AX138" s="833"/>
      <c r="AY138" s="833"/>
      <c r="AZ138" s="833"/>
      <c r="BA138" s="833"/>
      <c r="BB138" s="478"/>
      <c r="BC138" s="479"/>
      <c r="BD138" s="479"/>
      <c r="BE138" s="479"/>
    </row>
    <row r="139" spans="2:58" s="508" customFormat="1" ht="15.75" customHeight="1">
      <c r="C139" s="833"/>
      <c r="D139" s="833"/>
      <c r="E139" s="833"/>
      <c r="F139" s="833"/>
      <c r="G139" s="833"/>
      <c r="H139" s="833"/>
      <c r="I139" s="833"/>
      <c r="J139" s="833"/>
      <c r="K139" s="833"/>
      <c r="L139" s="833"/>
      <c r="M139" s="833"/>
      <c r="N139" s="833"/>
      <c r="O139" s="833"/>
      <c r="P139" s="833"/>
      <c r="Q139" s="833"/>
      <c r="R139" s="833"/>
      <c r="S139" s="833"/>
      <c r="T139" s="833"/>
      <c r="U139" s="833"/>
      <c r="V139" s="833"/>
      <c r="W139" s="833"/>
      <c r="X139" s="833"/>
      <c r="Y139" s="833"/>
      <c r="Z139" s="833"/>
      <c r="AA139" s="833"/>
      <c r="AB139" s="833"/>
      <c r="AC139" s="833"/>
      <c r="AD139" s="833"/>
      <c r="AE139" s="833"/>
      <c r="AF139" s="833"/>
      <c r="AG139" s="833"/>
      <c r="AH139" s="833"/>
      <c r="AI139" s="833"/>
      <c r="AJ139" s="833"/>
      <c r="AK139" s="833"/>
      <c r="AL139" s="833"/>
      <c r="AM139" s="833"/>
      <c r="AN139" s="833"/>
      <c r="AO139" s="833"/>
      <c r="AP139" s="833"/>
      <c r="AQ139" s="833"/>
      <c r="AR139" s="833"/>
      <c r="AS139" s="833"/>
      <c r="AT139" s="833"/>
      <c r="AU139" s="833"/>
      <c r="AV139" s="833"/>
      <c r="AW139" s="833"/>
      <c r="AX139" s="833"/>
      <c r="AY139" s="833"/>
      <c r="AZ139" s="833"/>
      <c r="BA139" s="833"/>
      <c r="BB139" s="478"/>
      <c r="BC139" s="479"/>
      <c r="BD139" s="479"/>
      <c r="BE139" s="479"/>
    </row>
    <row r="140" spans="2:58" s="489" customFormat="1" ht="19.5" customHeight="1">
      <c r="B140" s="452"/>
      <c r="C140" s="833"/>
      <c r="D140" s="833"/>
      <c r="E140" s="833"/>
      <c r="F140" s="833"/>
      <c r="G140" s="833"/>
      <c r="H140" s="833"/>
      <c r="I140" s="833"/>
      <c r="J140" s="833"/>
      <c r="K140" s="833"/>
      <c r="L140" s="833"/>
      <c r="M140" s="833"/>
      <c r="N140" s="833"/>
      <c r="O140" s="833"/>
      <c r="P140" s="833"/>
      <c r="Q140" s="833"/>
      <c r="R140" s="833"/>
      <c r="S140" s="833"/>
      <c r="T140" s="833"/>
      <c r="U140" s="833"/>
      <c r="V140" s="833"/>
      <c r="W140" s="833"/>
      <c r="X140" s="833"/>
      <c r="Y140" s="833"/>
      <c r="Z140" s="833"/>
      <c r="AA140" s="833"/>
      <c r="AB140" s="833"/>
      <c r="AC140" s="833"/>
      <c r="AD140" s="833"/>
      <c r="AE140" s="833"/>
      <c r="AF140" s="833"/>
      <c r="AG140" s="833"/>
      <c r="AH140" s="833"/>
      <c r="AI140" s="833"/>
      <c r="AJ140" s="833"/>
      <c r="AK140" s="833"/>
      <c r="AL140" s="833"/>
      <c r="AM140" s="833"/>
      <c r="AN140" s="833"/>
      <c r="AO140" s="833"/>
      <c r="AP140" s="833"/>
      <c r="AQ140" s="833"/>
      <c r="AR140" s="833"/>
      <c r="AS140" s="833"/>
      <c r="AT140" s="833"/>
      <c r="AU140" s="833"/>
      <c r="AV140" s="833"/>
      <c r="AW140" s="833"/>
      <c r="AX140" s="833"/>
      <c r="AY140" s="833"/>
      <c r="AZ140" s="833"/>
      <c r="BA140" s="833"/>
      <c r="BB140" s="452"/>
      <c r="BC140" s="452"/>
      <c r="BD140" s="452"/>
      <c r="BE140" s="452"/>
    </row>
    <row r="141" spans="2:58" s="489" customFormat="1" ht="19.5" customHeight="1">
      <c r="B141" s="509"/>
      <c r="C141" s="833"/>
      <c r="D141" s="833"/>
      <c r="E141" s="833"/>
      <c r="F141" s="833"/>
      <c r="G141" s="833"/>
      <c r="H141" s="833"/>
      <c r="I141" s="833"/>
      <c r="J141" s="833"/>
      <c r="K141" s="833"/>
      <c r="L141" s="833"/>
      <c r="M141" s="833"/>
      <c r="N141" s="833"/>
      <c r="O141" s="833"/>
      <c r="P141" s="833"/>
      <c r="Q141" s="833"/>
      <c r="R141" s="833"/>
      <c r="S141" s="833"/>
      <c r="T141" s="833"/>
      <c r="U141" s="833"/>
      <c r="V141" s="833"/>
      <c r="W141" s="833"/>
      <c r="X141" s="833"/>
      <c r="Y141" s="833"/>
      <c r="Z141" s="833"/>
      <c r="AA141" s="833"/>
      <c r="AB141" s="833"/>
      <c r="AC141" s="833"/>
      <c r="AD141" s="833"/>
      <c r="AE141" s="833"/>
      <c r="AF141" s="833"/>
      <c r="AG141" s="833"/>
      <c r="AH141" s="833"/>
      <c r="AI141" s="833"/>
      <c r="AJ141" s="833"/>
      <c r="AK141" s="833"/>
      <c r="AL141" s="833"/>
      <c r="AM141" s="833"/>
      <c r="AN141" s="833"/>
      <c r="AO141" s="833"/>
      <c r="AP141" s="833"/>
      <c r="AQ141" s="833"/>
      <c r="AR141" s="833"/>
      <c r="AS141" s="833"/>
      <c r="AT141" s="833"/>
      <c r="AU141" s="833"/>
      <c r="AV141" s="833"/>
      <c r="AW141" s="833"/>
      <c r="AX141" s="833"/>
      <c r="AY141" s="833"/>
      <c r="AZ141" s="833"/>
      <c r="BA141" s="833"/>
      <c r="BB141" s="807"/>
      <c r="BC141" s="807"/>
    </row>
    <row r="142" spans="2:58" s="489" customFormat="1" ht="18.75" customHeight="1">
      <c r="B142" s="510"/>
      <c r="C142" s="833"/>
      <c r="D142" s="833"/>
      <c r="E142" s="833"/>
      <c r="F142" s="833"/>
      <c r="G142" s="833"/>
      <c r="H142" s="833"/>
      <c r="I142" s="833"/>
      <c r="J142" s="833"/>
      <c r="K142" s="833"/>
      <c r="L142" s="833"/>
      <c r="M142" s="833"/>
      <c r="N142" s="833"/>
      <c r="O142" s="833"/>
      <c r="P142" s="833"/>
      <c r="Q142" s="833"/>
      <c r="R142" s="833"/>
      <c r="S142" s="833"/>
      <c r="T142" s="833"/>
      <c r="U142" s="833"/>
      <c r="V142" s="833"/>
      <c r="W142" s="833"/>
      <c r="X142" s="833"/>
      <c r="Y142" s="833"/>
      <c r="Z142" s="833"/>
      <c r="AA142" s="833"/>
      <c r="AB142" s="833"/>
      <c r="AC142" s="833"/>
      <c r="AD142" s="833"/>
      <c r="AE142" s="833"/>
      <c r="AF142" s="833"/>
      <c r="AG142" s="833"/>
      <c r="AH142" s="833"/>
      <c r="AI142" s="833"/>
      <c r="AJ142" s="833"/>
      <c r="AK142" s="833"/>
      <c r="AL142" s="833"/>
      <c r="AM142" s="833"/>
      <c r="AN142" s="833"/>
      <c r="AO142" s="833"/>
      <c r="AP142" s="833"/>
      <c r="AQ142" s="833"/>
      <c r="AR142" s="833"/>
      <c r="AS142" s="833"/>
      <c r="AT142" s="833"/>
      <c r="AU142" s="833"/>
      <c r="AV142" s="833"/>
      <c r="AW142" s="833"/>
      <c r="AX142" s="833"/>
      <c r="AY142" s="833"/>
      <c r="AZ142" s="833"/>
      <c r="BA142" s="833"/>
      <c r="BB142" s="834"/>
      <c r="BC142" s="834"/>
    </row>
    <row r="143" spans="2:58" s="489" customFormat="1" ht="19.5" customHeight="1">
      <c r="B143" s="509"/>
      <c r="C143" s="833"/>
      <c r="D143" s="833"/>
      <c r="E143" s="833"/>
      <c r="F143" s="833"/>
      <c r="G143" s="833"/>
      <c r="H143" s="833"/>
      <c r="I143" s="833"/>
      <c r="J143" s="833"/>
      <c r="K143" s="833"/>
      <c r="L143" s="833"/>
      <c r="M143" s="833"/>
      <c r="N143" s="833"/>
      <c r="O143" s="833"/>
      <c r="P143" s="833"/>
      <c r="Q143" s="833"/>
      <c r="R143" s="833"/>
      <c r="S143" s="833"/>
      <c r="T143" s="833"/>
      <c r="U143" s="833"/>
      <c r="V143" s="833"/>
      <c r="W143" s="833"/>
      <c r="X143" s="833"/>
      <c r="Y143" s="833"/>
      <c r="Z143" s="833"/>
      <c r="AA143" s="833"/>
      <c r="AB143" s="833"/>
      <c r="AC143" s="833"/>
      <c r="AD143" s="833"/>
      <c r="AE143" s="833"/>
      <c r="AF143" s="833"/>
      <c r="AG143" s="833"/>
      <c r="AH143" s="833"/>
      <c r="AI143" s="833"/>
      <c r="AJ143" s="833"/>
      <c r="AK143" s="833"/>
      <c r="AL143" s="833"/>
      <c r="AM143" s="833"/>
      <c r="AN143" s="833"/>
      <c r="AO143" s="833"/>
      <c r="AP143" s="833"/>
      <c r="AQ143" s="833"/>
      <c r="AR143" s="833"/>
      <c r="AS143" s="833"/>
      <c r="AT143" s="833"/>
      <c r="AU143" s="833"/>
      <c r="AV143" s="833"/>
      <c r="AW143" s="833"/>
      <c r="AX143" s="833"/>
      <c r="AY143" s="833"/>
      <c r="AZ143" s="833"/>
      <c r="BA143" s="833"/>
      <c r="BB143" s="497"/>
      <c r="BC143" s="497"/>
    </row>
    <row r="144" spans="2:58" s="489" customFormat="1" ht="19.5" customHeight="1">
      <c r="B144" s="510"/>
      <c r="C144" s="833"/>
      <c r="D144" s="833"/>
      <c r="E144" s="833"/>
      <c r="F144" s="833"/>
      <c r="G144" s="833"/>
      <c r="H144" s="833"/>
      <c r="I144" s="833"/>
      <c r="J144" s="833"/>
      <c r="K144" s="833"/>
      <c r="L144" s="833"/>
      <c r="M144" s="833"/>
      <c r="N144" s="833"/>
      <c r="O144" s="833"/>
      <c r="P144" s="833"/>
      <c r="Q144" s="833"/>
      <c r="R144" s="833"/>
      <c r="S144" s="833"/>
      <c r="T144" s="833"/>
      <c r="U144" s="833"/>
      <c r="V144" s="833"/>
      <c r="W144" s="833"/>
      <c r="X144" s="833"/>
      <c r="Y144" s="833"/>
      <c r="Z144" s="833"/>
      <c r="AA144" s="833"/>
      <c r="AB144" s="833"/>
      <c r="AC144" s="833"/>
      <c r="AD144" s="833"/>
      <c r="AE144" s="833"/>
      <c r="AF144" s="833"/>
      <c r="AG144" s="833"/>
      <c r="AH144" s="833"/>
      <c r="AI144" s="833"/>
      <c r="AJ144" s="833"/>
      <c r="AK144" s="833"/>
      <c r="AL144" s="833"/>
      <c r="AM144" s="833"/>
      <c r="AN144" s="833"/>
      <c r="AO144" s="833"/>
      <c r="AP144" s="833"/>
      <c r="AQ144" s="833"/>
      <c r="AR144" s="833"/>
      <c r="AS144" s="833"/>
      <c r="AT144" s="833"/>
      <c r="AU144" s="833"/>
      <c r="AV144" s="833"/>
      <c r="AW144" s="833"/>
      <c r="AX144" s="833"/>
      <c r="AY144" s="833"/>
      <c r="AZ144" s="833"/>
      <c r="BA144" s="833"/>
      <c r="BB144" s="483"/>
      <c r="BC144" s="483"/>
    </row>
    <row r="145" spans="2:57" s="489" customFormat="1" ht="19.5" customHeight="1">
      <c r="B145" s="510"/>
      <c r="C145" s="833"/>
      <c r="D145" s="833"/>
      <c r="E145" s="833"/>
      <c r="F145" s="833"/>
      <c r="G145" s="833"/>
      <c r="H145" s="833"/>
      <c r="I145" s="833"/>
      <c r="J145" s="833"/>
      <c r="K145" s="833"/>
      <c r="L145" s="833"/>
      <c r="M145" s="833"/>
      <c r="N145" s="833"/>
      <c r="O145" s="833"/>
      <c r="P145" s="833"/>
      <c r="Q145" s="833"/>
      <c r="R145" s="833"/>
      <c r="S145" s="833"/>
      <c r="T145" s="833"/>
      <c r="U145" s="833"/>
      <c r="V145" s="833"/>
      <c r="W145" s="833"/>
      <c r="X145" s="833"/>
      <c r="Y145" s="833"/>
      <c r="Z145" s="833"/>
      <c r="AA145" s="833"/>
      <c r="AB145" s="833"/>
      <c r="AC145" s="833"/>
      <c r="AD145" s="833"/>
      <c r="AE145" s="833"/>
      <c r="AF145" s="833"/>
      <c r="AG145" s="833"/>
      <c r="AH145" s="833"/>
      <c r="AI145" s="833"/>
      <c r="AJ145" s="833"/>
      <c r="AK145" s="833"/>
      <c r="AL145" s="833"/>
      <c r="AM145" s="833"/>
      <c r="AN145" s="833"/>
      <c r="AO145" s="833"/>
      <c r="AP145" s="833"/>
      <c r="AQ145" s="833"/>
      <c r="AR145" s="833"/>
      <c r="AS145" s="833"/>
      <c r="AT145" s="833"/>
      <c r="AU145" s="833"/>
      <c r="AV145" s="833"/>
      <c r="AW145" s="833"/>
      <c r="AX145" s="833"/>
      <c r="AY145" s="833"/>
      <c r="AZ145" s="833"/>
      <c r="BA145" s="833"/>
      <c r="BB145" s="483"/>
      <c r="BC145" s="483"/>
    </row>
    <row r="146" spans="2:57" s="489" customFormat="1" ht="19.5" customHeight="1">
      <c r="B146" s="510"/>
      <c r="C146" s="833"/>
      <c r="D146" s="833"/>
      <c r="E146" s="833"/>
      <c r="F146" s="833"/>
      <c r="G146" s="833"/>
      <c r="H146" s="833"/>
      <c r="I146" s="833"/>
      <c r="J146" s="833"/>
      <c r="K146" s="833"/>
      <c r="L146" s="833"/>
      <c r="M146" s="833"/>
      <c r="N146" s="833"/>
      <c r="O146" s="833"/>
      <c r="P146" s="833"/>
      <c r="Q146" s="833"/>
      <c r="R146" s="833"/>
      <c r="S146" s="833"/>
      <c r="T146" s="833"/>
      <c r="U146" s="833"/>
      <c r="V146" s="833"/>
      <c r="W146" s="833"/>
      <c r="X146" s="833"/>
      <c r="Y146" s="833"/>
      <c r="Z146" s="833"/>
      <c r="AA146" s="833"/>
      <c r="AB146" s="833"/>
      <c r="AC146" s="833"/>
      <c r="AD146" s="833"/>
      <c r="AE146" s="833"/>
      <c r="AF146" s="833"/>
      <c r="AG146" s="833"/>
      <c r="AH146" s="833"/>
      <c r="AI146" s="833"/>
      <c r="AJ146" s="833"/>
      <c r="AK146" s="833"/>
      <c r="AL146" s="833"/>
      <c r="AM146" s="833"/>
      <c r="AN146" s="833"/>
      <c r="AO146" s="833"/>
      <c r="AP146" s="833"/>
      <c r="AQ146" s="833"/>
      <c r="AR146" s="833"/>
      <c r="AS146" s="833"/>
      <c r="AT146" s="833"/>
      <c r="AU146" s="833"/>
      <c r="AV146" s="833"/>
      <c r="AW146" s="833"/>
      <c r="AX146" s="833"/>
      <c r="AY146" s="833"/>
      <c r="AZ146" s="833"/>
      <c r="BA146" s="833"/>
      <c r="BB146" s="483"/>
      <c r="BC146" s="483"/>
    </row>
    <row r="147" spans="2:57" s="511" customFormat="1" ht="20.399999999999999" customHeight="1">
      <c r="B147" s="459"/>
      <c r="C147" s="459"/>
      <c r="D147" s="459"/>
      <c r="E147" s="459"/>
      <c r="F147" s="459"/>
      <c r="G147" s="459"/>
      <c r="H147" s="459"/>
      <c r="I147" s="459"/>
      <c r="J147" s="459"/>
      <c r="K147" s="459"/>
      <c r="L147" s="459"/>
      <c r="M147" s="459"/>
      <c r="N147" s="459"/>
      <c r="O147" s="459"/>
      <c r="P147" s="459"/>
      <c r="Q147" s="459"/>
      <c r="R147" s="459"/>
      <c r="S147" s="459"/>
      <c r="T147" s="459"/>
      <c r="U147" s="459"/>
      <c r="V147" s="459"/>
      <c r="W147" s="459"/>
      <c r="X147" s="459"/>
      <c r="Y147" s="459"/>
      <c r="Z147" s="459"/>
      <c r="AA147" s="459"/>
      <c r="AB147" s="459"/>
      <c r="AC147" s="459"/>
      <c r="AD147" s="459"/>
      <c r="AE147" s="459"/>
      <c r="AF147" s="459"/>
      <c r="AG147" s="459"/>
      <c r="AH147" s="459"/>
      <c r="AI147" s="459"/>
      <c r="AJ147" s="459"/>
      <c r="AK147" s="459"/>
      <c r="AL147" s="459"/>
      <c r="AM147" s="459"/>
      <c r="AN147" s="459"/>
      <c r="AO147" s="459"/>
      <c r="AP147" s="459"/>
      <c r="AQ147" s="459"/>
      <c r="AR147" s="459"/>
      <c r="AS147" s="459"/>
      <c r="AT147" s="459"/>
      <c r="AU147" s="459"/>
      <c r="AV147" s="459"/>
      <c r="AW147" s="459"/>
      <c r="AX147" s="459"/>
      <c r="AY147" s="459"/>
      <c r="AZ147" s="459"/>
      <c r="BA147" s="459"/>
      <c r="BB147" s="459"/>
      <c r="BC147" s="459"/>
    </row>
    <row r="148" spans="2:57" s="511" customFormat="1" ht="20.399999999999999" customHeight="1">
      <c r="B148" s="459"/>
      <c r="C148" s="459"/>
      <c r="D148" s="459"/>
      <c r="E148" s="459"/>
      <c r="F148" s="459"/>
      <c r="G148" s="459"/>
      <c r="H148" s="459"/>
      <c r="I148" s="459"/>
      <c r="J148" s="459"/>
      <c r="K148" s="459"/>
      <c r="L148" s="459"/>
      <c r="M148" s="459"/>
      <c r="N148" s="459"/>
      <c r="O148" s="459"/>
      <c r="P148" s="459"/>
      <c r="Q148" s="459"/>
      <c r="R148" s="459"/>
      <c r="S148" s="459"/>
      <c r="T148" s="459"/>
      <c r="U148" s="459"/>
      <c r="V148" s="459"/>
      <c r="W148" s="459"/>
      <c r="X148" s="459"/>
      <c r="Y148" s="459"/>
      <c r="Z148" s="459"/>
      <c r="AA148" s="459"/>
      <c r="AB148" s="459"/>
      <c r="AC148" s="459"/>
      <c r="AD148" s="459"/>
      <c r="AE148" s="459"/>
      <c r="AF148" s="459"/>
      <c r="AG148" s="459"/>
      <c r="AH148" s="459"/>
      <c r="AI148" s="459"/>
      <c r="AJ148" s="459"/>
      <c r="AK148" s="459"/>
      <c r="AL148" s="459"/>
      <c r="AM148" s="459"/>
      <c r="AN148" s="459"/>
      <c r="AO148" s="459"/>
      <c r="AP148" s="459"/>
      <c r="AQ148" s="459"/>
      <c r="AR148" s="459"/>
      <c r="AS148" s="459"/>
      <c r="AT148" s="459"/>
      <c r="AU148" s="459"/>
      <c r="AV148" s="459"/>
      <c r="AW148" s="459"/>
      <c r="AX148" s="459"/>
      <c r="AY148" s="459"/>
      <c r="AZ148" s="459"/>
      <c r="BA148" s="459"/>
      <c r="BB148" s="459"/>
      <c r="BC148" s="459"/>
      <c r="BD148" s="512"/>
    </row>
    <row r="149" spans="2:57" s="511" customFormat="1" ht="20.399999999999999" customHeight="1">
      <c r="B149" s="459"/>
      <c r="C149" s="459"/>
      <c r="D149" s="459"/>
      <c r="E149" s="459"/>
      <c r="F149" s="459"/>
      <c r="G149" s="459"/>
      <c r="H149" s="459"/>
      <c r="I149" s="459"/>
      <c r="J149" s="459"/>
      <c r="K149" s="459"/>
      <c r="L149" s="459"/>
      <c r="M149" s="459"/>
      <c r="N149" s="459"/>
      <c r="O149" s="459"/>
      <c r="P149" s="459"/>
      <c r="Q149" s="459"/>
      <c r="R149" s="459"/>
      <c r="S149" s="459"/>
      <c r="T149" s="459"/>
      <c r="U149" s="459"/>
      <c r="V149" s="459"/>
      <c r="W149" s="459"/>
      <c r="X149" s="459"/>
      <c r="Y149" s="459"/>
      <c r="Z149" s="459"/>
      <c r="AA149" s="459"/>
      <c r="AB149" s="459"/>
      <c r="AC149" s="459"/>
      <c r="AD149" s="459"/>
      <c r="AE149" s="459"/>
      <c r="AF149" s="459"/>
      <c r="AG149" s="459"/>
      <c r="AH149" s="459"/>
      <c r="AI149" s="459"/>
      <c r="AJ149" s="459"/>
      <c r="AK149" s="459"/>
      <c r="AL149" s="459"/>
      <c r="AM149" s="459"/>
      <c r="AN149" s="459"/>
      <c r="AO149" s="459"/>
      <c r="AP149" s="459"/>
      <c r="AQ149" s="459"/>
      <c r="AR149" s="459"/>
      <c r="AS149" s="459"/>
      <c r="AT149" s="459"/>
      <c r="AU149" s="459"/>
      <c r="AV149" s="459"/>
      <c r="AW149" s="459"/>
      <c r="AX149" s="459"/>
      <c r="AY149" s="459"/>
      <c r="AZ149" s="459"/>
      <c r="BA149" s="459"/>
      <c r="BB149" s="459"/>
      <c r="BC149" s="459"/>
      <c r="BD149" s="512"/>
    </row>
    <row r="150" spans="2:57" s="511" customFormat="1" ht="20.399999999999999" customHeight="1">
      <c r="B150" s="459"/>
      <c r="C150" s="459"/>
      <c r="D150" s="459"/>
      <c r="E150" s="459"/>
      <c r="F150" s="459"/>
      <c r="G150" s="459"/>
      <c r="H150" s="459"/>
      <c r="I150" s="459"/>
      <c r="J150" s="459"/>
      <c r="K150" s="459"/>
      <c r="L150" s="459"/>
      <c r="M150" s="459"/>
      <c r="N150" s="459"/>
      <c r="O150" s="459"/>
      <c r="P150" s="459"/>
      <c r="Q150" s="459"/>
      <c r="R150" s="459"/>
      <c r="S150" s="459"/>
      <c r="T150" s="459"/>
      <c r="U150" s="459"/>
      <c r="V150" s="459"/>
      <c r="W150" s="459"/>
      <c r="X150" s="459"/>
      <c r="Y150" s="459"/>
      <c r="Z150" s="459"/>
      <c r="AA150" s="459"/>
      <c r="AB150" s="459"/>
      <c r="AC150" s="459"/>
      <c r="AD150" s="459"/>
      <c r="AE150" s="459"/>
      <c r="AF150" s="459"/>
      <c r="AG150" s="459"/>
      <c r="AH150" s="459"/>
      <c r="AI150" s="459"/>
      <c r="AJ150" s="459"/>
      <c r="AK150" s="459"/>
      <c r="AL150" s="459"/>
      <c r="AM150" s="459"/>
      <c r="AN150" s="459"/>
      <c r="AO150" s="459"/>
      <c r="AP150" s="459"/>
      <c r="AQ150" s="459"/>
      <c r="AR150" s="459"/>
      <c r="AS150" s="459"/>
      <c r="AT150" s="459"/>
      <c r="AU150" s="459"/>
      <c r="AV150" s="459"/>
      <c r="AW150" s="459"/>
      <c r="AX150" s="459"/>
      <c r="AY150" s="459"/>
      <c r="AZ150" s="459"/>
      <c r="BA150" s="459"/>
      <c r="BB150" s="459"/>
      <c r="BC150" s="459"/>
      <c r="BD150" s="512"/>
    </row>
    <row r="151" spans="2:57" s="511" customFormat="1" ht="20.399999999999999" customHeight="1">
      <c r="B151" s="459"/>
      <c r="C151" s="459"/>
      <c r="D151" s="459"/>
      <c r="E151" s="459"/>
      <c r="F151" s="459"/>
      <c r="G151" s="459"/>
      <c r="H151" s="459"/>
      <c r="I151" s="459"/>
      <c r="J151" s="459"/>
      <c r="K151" s="459"/>
      <c r="L151" s="459"/>
      <c r="M151" s="459"/>
      <c r="N151" s="459"/>
      <c r="O151" s="459"/>
      <c r="P151" s="459"/>
      <c r="Q151" s="459"/>
      <c r="R151" s="459"/>
      <c r="S151" s="459"/>
      <c r="T151" s="459"/>
      <c r="U151" s="459"/>
      <c r="V151" s="459"/>
      <c r="W151" s="459"/>
      <c r="X151" s="459"/>
      <c r="Y151" s="459"/>
      <c r="Z151" s="459"/>
      <c r="AA151" s="459"/>
      <c r="AB151" s="459"/>
      <c r="AC151" s="459"/>
      <c r="AD151" s="459"/>
      <c r="AE151" s="459"/>
      <c r="AF151" s="459"/>
      <c r="AG151" s="459"/>
      <c r="AH151" s="459"/>
      <c r="AI151" s="459"/>
      <c r="AJ151" s="459"/>
      <c r="AK151" s="459"/>
      <c r="AL151" s="459"/>
      <c r="AM151" s="459"/>
      <c r="AN151" s="459"/>
      <c r="AO151" s="459"/>
      <c r="AP151" s="459"/>
      <c r="AQ151" s="459"/>
      <c r="AR151" s="459"/>
      <c r="AS151" s="459"/>
      <c r="AT151" s="459"/>
      <c r="AU151" s="459"/>
      <c r="AV151" s="459"/>
      <c r="AW151" s="459"/>
      <c r="AX151" s="459"/>
      <c r="AY151" s="459"/>
      <c r="AZ151" s="459"/>
      <c r="BA151" s="459"/>
      <c r="BB151" s="459"/>
      <c r="BC151" s="459"/>
      <c r="BD151" s="512"/>
    </row>
    <row r="152" spans="2:57" s="511" customFormat="1" ht="20.399999999999999" customHeight="1">
      <c r="B152" s="459"/>
      <c r="C152" s="459"/>
      <c r="D152" s="459"/>
      <c r="E152" s="459"/>
      <c r="F152" s="459"/>
      <c r="G152" s="459"/>
      <c r="H152" s="459"/>
      <c r="I152" s="459"/>
      <c r="J152" s="459"/>
      <c r="K152" s="459"/>
      <c r="L152" s="459"/>
      <c r="M152" s="459"/>
      <c r="N152" s="459"/>
      <c r="O152" s="459"/>
      <c r="P152" s="459"/>
      <c r="Q152" s="459"/>
      <c r="R152" s="459"/>
      <c r="S152" s="459"/>
      <c r="T152" s="459"/>
      <c r="U152" s="459"/>
      <c r="V152" s="459"/>
      <c r="W152" s="459"/>
      <c r="X152" s="459"/>
      <c r="Y152" s="459"/>
      <c r="Z152" s="459"/>
      <c r="AA152" s="459"/>
      <c r="AB152" s="459"/>
      <c r="AC152" s="459"/>
      <c r="AD152" s="459"/>
      <c r="AE152" s="459"/>
      <c r="AF152" s="459"/>
      <c r="AG152" s="459"/>
      <c r="AH152" s="459"/>
      <c r="AI152" s="459"/>
      <c r="AJ152" s="459"/>
      <c r="AK152" s="459"/>
      <c r="AL152" s="459"/>
      <c r="AM152" s="459"/>
      <c r="AN152" s="459"/>
      <c r="AO152" s="459"/>
      <c r="AP152" s="459"/>
      <c r="AQ152" s="459"/>
      <c r="AR152" s="459"/>
      <c r="AS152" s="459"/>
      <c r="AT152" s="459"/>
      <c r="AU152" s="459"/>
      <c r="AV152" s="459"/>
      <c r="AW152" s="459"/>
      <c r="AX152" s="459"/>
      <c r="AY152" s="459"/>
      <c r="AZ152" s="459"/>
      <c r="BA152" s="459"/>
      <c r="BB152" s="459"/>
      <c r="BC152" s="459"/>
      <c r="BD152" s="512"/>
    </row>
    <row r="153" spans="2:57" s="511" customFormat="1" ht="20.399999999999999" customHeight="1">
      <c r="B153" s="459"/>
      <c r="C153" s="459"/>
      <c r="D153" s="459"/>
      <c r="E153" s="459"/>
      <c r="F153" s="459"/>
      <c r="G153" s="459"/>
      <c r="H153" s="459"/>
      <c r="I153" s="459"/>
      <c r="J153" s="459"/>
      <c r="K153" s="459"/>
      <c r="L153" s="459"/>
      <c r="M153" s="459"/>
      <c r="N153" s="459"/>
      <c r="O153" s="459"/>
      <c r="P153" s="459"/>
      <c r="Q153" s="459"/>
      <c r="R153" s="459"/>
      <c r="S153" s="459"/>
      <c r="T153" s="459"/>
      <c r="U153" s="459"/>
      <c r="V153" s="459"/>
      <c r="W153" s="459"/>
      <c r="X153" s="459"/>
      <c r="Y153" s="459"/>
      <c r="Z153" s="459"/>
      <c r="AA153" s="459"/>
      <c r="AB153" s="459"/>
      <c r="AC153" s="459"/>
      <c r="AD153" s="459"/>
      <c r="AE153" s="459"/>
      <c r="AF153" s="459"/>
      <c r="AG153" s="459"/>
      <c r="AH153" s="459"/>
      <c r="AI153" s="459"/>
      <c r="AJ153" s="459"/>
      <c r="AK153" s="459"/>
      <c r="AL153" s="459"/>
      <c r="AM153" s="459"/>
      <c r="AN153" s="459"/>
      <c r="AO153" s="459"/>
      <c r="AP153" s="459"/>
      <c r="AQ153" s="459"/>
      <c r="AR153" s="459"/>
      <c r="AS153" s="459"/>
      <c r="AT153" s="459"/>
      <c r="AU153" s="459"/>
      <c r="AV153" s="459"/>
      <c r="AW153" s="459"/>
      <c r="AX153" s="459"/>
      <c r="AY153" s="459"/>
      <c r="AZ153" s="459"/>
      <c r="BA153" s="459"/>
      <c r="BB153" s="459"/>
      <c r="BC153" s="459"/>
      <c r="BD153" s="512"/>
    </row>
    <row r="154" spans="2:57" s="511" customFormat="1" ht="20.399999999999999" customHeight="1">
      <c r="B154" s="459"/>
      <c r="C154" s="459"/>
      <c r="D154" s="459"/>
      <c r="E154" s="459"/>
      <c r="F154" s="459"/>
      <c r="G154" s="459"/>
      <c r="H154" s="459"/>
      <c r="I154" s="459"/>
      <c r="J154" s="459"/>
      <c r="K154" s="459"/>
      <c r="L154" s="459"/>
      <c r="M154" s="459"/>
      <c r="N154" s="459"/>
      <c r="O154" s="459"/>
      <c r="P154" s="459"/>
      <c r="Q154" s="459"/>
      <c r="R154" s="459"/>
      <c r="S154" s="459"/>
      <c r="T154" s="459"/>
      <c r="U154" s="459"/>
      <c r="V154" s="459"/>
      <c r="W154" s="459"/>
      <c r="X154" s="459"/>
      <c r="Y154" s="459"/>
      <c r="Z154" s="459"/>
      <c r="AA154" s="459"/>
      <c r="AB154" s="459"/>
      <c r="AC154" s="459"/>
      <c r="AD154" s="459"/>
      <c r="AE154" s="459"/>
      <c r="AF154" s="459"/>
      <c r="AG154" s="459"/>
      <c r="AH154" s="459"/>
      <c r="AI154" s="459"/>
      <c r="AJ154" s="459"/>
      <c r="AK154" s="459"/>
      <c r="AL154" s="459"/>
      <c r="AM154" s="459"/>
      <c r="AN154" s="459"/>
      <c r="AO154" s="459"/>
      <c r="AP154" s="459"/>
      <c r="AQ154" s="459"/>
      <c r="AR154" s="459"/>
      <c r="AS154" s="459"/>
      <c r="AT154" s="459"/>
      <c r="AU154" s="459"/>
      <c r="AV154" s="459"/>
      <c r="AW154" s="459"/>
      <c r="AX154" s="459"/>
      <c r="AY154" s="459"/>
      <c r="AZ154" s="459"/>
      <c r="BA154" s="459"/>
      <c r="BB154" s="459"/>
      <c r="BC154" s="459"/>
      <c r="BD154" s="512"/>
    </row>
    <row r="155" spans="2:57" ht="16.2">
      <c r="BD155" s="512"/>
      <c r="BE155" s="511"/>
    </row>
  </sheetData>
  <sheetProtection algorithmName="SHA-512" hashValue="NrpXt7phiOcycGqFM6jMVPd4GreszbD0vh3WmLojc565YPEzwdYkIc8PXr2r0ykQMa5q7j0Ltax1lmgOmuC66w==" saltValue="bqUnrua3N4chvs+b6zB5rg==" spinCount="100000" sheet="1" selectLockedCells="1"/>
  <mergeCells count="177">
    <mergeCell ref="AB116:AG116"/>
    <mergeCell ref="AL116:AQ116"/>
    <mergeCell ref="AV116:BA116"/>
    <mergeCell ref="C124:BB129"/>
    <mergeCell ref="C132:BF132"/>
    <mergeCell ref="C136:BA146"/>
    <mergeCell ref="BB141:BC141"/>
    <mergeCell ref="BB142:BC142"/>
    <mergeCell ref="AB114:AG114"/>
    <mergeCell ref="AL114:AQ114"/>
    <mergeCell ref="AV114:BA114"/>
    <mergeCell ref="AB115:AG115"/>
    <mergeCell ref="AL115:AQ115"/>
    <mergeCell ref="AV115:BA115"/>
    <mergeCell ref="AB110:AG110"/>
    <mergeCell ref="AL110:AQ110"/>
    <mergeCell ref="AV110:BA110"/>
    <mergeCell ref="D113:H113"/>
    <mergeCell ref="K113:N113"/>
    <mergeCell ref="Q113:W113"/>
    <mergeCell ref="AB108:AG108"/>
    <mergeCell ref="AL108:AQ108"/>
    <mergeCell ref="AV108:BA108"/>
    <mergeCell ref="AB109:AG109"/>
    <mergeCell ref="AL109:AQ109"/>
    <mergeCell ref="AV109:BA109"/>
    <mergeCell ref="AB104:AG104"/>
    <mergeCell ref="AL104:AQ104"/>
    <mergeCell ref="AV104:BA104"/>
    <mergeCell ref="AB105:AG105"/>
    <mergeCell ref="AL105:AQ105"/>
    <mergeCell ref="AV105:BA105"/>
    <mergeCell ref="AB102:AG102"/>
    <mergeCell ref="AL102:AQ102"/>
    <mergeCell ref="AV102:BA102"/>
    <mergeCell ref="AB103:AG103"/>
    <mergeCell ref="AL103:AQ103"/>
    <mergeCell ref="AV103:BA103"/>
    <mergeCell ref="AB100:AG100"/>
    <mergeCell ref="AL100:AQ100"/>
    <mergeCell ref="AV100:BA100"/>
    <mergeCell ref="AB101:AG101"/>
    <mergeCell ref="AL101:AQ101"/>
    <mergeCell ref="AV101:BA101"/>
    <mergeCell ref="AB98:AG98"/>
    <mergeCell ref="AL98:AQ98"/>
    <mergeCell ref="AV98:BA98"/>
    <mergeCell ref="AB99:AG99"/>
    <mergeCell ref="AL99:AQ99"/>
    <mergeCell ref="AV99:BA99"/>
    <mergeCell ref="BC93:BD93"/>
    <mergeCell ref="AB96:AG96"/>
    <mergeCell ref="AL96:AQ96"/>
    <mergeCell ref="AV96:BA96"/>
    <mergeCell ref="AB97:AG97"/>
    <mergeCell ref="AL97:AQ97"/>
    <mergeCell ref="AV97:BA97"/>
    <mergeCell ref="B85:AB85"/>
    <mergeCell ref="C87:BB91"/>
    <mergeCell ref="AB92:AG92"/>
    <mergeCell ref="AL92:AQ92"/>
    <mergeCell ref="AV92:BA92"/>
    <mergeCell ref="AV93:BA93"/>
    <mergeCell ref="AF73:AJ74"/>
    <mergeCell ref="B76:N77"/>
    <mergeCell ref="AI78:AP79"/>
    <mergeCell ref="AQ78:AY79"/>
    <mergeCell ref="B81:N82"/>
    <mergeCell ref="O81:AJ82"/>
    <mergeCell ref="AL81:AX82"/>
    <mergeCell ref="B73:H74"/>
    <mergeCell ref="J73:K74"/>
    <mergeCell ref="L73:Q74"/>
    <mergeCell ref="S73:T74"/>
    <mergeCell ref="V73:AA74"/>
    <mergeCell ref="AC73:AD74"/>
    <mergeCell ref="B67:H68"/>
    <mergeCell ref="I67:O68"/>
    <mergeCell ref="P67:Q68"/>
    <mergeCell ref="R67:X68"/>
    <mergeCell ref="Z67:BB68"/>
    <mergeCell ref="B70:H71"/>
    <mergeCell ref="I70:U71"/>
    <mergeCell ref="Z70:BB71"/>
    <mergeCell ref="AH53:BB53"/>
    <mergeCell ref="E54:H54"/>
    <mergeCell ref="I54:AD54"/>
    <mergeCell ref="AE54:AG55"/>
    <mergeCell ref="AH54:BB55"/>
    <mergeCell ref="E55:H55"/>
    <mergeCell ref="I55:AD55"/>
    <mergeCell ref="C50:D55"/>
    <mergeCell ref="E50:H50"/>
    <mergeCell ref="I50:BB50"/>
    <mergeCell ref="E51:H51"/>
    <mergeCell ref="I51:BB51"/>
    <mergeCell ref="E52:H52"/>
    <mergeCell ref="I52:BB52"/>
    <mergeCell ref="E53:H53"/>
    <mergeCell ref="I53:AD53"/>
    <mergeCell ref="AE53:AG53"/>
    <mergeCell ref="AH45:BB45"/>
    <mergeCell ref="E46:H46"/>
    <mergeCell ref="I46:AD46"/>
    <mergeCell ref="AE46:AG47"/>
    <mergeCell ref="AH46:BB47"/>
    <mergeCell ref="E47:H47"/>
    <mergeCell ref="I47:AD47"/>
    <mergeCell ref="C42:D47"/>
    <mergeCell ref="E42:H42"/>
    <mergeCell ref="I42:BB42"/>
    <mergeCell ref="E43:H43"/>
    <mergeCell ref="I43:BB43"/>
    <mergeCell ref="E44:H44"/>
    <mergeCell ref="I44:BB44"/>
    <mergeCell ref="E45:H45"/>
    <mergeCell ref="I45:AD45"/>
    <mergeCell ref="AE45:AG45"/>
    <mergeCell ref="AH37:BB37"/>
    <mergeCell ref="E38:H38"/>
    <mergeCell ref="I38:AD38"/>
    <mergeCell ref="AE38:AG39"/>
    <mergeCell ref="AH38:BB39"/>
    <mergeCell ref="E39:H39"/>
    <mergeCell ref="I39:AD39"/>
    <mergeCell ref="C34:D39"/>
    <mergeCell ref="E34:H34"/>
    <mergeCell ref="I34:BB34"/>
    <mergeCell ref="E35:H35"/>
    <mergeCell ref="I35:BB35"/>
    <mergeCell ref="E36:H36"/>
    <mergeCell ref="I36:BB36"/>
    <mergeCell ref="E37:H37"/>
    <mergeCell ref="I37:AD37"/>
    <mergeCell ref="AE37:AG37"/>
    <mergeCell ref="I23:AD23"/>
    <mergeCell ref="AH29:BB29"/>
    <mergeCell ref="E30:H30"/>
    <mergeCell ref="I30:AD30"/>
    <mergeCell ref="AE30:AG31"/>
    <mergeCell ref="AH30:BB31"/>
    <mergeCell ref="E31:H31"/>
    <mergeCell ref="I31:AD31"/>
    <mergeCell ref="C26:D31"/>
    <mergeCell ref="E26:H26"/>
    <mergeCell ref="I26:BB26"/>
    <mergeCell ref="E27:H27"/>
    <mergeCell ref="I27:BB27"/>
    <mergeCell ref="E28:H28"/>
    <mergeCell ref="I28:BB28"/>
    <mergeCell ref="E29:H29"/>
    <mergeCell ref="I29:AD29"/>
    <mergeCell ref="AE29:AG29"/>
    <mergeCell ref="B2:BC3"/>
    <mergeCell ref="B4:BC4"/>
    <mergeCell ref="B10:F10"/>
    <mergeCell ref="G10:P10"/>
    <mergeCell ref="AA10:AJ10"/>
    <mergeCell ref="AK10:BB10"/>
    <mergeCell ref="B12:U12"/>
    <mergeCell ref="AA13:BB16"/>
    <mergeCell ref="C18:D23"/>
    <mergeCell ref="E18:H18"/>
    <mergeCell ref="I18:BB18"/>
    <mergeCell ref="E19:H19"/>
    <mergeCell ref="I19:BB19"/>
    <mergeCell ref="E20:H20"/>
    <mergeCell ref="I20:BB20"/>
    <mergeCell ref="E21:H21"/>
    <mergeCell ref="I21:AD21"/>
    <mergeCell ref="AE21:AG21"/>
    <mergeCell ref="AH21:BB21"/>
    <mergeCell ref="E22:H22"/>
    <mergeCell ref="I22:AD22"/>
    <mergeCell ref="AE22:AG23"/>
    <mergeCell ref="AH22:BB23"/>
    <mergeCell ref="E23:H23"/>
  </mergeCells>
  <phoneticPr fontId="15"/>
  <hyperlinks>
    <hyperlink ref="D133" r:id="rId1" xr:uid="{934DAB80-6CE0-4BE0-8980-9B369BF38CD3}"/>
    <hyperlink ref="D134" r:id="rId2" xr:uid="{B4502F67-4CB7-4BF9-B137-93918E663C3E}"/>
    <hyperlink ref="AH22" r:id="rId3" xr:uid="{5A017E46-6867-4609-A634-7E2F444AA2F5}"/>
    <hyperlink ref="AH38" r:id="rId4" xr:uid="{BC3D80FC-FF2D-46A4-A612-89559104D094}"/>
  </hyperlinks>
  <pageMargins left="0.7" right="0.7" top="0.75" bottom="0.75" header="0.3" footer="0.3"/>
  <pageSetup paperSize="9" scale="54" orientation="portrait" r:id="rId5"/>
  <headerFooter>
    <oddHeader xml:space="preserve">&amp;R&amp;"Meiryo UI,標準"Ver.20250919
</oddHeader>
  </headerFooter>
  <rowBreaks count="1" manualBreakCount="1">
    <brk id="64" max="54" man="1"/>
  </rowBreaks>
  <drawing r:id="rId6"/>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F4A24A-37DF-4CFC-BA50-7850C2BC87A4}">
  <dimension ref="A1:BE153"/>
  <sheetViews>
    <sheetView showGridLines="0" view="pageBreakPreview" zoomScale="84" zoomScaleNormal="85" zoomScaleSheetLayoutView="84" workbookViewId="0">
      <selection activeCell="AG38" sqref="AG38:BA39"/>
    </sheetView>
  </sheetViews>
  <sheetFormatPr defaultColWidth="9" defaultRowHeight="15"/>
  <cols>
    <col min="1" max="53" width="2.59765625" style="345" customWidth="1"/>
    <col min="54" max="54" width="7.69921875" style="345" customWidth="1"/>
    <col min="55" max="16384" width="9" style="345"/>
  </cols>
  <sheetData>
    <row r="1" spans="1:56" s="353" customFormat="1"/>
    <row r="2" spans="1:56" s="353" customFormat="1">
      <c r="A2" s="658" t="s">
        <v>498</v>
      </c>
      <c r="B2" s="658"/>
      <c r="C2" s="658"/>
      <c r="D2" s="658"/>
      <c r="E2" s="658"/>
      <c r="F2" s="658"/>
      <c r="G2" s="658"/>
      <c r="H2" s="658"/>
      <c r="I2" s="658"/>
      <c r="J2" s="658"/>
      <c r="K2" s="658"/>
      <c r="L2" s="658"/>
      <c r="M2" s="658"/>
      <c r="N2" s="658"/>
      <c r="O2" s="658"/>
      <c r="P2" s="658"/>
      <c r="Q2" s="658"/>
      <c r="R2" s="658"/>
      <c r="S2" s="658"/>
      <c r="T2" s="658"/>
      <c r="U2" s="658"/>
      <c r="V2" s="658"/>
      <c r="W2" s="658"/>
      <c r="X2" s="658"/>
      <c r="Y2" s="658"/>
      <c r="Z2" s="658"/>
      <c r="AA2" s="658"/>
      <c r="AB2" s="658"/>
      <c r="AC2" s="658"/>
      <c r="AD2" s="658"/>
      <c r="AE2" s="658"/>
      <c r="AF2" s="658"/>
      <c r="AG2" s="658"/>
      <c r="AH2" s="658"/>
      <c r="AI2" s="658"/>
      <c r="AJ2" s="658"/>
      <c r="AK2" s="658"/>
      <c r="AL2" s="658"/>
      <c r="AM2" s="658"/>
      <c r="AN2" s="658"/>
      <c r="AO2" s="658"/>
      <c r="AP2" s="658"/>
      <c r="AQ2" s="658"/>
      <c r="AR2" s="658"/>
      <c r="AS2" s="658"/>
      <c r="AT2" s="658"/>
      <c r="AU2" s="658"/>
      <c r="AV2" s="658"/>
      <c r="AW2" s="658"/>
      <c r="AX2" s="658"/>
      <c r="AY2" s="658"/>
      <c r="AZ2" s="658"/>
      <c r="BA2" s="658"/>
      <c r="BB2" s="658"/>
    </row>
    <row r="3" spans="1:56" s="353" customFormat="1">
      <c r="A3" s="658"/>
      <c r="B3" s="658"/>
      <c r="C3" s="658"/>
      <c r="D3" s="658"/>
      <c r="E3" s="658"/>
      <c r="F3" s="658"/>
      <c r="G3" s="658"/>
      <c r="H3" s="658"/>
      <c r="I3" s="658"/>
      <c r="J3" s="658"/>
      <c r="K3" s="658"/>
      <c r="L3" s="658"/>
      <c r="M3" s="658"/>
      <c r="N3" s="658"/>
      <c r="O3" s="658"/>
      <c r="P3" s="658"/>
      <c r="Q3" s="658"/>
      <c r="R3" s="658"/>
      <c r="S3" s="658"/>
      <c r="T3" s="658"/>
      <c r="U3" s="658"/>
      <c r="V3" s="658"/>
      <c r="W3" s="658"/>
      <c r="X3" s="658"/>
      <c r="Y3" s="658"/>
      <c r="Z3" s="658"/>
      <c r="AA3" s="658"/>
      <c r="AB3" s="658"/>
      <c r="AC3" s="658"/>
      <c r="AD3" s="658"/>
      <c r="AE3" s="658"/>
      <c r="AF3" s="658"/>
      <c r="AG3" s="658"/>
      <c r="AH3" s="658"/>
      <c r="AI3" s="658"/>
      <c r="AJ3" s="658"/>
      <c r="AK3" s="658"/>
      <c r="AL3" s="658"/>
      <c r="AM3" s="658"/>
      <c r="AN3" s="658"/>
      <c r="AO3" s="658"/>
      <c r="AP3" s="658"/>
      <c r="AQ3" s="658"/>
      <c r="AR3" s="658"/>
      <c r="AS3" s="658"/>
      <c r="AT3" s="658"/>
      <c r="AU3" s="658"/>
      <c r="AV3" s="658"/>
      <c r="AW3" s="658"/>
      <c r="AX3" s="658"/>
      <c r="AY3" s="658"/>
      <c r="AZ3" s="658"/>
      <c r="BA3" s="658"/>
      <c r="BB3" s="658"/>
    </row>
    <row r="4" spans="1:56" s="353" customFormat="1" ht="19.2">
      <c r="A4" s="675" t="s">
        <v>255</v>
      </c>
      <c r="B4" s="675"/>
      <c r="C4" s="675"/>
      <c r="D4" s="675"/>
      <c r="E4" s="675"/>
      <c r="F4" s="675"/>
      <c r="G4" s="675"/>
      <c r="H4" s="675"/>
      <c r="I4" s="675"/>
      <c r="J4" s="675"/>
      <c r="K4" s="675"/>
      <c r="L4" s="675"/>
      <c r="M4" s="675"/>
      <c r="N4" s="675"/>
      <c r="O4" s="675"/>
      <c r="P4" s="675"/>
      <c r="Q4" s="675"/>
      <c r="R4" s="675"/>
      <c r="S4" s="675"/>
      <c r="T4" s="675"/>
      <c r="U4" s="675"/>
      <c r="V4" s="675"/>
      <c r="W4" s="675"/>
      <c r="X4" s="675"/>
      <c r="Y4" s="675"/>
      <c r="Z4" s="675"/>
      <c r="AA4" s="675"/>
      <c r="AB4" s="675"/>
      <c r="AC4" s="675"/>
      <c r="AD4" s="675"/>
      <c r="AE4" s="675"/>
      <c r="AF4" s="675"/>
      <c r="AG4" s="675"/>
      <c r="AH4" s="675"/>
      <c r="AI4" s="675"/>
      <c r="AJ4" s="675"/>
      <c r="AK4" s="675"/>
      <c r="AL4" s="675"/>
      <c r="AM4" s="675"/>
      <c r="AN4" s="675"/>
      <c r="AO4" s="675"/>
      <c r="AP4" s="675"/>
      <c r="AQ4" s="675"/>
      <c r="AR4" s="675"/>
      <c r="AS4" s="675"/>
      <c r="AT4" s="675"/>
      <c r="AU4" s="675"/>
      <c r="AV4" s="675"/>
      <c r="AW4" s="675"/>
      <c r="AX4" s="675"/>
      <c r="AY4" s="675"/>
      <c r="AZ4" s="675"/>
      <c r="BA4" s="675"/>
      <c r="BB4" s="675"/>
      <c r="BC4" s="675"/>
      <c r="BD4" s="675"/>
    </row>
    <row r="5" spans="1:56" s="353" customFormat="1" ht="19.2">
      <c r="A5" s="344"/>
      <c r="B5" s="344"/>
      <c r="C5" s="344"/>
      <c r="D5" s="344"/>
      <c r="E5" s="344"/>
      <c r="F5" s="344"/>
      <c r="G5" s="344"/>
      <c r="H5" s="344"/>
      <c r="I5" s="344"/>
      <c r="J5" s="344"/>
      <c r="K5" s="344"/>
      <c r="L5" s="344"/>
      <c r="M5" s="344"/>
      <c r="N5" s="344"/>
      <c r="O5" s="344"/>
      <c r="P5" s="344"/>
      <c r="Q5" s="344"/>
      <c r="R5" s="344"/>
      <c r="S5" s="344"/>
      <c r="T5" s="344"/>
      <c r="U5" s="344"/>
      <c r="V5" s="344"/>
      <c r="W5" s="344"/>
      <c r="X5" s="344"/>
      <c r="Y5" s="344"/>
      <c r="Z5" s="344"/>
      <c r="AA5" s="344"/>
      <c r="AB5" s="344"/>
      <c r="AC5" s="344"/>
      <c r="AD5" s="344"/>
      <c r="AE5" s="344"/>
      <c r="AF5" s="344"/>
      <c r="AG5" s="344"/>
      <c r="AH5" s="344"/>
      <c r="AI5" s="344"/>
      <c r="AJ5" s="344"/>
      <c r="AK5" s="344"/>
      <c r="AL5" s="344"/>
      <c r="AM5" s="344"/>
      <c r="AN5" s="344"/>
      <c r="AO5" s="344"/>
      <c r="AP5" s="344"/>
      <c r="AQ5" s="344"/>
      <c r="AR5" s="344"/>
      <c r="AS5" s="344"/>
      <c r="AT5" s="344"/>
      <c r="AU5" s="344"/>
      <c r="AV5" s="344"/>
      <c r="AW5" s="344"/>
      <c r="AX5" s="344"/>
      <c r="AY5" s="344"/>
      <c r="AZ5" s="344"/>
      <c r="BA5" s="344"/>
      <c r="BB5" s="344"/>
      <c r="BC5" s="398"/>
      <c r="BD5" s="398"/>
    </row>
    <row r="6" spans="1:56" s="353" customFormat="1">
      <c r="A6" s="404" t="s">
        <v>495</v>
      </c>
    </row>
    <row r="7" spans="1:56" s="353" customFormat="1" ht="16.2">
      <c r="A7" s="407"/>
      <c r="B7" s="406" t="s">
        <v>494</v>
      </c>
    </row>
    <row r="8" spans="1:56" ht="18.75" customHeight="1">
      <c r="A8" s="407"/>
      <c r="B8" s="402" t="s">
        <v>493</v>
      </c>
      <c r="C8" s="397"/>
      <c r="D8" s="353"/>
      <c r="E8" s="353"/>
      <c r="F8" s="353"/>
      <c r="G8" s="353"/>
      <c r="H8" s="353"/>
      <c r="I8" s="353"/>
      <c r="J8" s="353"/>
      <c r="K8" s="353"/>
      <c r="L8" s="353"/>
      <c r="M8" s="353"/>
      <c r="N8" s="353"/>
      <c r="O8" s="353"/>
      <c r="P8" s="353"/>
      <c r="Q8" s="353"/>
      <c r="R8" s="353"/>
      <c r="S8" s="353"/>
      <c r="T8" s="353"/>
      <c r="U8" s="353"/>
      <c r="V8" s="353"/>
      <c r="W8" s="353"/>
      <c r="X8" s="353"/>
      <c r="Y8" s="353"/>
      <c r="Z8" s="353"/>
      <c r="AA8" s="353"/>
      <c r="AB8" s="353"/>
      <c r="AC8" s="353"/>
      <c r="AD8" s="353"/>
      <c r="AE8" s="353"/>
      <c r="AF8" s="353"/>
      <c r="AG8" s="353"/>
      <c r="AH8" s="353"/>
      <c r="AI8" s="353"/>
      <c r="AJ8" s="353"/>
      <c r="AK8" s="353"/>
      <c r="AL8" s="353"/>
      <c r="AM8" s="353"/>
      <c r="AN8" s="353"/>
      <c r="AO8" s="353"/>
      <c r="AP8" s="353"/>
      <c r="AQ8" s="353"/>
      <c r="AR8" s="353"/>
      <c r="AS8" s="353"/>
      <c r="AT8" s="353"/>
      <c r="AU8" s="353"/>
      <c r="AV8" s="353"/>
      <c r="AW8" s="353"/>
      <c r="AX8" s="353"/>
      <c r="AY8" s="353"/>
      <c r="AZ8" s="353"/>
      <c r="BA8" s="353"/>
      <c r="BB8" s="353"/>
    </row>
    <row r="9" spans="1:56" ht="18.75" customHeight="1">
      <c r="A9" s="408"/>
      <c r="B9" s="402" t="s">
        <v>492</v>
      </c>
      <c r="C9" s="397"/>
      <c r="D9" s="353"/>
      <c r="E9" s="353"/>
      <c r="F9" s="353"/>
      <c r="G9" s="353"/>
      <c r="H9" s="353"/>
      <c r="I9" s="353"/>
      <c r="J9" s="353"/>
      <c r="K9" s="353"/>
      <c r="L9" s="353"/>
      <c r="M9" s="353"/>
      <c r="N9" s="353"/>
      <c r="O9" s="353"/>
      <c r="P9" s="353"/>
      <c r="Q9" s="353"/>
      <c r="R9" s="353"/>
      <c r="S9" s="353"/>
      <c r="T9" s="353"/>
      <c r="U9" s="353"/>
      <c r="V9" s="353"/>
      <c r="W9" s="353"/>
      <c r="X9" s="353"/>
      <c r="Y9" s="353"/>
      <c r="Z9" s="353"/>
      <c r="AA9" s="353"/>
      <c r="AB9" s="353"/>
      <c r="AC9" s="353"/>
      <c r="AD9" s="353"/>
      <c r="AE9" s="353"/>
      <c r="AF9" s="353"/>
      <c r="AG9" s="353"/>
      <c r="AH9" s="353"/>
      <c r="AI9" s="353"/>
      <c r="AJ9" s="353"/>
      <c r="AK9" s="353"/>
      <c r="AL9" s="353"/>
      <c r="AM9" s="353"/>
      <c r="AN9" s="353"/>
      <c r="AO9" s="353"/>
      <c r="AP9" s="353"/>
      <c r="AQ9" s="353"/>
      <c r="AR9" s="353"/>
      <c r="AS9" s="353"/>
      <c r="AT9" s="353"/>
      <c r="AU9" s="353"/>
      <c r="AV9" s="353"/>
      <c r="AW9" s="353"/>
      <c r="AX9" s="353"/>
      <c r="AY9" s="353"/>
      <c r="AZ9" s="353"/>
      <c r="BA9" s="353"/>
      <c r="BB9" s="353"/>
    </row>
    <row r="10" spans="1:56" ht="23.25" customHeight="1">
      <c r="A10" s="659" t="s">
        <v>491</v>
      </c>
      <c r="B10" s="659"/>
      <c r="C10" s="659"/>
      <c r="D10" s="659"/>
      <c r="E10" s="659"/>
      <c r="F10" s="660"/>
      <c r="G10" s="661"/>
      <c r="H10" s="661"/>
      <c r="I10" s="661"/>
      <c r="J10" s="661"/>
      <c r="K10" s="661"/>
      <c r="L10" s="661"/>
      <c r="M10" s="661"/>
      <c r="N10" s="661"/>
      <c r="O10" s="662"/>
      <c r="P10" s="353"/>
      <c r="Q10" s="353"/>
      <c r="R10" s="353"/>
      <c r="S10" s="353"/>
      <c r="T10" s="353"/>
      <c r="U10" s="353"/>
      <c r="V10" s="353"/>
      <c r="W10" s="353"/>
      <c r="X10" s="353"/>
      <c r="Y10" s="353"/>
      <c r="Z10" s="738" t="s">
        <v>501</v>
      </c>
      <c r="AA10" s="738"/>
      <c r="AB10" s="738"/>
      <c r="AC10" s="738"/>
      <c r="AD10" s="738"/>
      <c r="AE10" s="738"/>
      <c r="AF10" s="738"/>
      <c r="AG10" s="738"/>
      <c r="AH10" s="738"/>
      <c r="AI10" s="738"/>
      <c r="AJ10" s="739"/>
      <c r="AK10" s="739"/>
      <c r="AL10" s="739"/>
      <c r="AM10" s="739"/>
      <c r="AN10" s="739"/>
      <c r="AO10" s="739"/>
      <c r="AP10" s="739"/>
      <c r="AQ10" s="739"/>
      <c r="AR10" s="739"/>
      <c r="AS10" s="739"/>
      <c r="AT10" s="739"/>
      <c r="AU10" s="739"/>
      <c r="AV10" s="739"/>
      <c r="AW10" s="739"/>
      <c r="AX10" s="739"/>
      <c r="AY10" s="739"/>
      <c r="AZ10" s="739"/>
      <c r="BA10" s="739"/>
      <c r="BB10" s="353"/>
    </row>
    <row r="11" spans="1:56" s="353" customFormat="1">
      <c r="A11" s="396"/>
      <c r="B11" s="396"/>
      <c r="C11" s="396"/>
      <c r="D11" s="396"/>
      <c r="E11" s="396"/>
      <c r="F11" s="392"/>
      <c r="G11" s="392"/>
      <c r="H11" s="392"/>
      <c r="I11" s="392"/>
      <c r="J11" s="392"/>
      <c r="K11" s="392"/>
      <c r="L11" s="392"/>
      <c r="M11" s="392"/>
      <c r="N11" s="392"/>
      <c r="O11" s="392"/>
    </row>
    <row r="12" spans="1:56" s="353" customFormat="1" ht="17.25" customHeight="1">
      <c r="A12" s="663" t="s">
        <v>490</v>
      </c>
      <c r="B12" s="664"/>
      <c r="C12" s="664"/>
      <c r="D12" s="664"/>
      <c r="E12" s="664"/>
      <c r="F12" s="664"/>
      <c r="G12" s="664"/>
      <c r="H12" s="664"/>
      <c r="I12" s="664"/>
      <c r="J12" s="664"/>
      <c r="K12" s="664"/>
      <c r="L12" s="664"/>
      <c r="M12" s="664"/>
      <c r="N12" s="664"/>
      <c r="O12" s="664"/>
      <c r="P12" s="664"/>
      <c r="Q12" s="664"/>
      <c r="R12" s="664"/>
      <c r="S12" s="664"/>
      <c r="T12" s="665"/>
    </row>
    <row r="13" spans="1:56" ht="15" customHeight="1">
      <c r="A13" s="409"/>
      <c r="B13" s="395" t="s">
        <v>489</v>
      </c>
      <c r="C13" s="395"/>
      <c r="D13" s="394"/>
      <c r="E13" s="353"/>
      <c r="F13" s="353"/>
      <c r="G13" s="353"/>
      <c r="H13" s="353"/>
      <c r="I13" s="353"/>
      <c r="J13" s="353"/>
      <c r="K13" s="353"/>
      <c r="L13" s="353"/>
      <c r="M13" s="353"/>
      <c r="N13" s="353"/>
      <c r="O13" s="353"/>
      <c r="P13" s="353"/>
      <c r="Q13" s="353"/>
      <c r="R13" s="353"/>
      <c r="S13" s="353"/>
      <c r="T13" s="353"/>
      <c r="U13" s="353"/>
      <c r="V13" s="353"/>
      <c r="W13" s="353"/>
      <c r="X13" s="353"/>
      <c r="Y13" s="353"/>
      <c r="Z13" s="666" t="s">
        <v>488</v>
      </c>
      <c r="AA13" s="667"/>
      <c r="AB13" s="667"/>
      <c r="AC13" s="667"/>
      <c r="AD13" s="667"/>
      <c r="AE13" s="667"/>
      <c r="AF13" s="667"/>
      <c r="AG13" s="667"/>
      <c r="AH13" s="667"/>
      <c r="AI13" s="667"/>
      <c r="AJ13" s="667"/>
      <c r="AK13" s="667"/>
      <c r="AL13" s="667"/>
      <c r="AM13" s="667"/>
      <c r="AN13" s="667"/>
      <c r="AO13" s="667"/>
      <c r="AP13" s="667"/>
      <c r="AQ13" s="667"/>
      <c r="AR13" s="667"/>
      <c r="AS13" s="667"/>
      <c r="AT13" s="667"/>
      <c r="AU13" s="667"/>
      <c r="AV13" s="667"/>
      <c r="AW13" s="667"/>
      <c r="AX13" s="667"/>
      <c r="AY13" s="667"/>
      <c r="AZ13" s="667"/>
      <c r="BA13" s="668"/>
      <c r="BB13" s="353"/>
    </row>
    <row r="14" spans="1:56" ht="15" customHeight="1">
      <c r="A14" s="409"/>
      <c r="B14" s="395" t="s">
        <v>487</v>
      </c>
      <c r="C14" s="395"/>
      <c r="D14" s="394"/>
      <c r="E14" s="353"/>
      <c r="F14" s="353"/>
      <c r="G14" s="353"/>
      <c r="H14" s="353"/>
      <c r="I14" s="353"/>
      <c r="J14" s="353"/>
      <c r="K14" s="353"/>
      <c r="L14" s="353"/>
      <c r="M14" s="353"/>
      <c r="N14" s="353"/>
      <c r="O14" s="353"/>
      <c r="P14" s="353"/>
      <c r="Q14" s="353"/>
      <c r="R14" s="353"/>
      <c r="S14" s="353"/>
      <c r="T14" s="353"/>
      <c r="U14" s="353"/>
      <c r="V14" s="353"/>
      <c r="W14" s="353"/>
      <c r="X14" s="353"/>
      <c r="Y14" s="353"/>
      <c r="Z14" s="669"/>
      <c r="AA14" s="670"/>
      <c r="AB14" s="670"/>
      <c r="AC14" s="670"/>
      <c r="AD14" s="670"/>
      <c r="AE14" s="670"/>
      <c r="AF14" s="670"/>
      <c r="AG14" s="670"/>
      <c r="AH14" s="670"/>
      <c r="AI14" s="670"/>
      <c r="AJ14" s="670"/>
      <c r="AK14" s="670"/>
      <c r="AL14" s="670"/>
      <c r="AM14" s="670"/>
      <c r="AN14" s="670"/>
      <c r="AO14" s="670"/>
      <c r="AP14" s="670"/>
      <c r="AQ14" s="670"/>
      <c r="AR14" s="670"/>
      <c r="AS14" s="670"/>
      <c r="AT14" s="670"/>
      <c r="AU14" s="670"/>
      <c r="AV14" s="670"/>
      <c r="AW14" s="670"/>
      <c r="AX14" s="670"/>
      <c r="AY14" s="670"/>
      <c r="AZ14" s="670"/>
      <c r="BA14" s="671"/>
      <c r="BB14" s="353"/>
    </row>
    <row r="15" spans="1:56" ht="15" customHeight="1">
      <c r="A15" s="409"/>
      <c r="B15" s="395" t="s">
        <v>486</v>
      </c>
      <c r="C15" s="395"/>
      <c r="D15" s="394"/>
      <c r="E15" s="353"/>
      <c r="F15" s="353"/>
      <c r="G15" s="353"/>
      <c r="H15" s="353"/>
      <c r="I15" s="353"/>
      <c r="J15" s="353"/>
      <c r="K15" s="353"/>
      <c r="L15" s="353"/>
      <c r="M15" s="353"/>
      <c r="N15" s="353"/>
      <c r="O15" s="353"/>
      <c r="P15" s="353"/>
      <c r="Q15" s="353"/>
      <c r="R15" s="353"/>
      <c r="S15" s="353"/>
      <c r="T15" s="353"/>
      <c r="U15" s="353"/>
      <c r="V15" s="353"/>
      <c r="W15" s="353"/>
      <c r="X15" s="353"/>
      <c r="Y15" s="353"/>
      <c r="Z15" s="669"/>
      <c r="AA15" s="670"/>
      <c r="AB15" s="670"/>
      <c r="AC15" s="670"/>
      <c r="AD15" s="670"/>
      <c r="AE15" s="670"/>
      <c r="AF15" s="670"/>
      <c r="AG15" s="670"/>
      <c r="AH15" s="670"/>
      <c r="AI15" s="670"/>
      <c r="AJ15" s="670"/>
      <c r="AK15" s="670"/>
      <c r="AL15" s="670"/>
      <c r="AM15" s="670"/>
      <c r="AN15" s="670"/>
      <c r="AO15" s="670"/>
      <c r="AP15" s="670"/>
      <c r="AQ15" s="670"/>
      <c r="AR15" s="670"/>
      <c r="AS15" s="670"/>
      <c r="AT15" s="670"/>
      <c r="AU15" s="670"/>
      <c r="AV15" s="670"/>
      <c r="AW15" s="670"/>
      <c r="AX15" s="670"/>
      <c r="AY15" s="670"/>
      <c r="AZ15" s="670"/>
      <c r="BA15" s="671"/>
      <c r="BB15" s="353"/>
    </row>
    <row r="16" spans="1:56">
      <c r="A16" s="409"/>
      <c r="B16" s="395" t="s">
        <v>485</v>
      </c>
      <c r="C16" s="395"/>
      <c r="D16" s="394"/>
      <c r="E16" s="353"/>
      <c r="F16" s="353"/>
      <c r="G16" s="353"/>
      <c r="H16" s="353"/>
      <c r="I16" s="353"/>
      <c r="J16" s="353"/>
      <c r="K16" s="353"/>
      <c r="L16" s="353"/>
      <c r="M16" s="353"/>
      <c r="N16" s="353"/>
      <c r="O16" s="353"/>
      <c r="P16" s="353"/>
      <c r="Q16" s="353"/>
      <c r="R16" s="353"/>
      <c r="S16" s="353"/>
      <c r="T16" s="353"/>
      <c r="U16" s="353"/>
      <c r="V16" s="353"/>
      <c r="W16" s="353"/>
      <c r="X16" s="353"/>
      <c r="Y16" s="353"/>
      <c r="Z16" s="672"/>
      <c r="AA16" s="673"/>
      <c r="AB16" s="673"/>
      <c r="AC16" s="673"/>
      <c r="AD16" s="673"/>
      <c r="AE16" s="673"/>
      <c r="AF16" s="673"/>
      <c r="AG16" s="673"/>
      <c r="AH16" s="673"/>
      <c r="AI16" s="673"/>
      <c r="AJ16" s="673"/>
      <c r="AK16" s="673"/>
      <c r="AL16" s="673"/>
      <c r="AM16" s="673"/>
      <c r="AN16" s="673"/>
      <c r="AO16" s="673"/>
      <c r="AP16" s="673"/>
      <c r="AQ16" s="673"/>
      <c r="AR16" s="673"/>
      <c r="AS16" s="673"/>
      <c r="AT16" s="673"/>
      <c r="AU16" s="673"/>
      <c r="AV16" s="673"/>
      <c r="AW16" s="673"/>
      <c r="AX16" s="673"/>
      <c r="AY16" s="673"/>
      <c r="AZ16" s="673"/>
      <c r="BA16" s="674"/>
      <c r="BB16" s="353"/>
    </row>
    <row r="17" spans="1:54" s="353" customFormat="1" ht="18.75" customHeight="1"/>
    <row r="18" spans="1:54" ht="20.25" customHeight="1">
      <c r="A18" s="353"/>
      <c r="B18" s="676" t="s">
        <v>484</v>
      </c>
      <c r="C18" s="676"/>
      <c r="D18" s="677" t="s">
        <v>478</v>
      </c>
      <c r="E18" s="677"/>
      <c r="F18" s="677"/>
      <c r="G18" s="677"/>
      <c r="H18" s="678"/>
      <c r="I18" s="678"/>
      <c r="J18" s="678"/>
      <c r="K18" s="678"/>
      <c r="L18" s="678"/>
      <c r="M18" s="678"/>
      <c r="N18" s="678"/>
      <c r="O18" s="678"/>
      <c r="P18" s="678"/>
      <c r="Q18" s="678"/>
      <c r="R18" s="678"/>
      <c r="S18" s="678"/>
      <c r="T18" s="678"/>
      <c r="U18" s="678"/>
      <c r="V18" s="678"/>
      <c r="W18" s="678"/>
      <c r="X18" s="678"/>
      <c r="Y18" s="678"/>
      <c r="Z18" s="678"/>
      <c r="AA18" s="678"/>
      <c r="AB18" s="678"/>
      <c r="AC18" s="678"/>
      <c r="AD18" s="678"/>
      <c r="AE18" s="678"/>
      <c r="AF18" s="678"/>
      <c r="AG18" s="678"/>
      <c r="AH18" s="678"/>
      <c r="AI18" s="678"/>
      <c r="AJ18" s="678"/>
      <c r="AK18" s="678"/>
      <c r="AL18" s="678"/>
      <c r="AM18" s="678"/>
      <c r="AN18" s="678"/>
      <c r="AO18" s="678"/>
      <c r="AP18" s="678"/>
      <c r="AQ18" s="678"/>
      <c r="AR18" s="678"/>
      <c r="AS18" s="678"/>
      <c r="AT18" s="678"/>
      <c r="AU18" s="678"/>
      <c r="AV18" s="678"/>
      <c r="AW18" s="678"/>
      <c r="AX18" s="678"/>
      <c r="AY18" s="678"/>
      <c r="AZ18" s="678"/>
      <c r="BA18" s="678"/>
      <c r="BB18" s="353"/>
    </row>
    <row r="19" spans="1:54" ht="20.25" customHeight="1">
      <c r="A19" s="353"/>
      <c r="B19" s="676"/>
      <c r="C19" s="676"/>
      <c r="D19" s="677" t="s">
        <v>477</v>
      </c>
      <c r="E19" s="677"/>
      <c r="F19" s="677"/>
      <c r="G19" s="677"/>
      <c r="H19" s="678"/>
      <c r="I19" s="678"/>
      <c r="J19" s="678"/>
      <c r="K19" s="678"/>
      <c r="L19" s="678"/>
      <c r="M19" s="678"/>
      <c r="N19" s="678"/>
      <c r="O19" s="678"/>
      <c r="P19" s="678"/>
      <c r="Q19" s="678"/>
      <c r="R19" s="678"/>
      <c r="S19" s="678"/>
      <c r="T19" s="678"/>
      <c r="U19" s="678"/>
      <c r="V19" s="678"/>
      <c r="W19" s="678"/>
      <c r="X19" s="678"/>
      <c r="Y19" s="678"/>
      <c r="Z19" s="678"/>
      <c r="AA19" s="678"/>
      <c r="AB19" s="678"/>
      <c r="AC19" s="678"/>
      <c r="AD19" s="678"/>
      <c r="AE19" s="678"/>
      <c r="AF19" s="678"/>
      <c r="AG19" s="678"/>
      <c r="AH19" s="678"/>
      <c r="AI19" s="678"/>
      <c r="AJ19" s="678"/>
      <c r="AK19" s="678"/>
      <c r="AL19" s="678"/>
      <c r="AM19" s="678"/>
      <c r="AN19" s="678"/>
      <c r="AO19" s="678"/>
      <c r="AP19" s="678"/>
      <c r="AQ19" s="678"/>
      <c r="AR19" s="678"/>
      <c r="AS19" s="678"/>
      <c r="AT19" s="678"/>
      <c r="AU19" s="678"/>
      <c r="AV19" s="678"/>
      <c r="AW19" s="678"/>
      <c r="AX19" s="678"/>
      <c r="AY19" s="678"/>
      <c r="AZ19" s="678"/>
      <c r="BA19" s="678"/>
      <c r="BB19" s="353"/>
    </row>
    <row r="20" spans="1:54" ht="20.25" customHeight="1">
      <c r="A20" s="353"/>
      <c r="B20" s="676"/>
      <c r="C20" s="676"/>
      <c r="D20" s="677" t="s">
        <v>476</v>
      </c>
      <c r="E20" s="677"/>
      <c r="F20" s="677"/>
      <c r="G20" s="677"/>
      <c r="H20" s="678"/>
      <c r="I20" s="678"/>
      <c r="J20" s="678"/>
      <c r="K20" s="678"/>
      <c r="L20" s="678"/>
      <c r="M20" s="678"/>
      <c r="N20" s="678"/>
      <c r="O20" s="678"/>
      <c r="P20" s="678"/>
      <c r="Q20" s="678"/>
      <c r="R20" s="678"/>
      <c r="S20" s="678"/>
      <c r="T20" s="678"/>
      <c r="U20" s="678"/>
      <c r="V20" s="678"/>
      <c r="W20" s="678"/>
      <c r="X20" s="678"/>
      <c r="Y20" s="678"/>
      <c r="Z20" s="678"/>
      <c r="AA20" s="678"/>
      <c r="AB20" s="678"/>
      <c r="AC20" s="678"/>
      <c r="AD20" s="678"/>
      <c r="AE20" s="678"/>
      <c r="AF20" s="678"/>
      <c r="AG20" s="678"/>
      <c r="AH20" s="678"/>
      <c r="AI20" s="678"/>
      <c r="AJ20" s="678"/>
      <c r="AK20" s="678"/>
      <c r="AL20" s="678"/>
      <c r="AM20" s="678"/>
      <c r="AN20" s="678"/>
      <c r="AO20" s="678"/>
      <c r="AP20" s="678"/>
      <c r="AQ20" s="678"/>
      <c r="AR20" s="678"/>
      <c r="AS20" s="678"/>
      <c r="AT20" s="678"/>
      <c r="AU20" s="678"/>
      <c r="AV20" s="678"/>
      <c r="AW20" s="678"/>
      <c r="AX20" s="678"/>
      <c r="AY20" s="678"/>
      <c r="AZ20" s="678"/>
      <c r="BA20" s="678"/>
      <c r="BB20" s="353"/>
    </row>
    <row r="21" spans="1:54" ht="20.25" customHeight="1">
      <c r="A21" s="353"/>
      <c r="B21" s="676"/>
      <c r="C21" s="676"/>
      <c r="D21" s="677" t="s">
        <v>475</v>
      </c>
      <c r="E21" s="677"/>
      <c r="F21" s="677"/>
      <c r="G21" s="677"/>
      <c r="H21" s="678"/>
      <c r="I21" s="678"/>
      <c r="J21" s="678"/>
      <c r="K21" s="678"/>
      <c r="L21" s="678"/>
      <c r="M21" s="678"/>
      <c r="N21" s="678"/>
      <c r="O21" s="678"/>
      <c r="P21" s="678"/>
      <c r="Q21" s="678"/>
      <c r="R21" s="678"/>
      <c r="S21" s="678"/>
      <c r="T21" s="678"/>
      <c r="U21" s="678"/>
      <c r="V21" s="678"/>
      <c r="W21" s="678"/>
      <c r="X21" s="678"/>
      <c r="Y21" s="678"/>
      <c r="Z21" s="678"/>
      <c r="AA21" s="678"/>
      <c r="AB21" s="678"/>
      <c r="AC21" s="678"/>
      <c r="AD21" s="677" t="s">
        <v>474</v>
      </c>
      <c r="AE21" s="677"/>
      <c r="AF21" s="677"/>
      <c r="AG21" s="678"/>
      <c r="AH21" s="678"/>
      <c r="AI21" s="678"/>
      <c r="AJ21" s="678"/>
      <c r="AK21" s="678"/>
      <c r="AL21" s="678"/>
      <c r="AM21" s="678"/>
      <c r="AN21" s="678"/>
      <c r="AO21" s="678"/>
      <c r="AP21" s="678"/>
      <c r="AQ21" s="678"/>
      <c r="AR21" s="678"/>
      <c r="AS21" s="678"/>
      <c r="AT21" s="678"/>
      <c r="AU21" s="678"/>
      <c r="AV21" s="678"/>
      <c r="AW21" s="678"/>
      <c r="AX21" s="678"/>
      <c r="AY21" s="678"/>
      <c r="AZ21" s="678"/>
      <c r="BA21" s="678"/>
      <c r="BB21" s="353"/>
    </row>
    <row r="22" spans="1:54" ht="20.25" customHeight="1">
      <c r="A22" s="353"/>
      <c r="B22" s="676"/>
      <c r="C22" s="676"/>
      <c r="D22" s="677" t="s">
        <v>473</v>
      </c>
      <c r="E22" s="677"/>
      <c r="F22" s="677"/>
      <c r="G22" s="677"/>
      <c r="H22" s="678"/>
      <c r="I22" s="678"/>
      <c r="J22" s="678"/>
      <c r="K22" s="678"/>
      <c r="L22" s="678"/>
      <c r="M22" s="678"/>
      <c r="N22" s="678"/>
      <c r="O22" s="678"/>
      <c r="P22" s="678"/>
      <c r="Q22" s="678"/>
      <c r="R22" s="678"/>
      <c r="S22" s="678"/>
      <c r="T22" s="678"/>
      <c r="U22" s="678"/>
      <c r="V22" s="678"/>
      <c r="W22" s="678"/>
      <c r="X22" s="678"/>
      <c r="Y22" s="678"/>
      <c r="Z22" s="678"/>
      <c r="AA22" s="678"/>
      <c r="AB22" s="678"/>
      <c r="AC22" s="678"/>
      <c r="AD22" s="679" t="s">
        <v>482</v>
      </c>
      <c r="AE22" s="679"/>
      <c r="AF22" s="679"/>
      <c r="AG22" s="678"/>
      <c r="AH22" s="678"/>
      <c r="AI22" s="678"/>
      <c r="AJ22" s="678"/>
      <c r="AK22" s="678"/>
      <c r="AL22" s="678"/>
      <c r="AM22" s="678"/>
      <c r="AN22" s="678"/>
      <c r="AO22" s="678"/>
      <c r="AP22" s="678"/>
      <c r="AQ22" s="678"/>
      <c r="AR22" s="678"/>
      <c r="AS22" s="678"/>
      <c r="AT22" s="678"/>
      <c r="AU22" s="678"/>
      <c r="AV22" s="678"/>
      <c r="AW22" s="678"/>
      <c r="AX22" s="678"/>
      <c r="AY22" s="678"/>
      <c r="AZ22" s="678"/>
      <c r="BA22" s="678"/>
      <c r="BB22" s="353"/>
    </row>
    <row r="23" spans="1:54" ht="20.25" customHeight="1">
      <c r="A23" s="353"/>
      <c r="B23" s="676"/>
      <c r="C23" s="676"/>
      <c r="D23" s="677" t="s">
        <v>471</v>
      </c>
      <c r="E23" s="677"/>
      <c r="F23" s="677"/>
      <c r="G23" s="677"/>
      <c r="H23" s="678"/>
      <c r="I23" s="678"/>
      <c r="J23" s="678"/>
      <c r="K23" s="678"/>
      <c r="L23" s="678"/>
      <c r="M23" s="678"/>
      <c r="N23" s="678"/>
      <c r="O23" s="678"/>
      <c r="P23" s="678"/>
      <c r="Q23" s="678"/>
      <c r="R23" s="678"/>
      <c r="S23" s="678"/>
      <c r="T23" s="678"/>
      <c r="U23" s="678"/>
      <c r="V23" s="678"/>
      <c r="W23" s="678"/>
      <c r="X23" s="678"/>
      <c r="Y23" s="678"/>
      <c r="Z23" s="678"/>
      <c r="AA23" s="678"/>
      <c r="AB23" s="678"/>
      <c r="AC23" s="678"/>
      <c r="AD23" s="679"/>
      <c r="AE23" s="679"/>
      <c r="AF23" s="679"/>
      <c r="AG23" s="678"/>
      <c r="AH23" s="678"/>
      <c r="AI23" s="678"/>
      <c r="AJ23" s="678"/>
      <c r="AK23" s="678"/>
      <c r="AL23" s="678"/>
      <c r="AM23" s="678"/>
      <c r="AN23" s="678"/>
      <c r="AO23" s="678"/>
      <c r="AP23" s="678"/>
      <c r="AQ23" s="678"/>
      <c r="AR23" s="678"/>
      <c r="AS23" s="678"/>
      <c r="AT23" s="678"/>
      <c r="AU23" s="678"/>
      <c r="AV23" s="678"/>
      <c r="AW23" s="678"/>
      <c r="AX23" s="678"/>
      <c r="AY23" s="678"/>
      <c r="AZ23" s="678"/>
      <c r="BA23" s="678"/>
      <c r="BB23" s="353"/>
    </row>
    <row r="24" spans="1:54">
      <c r="A24" s="353"/>
      <c r="B24" s="393"/>
      <c r="C24" s="393"/>
      <c r="D24" s="391" t="s">
        <v>470</v>
      </c>
      <c r="E24" s="382"/>
      <c r="F24" s="382"/>
      <c r="G24" s="382"/>
      <c r="H24" s="392"/>
      <c r="I24" s="392"/>
      <c r="J24" s="392"/>
      <c r="K24" s="392"/>
      <c r="L24" s="392"/>
      <c r="M24" s="392"/>
      <c r="N24" s="392"/>
      <c r="O24" s="392"/>
      <c r="P24" s="392"/>
      <c r="Q24" s="392"/>
      <c r="R24" s="392"/>
      <c r="S24" s="392"/>
      <c r="T24" s="392"/>
      <c r="U24" s="392"/>
      <c r="V24" s="392"/>
      <c r="W24" s="392"/>
      <c r="X24" s="392"/>
      <c r="Y24" s="392"/>
      <c r="Z24" s="392"/>
      <c r="AA24" s="392"/>
      <c r="AB24" s="392"/>
      <c r="AC24" s="392"/>
      <c r="AD24" s="392"/>
      <c r="AE24" s="392"/>
      <c r="AF24" s="392"/>
      <c r="AG24" s="392"/>
      <c r="AH24" s="392"/>
      <c r="AI24" s="392"/>
      <c r="AJ24" s="392"/>
      <c r="AK24" s="392"/>
      <c r="AL24" s="392"/>
      <c r="AM24" s="392"/>
      <c r="AN24" s="392"/>
      <c r="AO24" s="392"/>
      <c r="AP24" s="392"/>
      <c r="AQ24" s="392"/>
      <c r="AR24" s="392"/>
      <c r="AS24" s="392"/>
      <c r="AT24" s="392"/>
      <c r="AU24" s="392"/>
      <c r="AV24" s="392"/>
      <c r="AW24" s="392"/>
      <c r="AX24" s="392"/>
      <c r="AY24" s="392"/>
      <c r="AZ24" s="392"/>
      <c r="BA24" s="392"/>
      <c r="BB24" s="353"/>
    </row>
    <row r="25" spans="1:54" s="353" customFormat="1" ht="18.75" customHeight="1"/>
    <row r="26" spans="1:54" ht="20.25" customHeight="1">
      <c r="A26" s="353"/>
      <c r="B26" s="680" t="s">
        <v>483</v>
      </c>
      <c r="C26" s="681"/>
      <c r="D26" s="677" t="s">
        <v>478</v>
      </c>
      <c r="E26" s="677"/>
      <c r="F26" s="677"/>
      <c r="G26" s="677"/>
      <c r="H26" s="678"/>
      <c r="I26" s="678"/>
      <c r="J26" s="678"/>
      <c r="K26" s="678"/>
      <c r="L26" s="678"/>
      <c r="M26" s="678"/>
      <c r="N26" s="678"/>
      <c r="O26" s="678"/>
      <c r="P26" s="678"/>
      <c r="Q26" s="678"/>
      <c r="R26" s="678"/>
      <c r="S26" s="678"/>
      <c r="T26" s="678"/>
      <c r="U26" s="678"/>
      <c r="V26" s="678"/>
      <c r="W26" s="678"/>
      <c r="X26" s="678"/>
      <c r="Y26" s="678"/>
      <c r="Z26" s="678"/>
      <c r="AA26" s="678"/>
      <c r="AB26" s="678"/>
      <c r="AC26" s="678"/>
      <c r="AD26" s="678"/>
      <c r="AE26" s="678"/>
      <c r="AF26" s="678"/>
      <c r="AG26" s="678"/>
      <c r="AH26" s="678"/>
      <c r="AI26" s="678"/>
      <c r="AJ26" s="678"/>
      <c r="AK26" s="678"/>
      <c r="AL26" s="678"/>
      <c r="AM26" s="678"/>
      <c r="AN26" s="678"/>
      <c r="AO26" s="678"/>
      <c r="AP26" s="678"/>
      <c r="AQ26" s="678"/>
      <c r="AR26" s="678"/>
      <c r="AS26" s="678"/>
      <c r="AT26" s="678"/>
      <c r="AU26" s="678"/>
      <c r="AV26" s="678"/>
      <c r="AW26" s="678"/>
      <c r="AX26" s="678"/>
      <c r="AY26" s="678"/>
      <c r="AZ26" s="678"/>
      <c r="BA26" s="678"/>
      <c r="BB26" s="353"/>
    </row>
    <row r="27" spans="1:54" ht="20.25" customHeight="1">
      <c r="A27" s="353"/>
      <c r="B27" s="682"/>
      <c r="C27" s="683"/>
      <c r="D27" s="677" t="s">
        <v>477</v>
      </c>
      <c r="E27" s="677"/>
      <c r="F27" s="677"/>
      <c r="G27" s="677"/>
      <c r="H27" s="678"/>
      <c r="I27" s="678"/>
      <c r="J27" s="678"/>
      <c r="K27" s="678"/>
      <c r="L27" s="678"/>
      <c r="M27" s="678"/>
      <c r="N27" s="678"/>
      <c r="O27" s="678"/>
      <c r="P27" s="678"/>
      <c r="Q27" s="678"/>
      <c r="R27" s="678"/>
      <c r="S27" s="678"/>
      <c r="T27" s="678"/>
      <c r="U27" s="678"/>
      <c r="V27" s="678"/>
      <c r="W27" s="678"/>
      <c r="X27" s="678"/>
      <c r="Y27" s="678"/>
      <c r="Z27" s="678"/>
      <c r="AA27" s="678"/>
      <c r="AB27" s="678"/>
      <c r="AC27" s="678"/>
      <c r="AD27" s="678"/>
      <c r="AE27" s="678"/>
      <c r="AF27" s="678"/>
      <c r="AG27" s="678"/>
      <c r="AH27" s="678"/>
      <c r="AI27" s="678"/>
      <c r="AJ27" s="678"/>
      <c r="AK27" s="678"/>
      <c r="AL27" s="678"/>
      <c r="AM27" s="678"/>
      <c r="AN27" s="678"/>
      <c r="AO27" s="678"/>
      <c r="AP27" s="678"/>
      <c r="AQ27" s="678"/>
      <c r="AR27" s="678"/>
      <c r="AS27" s="678"/>
      <c r="AT27" s="678"/>
      <c r="AU27" s="678"/>
      <c r="AV27" s="678"/>
      <c r="AW27" s="678"/>
      <c r="AX27" s="678"/>
      <c r="AY27" s="678"/>
      <c r="AZ27" s="678"/>
      <c r="BA27" s="678"/>
      <c r="BB27" s="353"/>
    </row>
    <row r="28" spans="1:54" ht="20.25" customHeight="1">
      <c r="A28" s="353"/>
      <c r="B28" s="682"/>
      <c r="C28" s="683"/>
      <c r="D28" s="677" t="s">
        <v>476</v>
      </c>
      <c r="E28" s="677"/>
      <c r="F28" s="677"/>
      <c r="G28" s="677"/>
      <c r="H28" s="678"/>
      <c r="I28" s="678"/>
      <c r="J28" s="678"/>
      <c r="K28" s="678"/>
      <c r="L28" s="678"/>
      <c r="M28" s="678"/>
      <c r="N28" s="678"/>
      <c r="O28" s="678"/>
      <c r="P28" s="678"/>
      <c r="Q28" s="678"/>
      <c r="R28" s="678"/>
      <c r="S28" s="678"/>
      <c r="T28" s="678"/>
      <c r="U28" s="678"/>
      <c r="V28" s="678"/>
      <c r="W28" s="678"/>
      <c r="X28" s="678"/>
      <c r="Y28" s="678"/>
      <c r="Z28" s="678"/>
      <c r="AA28" s="678"/>
      <c r="AB28" s="678"/>
      <c r="AC28" s="678"/>
      <c r="AD28" s="678"/>
      <c r="AE28" s="678"/>
      <c r="AF28" s="678"/>
      <c r="AG28" s="678"/>
      <c r="AH28" s="678"/>
      <c r="AI28" s="678"/>
      <c r="AJ28" s="678"/>
      <c r="AK28" s="678"/>
      <c r="AL28" s="678"/>
      <c r="AM28" s="678"/>
      <c r="AN28" s="678"/>
      <c r="AO28" s="678"/>
      <c r="AP28" s="678"/>
      <c r="AQ28" s="678"/>
      <c r="AR28" s="678"/>
      <c r="AS28" s="678"/>
      <c r="AT28" s="678"/>
      <c r="AU28" s="678"/>
      <c r="AV28" s="678"/>
      <c r="AW28" s="678"/>
      <c r="AX28" s="678"/>
      <c r="AY28" s="678"/>
      <c r="AZ28" s="678"/>
      <c r="BA28" s="678"/>
      <c r="BB28" s="353"/>
    </row>
    <row r="29" spans="1:54" ht="20.25" customHeight="1">
      <c r="A29" s="353"/>
      <c r="B29" s="682"/>
      <c r="C29" s="683"/>
      <c r="D29" s="677" t="s">
        <v>475</v>
      </c>
      <c r="E29" s="677"/>
      <c r="F29" s="677"/>
      <c r="G29" s="677"/>
      <c r="H29" s="678"/>
      <c r="I29" s="678"/>
      <c r="J29" s="678"/>
      <c r="K29" s="678"/>
      <c r="L29" s="678"/>
      <c r="M29" s="678"/>
      <c r="N29" s="678"/>
      <c r="O29" s="678"/>
      <c r="P29" s="678"/>
      <c r="Q29" s="678"/>
      <c r="R29" s="678"/>
      <c r="S29" s="678"/>
      <c r="T29" s="678"/>
      <c r="U29" s="678"/>
      <c r="V29" s="678"/>
      <c r="W29" s="678"/>
      <c r="X29" s="678"/>
      <c r="Y29" s="678"/>
      <c r="Z29" s="678"/>
      <c r="AA29" s="678"/>
      <c r="AB29" s="678"/>
      <c r="AC29" s="678"/>
      <c r="AD29" s="677" t="s">
        <v>474</v>
      </c>
      <c r="AE29" s="677"/>
      <c r="AF29" s="677"/>
      <c r="AG29" s="678"/>
      <c r="AH29" s="678"/>
      <c r="AI29" s="678"/>
      <c r="AJ29" s="678"/>
      <c r="AK29" s="678"/>
      <c r="AL29" s="678"/>
      <c r="AM29" s="678"/>
      <c r="AN29" s="678"/>
      <c r="AO29" s="678"/>
      <c r="AP29" s="678"/>
      <c r="AQ29" s="678"/>
      <c r="AR29" s="678"/>
      <c r="AS29" s="678"/>
      <c r="AT29" s="678"/>
      <c r="AU29" s="678"/>
      <c r="AV29" s="678"/>
      <c r="AW29" s="678"/>
      <c r="AX29" s="678"/>
      <c r="AY29" s="678"/>
      <c r="AZ29" s="678"/>
      <c r="BA29" s="678"/>
      <c r="BB29" s="353"/>
    </row>
    <row r="30" spans="1:54" ht="20.25" customHeight="1">
      <c r="A30" s="353"/>
      <c r="B30" s="682"/>
      <c r="C30" s="683"/>
      <c r="D30" s="677" t="s">
        <v>473</v>
      </c>
      <c r="E30" s="677"/>
      <c r="F30" s="677"/>
      <c r="G30" s="677"/>
      <c r="H30" s="678"/>
      <c r="I30" s="678"/>
      <c r="J30" s="678"/>
      <c r="K30" s="678"/>
      <c r="L30" s="678"/>
      <c r="M30" s="678"/>
      <c r="N30" s="678"/>
      <c r="O30" s="678"/>
      <c r="P30" s="678"/>
      <c r="Q30" s="678"/>
      <c r="R30" s="678"/>
      <c r="S30" s="678"/>
      <c r="T30" s="678"/>
      <c r="U30" s="678"/>
      <c r="V30" s="678"/>
      <c r="W30" s="678"/>
      <c r="X30" s="678"/>
      <c r="Y30" s="678"/>
      <c r="Z30" s="678"/>
      <c r="AA30" s="678"/>
      <c r="AB30" s="678"/>
      <c r="AC30" s="678"/>
      <c r="AD30" s="679" t="s">
        <v>482</v>
      </c>
      <c r="AE30" s="679"/>
      <c r="AF30" s="679"/>
      <c r="AG30" s="678"/>
      <c r="AH30" s="678"/>
      <c r="AI30" s="678"/>
      <c r="AJ30" s="678"/>
      <c r="AK30" s="678"/>
      <c r="AL30" s="678"/>
      <c r="AM30" s="678"/>
      <c r="AN30" s="678"/>
      <c r="AO30" s="678"/>
      <c r="AP30" s="678"/>
      <c r="AQ30" s="678"/>
      <c r="AR30" s="678"/>
      <c r="AS30" s="678"/>
      <c r="AT30" s="678"/>
      <c r="AU30" s="678"/>
      <c r="AV30" s="678"/>
      <c r="AW30" s="678"/>
      <c r="AX30" s="678"/>
      <c r="AY30" s="678"/>
      <c r="AZ30" s="678"/>
      <c r="BA30" s="678"/>
      <c r="BB30" s="353"/>
    </row>
    <row r="31" spans="1:54" ht="20.25" customHeight="1">
      <c r="A31" s="353"/>
      <c r="B31" s="684"/>
      <c r="C31" s="685"/>
      <c r="D31" s="677" t="s">
        <v>471</v>
      </c>
      <c r="E31" s="677"/>
      <c r="F31" s="677"/>
      <c r="G31" s="677"/>
      <c r="H31" s="678"/>
      <c r="I31" s="678"/>
      <c r="J31" s="678"/>
      <c r="K31" s="678"/>
      <c r="L31" s="678"/>
      <c r="M31" s="678"/>
      <c r="N31" s="678"/>
      <c r="O31" s="678"/>
      <c r="P31" s="678"/>
      <c r="Q31" s="678"/>
      <c r="R31" s="678"/>
      <c r="S31" s="678"/>
      <c r="T31" s="678"/>
      <c r="U31" s="678"/>
      <c r="V31" s="678"/>
      <c r="W31" s="678"/>
      <c r="X31" s="678"/>
      <c r="Y31" s="678"/>
      <c r="Z31" s="678"/>
      <c r="AA31" s="678"/>
      <c r="AB31" s="678"/>
      <c r="AC31" s="678"/>
      <c r="AD31" s="679"/>
      <c r="AE31" s="679"/>
      <c r="AF31" s="679"/>
      <c r="AG31" s="678"/>
      <c r="AH31" s="678"/>
      <c r="AI31" s="678"/>
      <c r="AJ31" s="678"/>
      <c r="AK31" s="678"/>
      <c r="AL31" s="678"/>
      <c r="AM31" s="678"/>
      <c r="AN31" s="678"/>
      <c r="AO31" s="678"/>
      <c r="AP31" s="678"/>
      <c r="AQ31" s="678"/>
      <c r="AR31" s="678"/>
      <c r="AS31" s="678"/>
      <c r="AT31" s="678"/>
      <c r="AU31" s="678"/>
      <c r="AV31" s="678"/>
      <c r="AW31" s="678"/>
      <c r="AX31" s="678"/>
      <c r="AY31" s="678"/>
      <c r="AZ31" s="678"/>
      <c r="BA31" s="678"/>
      <c r="BB31" s="353"/>
    </row>
    <row r="32" spans="1:54">
      <c r="A32" s="353"/>
      <c r="B32" s="393"/>
      <c r="C32" s="393"/>
      <c r="D32" s="391" t="s">
        <v>470</v>
      </c>
      <c r="E32" s="382"/>
      <c r="F32" s="382"/>
      <c r="G32" s="382"/>
      <c r="H32" s="392"/>
      <c r="I32" s="392"/>
      <c r="J32" s="392"/>
      <c r="K32" s="392"/>
      <c r="L32" s="392"/>
      <c r="M32" s="392"/>
      <c r="N32" s="392"/>
      <c r="O32" s="392"/>
      <c r="P32" s="392"/>
      <c r="Q32" s="392"/>
      <c r="R32" s="392"/>
      <c r="S32" s="392"/>
      <c r="T32" s="392"/>
      <c r="U32" s="392"/>
      <c r="V32" s="392"/>
      <c r="W32" s="392"/>
      <c r="X32" s="392"/>
      <c r="Y32" s="392"/>
      <c r="Z32" s="392"/>
      <c r="AA32" s="392"/>
      <c r="AB32" s="392"/>
      <c r="AC32" s="392"/>
      <c r="AD32" s="392"/>
      <c r="AE32" s="392"/>
      <c r="AF32" s="392"/>
      <c r="AG32" s="392"/>
      <c r="AH32" s="392"/>
      <c r="AI32" s="392"/>
      <c r="AJ32" s="392"/>
      <c r="AK32" s="392"/>
      <c r="AL32" s="392"/>
      <c r="AM32" s="392"/>
      <c r="AN32" s="392"/>
      <c r="AO32" s="392"/>
      <c r="AP32" s="392"/>
      <c r="AQ32" s="392"/>
      <c r="AR32" s="392"/>
      <c r="AS32" s="392"/>
      <c r="AT32" s="392"/>
      <c r="AU32" s="392"/>
      <c r="AV32" s="392"/>
      <c r="AW32" s="392"/>
      <c r="AX32" s="392"/>
      <c r="AY32" s="392"/>
      <c r="AZ32" s="392"/>
      <c r="BA32" s="392"/>
      <c r="BB32" s="353"/>
    </row>
    <row r="33" spans="1:54" s="353" customFormat="1" ht="18.75" customHeight="1"/>
    <row r="34" spans="1:54" ht="20.25" customHeight="1">
      <c r="A34" s="353"/>
      <c r="B34" s="686" t="s">
        <v>682</v>
      </c>
      <c r="C34" s="686"/>
      <c r="D34" s="677" t="s">
        <v>478</v>
      </c>
      <c r="E34" s="677"/>
      <c r="F34" s="677"/>
      <c r="G34" s="677"/>
      <c r="H34" s="678" t="s">
        <v>730</v>
      </c>
      <c r="I34" s="678"/>
      <c r="J34" s="678"/>
      <c r="K34" s="678"/>
      <c r="L34" s="678"/>
      <c r="M34" s="678"/>
      <c r="N34" s="678"/>
      <c r="O34" s="678"/>
      <c r="P34" s="678"/>
      <c r="Q34" s="678"/>
      <c r="R34" s="678"/>
      <c r="S34" s="678"/>
      <c r="T34" s="678"/>
      <c r="U34" s="678"/>
      <c r="V34" s="678"/>
      <c r="W34" s="678"/>
      <c r="X34" s="678"/>
      <c r="Y34" s="678"/>
      <c r="Z34" s="678"/>
      <c r="AA34" s="678"/>
      <c r="AB34" s="678"/>
      <c r="AC34" s="678"/>
      <c r="AD34" s="678"/>
      <c r="AE34" s="678"/>
      <c r="AF34" s="678"/>
      <c r="AG34" s="678"/>
      <c r="AH34" s="678"/>
      <c r="AI34" s="678"/>
      <c r="AJ34" s="678"/>
      <c r="AK34" s="678"/>
      <c r="AL34" s="678"/>
      <c r="AM34" s="678"/>
      <c r="AN34" s="678"/>
      <c r="AO34" s="678"/>
      <c r="AP34" s="678"/>
      <c r="AQ34" s="678"/>
      <c r="AR34" s="678"/>
      <c r="AS34" s="678"/>
      <c r="AT34" s="678"/>
      <c r="AU34" s="678"/>
      <c r="AV34" s="678"/>
      <c r="AW34" s="678"/>
      <c r="AX34" s="678"/>
      <c r="AY34" s="678"/>
      <c r="AZ34" s="678"/>
      <c r="BA34" s="678"/>
      <c r="BB34" s="353"/>
    </row>
    <row r="35" spans="1:54" ht="20.25" customHeight="1">
      <c r="A35" s="353"/>
      <c r="B35" s="686"/>
      <c r="C35" s="686"/>
      <c r="D35" s="677" t="s">
        <v>477</v>
      </c>
      <c r="E35" s="677"/>
      <c r="F35" s="677"/>
      <c r="G35" s="677"/>
      <c r="H35" s="678" t="s">
        <v>732</v>
      </c>
      <c r="I35" s="678"/>
      <c r="J35" s="678"/>
      <c r="K35" s="678"/>
      <c r="L35" s="678"/>
      <c r="M35" s="678"/>
      <c r="N35" s="678"/>
      <c r="O35" s="678"/>
      <c r="P35" s="678"/>
      <c r="Q35" s="678"/>
      <c r="R35" s="678"/>
      <c r="S35" s="678"/>
      <c r="T35" s="678"/>
      <c r="U35" s="678"/>
      <c r="V35" s="678"/>
      <c r="W35" s="678"/>
      <c r="X35" s="678"/>
      <c r="Y35" s="678"/>
      <c r="Z35" s="678"/>
      <c r="AA35" s="678"/>
      <c r="AB35" s="678"/>
      <c r="AC35" s="678"/>
      <c r="AD35" s="678"/>
      <c r="AE35" s="678"/>
      <c r="AF35" s="678"/>
      <c r="AG35" s="678"/>
      <c r="AH35" s="678"/>
      <c r="AI35" s="678"/>
      <c r="AJ35" s="678"/>
      <c r="AK35" s="678"/>
      <c r="AL35" s="678"/>
      <c r="AM35" s="678"/>
      <c r="AN35" s="678"/>
      <c r="AO35" s="678"/>
      <c r="AP35" s="678"/>
      <c r="AQ35" s="678"/>
      <c r="AR35" s="678"/>
      <c r="AS35" s="678"/>
      <c r="AT35" s="678"/>
      <c r="AU35" s="678"/>
      <c r="AV35" s="678"/>
      <c r="AW35" s="678"/>
      <c r="AX35" s="678"/>
      <c r="AY35" s="678"/>
      <c r="AZ35" s="678"/>
      <c r="BA35" s="678"/>
      <c r="BB35" s="353"/>
    </row>
    <row r="36" spans="1:54" ht="20.25" customHeight="1">
      <c r="A36" s="353"/>
      <c r="B36" s="686"/>
      <c r="C36" s="686"/>
      <c r="D36" s="677" t="s">
        <v>476</v>
      </c>
      <c r="E36" s="677"/>
      <c r="F36" s="677"/>
      <c r="G36" s="677"/>
      <c r="H36" s="678" t="s">
        <v>731</v>
      </c>
      <c r="I36" s="678"/>
      <c r="J36" s="678"/>
      <c r="K36" s="678"/>
      <c r="L36" s="678"/>
      <c r="M36" s="678"/>
      <c r="N36" s="678"/>
      <c r="O36" s="678"/>
      <c r="P36" s="678"/>
      <c r="Q36" s="678"/>
      <c r="R36" s="678"/>
      <c r="S36" s="678"/>
      <c r="T36" s="678"/>
      <c r="U36" s="678"/>
      <c r="V36" s="678"/>
      <c r="W36" s="678"/>
      <c r="X36" s="678"/>
      <c r="Y36" s="678"/>
      <c r="Z36" s="678"/>
      <c r="AA36" s="678"/>
      <c r="AB36" s="678"/>
      <c r="AC36" s="678"/>
      <c r="AD36" s="678"/>
      <c r="AE36" s="678"/>
      <c r="AF36" s="678"/>
      <c r="AG36" s="678"/>
      <c r="AH36" s="678"/>
      <c r="AI36" s="678"/>
      <c r="AJ36" s="678"/>
      <c r="AK36" s="678"/>
      <c r="AL36" s="678"/>
      <c r="AM36" s="678"/>
      <c r="AN36" s="678"/>
      <c r="AO36" s="678"/>
      <c r="AP36" s="678"/>
      <c r="AQ36" s="678"/>
      <c r="AR36" s="678"/>
      <c r="AS36" s="678"/>
      <c r="AT36" s="678"/>
      <c r="AU36" s="678"/>
      <c r="AV36" s="678"/>
      <c r="AW36" s="678"/>
      <c r="AX36" s="678"/>
      <c r="AY36" s="678"/>
      <c r="AZ36" s="678"/>
      <c r="BA36" s="678"/>
      <c r="BB36" s="353"/>
    </row>
    <row r="37" spans="1:54" ht="20.25" customHeight="1">
      <c r="A37" s="353"/>
      <c r="B37" s="686"/>
      <c r="C37" s="686"/>
      <c r="D37" s="677" t="s">
        <v>475</v>
      </c>
      <c r="E37" s="677"/>
      <c r="F37" s="677"/>
      <c r="G37" s="677"/>
      <c r="H37" s="678" t="s">
        <v>733</v>
      </c>
      <c r="I37" s="678"/>
      <c r="J37" s="678"/>
      <c r="K37" s="678"/>
      <c r="L37" s="678"/>
      <c r="M37" s="678"/>
      <c r="N37" s="678"/>
      <c r="O37" s="678"/>
      <c r="P37" s="678"/>
      <c r="Q37" s="678"/>
      <c r="R37" s="678"/>
      <c r="S37" s="678"/>
      <c r="T37" s="678"/>
      <c r="U37" s="678"/>
      <c r="V37" s="678"/>
      <c r="W37" s="678"/>
      <c r="X37" s="678"/>
      <c r="Y37" s="678"/>
      <c r="Z37" s="678"/>
      <c r="AA37" s="678"/>
      <c r="AB37" s="678"/>
      <c r="AC37" s="678"/>
      <c r="AD37" s="677" t="s">
        <v>474</v>
      </c>
      <c r="AE37" s="677"/>
      <c r="AF37" s="677"/>
      <c r="AG37" s="678"/>
      <c r="AH37" s="678"/>
      <c r="AI37" s="678"/>
      <c r="AJ37" s="678"/>
      <c r="AK37" s="678"/>
      <c r="AL37" s="678"/>
      <c r="AM37" s="678"/>
      <c r="AN37" s="678"/>
      <c r="AO37" s="678"/>
      <c r="AP37" s="678"/>
      <c r="AQ37" s="678"/>
      <c r="AR37" s="678"/>
      <c r="AS37" s="678"/>
      <c r="AT37" s="678"/>
      <c r="AU37" s="678"/>
      <c r="AV37" s="678"/>
      <c r="AW37" s="678"/>
      <c r="AX37" s="678"/>
      <c r="AY37" s="678"/>
      <c r="AZ37" s="678"/>
      <c r="BA37" s="678"/>
      <c r="BB37" s="353"/>
    </row>
    <row r="38" spans="1:54" ht="20.25" customHeight="1">
      <c r="A38" s="353"/>
      <c r="B38" s="686"/>
      <c r="C38" s="686"/>
      <c r="D38" s="677" t="s">
        <v>473</v>
      </c>
      <c r="E38" s="677"/>
      <c r="F38" s="677"/>
      <c r="G38" s="677"/>
      <c r="H38" s="678" t="s">
        <v>735</v>
      </c>
      <c r="I38" s="678"/>
      <c r="J38" s="678"/>
      <c r="K38" s="678"/>
      <c r="L38" s="678"/>
      <c r="M38" s="678"/>
      <c r="N38" s="678"/>
      <c r="O38" s="678"/>
      <c r="P38" s="678"/>
      <c r="Q38" s="678"/>
      <c r="R38" s="678"/>
      <c r="S38" s="678"/>
      <c r="T38" s="678"/>
      <c r="U38" s="678"/>
      <c r="V38" s="678"/>
      <c r="W38" s="678"/>
      <c r="X38" s="678"/>
      <c r="Y38" s="678"/>
      <c r="Z38" s="678"/>
      <c r="AA38" s="678"/>
      <c r="AB38" s="678"/>
      <c r="AC38" s="678"/>
      <c r="AD38" s="677" t="s">
        <v>472</v>
      </c>
      <c r="AE38" s="677"/>
      <c r="AF38" s="677"/>
      <c r="AG38" s="678" t="s">
        <v>736</v>
      </c>
      <c r="AH38" s="678"/>
      <c r="AI38" s="678"/>
      <c r="AJ38" s="678"/>
      <c r="AK38" s="678"/>
      <c r="AL38" s="678"/>
      <c r="AM38" s="678"/>
      <c r="AN38" s="678"/>
      <c r="AO38" s="678"/>
      <c r="AP38" s="678"/>
      <c r="AQ38" s="678"/>
      <c r="AR38" s="678"/>
      <c r="AS38" s="678"/>
      <c r="AT38" s="678"/>
      <c r="AU38" s="678"/>
      <c r="AV38" s="678"/>
      <c r="AW38" s="678"/>
      <c r="AX38" s="678"/>
      <c r="AY38" s="678"/>
      <c r="AZ38" s="678"/>
      <c r="BA38" s="678"/>
      <c r="BB38" s="353"/>
    </row>
    <row r="39" spans="1:54" ht="20.25" customHeight="1">
      <c r="A39" s="353"/>
      <c r="B39" s="686"/>
      <c r="C39" s="686"/>
      <c r="D39" s="677" t="s">
        <v>471</v>
      </c>
      <c r="E39" s="677"/>
      <c r="F39" s="677"/>
      <c r="G39" s="677"/>
      <c r="H39" s="678" t="s">
        <v>734</v>
      </c>
      <c r="I39" s="678"/>
      <c r="J39" s="678"/>
      <c r="K39" s="678"/>
      <c r="L39" s="678"/>
      <c r="M39" s="678"/>
      <c r="N39" s="678"/>
      <c r="O39" s="678"/>
      <c r="P39" s="678"/>
      <c r="Q39" s="678"/>
      <c r="R39" s="678"/>
      <c r="S39" s="678"/>
      <c r="T39" s="678"/>
      <c r="U39" s="678"/>
      <c r="V39" s="678"/>
      <c r="W39" s="678"/>
      <c r="X39" s="678"/>
      <c r="Y39" s="678"/>
      <c r="Z39" s="678"/>
      <c r="AA39" s="678"/>
      <c r="AB39" s="678"/>
      <c r="AC39" s="678"/>
      <c r="AD39" s="677"/>
      <c r="AE39" s="677"/>
      <c r="AF39" s="677"/>
      <c r="AG39" s="678"/>
      <c r="AH39" s="678"/>
      <c r="AI39" s="678"/>
      <c r="AJ39" s="678"/>
      <c r="AK39" s="678"/>
      <c r="AL39" s="678"/>
      <c r="AM39" s="678"/>
      <c r="AN39" s="678"/>
      <c r="AO39" s="678"/>
      <c r="AP39" s="678"/>
      <c r="AQ39" s="678"/>
      <c r="AR39" s="678"/>
      <c r="AS39" s="678"/>
      <c r="AT39" s="678"/>
      <c r="AU39" s="678"/>
      <c r="AV39" s="678"/>
      <c r="AW39" s="678"/>
      <c r="AX39" s="678"/>
      <c r="AY39" s="678"/>
      <c r="AZ39" s="678"/>
      <c r="BA39" s="678"/>
      <c r="BB39" s="353"/>
    </row>
    <row r="40" spans="1:54">
      <c r="A40" s="353"/>
      <c r="B40" s="393"/>
      <c r="C40" s="393"/>
      <c r="D40" s="391" t="s">
        <v>470</v>
      </c>
      <c r="E40" s="382"/>
      <c r="F40" s="382"/>
      <c r="G40" s="382"/>
      <c r="H40" s="392"/>
      <c r="I40" s="392"/>
      <c r="J40" s="392"/>
      <c r="K40" s="392"/>
      <c r="L40" s="392"/>
      <c r="M40" s="392"/>
      <c r="N40" s="392"/>
      <c r="O40" s="392"/>
      <c r="P40" s="392"/>
      <c r="Q40" s="392"/>
      <c r="R40" s="392"/>
      <c r="S40" s="392"/>
      <c r="T40" s="392"/>
      <c r="U40" s="392"/>
      <c r="V40" s="392"/>
      <c r="W40" s="392"/>
      <c r="X40" s="392"/>
      <c r="Y40" s="392"/>
      <c r="Z40" s="392"/>
      <c r="AA40" s="392"/>
      <c r="AB40" s="392"/>
      <c r="AC40" s="392"/>
      <c r="AD40" s="392"/>
      <c r="AE40" s="392"/>
      <c r="AF40" s="392"/>
      <c r="AG40" s="392"/>
      <c r="AH40" s="392"/>
      <c r="AI40" s="392"/>
      <c r="AJ40" s="392"/>
      <c r="AK40" s="392"/>
      <c r="AL40" s="392"/>
      <c r="AM40" s="392"/>
      <c r="AN40" s="392"/>
      <c r="AO40" s="392"/>
      <c r="AP40" s="392"/>
      <c r="AQ40" s="392"/>
      <c r="AR40" s="392"/>
      <c r="AS40" s="392"/>
      <c r="AT40" s="392"/>
      <c r="AU40" s="392"/>
      <c r="AV40" s="392"/>
      <c r="AW40" s="392"/>
      <c r="AX40" s="392"/>
      <c r="AY40" s="392"/>
      <c r="AZ40" s="392"/>
      <c r="BA40" s="392"/>
      <c r="BB40" s="353"/>
    </row>
    <row r="41" spans="1:54" s="353" customFormat="1" ht="18.75" customHeight="1"/>
    <row r="42" spans="1:54" ht="20.25" customHeight="1">
      <c r="A42" s="353"/>
      <c r="B42" s="686" t="s">
        <v>683</v>
      </c>
      <c r="C42" s="686"/>
      <c r="D42" s="677" t="s">
        <v>478</v>
      </c>
      <c r="E42" s="677"/>
      <c r="F42" s="677"/>
      <c r="G42" s="677"/>
      <c r="H42" s="678"/>
      <c r="I42" s="678"/>
      <c r="J42" s="678"/>
      <c r="K42" s="678"/>
      <c r="L42" s="678"/>
      <c r="M42" s="678"/>
      <c r="N42" s="678"/>
      <c r="O42" s="678"/>
      <c r="P42" s="678"/>
      <c r="Q42" s="678"/>
      <c r="R42" s="678"/>
      <c r="S42" s="678"/>
      <c r="T42" s="678"/>
      <c r="U42" s="678"/>
      <c r="V42" s="678"/>
      <c r="W42" s="678"/>
      <c r="X42" s="678"/>
      <c r="Y42" s="678"/>
      <c r="Z42" s="678"/>
      <c r="AA42" s="678"/>
      <c r="AB42" s="678"/>
      <c r="AC42" s="678"/>
      <c r="AD42" s="678"/>
      <c r="AE42" s="678"/>
      <c r="AF42" s="678"/>
      <c r="AG42" s="678"/>
      <c r="AH42" s="678"/>
      <c r="AI42" s="678"/>
      <c r="AJ42" s="678"/>
      <c r="AK42" s="678"/>
      <c r="AL42" s="678"/>
      <c r="AM42" s="678"/>
      <c r="AN42" s="678"/>
      <c r="AO42" s="678"/>
      <c r="AP42" s="678"/>
      <c r="AQ42" s="678"/>
      <c r="AR42" s="678"/>
      <c r="AS42" s="678"/>
      <c r="AT42" s="678"/>
      <c r="AU42" s="678"/>
      <c r="AV42" s="678"/>
      <c r="AW42" s="678"/>
      <c r="AX42" s="678"/>
      <c r="AY42" s="678"/>
      <c r="AZ42" s="678"/>
      <c r="BA42" s="678"/>
      <c r="BB42" s="353"/>
    </row>
    <row r="43" spans="1:54" ht="20.25" customHeight="1">
      <c r="A43" s="353"/>
      <c r="B43" s="686"/>
      <c r="C43" s="686"/>
      <c r="D43" s="677" t="s">
        <v>477</v>
      </c>
      <c r="E43" s="677"/>
      <c r="F43" s="677"/>
      <c r="G43" s="677"/>
      <c r="H43" s="678"/>
      <c r="I43" s="678"/>
      <c r="J43" s="678"/>
      <c r="K43" s="678"/>
      <c r="L43" s="678"/>
      <c r="M43" s="678"/>
      <c r="N43" s="678"/>
      <c r="O43" s="678"/>
      <c r="P43" s="678"/>
      <c r="Q43" s="678"/>
      <c r="R43" s="678"/>
      <c r="S43" s="678"/>
      <c r="T43" s="678"/>
      <c r="U43" s="678"/>
      <c r="V43" s="678"/>
      <c r="W43" s="678"/>
      <c r="X43" s="678"/>
      <c r="Y43" s="678"/>
      <c r="Z43" s="678"/>
      <c r="AA43" s="678"/>
      <c r="AB43" s="678"/>
      <c r="AC43" s="678"/>
      <c r="AD43" s="678"/>
      <c r="AE43" s="678"/>
      <c r="AF43" s="678"/>
      <c r="AG43" s="678"/>
      <c r="AH43" s="678"/>
      <c r="AI43" s="678"/>
      <c r="AJ43" s="678"/>
      <c r="AK43" s="678"/>
      <c r="AL43" s="678"/>
      <c r="AM43" s="678"/>
      <c r="AN43" s="678"/>
      <c r="AO43" s="678"/>
      <c r="AP43" s="678"/>
      <c r="AQ43" s="678"/>
      <c r="AR43" s="678"/>
      <c r="AS43" s="678"/>
      <c r="AT43" s="678"/>
      <c r="AU43" s="678"/>
      <c r="AV43" s="678"/>
      <c r="AW43" s="678"/>
      <c r="AX43" s="678"/>
      <c r="AY43" s="678"/>
      <c r="AZ43" s="678"/>
      <c r="BA43" s="678"/>
      <c r="BB43" s="353"/>
    </row>
    <row r="44" spans="1:54" ht="20.25" customHeight="1">
      <c r="A44" s="353"/>
      <c r="B44" s="686"/>
      <c r="C44" s="686"/>
      <c r="D44" s="677" t="s">
        <v>476</v>
      </c>
      <c r="E44" s="677"/>
      <c r="F44" s="677"/>
      <c r="G44" s="677"/>
      <c r="H44" s="678"/>
      <c r="I44" s="678"/>
      <c r="J44" s="678"/>
      <c r="K44" s="678"/>
      <c r="L44" s="678"/>
      <c r="M44" s="678"/>
      <c r="N44" s="678"/>
      <c r="O44" s="678"/>
      <c r="P44" s="678"/>
      <c r="Q44" s="678"/>
      <c r="R44" s="678"/>
      <c r="S44" s="678"/>
      <c r="T44" s="678"/>
      <c r="U44" s="678"/>
      <c r="V44" s="678"/>
      <c r="W44" s="678"/>
      <c r="X44" s="678"/>
      <c r="Y44" s="678"/>
      <c r="Z44" s="678"/>
      <c r="AA44" s="678"/>
      <c r="AB44" s="678"/>
      <c r="AC44" s="678"/>
      <c r="AD44" s="678"/>
      <c r="AE44" s="678"/>
      <c r="AF44" s="678"/>
      <c r="AG44" s="678"/>
      <c r="AH44" s="678"/>
      <c r="AI44" s="678"/>
      <c r="AJ44" s="678"/>
      <c r="AK44" s="678"/>
      <c r="AL44" s="678"/>
      <c r="AM44" s="678"/>
      <c r="AN44" s="678"/>
      <c r="AO44" s="678"/>
      <c r="AP44" s="678"/>
      <c r="AQ44" s="678"/>
      <c r="AR44" s="678"/>
      <c r="AS44" s="678"/>
      <c r="AT44" s="678"/>
      <c r="AU44" s="678"/>
      <c r="AV44" s="678"/>
      <c r="AW44" s="678"/>
      <c r="AX44" s="678"/>
      <c r="AY44" s="678"/>
      <c r="AZ44" s="678"/>
      <c r="BA44" s="678"/>
      <c r="BB44" s="353"/>
    </row>
    <row r="45" spans="1:54" ht="20.25" customHeight="1">
      <c r="A45" s="353"/>
      <c r="B45" s="686"/>
      <c r="C45" s="686"/>
      <c r="D45" s="677" t="s">
        <v>475</v>
      </c>
      <c r="E45" s="677"/>
      <c r="F45" s="677"/>
      <c r="G45" s="677"/>
      <c r="H45" s="678"/>
      <c r="I45" s="678"/>
      <c r="J45" s="678"/>
      <c r="K45" s="678"/>
      <c r="L45" s="678"/>
      <c r="M45" s="678"/>
      <c r="N45" s="678"/>
      <c r="O45" s="678"/>
      <c r="P45" s="678"/>
      <c r="Q45" s="678"/>
      <c r="R45" s="678"/>
      <c r="S45" s="678"/>
      <c r="T45" s="678"/>
      <c r="U45" s="678"/>
      <c r="V45" s="678"/>
      <c r="W45" s="678"/>
      <c r="X45" s="678"/>
      <c r="Y45" s="678"/>
      <c r="Z45" s="678"/>
      <c r="AA45" s="678"/>
      <c r="AB45" s="678"/>
      <c r="AC45" s="678"/>
      <c r="AD45" s="677" t="s">
        <v>474</v>
      </c>
      <c r="AE45" s="677"/>
      <c r="AF45" s="677"/>
      <c r="AG45" s="678"/>
      <c r="AH45" s="678"/>
      <c r="AI45" s="678"/>
      <c r="AJ45" s="678"/>
      <c r="AK45" s="678"/>
      <c r="AL45" s="678"/>
      <c r="AM45" s="678"/>
      <c r="AN45" s="678"/>
      <c r="AO45" s="678"/>
      <c r="AP45" s="678"/>
      <c r="AQ45" s="678"/>
      <c r="AR45" s="678"/>
      <c r="AS45" s="678"/>
      <c r="AT45" s="678"/>
      <c r="AU45" s="678"/>
      <c r="AV45" s="678"/>
      <c r="AW45" s="678"/>
      <c r="AX45" s="678"/>
      <c r="AY45" s="678"/>
      <c r="AZ45" s="678"/>
      <c r="BA45" s="678"/>
      <c r="BB45" s="353"/>
    </row>
    <row r="46" spans="1:54" ht="20.25" customHeight="1">
      <c r="A46" s="353"/>
      <c r="B46" s="686"/>
      <c r="C46" s="686"/>
      <c r="D46" s="677" t="s">
        <v>473</v>
      </c>
      <c r="E46" s="677"/>
      <c r="F46" s="677"/>
      <c r="G46" s="677"/>
      <c r="H46" s="678"/>
      <c r="I46" s="678"/>
      <c r="J46" s="678"/>
      <c r="K46" s="678"/>
      <c r="L46" s="678"/>
      <c r="M46" s="678"/>
      <c r="N46" s="678"/>
      <c r="O46" s="678"/>
      <c r="P46" s="678"/>
      <c r="Q46" s="678"/>
      <c r="R46" s="678"/>
      <c r="S46" s="678"/>
      <c r="T46" s="678"/>
      <c r="U46" s="678"/>
      <c r="V46" s="678"/>
      <c r="W46" s="678"/>
      <c r="X46" s="678"/>
      <c r="Y46" s="678"/>
      <c r="Z46" s="678"/>
      <c r="AA46" s="678"/>
      <c r="AB46" s="678"/>
      <c r="AC46" s="678"/>
      <c r="AD46" s="677" t="s">
        <v>472</v>
      </c>
      <c r="AE46" s="677"/>
      <c r="AF46" s="677"/>
      <c r="AG46" s="678"/>
      <c r="AH46" s="678"/>
      <c r="AI46" s="678"/>
      <c r="AJ46" s="678"/>
      <c r="AK46" s="678"/>
      <c r="AL46" s="678"/>
      <c r="AM46" s="678"/>
      <c r="AN46" s="678"/>
      <c r="AO46" s="678"/>
      <c r="AP46" s="678"/>
      <c r="AQ46" s="678"/>
      <c r="AR46" s="678"/>
      <c r="AS46" s="678"/>
      <c r="AT46" s="678"/>
      <c r="AU46" s="678"/>
      <c r="AV46" s="678"/>
      <c r="AW46" s="678"/>
      <c r="AX46" s="678"/>
      <c r="AY46" s="678"/>
      <c r="AZ46" s="678"/>
      <c r="BA46" s="678"/>
      <c r="BB46" s="353"/>
    </row>
    <row r="47" spans="1:54" ht="20.25" customHeight="1">
      <c r="A47" s="353"/>
      <c r="B47" s="686"/>
      <c r="C47" s="686"/>
      <c r="D47" s="677" t="s">
        <v>471</v>
      </c>
      <c r="E47" s="677"/>
      <c r="F47" s="677"/>
      <c r="G47" s="677"/>
      <c r="H47" s="678"/>
      <c r="I47" s="678"/>
      <c r="J47" s="678"/>
      <c r="K47" s="678"/>
      <c r="L47" s="678"/>
      <c r="M47" s="678"/>
      <c r="N47" s="678"/>
      <c r="O47" s="678"/>
      <c r="P47" s="678"/>
      <c r="Q47" s="678"/>
      <c r="R47" s="678"/>
      <c r="S47" s="678"/>
      <c r="T47" s="678"/>
      <c r="U47" s="678"/>
      <c r="V47" s="678"/>
      <c r="W47" s="678"/>
      <c r="X47" s="678"/>
      <c r="Y47" s="678"/>
      <c r="Z47" s="678"/>
      <c r="AA47" s="678"/>
      <c r="AB47" s="678"/>
      <c r="AC47" s="678"/>
      <c r="AD47" s="677"/>
      <c r="AE47" s="677"/>
      <c r="AF47" s="677"/>
      <c r="AG47" s="678"/>
      <c r="AH47" s="678"/>
      <c r="AI47" s="678"/>
      <c r="AJ47" s="678"/>
      <c r="AK47" s="678"/>
      <c r="AL47" s="678"/>
      <c r="AM47" s="678"/>
      <c r="AN47" s="678"/>
      <c r="AO47" s="678"/>
      <c r="AP47" s="678"/>
      <c r="AQ47" s="678"/>
      <c r="AR47" s="678"/>
      <c r="AS47" s="678"/>
      <c r="AT47" s="678"/>
      <c r="AU47" s="678"/>
      <c r="AV47" s="678"/>
      <c r="AW47" s="678"/>
      <c r="AX47" s="678"/>
      <c r="AY47" s="678"/>
      <c r="AZ47" s="678"/>
      <c r="BA47" s="678"/>
      <c r="BB47" s="353"/>
    </row>
    <row r="48" spans="1:54">
      <c r="A48" s="353"/>
      <c r="B48" s="393"/>
      <c r="C48" s="393"/>
      <c r="D48" s="391" t="s">
        <v>470</v>
      </c>
      <c r="E48" s="382"/>
      <c r="F48" s="382"/>
      <c r="G48" s="382"/>
      <c r="H48" s="392"/>
      <c r="I48" s="392"/>
      <c r="J48" s="392"/>
      <c r="K48" s="392"/>
      <c r="L48" s="392"/>
      <c r="M48" s="392"/>
      <c r="N48" s="392"/>
      <c r="O48" s="392"/>
      <c r="P48" s="392"/>
      <c r="Q48" s="392"/>
      <c r="R48" s="392"/>
      <c r="S48" s="392"/>
      <c r="T48" s="392"/>
      <c r="U48" s="392"/>
      <c r="V48" s="392"/>
      <c r="W48" s="392"/>
      <c r="X48" s="392"/>
      <c r="Y48" s="392"/>
      <c r="Z48" s="392"/>
      <c r="AA48" s="392"/>
      <c r="AB48" s="392"/>
      <c r="AC48" s="392"/>
      <c r="AD48" s="392"/>
      <c r="AE48" s="392"/>
      <c r="AF48" s="392"/>
      <c r="AG48" s="392"/>
      <c r="AH48" s="392"/>
      <c r="AI48" s="392"/>
      <c r="AJ48" s="392"/>
      <c r="AK48" s="392"/>
      <c r="AL48" s="392"/>
      <c r="AM48" s="392"/>
      <c r="AN48" s="392"/>
      <c r="AO48" s="392"/>
      <c r="AP48" s="392"/>
      <c r="AQ48" s="392"/>
      <c r="AR48" s="392"/>
      <c r="AS48" s="392"/>
      <c r="AT48" s="392"/>
      <c r="AU48" s="392"/>
      <c r="AV48" s="392"/>
      <c r="AW48" s="392"/>
      <c r="AX48" s="392"/>
      <c r="AY48" s="392"/>
      <c r="AZ48" s="392"/>
      <c r="BA48" s="392"/>
      <c r="BB48" s="353"/>
    </row>
    <row r="49" spans="1:54" s="353" customFormat="1" ht="18.75" customHeight="1"/>
    <row r="50" spans="1:54" ht="20.25" customHeight="1">
      <c r="A50" s="353"/>
      <c r="B50" s="686" t="s">
        <v>684</v>
      </c>
      <c r="C50" s="686"/>
      <c r="D50" s="677" t="s">
        <v>478</v>
      </c>
      <c r="E50" s="677"/>
      <c r="F50" s="677"/>
      <c r="G50" s="677"/>
      <c r="H50" s="678"/>
      <c r="I50" s="678"/>
      <c r="J50" s="678"/>
      <c r="K50" s="678"/>
      <c r="L50" s="678"/>
      <c r="M50" s="678"/>
      <c r="N50" s="678"/>
      <c r="O50" s="678"/>
      <c r="P50" s="678"/>
      <c r="Q50" s="678"/>
      <c r="R50" s="678"/>
      <c r="S50" s="678"/>
      <c r="T50" s="678"/>
      <c r="U50" s="678"/>
      <c r="V50" s="678"/>
      <c r="W50" s="678"/>
      <c r="X50" s="678"/>
      <c r="Y50" s="678"/>
      <c r="Z50" s="678"/>
      <c r="AA50" s="678"/>
      <c r="AB50" s="678"/>
      <c r="AC50" s="678"/>
      <c r="AD50" s="678"/>
      <c r="AE50" s="678"/>
      <c r="AF50" s="678"/>
      <c r="AG50" s="678"/>
      <c r="AH50" s="678"/>
      <c r="AI50" s="678"/>
      <c r="AJ50" s="678"/>
      <c r="AK50" s="678"/>
      <c r="AL50" s="678"/>
      <c r="AM50" s="678"/>
      <c r="AN50" s="678"/>
      <c r="AO50" s="678"/>
      <c r="AP50" s="678"/>
      <c r="AQ50" s="678"/>
      <c r="AR50" s="678"/>
      <c r="AS50" s="678"/>
      <c r="AT50" s="678"/>
      <c r="AU50" s="678"/>
      <c r="AV50" s="678"/>
      <c r="AW50" s="678"/>
      <c r="AX50" s="678"/>
      <c r="AY50" s="678"/>
      <c r="AZ50" s="678"/>
      <c r="BA50" s="678"/>
      <c r="BB50" s="353"/>
    </row>
    <row r="51" spans="1:54" ht="20.25" customHeight="1">
      <c r="A51" s="353"/>
      <c r="B51" s="686"/>
      <c r="C51" s="686"/>
      <c r="D51" s="677" t="s">
        <v>477</v>
      </c>
      <c r="E51" s="677"/>
      <c r="F51" s="677"/>
      <c r="G51" s="677"/>
      <c r="H51" s="678"/>
      <c r="I51" s="678"/>
      <c r="J51" s="678"/>
      <c r="K51" s="678"/>
      <c r="L51" s="678"/>
      <c r="M51" s="678"/>
      <c r="N51" s="678"/>
      <c r="O51" s="678"/>
      <c r="P51" s="678"/>
      <c r="Q51" s="678"/>
      <c r="R51" s="678"/>
      <c r="S51" s="678"/>
      <c r="T51" s="678"/>
      <c r="U51" s="678"/>
      <c r="V51" s="678"/>
      <c r="W51" s="678"/>
      <c r="X51" s="678"/>
      <c r="Y51" s="678"/>
      <c r="Z51" s="678"/>
      <c r="AA51" s="678"/>
      <c r="AB51" s="678"/>
      <c r="AC51" s="678"/>
      <c r="AD51" s="678"/>
      <c r="AE51" s="678"/>
      <c r="AF51" s="678"/>
      <c r="AG51" s="678"/>
      <c r="AH51" s="678"/>
      <c r="AI51" s="678"/>
      <c r="AJ51" s="678"/>
      <c r="AK51" s="678"/>
      <c r="AL51" s="678"/>
      <c r="AM51" s="678"/>
      <c r="AN51" s="678"/>
      <c r="AO51" s="678"/>
      <c r="AP51" s="678"/>
      <c r="AQ51" s="678"/>
      <c r="AR51" s="678"/>
      <c r="AS51" s="678"/>
      <c r="AT51" s="678"/>
      <c r="AU51" s="678"/>
      <c r="AV51" s="678"/>
      <c r="AW51" s="678"/>
      <c r="AX51" s="678"/>
      <c r="AY51" s="678"/>
      <c r="AZ51" s="678"/>
      <c r="BA51" s="678"/>
      <c r="BB51" s="353"/>
    </row>
    <row r="52" spans="1:54" ht="20.25" customHeight="1">
      <c r="A52" s="353"/>
      <c r="B52" s="686"/>
      <c r="C52" s="686"/>
      <c r="D52" s="677" t="s">
        <v>476</v>
      </c>
      <c r="E52" s="677"/>
      <c r="F52" s="677"/>
      <c r="G52" s="677"/>
      <c r="H52" s="678"/>
      <c r="I52" s="678"/>
      <c r="J52" s="678"/>
      <c r="K52" s="678"/>
      <c r="L52" s="678"/>
      <c r="M52" s="678"/>
      <c r="N52" s="678"/>
      <c r="O52" s="678"/>
      <c r="P52" s="678"/>
      <c r="Q52" s="678"/>
      <c r="R52" s="678"/>
      <c r="S52" s="678"/>
      <c r="T52" s="678"/>
      <c r="U52" s="678"/>
      <c r="V52" s="678"/>
      <c r="W52" s="678"/>
      <c r="X52" s="678"/>
      <c r="Y52" s="678"/>
      <c r="Z52" s="678"/>
      <c r="AA52" s="678"/>
      <c r="AB52" s="678"/>
      <c r="AC52" s="678"/>
      <c r="AD52" s="678"/>
      <c r="AE52" s="678"/>
      <c r="AF52" s="678"/>
      <c r="AG52" s="678"/>
      <c r="AH52" s="678"/>
      <c r="AI52" s="678"/>
      <c r="AJ52" s="678"/>
      <c r="AK52" s="678"/>
      <c r="AL52" s="678"/>
      <c r="AM52" s="678"/>
      <c r="AN52" s="678"/>
      <c r="AO52" s="678"/>
      <c r="AP52" s="678"/>
      <c r="AQ52" s="678"/>
      <c r="AR52" s="678"/>
      <c r="AS52" s="678"/>
      <c r="AT52" s="678"/>
      <c r="AU52" s="678"/>
      <c r="AV52" s="678"/>
      <c r="AW52" s="678"/>
      <c r="AX52" s="678"/>
      <c r="AY52" s="678"/>
      <c r="AZ52" s="678"/>
      <c r="BA52" s="678"/>
      <c r="BB52" s="353"/>
    </row>
    <row r="53" spans="1:54" ht="20.25" customHeight="1">
      <c r="A53" s="353"/>
      <c r="B53" s="686"/>
      <c r="C53" s="686"/>
      <c r="D53" s="677" t="s">
        <v>475</v>
      </c>
      <c r="E53" s="677"/>
      <c r="F53" s="677"/>
      <c r="G53" s="677"/>
      <c r="H53" s="678"/>
      <c r="I53" s="678"/>
      <c r="J53" s="678"/>
      <c r="K53" s="678"/>
      <c r="L53" s="678"/>
      <c r="M53" s="678"/>
      <c r="N53" s="678"/>
      <c r="O53" s="678"/>
      <c r="P53" s="678"/>
      <c r="Q53" s="678"/>
      <c r="R53" s="678"/>
      <c r="S53" s="678"/>
      <c r="T53" s="678"/>
      <c r="U53" s="678"/>
      <c r="V53" s="678"/>
      <c r="W53" s="678"/>
      <c r="X53" s="678"/>
      <c r="Y53" s="678"/>
      <c r="Z53" s="678"/>
      <c r="AA53" s="678"/>
      <c r="AB53" s="678"/>
      <c r="AC53" s="678"/>
      <c r="AD53" s="677" t="s">
        <v>474</v>
      </c>
      <c r="AE53" s="677"/>
      <c r="AF53" s="677"/>
      <c r="AG53" s="678"/>
      <c r="AH53" s="678"/>
      <c r="AI53" s="678"/>
      <c r="AJ53" s="678"/>
      <c r="AK53" s="678"/>
      <c r="AL53" s="678"/>
      <c r="AM53" s="678"/>
      <c r="AN53" s="678"/>
      <c r="AO53" s="678"/>
      <c r="AP53" s="678"/>
      <c r="AQ53" s="678"/>
      <c r="AR53" s="678"/>
      <c r="AS53" s="678"/>
      <c r="AT53" s="678"/>
      <c r="AU53" s="678"/>
      <c r="AV53" s="678"/>
      <c r="AW53" s="678"/>
      <c r="AX53" s="678"/>
      <c r="AY53" s="678"/>
      <c r="AZ53" s="678"/>
      <c r="BA53" s="678"/>
      <c r="BB53" s="353"/>
    </row>
    <row r="54" spans="1:54" ht="20.25" customHeight="1">
      <c r="A54" s="353"/>
      <c r="B54" s="686"/>
      <c r="C54" s="686"/>
      <c r="D54" s="677" t="s">
        <v>473</v>
      </c>
      <c r="E54" s="677"/>
      <c r="F54" s="677"/>
      <c r="G54" s="677"/>
      <c r="H54" s="678"/>
      <c r="I54" s="678"/>
      <c r="J54" s="678"/>
      <c r="K54" s="678"/>
      <c r="L54" s="678"/>
      <c r="M54" s="678"/>
      <c r="N54" s="678"/>
      <c r="O54" s="678"/>
      <c r="P54" s="678"/>
      <c r="Q54" s="678"/>
      <c r="R54" s="678"/>
      <c r="S54" s="678"/>
      <c r="T54" s="678"/>
      <c r="U54" s="678"/>
      <c r="V54" s="678"/>
      <c r="W54" s="678"/>
      <c r="X54" s="678"/>
      <c r="Y54" s="678"/>
      <c r="Z54" s="678"/>
      <c r="AA54" s="678"/>
      <c r="AB54" s="678"/>
      <c r="AC54" s="678"/>
      <c r="AD54" s="677" t="s">
        <v>472</v>
      </c>
      <c r="AE54" s="677"/>
      <c r="AF54" s="677"/>
      <c r="AG54" s="678"/>
      <c r="AH54" s="678"/>
      <c r="AI54" s="678"/>
      <c r="AJ54" s="678"/>
      <c r="AK54" s="678"/>
      <c r="AL54" s="678"/>
      <c r="AM54" s="678"/>
      <c r="AN54" s="678"/>
      <c r="AO54" s="678"/>
      <c r="AP54" s="678"/>
      <c r="AQ54" s="678"/>
      <c r="AR54" s="678"/>
      <c r="AS54" s="678"/>
      <c r="AT54" s="678"/>
      <c r="AU54" s="678"/>
      <c r="AV54" s="678"/>
      <c r="AW54" s="678"/>
      <c r="AX54" s="678"/>
      <c r="AY54" s="678"/>
      <c r="AZ54" s="678"/>
      <c r="BA54" s="678"/>
      <c r="BB54" s="353"/>
    </row>
    <row r="55" spans="1:54" ht="20.25" customHeight="1">
      <c r="A55" s="353"/>
      <c r="B55" s="686"/>
      <c r="C55" s="686"/>
      <c r="D55" s="677" t="s">
        <v>471</v>
      </c>
      <c r="E55" s="677"/>
      <c r="F55" s="677"/>
      <c r="G55" s="677"/>
      <c r="H55" s="678"/>
      <c r="I55" s="678"/>
      <c r="J55" s="678"/>
      <c r="K55" s="678"/>
      <c r="L55" s="678"/>
      <c r="M55" s="678"/>
      <c r="N55" s="678"/>
      <c r="O55" s="678"/>
      <c r="P55" s="678"/>
      <c r="Q55" s="678"/>
      <c r="R55" s="678"/>
      <c r="S55" s="678"/>
      <c r="T55" s="678"/>
      <c r="U55" s="678"/>
      <c r="V55" s="678"/>
      <c r="W55" s="678"/>
      <c r="X55" s="678"/>
      <c r="Y55" s="678"/>
      <c r="Z55" s="678"/>
      <c r="AA55" s="678"/>
      <c r="AB55" s="678"/>
      <c r="AC55" s="678"/>
      <c r="AD55" s="677"/>
      <c r="AE55" s="677"/>
      <c r="AF55" s="677"/>
      <c r="AG55" s="678"/>
      <c r="AH55" s="678"/>
      <c r="AI55" s="678"/>
      <c r="AJ55" s="678"/>
      <c r="AK55" s="678"/>
      <c r="AL55" s="678"/>
      <c r="AM55" s="678"/>
      <c r="AN55" s="678"/>
      <c r="AO55" s="678"/>
      <c r="AP55" s="678"/>
      <c r="AQ55" s="678"/>
      <c r="AR55" s="678"/>
      <c r="AS55" s="678"/>
      <c r="AT55" s="678"/>
      <c r="AU55" s="678"/>
      <c r="AV55" s="678"/>
      <c r="AW55" s="678"/>
      <c r="AX55" s="678"/>
      <c r="AY55" s="678"/>
      <c r="AZ55" s="678"/>
      <c r="BA55" s="678"/>
      <c r="BB55" s="353"/>
    </row>
    <row r="56" spans="1:54">
      <c r="A56" s="353"/>
      <c r="C56" s="393"/>
      <c r="D56" s="391" t="s">
        <v>470</v>
      </c>
      <c r="E56" s="353"/>
      <c r="F56" s="353"/>
      <c r="G56" s="353"/>
      <c r="H56" s="353"/>
      <c r="I56" s="353"/>
      <c r="J56" s="353"/>
      <c r="K56" s="353"/>
      <c r="L56" s="353"/>
      <c r="M56" s="353"/>
      <c r="N56" s="353"/>
      <c r="O56" s="353"/>
      <c r="P56" s="353"/>
      <c r="Q56" s="353"/>
      <c r="R56" s="353"/>
      <c r="S56" s="353"/>
      <c r="T56" s="353"/>
      <c r="U56" s="353"/>
      <c r="V56" s="353"/>
      <c r="W56" s="353"/>
      <c r="X56" s="353"/>
      <c r="Y56" s="353"/>
      <c r="Z56" s="353"/>
      <c r="AA56" s="353"/>
      <c r="AB56" s="353"/>
      <c r="AC56" s="353"/>
      <c r="AD56" s="353"/>
      <c r="AE56" s="353"/>
      <c r="AF56" s="353"/>
      <c r="AG56" s="353"/>
      <c r="AH56" s="353"/>
      <c r="AI56" s="353"/>
      <c r="AJ56" s="353"/>
      <c r="AK56" s="353"/>
      <c r="AL56" s="353"/>
      <c r="AM56" s="353"/>
      <c r="AN56" s="353"/>
      <c r="AO56" s="353"/>
      <c r="AP56" s="353"/>
      <c r="AQ56" s="353"/>
      <c r="AR56" s="353"/>
      <c r="AS56" s="353"/>
      <c r="AT56" s="353"/>
      <c r="AU56" s="353"/>
      <c r="AV56" s="353"/>
      <c r="AW56" s="353"/>
      <c r="AX56" s="353"/>
      <c r="AY56" s="353"/>
      <c r="AZ56" s="353"/>
      <c r="BA56" s="353"/>
      <c r="BB56" s="353"/>
    </row>
    <row r="57" spans="1:54" s="353" customFormat="1"/>
    <row r="58" spans="1:54" s="353" customFormat="1">
      <c r="C58" s="390" t="s">
        <v>469</v>
      </c>
    </row>
    <row r="59" spans="1:54" s="353" customFormat="1">
      <c r="C59" s="390" t="s">
        <v>468</v>
      </c>
    </row>
    <row r="60" spans="1:54" s="353" customFormat="1">
      <c r="C60" s="390" t="s">
        <v>467</v>
      </c>
    </row>
    <row r="61" spans="1:54" s="353" customFormat="1"/>
    <row r="62" spans="1:54" s="353" customFormat="1"/>
    <row r="63" spans="1:54" s="353" customFormat="1"/>
    <row r="64" spans="1:54" s="353" customFormat="1"/>
    <row r="65" spans="1:54" s="353" customFormat="1"/>
    <row r="66" spans="1:54" s="353" customFormat="1"/>
    <row r="67" spans="1:54" ht="20.25" customHeight="1">
      <c r="A67" s="693" t="s">
        <v>466</v>
      </c>
      <c r="B67" s="694"/>
      <c r="C67" s="694"/>
      <c r="D67" s="694"/>
      <c r="E67" s="694"/>
      <c r="F67" s="694"/>
      <c r="G67" s="695"/>
      <c r="H67" s="699"/>
      <c r="I67" s="700"/>
      <c r="J67" s="700"/>
      <c r="K67" s="700"/>
      <c r="L67" s="700"/>
      <c r="M67" s="700"/>
      <c r="N67" s="700"/>
      <c r="O67" s="689" t="s">
        <v>465</v>
      </c>
      <c r="P67" s="689"/>
      <c r="Q67" s="700"/>
      <c r="R67" s="700"/>
      <c r="S67" s="700"/>
      <c r="T67" s="700"/>
      <c r="U67" s="700"/>
      <c r="V67" s="700"/>
      <c r="W67" s="703"/>
      <c r="X67" s="353"/>
      <c r="Y67" s="687" t="s">
        <v>464</v>
      </c>
      <c r="Z67" s="688"/>
      <c r="AA67" s="688"/>
      <c r="AB67" s="688"/>
      <c r="AC67" s="688"/>
      <c r="AD67" s="688"/>
      <c r="AE67" s="688"/>
      <c r="AF67" s="688"/>
      <c r="AG67" s="688"/>
      <c r="AH67" s="688"/>
      <c r="AI67" s="688"/>
      <c r="AJ67" s="688"/>
      <c r="AK67" s="688"/>
      <c r="AL67" s="688"/>
      <c r="AM67" s="688"/>
      <c r="AN67" s="688"/>
      <c r="AO67" s="688"/>
      <c r="AP67" s="688"/>
      <c r="AQ67" s="688"/>
      <c r="AR67" s="688"/>
      <c r="AS67" s="688"/>
      <c r="AT67" s="688"/>
      <c r="AU67" s="688"/>
      <c r="AV67" s="688"/>
      <c r="AW67" s="688"/>
      <c r="AX67" s="688"/>
      <c r="AY67" s="688"/>
      <c r="AZ67" s="688"/>
      <c r="BA67" s="688"/>
      <c r="BB67" s="353"/>
    </row>
    <row r="68" spans="1:54" ht="20.25" customHeight="1">
      <c r="A68" s="696"/>
      <c r="B68" s="697"/>
      <c r="C68" s="697"/>
      <c r="D68" s="697"/>
      <c r="E68" s="697"/>
      <c r="F68" s="697"/>
      <c r="G68" s="698"/>
      <c r="H68" s="701"/>
      <c r="I68" s="702"/>
      <c r="J68" s="702"/>
      <c r="K68" s="702"/>
      <c r="L68" s="702"/>
      <c r="M68" s="702"/>
      <c r="N68" s="702"/>
      <c r="O68" s="690"/>
      <c r="P68" s="690"/>
      <c r="Q68" s="702"/>
      <c r="R68" s="702"/>
      <c r="S68" s="702"/>
      <c r="T68" s="702"/>
      <c r="U68" s="702"/>
      <c r="V68" s="702"/>
      <c r="W68" s="704"/>
      <c r="X68" s="353"/>
      <c r="Y68" s="688"/>
      <c r="Z68" s="688"/>
      <c r="AA68" s="688"/>
      <c r="AB68" s="688"/>
      <c r="AC68" s="688"/>
      <c r="AD68" s="688"/>
      <c r="AE68" s="688"/>
      <c r="AF68" s="688"/>
      <c r="AG68" s="688"/>
      <c r="AH68" s="688"/>
      <c r="AI68" s="688"/>
      <c r="AJ68" s="688"/>
      <c r="AK68" s="688"/>
      <c r="AL68" s="688"/>
      <c r="AM68" s="688"/>
      <c r="AN68" s="688"/>
      <c r="AO68" s="688"/>
      <c r="AP68" s="688"/>
      <c r="AQ68" s="688"/>
      <c r="AR68" s="688"/>
      <c r="AS68" s="688"/>
      <c r="AT68" s="688"/>
      <c r="AU68" s="688"/>
      <c r="AV68" s="688"/>
      <c r="AW68" s="688"/>
      <c r="AX68" s="688"/>
      <c r="AY68" s="688"/>
      <c r="AZ68" s="688"/>
      <c r="BA68" s="688"/>
      <c r="BB68" s="353"/>
    </row>
    <row r="69" spans="1:54" s="353" customFormat="1"/>
    <row r="70" spans="1:54" s="353" customFormat="1"/>
    <row r="71" spans="1:54">
      <c r="A71" s="713" t="s">
        <v>460</v>
      </c>
      <c r="B71" s="714"/>
      <c r="C71" s="714"/>
      <c r="D71" s="714"/>
      <c r="E71" s="714"/>
      <c r="F71" s="714"/>
      <c r="G71" s="714"/>
      <c r="H71" s="389"/>
      <c r="I71" s="689"/>
      <c r="J71" s="689"/>
      <c r="K71" s="691" t="s">
        <v>499</v>
      </c>
      <c r="L71" s="691"/>
      <c r="M71" s="691"/>
      <c r="N71" s="691"/>
      <c r="O71" s="691"/>
      <c r="P71" s="691"/>
      <c r="Q71" s="389"/>
      <c r="R71" s="689"/>
      <c r="S71" s="689"/>
      <c r="T71" s="389"/>
      <c r="U71" s="691" t="s">
        <v>457</v>
      </c>
      <c r="V71" s="691"/>
      <c r="W71" s="691"/>
      <c r="X71" s="691"/>
      <c r="Y71" s="691"/>
      <c r="Z71" s="691"/>
      <c r="AA71" s="388"/>
      <c r="AB71" s="388"/>
      <c r="AC71" s="691"/>
      <c r="AD71" s="691"/>
      <c r="AE71" s="691"/>
      <c r="AF71" s="691"/>
      <c r="AG71" s="691"/>
      <c r="AH71" s="388"/>
      <c r="AI71" s="388"/>
      <c r="AJ71" s="388"/>
      <c r="AK71" s="388"/>
      <c r="AL71" s="388"/>
      <c r="AM71" s="388"/>
      <c r="AN71" s="388"/>
      <c r="AO71" s="388"/>
      <c r="AP71" s="388"/>
      <c r="AQ71" s="388"/>
      <c r="AR71" s="388"/>
      <c r="AS71" s="388"/>
      <c r="AT71" s="388"/>
      <c r="AU71" s="388"/>
      <c r="AV71" s="387"/>
      <c r="AW71" s="353"/>
      <c r="AX71" s="353"/>
      <c r="AY71" s="353"/>
      <c r="AZ71" s="353"/>
      <c r="BA71" s="353"/>
      <c r="BB71" s="353"/>
    </row>
    <row r="72" spans="1:54">
      <c r="A72" s="715"/>
      <c r="B72" s="716"/>
      <c r="C72" s="716"/>
      <c r="D72" s="716"/>
      <c r="E72" s="716"/>
      <c r="F72" s="716"/>
      <c r="G72" s="716"/>
      <c r="H72" s="386"/>
      <c r="I72" s="690"/>
      <c r="J72" s="690"/>
      <c r="K72" s="692"/>
      <c r="L72" s="692"/>
      <c r="M72" s="692"/>
      <c r="N72" s="692"/>
      <c r="O72" s="692"/>
      <c r="P72" s="692"/>
      <c r="Q72" s="386"/>
      <c r="R72" s="690"/>
      <c r="S72" s="690"/>
      <c r="T72" s="386"/>
      <c r="U72" s="692"/>
      <c r="V72" s="692"/>
      <c r="W72" s="692"/>
      <c r="X72" s="692"/>
      <c r="Y72" s="692"/>
      <c r="Z72" s="692"/>
      <c r="AA72" s="385"/>
      <c r="AB72" s="385"/>
      <c r="AC72" s="692"/>
      <c r="AD72" s="692"/>
      <c r="AE72" s="692"/>
      <c r="AF72" s="692"/>
      <c r="AG72" s="692"/>
      <c r="AH72" s="385"/>
      <c r="AI72" s="385"/>
      <c r="AJ72" s="385"/>
      <c r="AK72" s="385"/>
      <c r="AL72" s="385"/>
      <c r="AM72" s="385"/>
      <c r="AN72" s="385"/>
      <c r="AO72" s="385"/>
      <c r="AP72" s="385"/>
      <c r="AQ72" s="385"/>
      <c r="AR72" s="385"/>
      <c r="AS72" s="385"/>
      <c r="AT72" s="385"/>
      <c r="AU72" s="385"/>
      <c r="AV72" s="384"/>
      <c r="AW72" s="353"/>
      <c r="AX72" s="353"/>
      <c r="AY72" s="353"/>
      <c r="AZ72" s="353"/>
      <c r="BA72" s="353"/>
      <c r="BB72" s="353"/>
    </row>
    <row r="73" spans="1:54" s="353" customFormat="1"/>
    <row r="74" spans="1:54">
      <c r="A74" s="709" t="s">
        <v>456</v>
      </c>
      <c r="B74" s="709"/>
      <c r="C74" s="709"/>
      <c r="D74" s="709"/>
      <c r="E74" s="709"/>
      <c r="F74" s="709"/>
      <c r="G74" s="709"/>
      <c r="H74" s="709"/>
      <c r="I74" s="709"/>
      <c r="J74" s="709"/>
      <c r="K74" s="709"/>
      <c r="L74" s="709"/>
      <c r="M74" s="709"/>
      <c r="N74" s="353"/>
      <c r="O74" s="353" t="s">
        <v>425</v>
      </c>
      <c r="P74" s="353"/>
      <c r="Q74" s="353"/>
      <c r="R74" s="353"/>
      <c r="S74" s="353"/>
      <c r="T74" s="353"/>
      <c r="U74" s="353"/>
      <c r="V74" s="353"/>
      <c r="W74" s="353"/>
      <c r="X74" s="353"/>
      <c r="Y74" s="353"/>
      <c r="Z74" s="353"/>
      <c r="AA74" s="353"/>
      <c r="AB74" s="353"/>
      <c r="AC74" s="353"/>
      <c r="AD74" s="353"/>
      <c r="AE74" s="353"/>
      <c r="AF74" s="353"/>
      <c r="AG74" s="353"/>
      <c r="AH74" s="353"/>
      <c r="AI74" s="353"/>
      <c r="AJ74" s="353"/>
      <c r="AK74" s="353"/>
      <c r="AL74" s="353"/>
      <c r="AM74" s="353"/>
      <c r="AN74" s="353"/>
      <c r="AO74" s="353"/>
      <c r="AP74" s="353"/>
      <c r="AQ74" s="353"/>
      <c r="AR74" s="353"/>
      <c r="AS74" s="353"/>
      <c r="AT74" s="353"/>
      <c r="AU74" s="353"/>
      <c r="AV74" s="353"/>
      <c r="AW74" s="353"/>
      <c r="AX74" s="353"/>
      <c r="AY74" s="353"/>
      <c r="AZ74" s="353"/>
      <c r="BA74" s="353"/>
      <c r="BB74" s="353"/>
    </row>
    <row r="75" spans="1:54">
      <c r="A75" s="709"/>
      <c r="B75" s="709"/>
      <c r="C75" s="709"/>
      <c r="D75" s="709"/>
      <c r="E75" s="709"/>
      <c r="F75" s="709"/>
      <c r="G75" s="709"/>
      <c r="H75" s="709"/>
      <c r="I75" s="709"/>
      <c r="J75" s="709"/>
      <c r="K75" s="709"/>
      <c r="L75" s="709"/>
      <c r="M75" s="709"/>
      <c r="P75" s="353" t="s">
        <v>455</v>
      </c>
      <c r="Q75" s="353"/>
      <c r="R75" s="353"/>
      <c r="S75" s="353"/>
      <c r="T75" s="353"/>
      <c r="U75" s="353"/>
      <c r="V75" s="353"/>
      <c r="W75" s="353"/>
      <c r="X75" s="353"/>
      <c r="Y75" s="353"/>
      <c r="Z75" s="353"/>
      <c r="AA75" s="353"/>
      <c r="AB75" s="353"/>
      <c r="AC75" s="353"/>
      <c r="AD75" s="353"/>
      <c r="AE75" s="353"/>
      <c r="AF75" s="353"/>
      <c r="AG75" s="353"/>
      <c r="AH75" s="353"/>
      <c r="AI75" s="353"/>
      <c r="AJ75" s="353"/>
      <c r="AK75" s="353"/>
      <c r="AL75" s="353"/>
      <c r="AM75" s="353"/>
      <c r="AN75" s="353"/>
      <c r="AO75" s="353"/>
      <c r="AP75" s="353"/>
      <c r="AQ75" s="353"/>
      <c r="AR75" s="353"/>
      <c r="AS75" s="353"/>
      <c r="AT75" s="353"/>
      <c r="AU75" s="353"/>
      <c r="AV75" s="353"/>
      <c r="AW75" s="353"/>
      <c r="AX75" s="353"/>
      <c r="AY75" s="353"/>
      <c r="AZ75" s="353"/>
      <c r="BA75" s="353"/>
      <c r="BB75" s="353"/>
    </row>
    <row r="76" spans="1:54" ht="16.2">
      <c r="A76" s="353"/>
      <c r="B76" s="383" t="s">
        <v>244</v>
      </c>
      <c r="C76" s="353"/>
      <c r="D76" s="353"/>
      <c r="E76" s="353"/>
      <c r="F76" s="353"/>
      <c r="G76" s="353"/>
      <c r="H76" s="353"/>
      <c r="I76" s="353"/>
      <c r="J76" s="353"/>
      <c r="K76" s="353"/>
      <c r="L76" s="353"/>
      <c r="M76" s="353"/>
      <c r="N76" s="353"/>
      <c r="O76" s="353"/>
      <c r="P76" s="353"/>
      <c r="Q76" s="353"/>
      <c r="R76" s="353"/>
      <c r="S76" s="353"/>
      <c r="T76" s="353"/>
      <c r="U76" s="353"/>
      <c r="V76" s="353"/>
      <c r="W76" s="353"/>
      <c r="X76" s="353"/>
      <c r="Y76" s="353"/>
      <c r="Z76" s="353"/>
      <c r="AA76" s="353"/>
      <c r="AB76" s="353"/>
      <c r="AC76" s="353"/>
      <c r="AD76" s="353"/>
      <c r="AE76" s="353"/>
      <c r="AF76" s="353"/>
      <c r="AG76" s="353"/>
      <c r="AH76" s="710" t="s">
        <v>454</v>
      </c>
      <c r="AI76" s="710"/>
      <c r="AJ76" s="710"/>
      <c r="AK76" s="710"/>
      <c r="AL76" s="710"/>
      <c r="AM76" s="710"/>
      <c r="AN76" s="710"/>
      <c r="AO76" s="710"/>
      <c r="AP76" s="678"/>
      <c r="AQ76" s="678"/>
      <c r="AR76" s="678"/>
      <c r="AS76" s="678"/>
      <c r="AT76" s="678"/>
      <c r="AU76" s="678"/>
      <c r="AV76" s="678"/>
      <c r="AW76" s="678"/>
      <c r="AX76" s="678"/>
      <c r="AY76" s="353"/>
      <c r="AZ76" s="353"/>
      <c r="BA76" s="353"/>
      <c r="BB76" s="353"/>
    </row>
    <row r="77" spans="1:54" ht="16.2">
      <c r="A77" s="353"/>
      <c r="B77" s="383" t="s">
        <v>245</v>
      </c>
      <c r="C77" s="353"/>
      <c r="D77" s="353"/>
      <c r="E77" s="353"/>
      <c r="F77" s="353"/>
      <c r="G77" s="353"/>
      <c r="H77" s="353"/>
      <c r="I77" s="353"/>
      <c r="J77" s="353"/>
      <c r="K77" s="353"/>
      <c r="L77" s="353"/>
      <c r="M77" s="353"/>
      <c r="N77" s="353"/>
      <c r="O77" s="353"/>
      <c r="P77" s="353"/>
      <c r="Q77" s="353"/>
      <c r="R77" s="353"/>
      <c r="S77" s="353"/>
      <c r="T77" s="353"/>
      <c r="U77" s="353"/>
      <c r="V77" s="353"/>
      <c r="W77" s="353"/>
      <c r="X77" s="353"/>
      <c r="Y77" s="353"/>
      <c r="Z77" s="353"/>
      <c r="AA77" s="353"/>
      <c r="AB77" s="353"/>
      <c r="AC77" s="353"/>
      <c r="AD77" s="353"/>
      <c r="AE77" s="353"/>
      <c r="AF77" s="353"/>
      <c r="AG77" s="353"/>
      <c r="AH77" s="710"/>
      <c r="AI77" s="710"/>
      <c r="AJ77" s="710"/>
      <c r="AK77" s="710"/>
      <c r="AL77" s="710"/>
      <c r="AM77" s="710"/>
      <c r="AN77" s="710"/>
      <c r="AO77" s="710"/>
      <c r="AP77" s="678"/>
      <c r="AQ77" s="678"/>
      <c r="AR77" s="678"/>
      <c r="AS77" s="678"/>
      <c r="AT77" s="678"/>
      <c r="AU77" s="678"/>
      <c r="AV77" s="678"/>
      <c r="AW77" s="678"/>
      <c r="AX77" s="678"/>
      <c r="AY77" s="353"/>
      <c r="AZ77" s="353"/>
      <c r="BA77" s="353"/>
      <c r="BB77" s="353"/>
    </row>
    <row r="78" spans="1:54">
      <c r="A78" s="353"/>
      <c r="B78" s="353"/>
      <c r="C78" s="353"/>
      <c r="D78" s="353"/>
      <c r="E78" s="353"/>
      <c r="F78" s="353"/>
      <c r="G78" s="353"/>
      <c r="H78" s="353"/>
      <c r="I78" s="353"/>
      <c r="J78" s="353"/>
      <c r="K78" s="353"/>
      <c r="L78" s="353"/>
      <c r="M78" s="353"/>
      <c r="N78" s="353"/>
      <c r="O78" s="353"/>
      <c r="P78" s="353"/>
      <c r="Q78" s="353"/>
      <c r="R78" s="353"/>
      <c r="S78" s="353"/>
      <c r="T78" s="353"/>
      <c r="U78" s="353"/>
      <c r="V78" s="353"/>
      <c r="W78" s="353"/>
      <c r="X78" s="353"/>
      <c r="Y78" s="353"/>
      <c r="Z78" s="353"/>
      <c r="AA78" s="353"/>
      <c r="AB78" s="353"/>
      <c r="AC78" s="353"/>
      <c r="AD78" s="353"/>
      <c r="AE78" s="353"/>
      <c r="AF78" s="353"/>
      <c r="AG78" s="353"/>
      <c r="AH78" s="353"/>
      <c r="AI78" s="353"/>
      <c r="AJ78" s="353"/>
      <c r="AK78" s="353"/>
      <c r="AL78" s="353"/>
      <c r="AM78" s="353"/>
      <c r="AN78" s="353"/>
      <c r="AO78" s="353"/>
      <c r="AP78" s="353"/>
      <c r="AQ78" s="353"/>
      <c r="AR78" s="353"/>
      <c r="AS78" s="353"/>
      <c r="AT78" s="353"/>
      <c r="AU78" s="353"/>
      <c r="AV78" s="353"/>
      <c r="AW78" s="353"/>
      <c r="AX78" s="353"/>
      <c r="AY78" s="353"/>
      <c r="AZ78" s="353"/>
      <c r="BA78" s="353"/>
      <c r="BB78" s="353"/>
    </row>
    <row r="79" spans="1:54">
      <c r="A79" s="711" t="s">
        <v>453</v>
      </c>
      <c r="B79" s="711"/>
      <c r="C79" s="711"/>
      <c r="D79" s="711"/>
      <c r="E79" s="711"/>
      <c r="F79" s="711"/>
      <c r="G79" s="711"/>
      <c r="H79" s="711"/>
      <c r="I79" s="711"/>
      <c r="J79" s="711"/>
      <c r="K79" s="711"/>
      <c r="L79" s="711"/>
      <c r="M79" s="711"/>
      <c r="N79" s="678"/>
      <c r="O79" s="678"/>
      <c r="P79" s="678"/>
      <c r="Q79" s="678"/>
      <c r="R79" s="678"/>
      <c r="S79" s="678"/>
      <c r="T79" s="678"/>
      <c r="U79" s="678"/>
      <c r="V79" s="678"/>
      <c r="W79" s="678"/>
      <c r="X79" s="678"/>
      <c r="Y79" s="678"/>
      <c r="Z79" s="678"/>
      <c r="AA79" s="678"/>
      <c r="AB79" s="678"/>
      <c r="AC79" s="678"/>
      <c r="AD79" s="678"/>
      <c r="AE79" s="678"/>
      <c r="AF79" s="678"/>
      <c r="AG79" s="678"/>
      <c r="AH79" s="678"/>
      <c r="AI79" s="678"/>
      <c r="AJ79" s="353"/>
      <c r="AK79" s="712" t="s">
        <v>426</v>
      </c>
      <c r="AL79" s="712"/>
      <c r="AM79" s="712"/>
      <c r="AN79" s="712"/>
      <c r="AO79" s="712"/>
      <c r="AP79" s="712"/>
      <c r="AQ79" s="712"/>
      <c r="AR79" s="712"/>
      <c r="AS79" s="712"/>
      <c r="AT79" s="712"/>
      <c r="AU79" s="712"/>
      <c r="AV79" s="712"/>
      <c r="AW79" s="712"/>
      <c r="AX79" s="353"/>
      <c r="AY79" s="353"/>
      <c r="AZ79" s="353"/>
      <c r="BA79" s="353"/>
      <c r="BB79" s="353"/>
    </row>
    <row r="80" spans="1:54">
      <c r="A80" s="711"/>
      <c r="B80" s="711"/>
      <c r="C80" s="711"/>
      <c r="D80" s="711"/>
      <c r="E80" s="711"/>
      <c r="F80" s="711"/>
      <c r="G80" s="711"/>
      <c r="H80" s="711"/>
      <c r="I80" s="711"/>
      <c r="J80" s="711"/>
      <c r="K80" s="711"/>
      <c r="L80" s="711"/>
      <c r="M80" s="711"/>
      <c r="N80" s="678"/>
      <c r="O80" s="678"/>
      <c r="P80" s="678"/>
      <c r="Q80" s="678"/>
      <c r="R80" s="678"/>
      <c r="S80" s="678"/>
      <c r="T80" s="678"/>
      <c r="U80" s="678"/>
      <c r="V80" s="678"/>
      <c r="W80" s="678"/>
      <c r="X80" s="678"/>
      <c r="Y80" s="678"/>
      <c r="Z80" s="678"/>
      <c r="AA80" s="678"/>
      <c r="AB80" s="678"/>
      <c r="AC80" s="678"/>
      <c r="AD80" s="678"/>
      <c r="AE80" s="678"/>
      <c r="AF80" s="678"/>
      <c r="AG80" s="678"/>
      <c r="AH80" s="678"/>
      <c r="AI80" s="678"/>
      <c r="AJ80" s="353"/>
      <c r="AK80" s="712"/>
      <c r="AL80" s="712"/>
      <c r="AM80" s="712"/>
      <c r="AN80" s="712"/>
      <c r="AO80" s="712"/>
      <c r="AP80" s="712"/>
      <c r="AQ80" s="712"/>
      <c r="AR80" s="712"/>
      <c r="AS80" s="712"/>
      <c r="AT80" s="712"/>
      <c r="AU80" s="712"/>
      <c r="AV80" s="712"/>
      <c r="AW80" s="712"/>
      <c r="AX80" s="353"/>
      <c r="AY80" s="353"/>
      <c r="AZ80" s="353"/>
      <c r="BA80" s="353"/>
      <c r="BB80" s="353"/>
    </row>
    <row r="81" spans="1:56" s="353" customFormat="1"/>
    <row r="82" spans="1:56" s="353" customFormat="1" ht="13.5" customHeight="1"/>
    <row r="83" spans="1:56" s="353" customFormat="1" ht="19.5" customHeight="1">
      <c r="A83" s="717" t="s">
        <v>452</v>
      </c>
      <c r="B83" s="717"/>
      <c r="C83" s="717"/>
      <c r="D83" s="717"/>
      <c r="E83" s="717"/>
      <c r="F83" s="717"/>
      <c r="G83" s="717"/>
      <c r="H83" s="717"/>
      <c r="I83" s="717"/>
      <c r="J83" s="717"/>
      <c r="K83" s="717"/>
      <c r="L83" s="717"/>
      <c r="M83" s="717"/>
      <c r="N83" s="717"/>
      <c r="O83" s="717"/>
      <c r="P83" s="717"/>
      <c r="Q83" s="717"/>
      <c r="R83" s="717"/>
      <c r="S83" s="717"/>
      <c r="T83" s="717"/>
      <c r="U83" s="717"/>
      <c r="V83" s="717"/>
      <c r="W83" s="717"/>
      <c r="X83" s="717"/>
      <c r="Y83" s="717"/>
      <c r="Z83" s="717"/>
      <c r="AA83" s="717"/>
    </row>
    <row r="84" spans="1:56" s="353" customFormat="1" ht="9.75" customHeight="1">
      <c r="A84" s="381"/>
      <c r="B84" s="381"/>
      <c r="C84" s="381"/>
      <c r="D84" s="381"/>
      <c r="E84" s="381"/>
      <c r="F84" s="381"/>
      <c r="G84" s="381"/>
      <c r="H84" s="381"/>
      <c r="I84" s="381"/>
      <c r="J84" s="381"/>
      <c r="K84" s="381"/>
      <c r="L84" s="381"/>
      <c r="M84" s="381"/>
      <c r="N84" s="381"/>
      <c r="O84" s="381"/>
      <c r="P84" s="381"/>
      <c r="Q84" s="381"/>
      <c r="R84" s="381"/>
      <c r="S84" s="381"/>
      <c r="T84" s="381"/>
      <c r="U84" s="381"/>
      <c r="V84" s="381"/>
      <c r="W84" s="381"/>
      <c r="X84" s="381"/>
      <c r="Y84" s="381"/>
      <c r="Z84" s="381"/>
      <c r="AA84" s="381"/>
    </row>
    <row r="85" spans="1:56" s="353" customFormat="1" ht="15.75" customHeight="1">
      <c r="B85" s="718" t="s">
        <v>341</v>
      </c>
      <c r="C85" s="718"/>
      <c r="D85" s="718"/>
      <c r="E85" s="718"/>
      <c r="F85" s="718"/>
      <c r="G85" s="718"/>
      <c r="H85" s="718"/>
      <c r="I85" s="718"/>
      <c r="J85" s="718"/>
      <c r="K85" s="718"/>
      <c r="L85" s="718"/>
      <c r="M85" s="718"/>
      <c r="N85" s="718"/>
      <c r="O85" s="718"/>
      <c r="P85" s="718"/>
      <c r="Q85" s="718"/>
      <c r="R85" s="718"/>
      <c r="S85" s="718"/>
      <c r="T85" s="718"/>
      <c r="U85" s="718"/>
      <c r="V85" s="718"/>
      <c r="W85" s="718"/>
      <c r="X85" s="718"/>
      <c r="Y85" s="718"/>
      <c r="Z85" s="718"/>
      <c r="AA85" s="718"/>
      <c r="AB85" s="718"/>
      <c r="AC85" s="718"/>
      <c r="AD85" s="718"/>
      <c r="AE85" s="718"/>
      <c r="AF85" s="718"/>
      <c r="AG85" s="718"/>
      <c r="AH85" s="718"/>
      <c r="AI85" s="718"/>
      <c r="AJ85" s="718"/>
      <c r="AK85" s="718"/>
      <c r="AL85" s="718"/>
      <c r="AM85" s="718"/>
      <c r="AN85" s="718"/>
      <c r="AO85" s="718"/>
      <c r="AP85" s="718"/>
      <c r="AQ85" s="718"/>
      <c r="AR85" s="718"/>
      <c r="AS85" s="718"/>
      <c r="AT85" s="718"/>
      <c r="AU85" s="718"/>
      <c r="AV85" s="718"/>
      <c r="AW85" s="718"/>
      <c r="AX85" s="718"/>
      <c r="AY85" s="718"/>
      <c r="AZ85" s="718"/>
      <c r="BA85" s="718"/>
      <c r="BB85" s="355"/>
      <c r="BC85" s="355"/>
      <c r="BD85" s="355"/>
    </row>
    <row r="86" spans="1:56" s="353" customFormat="1" ht="15.75" customHeight="1">
      <c r="B86" s="718"/>
      <c r="C86" s="718"/>
      <c r="D86" s="718"/>
      <c r="E86" s="718"/>
      <c r="F86" s="718"/>
      <c r="G86" s="718"/>
      <c r="H86" s="718"/>
      <c r="I86" s="718"/>
      <c r="J86" s="718"/>
      <c r="K86" s="718"/>
      <c r="L86" s="718"/>
      <c r="M86" s="718"/>
      <c r="N86" s="718"/>
      <c r="O86" s="718"/>
      <c r="P86" s="718"/>
      <c r="Q86" s="718"/>
      <c r="R86" s="718"/>
      <c r="S86" s="718"/>
      <c r="T86" s="718"/>
      <c r="U86" s="718"/>
      <c r="V86" s="718"/>
      <c r="W86" s="718"/>
      <c r="X86" s="718"/>
      <c r="Y86" s="718"/>
      <c r="Z86" s="718"/>
      <c r="AA86" s="718"/>
      <c r="AB86" s="718"/>
      <c r="AC86" s="718"/>
      <c r="AD86" s="718"/>
      <c r="AE86" s="718"/>
      <c r="AF86" s="718"/>
      <c r="AG86" s="718"/>
      <c r="AH86" s="718"/>
      <c r="AI86" s="718"/>
      <c r="AJ86" s="718"/>
      <c r="AK86" s="718"/>
      <c r="AL86" s="718"/>
      <c r="AM86" s="718"/>
      <c r="AN86" s="718"/>
      <c r="AO86" s="718"/>
      <c r="AP86" s="718"/>
      <c r="AQ86" s="718"/>
      <c r="AR86" s="718"/>
      <c r="AS86" s="718"/>
      <c r="AT86" s="718"/>
      <c r="AU86" s="718"/>
      <c r="AV86" s="718"/>
      <c r="AW86" s="718"/>
      <c r="AX86" s="718"/>
      <c r="AY86" s="718"/>
      <c r="AZ86" s="718"/>
      <c r="BA86" s="718"/>
      <c r="BB86" s="355"/>
      <c r="BC86" s="355"/>
      <c r="BD86" s="355"/>
    </row>
    <row r="87" spans="1:56" s="353" customFormat="1" ht="15.75" customHeight="1">
      <c r="B87" s="718"/>
      <c r="C87" s="718"/>
      <c r="D87" s="718"/>
      <c r="E87" s="718"/>
      <c r="F87" s="718"/>
      <c r="G87" s="718"/>
      <c r="H87" s="718"/>
      <c r="I87" s="718"/>
      <c r="J87" s="718"/>
      <c r="K87" s="718"/>
      <c r="L87" s="718"/>
      <c r="M87" s="718"/>
      <c r="N87" s="718"/>
      <c r="O87" s="718"/>
      <c r="P87" s="718"/>
      <c r="Q87" s="718"/>
      <c r="R87" s="718"/>
      <c r="S87" s="718"/>
      <c r="T87" s="718"/>
      <c r="U87" s="718"/>
      <c r="V87" s="718"/>
      <c r="W87" s="718"/>
      <c r="X87" s="718"/>
      <c r="Y87" s="718"/>
      <c r="Z87" s="718"/>
      <c r="AA87" s="718"/>
      <c r="AB87" s="718"/>
      <c r="AC87" s="718"/>
      <c r="AD87" s="718"/>
      <c r="AE87" s="718"/>
      <c r="AF87" s="718"/>
      <c r="AG87" s="718"/>
      <c r="AH87" s="718"/>
      <c r="AI87" s="718"/>
      <c r="AJ87" s="718"/>
      <c r="AK87" s="718"/>
      <c r="AL87" s="718"/>
      <c r="AM87" s="718"/>
      <c r="AN87" s="718"/>
      <c r="AO87" s="718"/>
      <c r="AP87" s="718"/>
      <c r="AQ87" s="718"/>
      <c r="AR87" s="718"/>
      <c r="AS87" s="718"/>
      <c r="AT87" s="718"/>
      <c r="AU87" s="718"/>
      <c r="AV87" s="718"/>
      <c r="AW87" s="718"/>
      <c r="AX87" s="718"/>
      <c r="AY87" s="718"/>
      <c r="AZ87" s="718"/>
      <c r="BA87" s="718"/>
      <c r="BB87" s="355"/>
      <c r="BC87" s="355"/>
      <c r="BD87" s="355"/>
    </row>
    <row r="88" spans="1:56" s="353" customFormat="1" ht="15.75" customHeight="1">
      <c r="B88" s="718"/>
      <c r="C88" s="718"/>
      <c r="D88" s="718"/>
      <c r="E88" s="718"/>
      <c r="F88" s="718"/>
      <c r="G88" s="718"/>
      <c r="H88" s="718"/>
      <c r="I88" s="718"/>
      <c r="J88" s="718"/>
      <c r="K88" s="718"/>
      <c r="L88" s="718"/>
      <c r="M88" s="718"/>
      <c r="N88" s="718"/>
      <c r="O88" s="718"/>
      <c r="P88" s="718"/>
      <c r="Q88" s="718"/>
      <c r="R88" s="718"/>
      <c r="S88" s="718"/>
      <c r="T88" s="718"/>
      <c r="U88" s="718"/>
      <c r="V88" s="718"/>
      <c r="W88" s="718"/>
      <c r="X88" s="718"/>
      <c r="Y88" s="718"/>
      <c r="Z88" s="718"/>
      <c r="AA88" s="718"/>
      <c r="AB88" s="718"/>
      <c r="AC88" s="718"/>
      <c r="AD88" s="718"/>
      <c r="AE88" s="718"/>
      <c r="AF88" s="718"/>
      <c r="AG88" s="718"/>
      <c r="AH88" s="718"/>
      <c r="AI88" s="718"/>
      <c r="AJ88" s="718"/>
      <c r="AK88" s="718"/>
      <c r="AL88" s="718"/>
      <c r="AM88" s="718"/>
      <c r="AN88" s="718"/>
      <c r="AO88" s="718"/>
      <c r="AP88" s="718"/>
      <c r="AQ88" s="718"/>
      <c r="AR88" s="718"/>
      <c r="AS88" s="718"/>
      <c r="AT88" s="718"/>
      <c r="AU88" s="718"/>
      <c r="AV88" s="718"/>
      <c r="AW88" s="718"/>
      <c r="AX88" s="718"/>
      <c r="AY88" s="718"/>
      <c r="AZ88" s="718"/>
      <c r="BA88" s="718"/>
      <c r="BB88" s="355"/>
      <c r="BC88" s="355"/>
      <c r="BD88" s="355"/>
    </row>
    <row r="89" spans="1:56" s="353" customFormat="1" ht="15.75" customHeight="1">
      <c r="B89" s="718"/>
      <c r="C89" s="718"/>
      <c r="D89" s="718"/>
      <c r="E89" s="718"/>
      <c r="F89" s="718"/>
      <c r="G89" s="718"/>
      <c r="H89" s="718"/>
      <c r="I89" s="718"/>
      <c r="J89" s="718"/>
      <c r="K89" s="718"/>
      <c r="L89" s="718"/>
      <c r="M89" s="718"/>
      <c r="N89" s="718"/>
      <c r="O89" s="718"/>
      <c r="P89" s="718"/>
      <c r="Q89" s="718"/>
      <c r="R89" s="718"/>
      <c r="S89" s="718"/>
      <c r="T89" s="718"/>
      <c r="U89" s="718"/>
      <c r="V89" s="718"/>
      <c r="W89" s="718"/>
      <c r="X89" s="718"/>
      <c r="Y89" s="718"/>
      <c r="Z89" s="718"/>
      <c r="AA89" s="718"/>
      <c r="AB89" s="718"/>
      <c r="AC89" s="718"/>
      <c r="AD89" s="718"/>
      <c r="AE89" s="718"/>
      <c r="AF89" s="718"/>
      <c r="AG89" s="718"/>
      <c r="AH89" s="718"/>
      <c r="AI89" s="718"/>
      <c r="AJ89" s="718"/>
      <c r="AK89" s="718"/>
      <c r="AL89" s="718"/>
      <c r="AM89" s="718"/>
      <c r="AN89" s="718"/>
      <c r="AO89" s="718"/>
      <c r="AP89" s="718"/>
      <c r="AQ89" s="718"/>
      <c r="AR89" s="718"/>
      <c r="AS89" s="718"/>
      <c r="AT89" s="718"/>
      <c r="AU89" s="718"/>
      <c r="AV89" s="718"/>
      <c r="AW89" s="718"/>
      <c r="AX89" s="718"/>
      <c r="AY89" s="718"/>
      <c r="AZ89" s="718"/>
      <c r="BA89" s="718"/>
      <c r="BB89" s="355"/>
      <c r="BC89" s="355"/>
      <c r="BD89" s="355"/>
    </row>
    <row r="90" spans="1:56" s="353" customFormat="1" ht="15.75" customHeight="1">
      <c r="B90" s="356"/>
      <c r="C90" s="356"/>
      <c r="D90" s="356"/>
      <c r="E90" s="356"/>
      <c r="F90" s="356"/>
      <c r="G90" s="356"/>
      <c r="H90" s="356"/>
      <c r="I90" s="356"/>
      <c r="J90" s="356"/>
      <c r="K90" s="356"/>
      <c r="L90" s="356"/>
      <c r="M90" s="356"/>
      <c r="N90" s="356"/>
      <c r="O90" s="356"/>
      <c r="P90" s="356"/>
      <c r="Q90" s="356"/>
      <c r="R90" s="356"/>
      <c r="S90" s="356"/>
      <c r="T90" s="356"/>
      <c r="U90" s="356"/>
      <c r="V90" s="356"/>
      <c r="W90" s="356"/>
      <c r="X90" s="356"/>
      <c r="Y90" s="356"/>
      <c r="Z90" s="356"/>
      <c r="AA90" s="719" t="s">
        <v>451</v>
      </c>
      <c r="AB90" s="719"/>
      <c r="AC90" s="719"/>
      <c r="AD90" s="719"/>
      <c r="AE90" s="719"/>
      <c r="AF90" s="719"/>
      <c r="AG90" s="356"/>
      <c r="AH90" s="356"/>
      <c r="AI90" s="356"/>
      <c r="AJ90" s="356"/>
      <c r="AK90" s="720" t="s">
        <v>450</v>
      </c>
      <c r="AL90" s="720"/>
      <c r="AM90" s="720"/>
      <c r="AN90" s="720"/>
      <c r="AO90" s="720"/>
      <c r="AP90" s="720"/>
      <c r="AQ90" s="356"/>
      <c r="AR90" s="356"/>
      <c r="AS90" s="356"/>
      <c r="AT90" s="356"/>
      <c r="AU90" s="719" t="s">
        <v>449</v>
      </c>
      <c r="AV90" s="719"/>
      <c r="AW90" s="719"/>
      <c r="AX90" s="719"/>
      <c r="AY90" s="719"/>
      <c r="AZ90" s="719"/>
      <c r="BA90" s="356"/>
      <c r="BB90" s="355"/>
      <c r="BC90" s="355"/>
      <c r="BD90" s="355"/>
    </row>
    <row r="91" spans="1:56" s="370" customFormat="1" ht="15.75" customHeight="1">
      <c r="A91" s="363"/>
      <c r="B91" s="377" t="s">
        <v>247</v>
      </c>
      <c r="C91" s="364"/>
      <c r="D91" s="364"/>
      <c r="E91" s="364"/>
      <c r="F91" s="364"/>
      <c r="G91" s="364"/>
      <c r="H91" s="364"/>
      <c r="I91" s="364"/>
      <c r="J91" s="364"/>
      <c r="K91" s="364"/>
      <c r="L91" s="364"/>
      <c r="M91" s="364"/>
      <c r="N91" s="364"/>
      <c r="O91" s="364"/>
      <c r="P91" s="364"/>
      <c r="Q91" s="364"/>
      <c r="R91" s="364"/>
      <c r="S91" s="364"/>
      <c r="T91" s="364"/>
      <c r="U91" s="364"/>
      <c r="V91" s="364"/>
      <c r="W91" s="364"/>
      <c r="X91" s="364"/>
      <c r="Y91" s="364"/>
      <c r="Z91" s="364"/>
      <c r="AA91" s="364"/>
      <c r="AB91" s="364"/>
      <c r="AC91" s="364"/>
      <c r="AD91" s="364"/>
      <c r="AE91" s="364"/>
      <c r="AF91" s="364"/>
      <c r="AG91" s="364"/>
      <c r="AH91" s="364"/>
      <c r="AI91" s="364"/>
      <c r="AJ91" s="364"/>
      <c r="AK91" s="364"/>
      <c r="AL91" s="364"/>
      <c r="AM91" s="364"/>
      <c r="AN91" s="364"/>
      <c r="AO91" s="364"/>
      <c r="AP91" s="364"/>
      <c r="AQ91" s="364"/>
      <c r="AR91" s="364"/>
      <c r="AS91" s="364"/>
      <c r="AT91" s="364"/>
      <c r="AU91" s="721"/>
      <c r="AV91" s="721"/>
      <c r="AW91" s="721"/>
      <c r="AX91" s="721"/>
      <c r="AY91" s="721"/>
      <c r="AZ91" s="721"/>
      <c r="BA91" s="401" t="s">
        <v>427</v>
      </c>
      <c r="BB91" s="837"/>
      <c r="BC91" s="837"/>
      <c r="BD91" s="371"/>
    </row>
    <row r="92" spans="1:56" ht="15.75" customHeight="1">
      <c r="A92" s="353"/>
      <c r="B92" s="356"/>
      <c r="C92" s="356"/>
      <c r="D92" s="356"/>
      <c r="E92" s="356"/>
      <c r="F92" s="356"/>
      <c r="G92" s="356"/>
      <c r="H92" s="356"/>
      <c r="I92" s="356"/>
      <c r="J92" s="356"/>
      <c r="K92" s="356"/>
      <c r="L92" s="356"/>
      <c r="M92" s="356"/>
      <c r="N92" s="356"/>
      <c r="O92" s="356"/>
      <c r="P92" s="356"/>
      <c r="Q92" s="356"/>
      <c r="R92" s="356"/>
      <c r="S92" s="356"/>
      <c r="T92" s="356"/>
      <c r="U92" s="356"/>
      <c r="V92" s="356"/>
      <c r="W92" s="356"/>
      <c r="X92" s="356"/>
      <c r="Y92" s="356"/>
      <c r="Z92" s="356"/>
      <c r="AA92" s="356"/>
      <c r="AB92" s="356"/>
      <c r="AC92" s="356"/>
      <c r="AD92" s="356"/>
      <c r="AE92" s="356"/>
      <c r="AF92" s="356"/>
      <c r="AG92" s="356"/>
      <c r="AH92" s="356"/>
      <c r="AI92" s="356"/>
      <c r="AJ92" s="356"/>
      <c r="AK92" s="356"/>
      <c r="AL92" s="356"/>
      <c r="AM92" s="356"/>
      <c r="AN92" s="356"/>
      <c r="AO92" s="356"/>
      <c r="AP92" s="356"/>
      <c r="AQ92" s="356"/>
      <c r="AR92" s="356"/>
      <c r="AS92" s="356"/>
      <c r="AT92" s="356"/>
      <c r="AU92" s="356"/>
      <c r="AV92" s="356"/>
      <c r="AW92" s="356"/>
      <c r="AX92" s="356"/>
      <c r="AY92" s="356"/>
      <c r="AZ92" s="356"/>
      <c r="BA92" s="356"/>
      <c r="BB92" s="355"/>
      <c r="BC92" s="355"/>
      <c r="BD92" s="361"/>
    </row>
    <row r="93" spans="1:56" s="370" customFormat="1" ht="15.75" customHeight="1">
      <c r="A93" s="363"/>
      <c r="B93" s="372" t="s">
        <v>248</v>
      </c>
      <c r="C93" s="364"/>
      <c r="D93" s="364"/>
      <c r="E93" s="364"/>
      <c r="F93" s="364"/>
      <c r="G93" s="364"/>
      <c r="H93" s="364"/>
      <c r="I93" s="364"/>
      <c r="J93" s="364"/>
      <c r="K93" s="364"/>
      <c r="L93" s="364"/>
      <c r="M93" s="364"/>
      <c r="N93" s="364"/>
      <c r="O93" s="364"/>
      <c r="P93" s="364"/>
      <c r="Q93" s="364"/>
      <c r="R93" s="364"/>
      <c r="S93" s="364"/>
      <c r="T93" s="364"/>
      <c r="U93" s="364"/>
      <c r="V93" s="364"/>
      <c r="W93" s="364"/>
      <c r="X93" s="364"/>
      <c r="Y93" s="364"/>
      <c r="Z93" s="364"/>
      <c r="AA93" s="364"/>
      <c r="AB93" s="364"/>
      <c r="AC93" s="364"/>
      <c r="AD93" s="364"/>
      <c r="AE93" s="364"/>
      <c r="AF93" s="364"/>
      <c r="AG93" s="364"/>
      <c r="AH93" s="364"/>
      <c r="AI93" s="364"/>
      <c r="AJ93" s="364"/>
      <c r="AK93" s="364"/>
      <c r="AL93" s="364"/>
      <c r="AM93" s="364"/>
      <c r="AN93" s="364"/>
      <c r="AO93" s="364"/>
      <c r="AP93" s="364"/>
      <c r="AQ93" s="364"/>
      <c r="AR93" s="364"/>
      <c r="AS93" s="364"/>
      <c r="AT93" s="364"/>
      <c r="AU93" s="364"/>
      <c r="AV93" s="364"/>
      <c r="AW93" s="364"/>
      <c r="AX93" s="364"/>
      <c r="AY93" s="364"/>
      <c r="AZ93" s="364"/>
      <c r="BA93" s="364"/>
      <c r="BB93" s="401"/>
      <c r="BC93" s="401"/>
      <c r="BD93" s="371"/>
    </row>
    <row r="94" spans="1:56" ht="15.75" customHeight="1">
      <c r="A94" s="353"/>
      <c r="B94" s="380" t="s">
        <v>7</v>
      </c>
      <c r="C94" s="378" t="s">
        <v>249</v>
      </c>
      <c r="D94" s="356"/>
      <c r="E94" s="356"/>
      <c r="F94" s="356"/>
      <c r="G94" s="356"/>
      <c r="H94" s="356"/>
      <c r="I94" s="356"/>
      <c r="J94" s="356"/>
      <c r="K94" s="356"/>
      <c r="L94" s="356"/>
      <c r="M94" s="356"/>
      <c r="N94" s="356"/>
      <c r="O94" s="356"/>
      <c r="P94" s="356"/>
      <c r="Q94" s="356"/>
      <c r="R94" s="356"/>
      <c r="S94" s="356"/>
      <c r="T94" s="356"/>
      <c r="U94" s="356"/>
      <c r="V94" s="356"/>
      <c r="W94" s="356"/>
      <c r="X94" s="356"/>
      <c r="Y94" s="356"/>
      <c r="Z94" s="356"/>
      <c r="AA94" s="723"/>
      <c r="AB94" s="723"/>
      <c r="AC94" s="723"/>
      <c r="AD94" s="723"/>
      <c r="AE94" s="723"/>
      <c r="AF94" s="723"/>
      <c r="AG94" s="356"/>
      <c r="AH94" s="356"/>
      <c r="AI94" s="356"/>
      <c r="AJ94" s="356"/>
      <c r="AK94" s="723"/>
      <c r="AL94" s="723"/>
      <c r="AM94" s="723"/>
      <c r="AN94" s="723"/>
      <c r="AO94" s="723"/>
      <c r="AP94" s="723"/>
      <c r="AQ94" s="356"/>
      <c r="AR94" s="356"/>
      <c r="AS94" s="356"/>
      <c r="AT94" s="356"/>
      <c r="AU94" s="723">
        <f>IFERROR(AA94+AK94,)</f>
        <v>0</v>
      </c>
      <c r="AV94" s="723"/>
      <c r="AW94" s="723"/>
      <c r="AX94" s="723"/>
      <c r="AY94" s="723"/>
      <c r="AZ94" s="723"/>
      <c r="BA94" s="356"/>
      <c r="BB94" s="355"/>
      <c r="BC94" s="355"/>
      <c r="BD94" s="361"/>
    </row>
    <row r="95" spans="1:56" s="370" customFormat="1" ht="15.75" customHeight="1">
      <c r="A95" s="363"/>
      <c r="B95" s="364"/>
      <c r="C95" s="363"/>
      <c r="D95" s="376" t="s">
        <v>16</v>
      </c>
      <c r="E95" s="364"/>
      <c r="F95" s="364"/>
      <c r="G95" s="364"/>
      <c r="H95" s="364"/>
      <c r="I95" s="364"/>
      <c r="J95" s="364"/>
      <c r="K95" s="364"/>
      <c r="L95" s="364"/>
      <c r="M95" s="364"/>
      <c r="N95" s="364"/>
      <c r="O95" s="364"/>
      <c r="P95" s="364"/>
      <c r="Q95" s="364"/>
      <c r="R95" s="364"/>
      <c r="S95" s="364"/>
      <c r="T95" s="364"/>
      <c r="U95" s="364"/>
      <c r="V95" s="364"/>
      <c r="W95" s="364"/>
      <c r="X95" s="364"/>
      <c r="Y95" s="364"/>
      <c r="Z95" s="364"/>
      <c r="AA95" s="721"/>
      <c r="AB95" s="721"/>
      <c r="AC95" s="721"/>
      <c r="AD95" s="721"/>
      <c r="AE95" s="721"/>
      <c r="AF95" s="721"/>
      <c r="AG95" s="364"/>
      <c r="AH95" s="364"/>
      <c r="AI95" s="364"/>
      <c r="AJ95" s="364"/>
      <c r="AK95" s="721"/>
      <c r="AL95" s="721"/>
      <c r="AM95" s="721"/>
      <c r="AN95" s="721"/>
      <c r="AO95" s="721"/>
      <c r="AP95" s="721"/>
      <c r="AQ95" s="364"/>
      <c r="AR95" s="364"/>
      <c r="AS95" s="364"/>
      <c r="AT95" s="364"/>
      <c r="AU95" s="721">
        <f t="shared" ref="AU95:AU103" si="0">IFERROR(AA95+AK95,)</f>
        <v>0</v>
      </c>
      <c r="AV95" s="721"/>
      <c r="AW95" s="721"/>
      <c r="AX95" s="721"/>
      <c r="AY95" s="721"/>
      <c r="AZ95" s="721"/>
      <c r="BA95" s="364"/>
      <c r="BB95" s="401"/>
      <c r="BC95" s="401"/>
      <c r="BD95" s="371"/>
    </row>
    <row r="96" spans="1:56" ht="15.75" customHeight="1">
      <c r="A96" s="353"/>
      <c r="B96" s="356"/>
      <c r="C96" s="353"/>
      <c r="D96" s="348" t="s">
        <v>448</v>
      </c>
      <c r="E96" s="356"/>
      <c r="F96" s="356"/>
      <c r="G96" s="356"/>
      <c r="H96" s="356"/>
      <c r="I96" s="356"/>
      <c r="J96" s="356"/>
      <c r="K96" s="356"/>
      <c r="L96" s="356"/>
      <c r="M96" s="356"/>
      <c r="N96" s="356"/>
      <c r="O96" s="356"/>
      <c r="P96" s="356"/>
      <c r="Q96" s="356"/>
      <c r="R96" s="356"/>
      <c r="S96" s="356"/>
      <c r="T96" s="356"/>
      <c r="U96" s="356"/>
      <c r="V96" s="356"/>
      <c r="W96" s="356"/>
      <c r="X96" s="356"/>
      <c r="Y96" s="356"/>
      <c r="Z96" s="356"/>
      <c r="AA96" s="723"/>
      <c r="AB96" s="723"/>
      <c r="AC96" s="723"/>
      <c r="AD96" s="723"/>
      <c r="AE96" s="723"/>
      <c r="AF96" s="723"/>
      <c r="AG96" s="356"/>
      <c r="AH96" s="356"/>
      <c r="AI96" s="356"/>
      <c r="AJ96" s="356"/>
      <c r="AK96" s="723"/>
      <c r="AL96" s="723"/>
      <c r="AM96" s="723"/>
      <c r="AN96" s="723"/>
      <c r="AO96" s="723"/>
      <c r="AP96" s="723"/>
      <c r="AQ96" s="356"/>
      <c r="AR96" s="356"/>
      <c r="AS96" s="356"/>
      <c r="AT96" s="356"/>
      <c r="AU96" s="723">
        <f t="shared" si="0"/>
        <v>0</v>
      </c>
      <c r="AV96" s="723"/>
      <c r="AW96" s="723"/>
      <c r="AX96" s="723"/>
      <c r="AY96" s="723"/>
      <c r="AZ96" s="723"/>
      <c r="BA96" s="356"/>
      <c r="BB96" s="355"/>
      <c r="BC96" s="355"/>
      <c r="BD96" s="361"/>
    </row>
    <row r="97" spans="1:56" s="370" customFormat="1" ht="15.75" customHeight="1">
      <c r="A97" s="363"/>
      <c r="B97" s="364"/>
      <c r="C97" s="363"/>
      <c r="D97" s="376" t="s">
        <v>447</v>
      </c>
      <c r="E97" s="364"/>
      <c r="F97" s="364"/>
      <c r="G97" s="364"/>
      <c r="H97" s="364"/>
      <c r="I97" s="364"/>
      <c r="J97" s="364"/>
      <c r="K97" s="364"/>
      <c r="L97" s="364"/>
      <c r="M97" s="364"/>
      <c r="N97" s="364"/>
      <c r="O97" s="364"/>
      <c r="P97" s="364"/>
      <c r="Q97" s="364"/>
      <c r="R97" s="364"/>
      <c r="S97" s="364"/>
      <c r="T97" s="364"/>
      <c r="U97" s="364"/>
      <c r="V97" s="364"/>
      <c r="W97" s="364"/>
      <c r="X97" s="364"/>
      <c r="Y97" s="364"/>
      <c r="Z97" s="364"/>
      <c r="AA97" s="724"/>
      <c r="AB97" s="724"/>
      <c r="AC97" s="724"/>
      <c r="AD97" s="724"/>
      <c r="AE97" s="724"/>
      <c r="AF97" s="724"/>
      <c r="AG97" s="364"/>
      <c r="AH97" s="364"/>
      <c r="AI97" s="364"/>
      <c r="AJ97" s="364"/>
      <c r="AK97" s="724"/>
      <c r="AL97" s="724"/>
      <c r="AM97" s="724"/>
      <c r="AN97" s="724"/>
      <c r="AO97" s="724"/>
      <c r="AP97" s="724"/>
      <c r="AQ97" s="364"/>
      <c r="AR97" s="364"/>
      <c r="AS97" s="364"/>
      <c r="AT97" s="364"/>
      <c r="AU97" s="721">
        <f t="shared" si="0"/>
        <v>0</v>
      </c>
      <c r="AV97" s="721"/>
      <c r="AW97" s="721"/>
      <c r="AX97" s="721"/>
      <c r="AY97" s="721"/>
      <c r="AZ97" s="721"/>
      <c r="BA97" s="364"/>
      <c r="BB97" s="401"/>
      <c r="BC97" s="401"/>
      <c r="BD97" s="371"/>
    </row>
    <row r="98" spans="1:56" ht="15.75" customHeight="1">
      <c r="A98" s="353"/>
      <c r="B98" s="356"/>
      <c r="C98" s="353"/>
      <c r="D98" s="379" t="s">
        <v>17</v>
      </c>
      <c r="E98" s="356"/>
      <c r="F98" s="356"/>
      <c r="G98" s="356"/>
      <c r="H98" s="356"/>
      <c r="I98" s="356"/>
      <c r="J98" s="356"/>
      <c r="K98" s="356"/>
      <c r="L98" s="356"/>
      <c r="M98" s="356"/>
      <c r="N98" s="356"/>
      <c r="O98" s="356"/>
      <c r="P98" s="356"/>
      <c r="Q98" s="356"/>
      <c r="R98" s="356"/>
      <c r="S98" s="356"/>
      <c r="T98" s="356"/>
      <c r="U98" s="356"/>
      <c r="V98" s="356"/>
      <c r="W98" s="356"/>
      <c r="X98" s="356"/>
      <c r="Y98" s="356"/>
      <c r="Z98" s="356"/>
      <c r="AA98" s="723"/>
      <c r="AB98" s="723"/>
      <c r="AC98" s="723"/>
      <c r="AD98" s="723"/>
      <c r="AE98" s="723"/>
      <c r="AF98" s="723"/>
      <c r="AG98" s="356"/>
      <c r="AH98" s="356"/>
      <c r="AI98" s="356"/>
      <c r="AJ98" s="356"/>
      <c r="AK98" s="723"/>
      <c r="AL98" s="723"/>
      <c r="AM98" s="723"/>
      <c r="AN98" s="723"/>
      <c r="AO98" s="723"/>
      <c r="AP98" s="723"/>
      <c r="AQ98" s="356"/>
      <c r="AR98" s="356"/>
      <c r="AS98" s="356"/>
      <c r="AT98" s="356"/>
      <c r="AU98" s="723">
        <f t="shared" si="0"/>
        <v>0</v>
      </c>
      <c r="AV98" s="723"/>
      <c r="AW98" s="723"/>
      <c r="AX98" s="723"/>
      <c r="AY98" s="723"/>
      <c r="AZ98" s="723"/>
      <c r="BA98" s="356"/>
      <c r="BB98" s="355"/>
      <c r="BC98" s="355"/>
      <c r="BD98" s="361"/>
    </row>
    <row r="99" spans="1:56" s="370" customFormat="1" ht="15.75" customHeight="1">
      <c r="A99" s="363"/>
      <c r="B99" s="364"/>
      <c r="C99" s="363"/>
      <c r="D99" s="377" t="s">
        <v>446</v>
      </c>
      <c r="E99" s="364"/>
      <c r="F99" s="364"/>
      <c r="G99" s="364"/>
      <c r="H99" s="364"/>
      <c r="I99" s="364"/>
      <c r="J99" s="364"/>
      <c r="K99" s="364"/>
      <c r="L99" s="364"/>
      <c r="M99" s="364"/>
      <c r="N99" s="364"/>
      <c r="O99" s="364"/>
      <c r="P99" s="364"/>
      <c r="Q99" s="364"/>
      <c r="R99" s="364"/>
      <c r="S99" s="364"/>
      <c r="T99" s="364"/>
      <c r="U99" s="364"/>
      <c r="V99" s="364"/>
      <c r="W99" s="364"/>
      <c r="X99" s="364"/>
      <c r="Y99" s="364"/>
      <c r="Z99" s="364"/>
      <c r="AA99" s="721"/>
      <c r="AB99" s="721"/>
      <c r="AC99" s="721"/>
      <c r="AD99" s="721"/>
      <c r="AE99" s="721"/>
      <c r="AF99" s="721"/>
      <c r="AG99" s="364"/>
      <c r="AH99" s="364"/>
      <c r="AI99" s="364"/>
      <c r="AJ99" s="364"/>
      <c r="AK99" s="721"/>
      <c r="AL99" s="721"/>
      <c r="AM99" s="721"/>
      <c r="AN99" s="721"/>
      <c r="AO99" s="721"/>
      <c r="AP99" s="721"/>
      <c r="AQ99" s="364"/>
      <c r="AR99" s="364"/>
      <c r="AS99" s="364"/>
      <c r="AT99" s="364"/>
      <c r="AU99" s="721">
        <f t="shared" si="0"/>
        <v>0</v>
      </c>
      <c r="AV99" s="721"/>
      <c r="AW99" s="721"/>
      <c r="AX99" s="721"/>
      <c r="AY99" s="721"/>
      <c r="AZ99" s="721"/>
      <c r="BA99" s="364"/>
      <c r="BB99" s="401"/>
      <c r="BC99" s="401"/>
      <c r="BD99" s="371"/>
    </row>
    <row r="100" spans="1:56" ht="15.75" customHeight="1">
      <c r="A100" s="353"/>
      <c r="B100" s="356"/>
      <c r="C100" s="353"/>
      <c r="D100" s="379" t="s">
        <v>250</v>
      </c>
      <c r="E100" s="356"/>
      <c r="F100" s="356"/>
      <c r="G100" s="356"/>
      <c r="H100" s="356"/>
      <c r="I100" s="356"/>
      <c r="J100" s="356"/>
      <c r="K100" s="356"/>
      <c r="L100" s="356"/>
      <c r="M100" s="356"/>
      <c r="N100" s="356"/>
      <c r="O100" s="356"/>
      <c r="P100" s="356"/>
      <c r="Q100" s="356"/>
      <c r="R100" s="356"/>
      <c r="S100" s="356"/>
      <c r="T100" s="356"/>
      <c r="U100" s="356"/>
      <c r="V100" s="356"/>
      <c r="W100" s="356"/>
      <c r="X100" s="356"/>
      <c r="Y100" s="356"/>
      <c r="Z100" s="356"/>
      <c r="AA100" s="723"/>
      <c r="AB100" s="723"/>
      <c r="AC100" s="723"/>
      <c r="AD100" s="723"/>
      <c r="AE100" s="723"/>
      <c r="AF100" s="723"/>
      <c r="AG100" s="356"/>
      <c r="AH100" s="356"/>
      <c r="AI100" s="356"/>
      <c r="AJ100" s="356"/>
      <c r="AK100" s="723"/>
      <c r="AL100" s="723"/>
      <c r="AM100" s="723"/>
      <c r="AN100" s="723"/>
      <c r="AO100" s="723"/>
      <c r="AP100" s="723"/>
      <c r="AQ100" s="356"/>
      <c r="AR100" s="356"/>
      <c r="AS100" s="356"/>
      <c r="AT100" s="356"/>
      <c r="AU100" s="723">
        <f t="shared" si="0"/>
        <v>0</v>
      </c>
      <c r="AV100" s="723"/>
      <c r="AW100" s="723"/>
      <c r="AX100" s="723"/>
      <c r="AY100" s="723"/>
      <c r="AZ100" s="723"/>
      <c r="BA100" s="356"/>
      <c r="BB100" s="355"/>
      <c r="BC100" s="355"/>
      <c r="BD100" s="361"/>
    </row>
    <row r="101" spans="1:56" s="370" customFormat="1" ht="15.75" customHeight="1">
      <c r="A101" s="363"/>
      <c r="B101" s="364"/>
      <c r="C101" s="363"/>
      <c r="D101" s="377" t="s">
        <v>445</v>
      </c>
      <c r="E101" s="364"/>
      <c r="F101" s="364"/>
      <c r="G101" s="364"/>
      <c r="H101" s="364"/>
      <c r="I101" s="364"/>
      <c r="J101" s="364"/>
      <c r="K101" s="364"/>
      <c r="L101" s="364"/>
      <c r="M101" s="364"/>
      <c r="N101" s="364"/>
      <c r="O101" s="364"/>
      <c r="P101" s="364"/>
      <c r="Q101" s="364"/>
      <c r="R101" s="364"/>
      <c r="S101" s="364"/>
      <c r="T101" s="364"/>
      <c r="U101" s="364"/>
      <c r="V101" s="364"/>
      <c r="W101" s="364"/>
      <c r="X101" s="364"/>
      <c r="Y101" s="364"/>
      <c r="Z101" s="364"/>
      <c r="AA101" s="721"/>
      <c r="AB101" s="721"/>
      <c r="AC101" s="721"/>
      <c r="AD101" s="721"/>
      <c r="AE101" s="721"/>
      <c r="AF101" s="721"/>
      <c r="AG101" s="364"/>
      <c r="AH101" s="364"/>
      <c r="AI101" s="364"/>
      <c r="AJ101" s="364"/>
      <c r="AK101" s="721"/>
      <c r="AL101" s="721"/>
      <c r="AM101" s="721"/>
      <c r="AN101" s="721"/>
      <c r="AO101" s="721"/>
      <c r="AP101" s="721"/>
      <c r="AQ101" s="364"/>
      <c r="AR101" s="364"/>
      <c r="AS101" s="364"/>
      <c r="AT101" s="364"/>
      <c r="AU101" s="721">
        <f t="shared" si="0"/>
        <v>0</v>
      </c>
      <c r="AV101" s="721"/>
      <c r="AW101" s="721"/>
      <c r="AX101" s="721"/>
      <c r="AY101" s="721"/>
      <c r="AZ101" s="721"/>
      <c r="BA101" s="364"/>
      <c r="BB101" s="401"/>
      <c r="BC101" s="401"/>
      <c r="BD101" s="371"/>
    </row>
    <row r="102" spans="1:56" ht="15.75" customHeight="1">
      <c r="A102" s="353"/>
      <c r="B102" s="356"/>
      <c r="C102" s="353"/>
      <c r="D102" s="379" t="s">
        <v>444</v>
      </c>
      <c r="E102" s="356"/>
      <c r="F102" s="356"/>
      <c r="G102" s="356"/>
      <c r="H102" s="356"/>
      <c r="I102" s="356"/>
      <c r="J102" s="356"/>
      <c r="K102" s="356"/>
      <c r="L102" s="356"/>
      <c r="M102" s="356"/>
      <c r="N102" s="356"/>
      <c r="O102" s="356"/>
      <c r="P102" s="356"/>
      <c r="Q102" s="356"/>
      <c r="R102" s="356"/>
      <c r="S102" s="356"/>
      <c r="T102" s="356"/>
      <c r="U102" s="356"/>
      <c r="V102" s="356"/>
      <c r="W102" s="356"/>
      <c r="X102" s="356"/>
      <c r="Y102" s="356"/>
      <c r="Z102" s="356"/>
      <c r="AA102" s="723"/>
      <c r="AB102" s="723"/>
      <c r="AC102" s="723"/>
      <c r="AD102" s="723"/>
      <c r="AE102" s="723"/>
      <c r="AF102" s="723"/>
      <c r="AG102" s="356"/>
      <c r="AH102" s="356"/>
      <c r="AI102" s="356"/>
      <c r="AJ102" s="356"/>
      <c r="AK102" s="723"/>
      <c r="AL102" s="723"/>
      <c r="AM102" s="723"/>
      <c r="AN102" s="723"/>
      <c r="AO102" s="723"/>
      <c r="AP102" s="723"/>
      <c r="AQ102" s="356"/>
      <c r="AR102" s="356"/>
      <c r="AS102" s="356"/>
      <c r="AT102" s="356"/>
      <c r="AU102" s="723">
        <f t="shared" si="0"/>
        <v>0</v>
      </c>
      <c r="AV102" s="723"/>
      <c r="AW102" s="723"/>
      <c r="AX102" s="723"/>
      <c r="AY102" s="723"/>
      <c r="AZ102" s="723"/>
      <c r="BA102" s="356"/>
      <c r="BB102" s="355"/>
      <c r="BC102" s="355"/>
      <c r="BD102" s="361"/>
    </row>
    <row r="103" spans="1:56" s="370" customFormat="1" ht="15.75" customHeight="1">
      <c r="A103" s="363"/>
      <c r="B103" s="364"/>
      <c r="C103" s="366" t="s">
        <v>354</v>
      </c>
      <c r="D103" s="364"/>
      <c r="E103" s="364"/>
      <c r="F103" s="364"/>
      <c r="G103" s="364"/>
      <c r="H103" s="364"/>
      <c r="I103" s="364"/>
      <c r="J103" s="364"/>
      <c r="K103" s="364"/>
      <c r="L103" s="364"/>
      <c r="M103" s="364"/>
      <c r="N103" s="364"/>
      <c r="O103" s="364"/>
      <c r="P103" s="364"/>
      <c r="Q103" s="364"/>
      <c r="R103" s="364"/>
      <c r="S103" s="364"/>
      <c r="T103" s="364"/>
      <c r="U103" s="364"/>
      <c r="V103" s="364"/>
      <c r="W103" s="364"/>
      <c r="X103" s="364"/>
      <c r="Y103" s="364"/>
      <c r="Z103" s="364"/>
      <c r="AA103" s="721"/>
      <c r="AB103" s="721"/>
      <c r="AC103" s="721"/>
      <c r="AD103" s="721"/>
      <c r="AE103" s="721"/>
      <c r="AF103" s="721"/>
      <c r="AG103" s="364"/>
      <c r="AH103" s="364"/>
      <c r="AI103" s="364"/>
      <c r="AJ103" s="364"/>
      <c r="AK103" s="721"/>
      <c r="AL103" s="721"/>
      <c r="AM103" s="721"/>
      <c r="AN103" s="721"/>
      <c r="AO103" s="721"/>
      <c r="AP103" s="721"/>
      <c r="AQ103" s="364"/>
      <c r="AR103" s="364"/>
      <c r="AS103" s="364"/>
      <c r="AT103" s="364"/>
      <c r="AU103" s="721">
        <f t="shared" si="0"/>
        <v>0</v>
      </c>
      <c r="AV103" s="721"/>
      <c r="AW103" s="721"/>
      <c r="AX103" s="721"/>
      <c r="AY103" s="721"/>
      <c r="AZ103" s="721"/>
      <c r="BA103" s="364"/>
      <c r="BB103" s="401"/>
      <c r="BC103" s="401"/>
      <c r="BD103" s="371"/>
    </row>
    <row r="104" spans="1:56" ht="15.75" customHeight="1">
      <c r="A104" s="353"/>
      <c r="B104" s="356"/>
      <c r="C104" s="356"/>
      <c r="D104" s="356"/>
      <c r="E104" s="356"/>
      <c r="F104" s="356"/>
      <c r="G104" s="356"/>
      <c r="H104" s="356"/>
      <c r="I104" s="356"/>
      <c r="J104" s="356"/>
      <c r="K104" s="356"/>
      <c r="L104" s="356"/>
      <c r="M104" s="356"/>
      <c r="N104" s="356"/>
      <c r="O104" s="356"/>
      <c r="P104" s="356"/>
      <c r="Q104" s="356"/>
      <c r="R104" s="356"/>
      <c r="S104" s="356"/>
      <c r="T104" s="356"/>
      <c r="U104" s="356"/>
      <c r="V104" s="356"/>
      <c r="W104" s="356"/>
      <c r="X104" s="356"/>
      <c r="Y104" s="356"/>
      <c r="Z104" s="356"/>
      <c r="AA104" s="356"/>
      <c r="AB104" s="356"/>
      <c r="AC104" s="356"/>
      <c r="AD104" s="356"/>
      <c r="AE104" s="356"/>
      <c r="AF104" s="356"/>
      <c r="AG104" s="356"/>
      <c r="AH104" s="356"/>
      <c r="AI104" s="356"/>
      <c r="AJ104" s="356"/>
      <c r="AK104" s="356"/>
      <c r="AL104" s="356"/>
      <c r="AM104" s="356"/>
      <c r="AN104" s="356"/>
      <c r="AO104" s="356"/>
      <c r="AP104" s="356"/>
      <c r="AQ104" s="356"/>
      <c r="AR104" s="356"/>
      <c r="AS104" s="356"/>
      <c r="AT104" s="356"/>
      <c r="AU104" s="356"/>
      <c r="AV104" s="356"/>
      <c r="AW104" s="356"/>
      <c r="AX104" s="356"/>
      <c r="AY104" s="356"/>
      <c r="AZ104" s="356"/>
      <c r="BA104" s="356"/>
      <c r="BB104" s="355"/>
      <c r="BC104" s="355"/>
      <c r="BD104" s="361"/>
    </row>
    <row r="105" spans="1:56" ht="15.75" customHeight="1">
      <c r="A105" s="353"/>
      <c r="B105" s="356"/>
      <c r="C105" s="378" t="s">
        <v>327</v>
      </c>
      <c r="D105" s="356"/>
      <c r="E105" s="356"/>
      <c r="F105" s="356"/>
      <c r="G105" s="356"/>
      <c r="H105" s="356"/>
      <c r="I105" s="356"/>
      <c r="J105" s="356"/>
      <c r="K105" s="356"/>
      <c r="L105" s="356"/>
      <c r="M105" s="356"/>
      <c r="N105" s="356"/>
      <c r="O105" s="356"/>
      <c r="P105" s="356"/>
      <c r="Q105" s="356"/>
      <c r="R105" s="356"/>
      <c r="S105" s="356"/>
      <c r="T105" s="356"/>
      <c r="U105" s="356"/>
      <c r="V105" s="356"/>
      <c r="W105" s="356"/>
      <c r="X105" s="356"/>
      <c r="Y105" s="356"/>
      <c r="Z105" s="356"/>
      <c r="AA105" s="356"/>
      <c r="AB105" s="356"/>
      <c r="AC105" s="356"/>
      <c r="AD105" s="356"/>
      <c r="AE105" s="356"/>
      <c r="AF105" s="356"/>
      <c r="AG105" s="356"/>
      <c r="AH105" s="356"/>
      <c r="AI105" s="356"/>
      <c r="AJ105" s="356"/>
      <c r="AK105" s="356"/>
      <c r="AL105" s="356"/>
      <c r="AM105" s="356"/>
      <c r="AN105" s="356"/>
      <c r="AO105" s="356"/>
      <c r="AP105" s="356"/>
      <c r="AQ105" s="356"/>
      <c r="AR105" s="356"/>
      <c r="AS105" s="356"/>
      <c r="AT105" s="356"/>
      <c r="AU105" s="356"/>
      <c r="AV105" s="356"/>
      <c r="AW105" s="356"/>
      <c r="AX105" s="356"/>
      <c r="AY105" s="356"/>
      <c r="AZ105" s="356"/>
      <c r="BA105" s="356"/>
      <c r="BB105" s="355"/>
      <c r="BC105" s="355"/>
      <c r="BD105" s="361"/>
    </row>
    <row r="106" spans="1:56" s="370" customFormat="1" ht="15.75" customHeight="1">
      <c r="A106" s="363"/>
      <c r="B106" s="364"/>
      <c r="C106" s="364"/>
      <c r="D106" s="377" t="s">
        <v>286</v>
      </c>
      <c r="E106" s="364"/>
      <c r="F106" s="364"/>
      <c r="G106" s="364"/>
      <c r="H106" s="364"/>
      <c r="I106" s="364"/>
      <c r="J106" s="364"/>
      <c r="K106" s="364"/>
      <c r="L106" s="364"/>
      <c r="M106" s="364"/>
      <c r="N106" s="364"/>
      <c r="O106" s="364"/>
      <c r="P106" s="364"/>
      <c r="Q106" s="364"/>
      <c r="R106" s="364"/>
      <c r="S106" s="364"/>
      <c r="T106" s="364"/>
      <c r="U106" s="364"/>
      <c r="V106" s="364"/>
      <c r="W106" s="364"/>
      <c r="X106" s="364"/>
      <c r="Y106" s="364"/>
      <c r="Z106" s="364"/>
      <c r="AA106" s="721"/>
      <c r="AB106" s="721"/>
      <c r="AC106" s="721"/>
      <c r="AD106" s="721"/>
      <c r="AE106" s="721"/>
      <c r="AF106" s="721"/>
      <c r="AG106" s="364"/>
      <c r="AH106" s="364"/>
      <c r="AI106" s="364"/>
      <c r="AJ106" s="364"/>
      <c r="AK106" s="721"/>
      <c r="AL106" s="721"/>
      <c r="AM106" s="721"/>
      <c r="AN106" s="721"/>
      <c r="AO106" s="721"/>
      <c r="AP106" s="721"/>
      <c r="AQ106" s="364"/>
      <c r="AR106" s="364"/>
      <c r="AS106" s="364"/>
      <c r="AT106" s="364"/>
      <c r="AU106" s="721">
        <f t="shared" ref="AU106:AU108" si="1">IFERROR(AA106+AK106,)</f>
        <v>0</v>
      </c>
      <c r="AV106" s="721"/>
      <c r="AW106" s="721"/>
      <c r="AX106" s="721"/>
      <c r="AY106" s="721"/>
      <c r="AZ106" s="721"/>
      <c r="BA106" s="364"/>
      <c r="BB106" s="401"/>
      <c r="BC106" s="401"/>
      <c r="BD106" s="371"/>
    </row>
    <row r="107" spans="1:56" ht="15.75" customHeight="1">
      <c r="A107" s="353"/>
      <c r="B107" s="356"/>
      <c r="C107" s="356"/>
      <c r="D107" s="348" t="s">
        <v>443</v>
      </c>
      <c r="E107" s="356"/>
      <c r="F107" s="356"/>
      <c r="G107" s="356"/>
      <c r="H107" s="356"/>
      <c r="I107" s="356"/>
      <c r="J107" s="356"/>
      <c r="K107" s="356"/>
      <c r="L107" s="356"/>
      <c r="M107" s="356"/>
      <c r="N107" s="356"/>
      <c r="O107" s="356"/>
      <c r="P107" s="356"/>
      <c r="Q107" s="356"/>
      <c r="R107" s="356"/>
      <c r="S107" s="356"/>
      <c r="T107" s="356"/>
      <c r="U107" s="356"/>
      <c r="V107" s="356"/>
      <c r="W107" s="356"/>
      <c r="X107" s="356"/>
      <c r="Y107" s="356"/>
      <c r="Z107" s="356"/>
      <c r="AA107" s="723"/>
      <c r="AB107" s="723"/>
      <c r="AC107" s="723"/>
      <c r="AD107" s="723"/>
      <c r="AE107" s="723"/>
      <c r="AF107" s="723"/>
      <c r="AG107" s="356"/>
      <c r="AH107" s="356"/>
      <c r="AI107" s="356"/>
      <c r="AJ107" s="356"/>
      <c r="AK107" s="723"/>
      <c r="AL107" s="723"/>
      <c r="AM107" s="723"/>
      <c r="AN107" s="723"/>
      <c r="AO107" s="723"/>
      <c r="AP107" s="723"/>
      <c r="AQ107" s="356"/>
      <c r="AR107" s="356"/>
      <c r="AS107" s="356"/>
      <c r="AT107" s="356"/>
      <c r="AU107" s="723">
        <f t="shared" si="1"/>
        <v>0</v>
      </c>
      <c r="AV107" s="723"/>
      <c r="AW107" s="723"/>
      <c r="AX107" s="723"/>
      <c r="AY107" s="723"/>
      <c r="AZ107" s="723"/>
      <c r="BA107" s="356"/>
      <c r="BB107" s="355"/>
      <c r="BC107" s="355"/>
      <c r="BD107" s="361"/>
    </row>
    <row r="108" spans="1:56" s="370" customFormat="1" ht="15.75" customHeight="1">
      <c r="A108" s="363"/>
      <c r="B108" s="364"/>
      <c r="C108" s="364"/>
      <c r="D108" s="376" t="s">
        <v>442</v>
      </c>
      <c r="E108" s="364"/>
      <c r="F108" s="364"/>
      <c r="G108" s="364"/>
      <c r="H108" s="364"/>
      <c r="I108" s="364"/>
      <c r="J108" s="364"/>
      <c r="K108" s="364"/>
      <c r="L108" s="364"/>
      <c r="M108" s="410"/>
      <c r="N108" s="375" t="s">
        <v>441</v>
      </c>
      <c r="O108" s="364"/>
      <c r="P108" s="364"/>
      <c r="Q108" s="364"/>
      <c r="R108" s="364"/>
      <c r="S108" s="364"/>
      <c r="T108" s="364"/>
      <c r="U108" s="364"/>
      <c r="V108" s="364"/>
      <c r="W108" s="364"/>
      <c r="X108" s="364"/>
      <c r="Y108" s="364"/>
      <c r="Z108" s="364"/>
      <c r="AA108" s="721"/>
      <c r="AB108" s="721"/>
      <c r="AC108" s="721"/>
      <c r="AD108" s="721"/>
      <c r="AE108" s="721"/>
      <c r="AF108" s="721"/>
      <c r="AG108" s="364"/>
      <c r="AH108" s="364"/>
      <c r="AI108" s="364"/>
      <c r="AJ108" s="364"/>
      <c r="AK108" s="721"/>
      <c r="AL108" s="721"/>
      <c r="AM108" s="721"/>
      <c r="AN108" s="721"/>
      <c r="AO108" s="721"/>
      <c r="AP108" s="721"/>
      <c r="AQ108" s="364"/>
      <c r="AR108" s="364"/>
      <c r="AS108" s="364"/>
      <c r="AT108" s="364"/>
      <c r="AU108" s="721">
        <f t="shared" si="1"/>
        <v>0</v>
      </c>
      <c r="AV108" s="721"/>
      <c r="AW108" s="721"/>
      <c r="AX108" s="721"/>
      <c r="AY108" s="721"/>
      <c r="AZ108" s="721"/>
      <c r="BA108" s="364"/>
      <c r="BB108" s="401"/>
      <c r="BC108" s="401"/>
      <c r="BD108" s="371"/>
    </row>
    <row r="109" spans="1:56" s="353" customFormat="1" ht="15.75" customHeight="1">
      <c r="B109" s="356"/>
      <c r="C109" s="356"/>
      <c r="D109" s="356"/>
      <c r="E109" s="356"/>
      <c r="F109" s="356"/>
      <c r="G109" s="356"/>
      <c r="H109" s="356"/>
      <c r="I109" s="356"/>
      <c r="J109" s="356"/>
      <c r="K109" s="356"/>
      <c r="L109" s="356"/>
      <c r="M109" s="356"/>
      <c r="N109" s="356"/>
      <c r="O109" s="356"/>
      <c r="P109" s="356"/>
      <c r="Q109" s="356"/>
      <c r="R109" s="356"/>
      <c r="S109" s="356"/>
      <c r="T109" s="356"/>
      <c r="U109" s="356"/>
      <c r="V109" s="356"/>
      <c r="W109" s="356"/>
      <c r="X109" s="356"/>
      <c r="Y109" s="356"/>
      <c r="Z109" s="356"/>
      <c r="AA109" s="356"/>
      <c r="AB109" s="356"/>
      <c r="AC109" s="356"/>
      <c r="AD109" s="356"/>
      <c r="AE109" s="356"/>
      <c r="AF109" s="356"/>
      <c r="AG109" s="356"/>
      <c r="AH109" s="356"/>
      <c r="AI109" s="356"/>
      <c r="AJ109" s="356"/>
      <c r="AK109" s="356"/>
      <c r="AL109" s="356"/>
      <c r="AM109" s="356"/>
      <c r="AN109" s="356"/>
      <c r="AO109" s="356"/>
      <c r="AP109" s="356"/>
      <c r="AQ109" s="356"/>
      <c r="AR109" s="356"/>
      <c r="AS109" s="356"/>
      <c r="AT109" s="356"/>
      <c r="AU109" s="356"/>
      <c r="AV109" s="356"/>
      <c r="AW109" s="356"/>
      <c r="AX109" s="356"/>
      <c r="AY109" s="356"/>
      <c r="AZ109" s="356"/>
      <c r="BA109" s="356"/>
      <c r="BB109" s="355"/>
      <c r="BC109" s="355"/>
      <c r="BD109" s="355"/>
    </row>
    <row r="110" spans="1:56" s="363" customFormat="1" ht="15.75" customHeight="1">
      <c r="B110" s="372"/>
      <c r="C110" s="364"/>
      <c r="D110" s="364"/>
      <c r="E110" s="364"/>
      <c r="F110" s="364"/>
      <c r="G110" s="364"/>
      <c r="H110" s="364"/>
      <c r="I110" s="364"/>
      <c r="J110" s="364"/>
      <c r="K110" s="364"/>
      <c r="L110" s="364"/>
      <c r="M110" s="364"/>
      <c r="N110" s="364"/>
      <c r="O110" s="364"/>
      <c r="P110" s="364"/>
      <c r="Q110" s="364"/>
      <c r="R110" s="364"/>
      <c r="S110" s="364"/>
      <c r="T110" s="364"/>
      <c r="U110" s="364"/>
      <c r="V110" s="364"/>
      <c r="W110" s="364"/>
      <c r="X110" s="364"/>
      <c r="Y110" s="364"/>
      <c r="Z110" s="364"/>
      <c r="AA110" s="364"/>
      <c r="AB110" s="364"/>
      <c r="AC110" s="364"/>
      <c r="AD110" s="364"/>
      <c r="AE110" s="364"/>
      <c r="AF110" s="364"/>
      <c r="AG110" s="364"/>
      <c r="AH110" s="364"/>
      <c r="AI110" s="364"/>
      <c r="AJ110" s="364"/>
      <c r="AK110" s="364"/>
      <c r="AL110" s="364"/>
      <c r="AM110" s="364"/>
      <c r="AN110" s="364"/>
      <c r="AO110" s="364"/>
      <c r="AP110" s="364"/>
      <c r="AQ110" s="364"/>
      <c r="AR110" s="364"/>
      <c r="AS110" s="364"/>
      <c r="AT110" s="364"/>
      <c r="AU110" s="364"/>
      <c r="AV110" s="364"/>
      <c r="AW110" s="364"/>
      <c r="AX110" s="364"/>
      <c r="AY110" s="364"/>
      <c r="AZ110" s="364"/>
      <c r="BA110" s="364"/>
      <c r="BB110" s="401"/>
      <c r="BC110" s="401"/>
      <c r="BD110" s="401"/>
    </row>
    <row r="111" spans="1:56" s="353" customFormat="1" ht="15.75" customHeight="1">
      <c r="B111" s="378"/>
      <c r="C111" s="356"/>
      <c r="D111" s="356"/>
      <c r="E111" s="356"/>
      <c r="F111" s="356"/>
      <c r="G111" s="356"/>
      <c r="H111" s="356"/>
      <c r="I111" s="356"/>
      <c r="J111" s="356"/>
      <c r="K111" s="356"/>
      <c r="L111" s="356"/>
      <c r="M111" s="356"/>
      <c r="N111" s="356"/>
      <c r="O111" s="356"/>
      <c r="P111" s="356"/>
      <c r="Q111" s="356"/>
      <c r="R111" s="356"/>
      <c r="S111" s="356"/>
      <c r="T111" s="356"/>
      <c r="U111" s="356"/>
      <c r="V111" s="356"/>
      <c r="W111" s="356"/>
      <c r="X111" s="356"/>
      <c r="Y111" s="356"/>
      <c r="Z111" s="356"/>
      <c r="AA111" s="356"/>
      <c r="AB111" s="356"/>
      <c r="AC111" s="356"/>
      <c r="AD111" s="356"/>
      <c r="AE111" s="356"/>
      <c r="AF111" s="356"/>
      <c r="AG111" s="356"/>
      <c r="AH111" s="356"/>
      <c r="AI111" s="356"/>
      <c r="AJ111" s="356"/>
      <c r="AK111" s="356"/>
      <c r="AL111" s="356"/>
      <c r="AM111" s="356"/>
      <c r="AN111" s="356"/>
      <c r="AO111" s="356"/>
      <c r="AP111" s="356"/>
      <c r="AQ111" s="356"/>
      <c r="AR111" s="356"/>
      <c r="AS111" s="356"/>
      <c r="AT111" s="356"/>
      <c r="AU111" s="356"/>
      <c r="AV111" s="356"/>
      <c r="AW111" s="356"/>
      <c r="AX111" s="356"/>
      <c r="AY111" s="356"/>
      <c r="AZ111" s="356"/>
      <c r="BA111" s="356"/>
      <c r="BB111" s="355"/>
      <c r="BC111" s="355"/>
      <c r="BD111" s="355"/>
    </row>
    <row r="112" spans="1:56" s="363" customFormat="1" ht="15.75" customHeight="1">
      <c r="B112" s="364"/>
      <c r="C112" s="372"/>
      <c r="D112" s="364"/>
      <c r="E112" s="364"/>
      <c r="F112" s="364"/>
      <c r="G112" s="364"/>
      <c r="H112" s="364"/>
      <c r="I112" s="364"/>
      <c r="J112" s="364"/>
      <c r="K112" s="364"/>
      <c r="L112" s="364"/>
      <c r="M112" s="364"/>
      <c r="N112" s="364"/>
      <c r="O112" s="364"/>
      <c r="P112" s="364"/>
      <c r="Q112" s="364"/>
      <c r="R112" s="364"/>
      <c r="S112" s="364"/>
      <c r="T112" s="364"/>
      <c r="U112" s="364"/>
      <c r="V112" s="364"/>
      <c r="W112" s="364"/>
      <c r="X112" s="364"/>
      <c r="Y112" s="364"/>
      <c r="Z112" s="364"/>
      <c r="AA112" s="836"/>
      <c r="AB112" s="836"/>
      <c r="AC112" s="836"/>
      <c r="AD112" s="836"/>
      <c r="AE112" s="836"/>
      <c r="AF112" s="836"/>
      <c r="AG112" s="364"/>
      <c r="AH112" s="364"/>
      <c r="AI112" s="364"/>
      <c r="AJ112" s="364"/>
      <c r="AK112" s="836"/>
      <c r="AL112" s="836"/>
      <c r="AM112" s="836"/>
      <c r="AN112" s="836"/>
      <c r="AO112" s="836"/>
      <c r="AP112" s="836"/>
      <c r="AQ112" s="364"/>
      <c r="AR112" s="364"/>
      <c r="AS112" s="364"/>
      <c r="AT112" s="364"/>
      <c r="AU112" s="836"/>
      <c r="AV112" s="836"/>
      <c r="AW112" s="836"/>
      <c r="AX112" s="836"/>
      <c r="AY112" s="836"/>
      <c r="AZ112" s="836"/>
      <c r="BA112" s="364"/>
      <c r="BB112" s="401"/>
      <c r="BC112" s="401"/>
      <c r="BD112" s="401"/>
    </row>
    <row r="113" spans="1:56" s="353" customFormat="1" ht="15.75" customHeight="1">
      <c r="B113" s="356"/>
      <c r="C113" s="351"/>
      <c r="D113" s="356"/>
      <c r="E113" s="356"/>
      <c r="F113" s="356"/>
      <c r="G113" s="356"/>
      <c r="H113" s="356"/>
      <c r="I113" s="356"/>
      <c r="J113" s="356"/>
      <c r="K113" s="356"/>
      <c r="L113" s="356"/>
      <c r="M113" s="356"/>
      <c r="N113" s="356"/>
      <c r="O113" s="356"/>
      <c r="P113" s="356"/>
      <c r="Q113" s="356"/>
      <c r="R113" s="356"/>
      <c r="S113" s="356"/>
      <c r="T113" s="356"/>
      <c r="U113" s="356"/>
      <c r="V113" s="356"/>
      <c r="W113" s="356"/>
      <c r="X113" s="356"/>
      <c r="Y113" s="356"/>
      <c r="Z113" s="356"/>
      <c r="AA113" s="835"/>
      <c r="AB113" s="835"/>
      <c r="AC113" s="835"/>
      <c r="AD113" s="835"/>
      <c r="AE113" s="835"/>
      <c r="AF113" s="835"/>
      <c r="AG113" s="356"/>
      <c r="AH113" s="356"/>
      <c r="AI113" s="356"/>
      <c r="AJ113" s="356"/>
      <c r="AK113" s="835"/>
      <c r="AL113" s="835"/>
      <c r="AM113" s="835"/>
      <c r="AN113" s="835"/>
      <c r="AO113" s="835"/>
      <c r="AP113" s="835"/>
      <c r="AQ113" s="356"/>
      <c r="AR113" s="356"/>
      <c r="AS113" s="356"/>
      <c r="AT113" s="356"/>
      <c r="AU113" s="835"/>
      <c r="AV113" s="835"/>
      <c r="AW113" s="835"/>
      <c r="AX113" s="835"/>
      <c r="AY113" s="835"/>
      <c r="AZ113" s="835"/>
      <c r="BA113" s="356"/>
      <c r="BB113" s="355"/>
      <c r="BC113" s="355"/>
      <c r="BD113" s="355"/>
    </row>
    <row r="114" spans="1:56" s="363" customFormat="1" ht="15.75" customHeight="1">
      <c r="B114" s="364"/>
      <c r="C114" s="366"/>
      <c r="D114" s="364"/>
      <c r="E114" s="364"/>
      <c r="F114" s="364"/>
      <c r="G114" s="364"/>
      <c r="H114" s="364"/>
      <c r="I114" s="364"/>
      <c r="J114" s="364"/>
      <c r="K114" s="364"/>
      <c r="L114" s="364"/>
      <c r="M114" s="364"/>
      <c r="N114" s="364"/>
      <c r="O114" s="364"/>
      <c r="P114" s="364"/>
      <c r="Q114" s="364"/>
      <c r="R114" s="364"/>
      <c r="S114" s="364"/>
      <c r="T114" s="364"/>
      <c r="U114" s="364"/>
      <c r="V114" s="364"/>
      <c r="W114" s="364"/>
      <c r="X114" s="364"/>
      <c r="Y114" s="364"/>
      <c r="Z114" s="364"/>
      <c r="AA114" s="836"/>
      <c r="AB114" s="836"/>
      <c r="AC114" s="836"/>
      <c r="AD114" s="836"/>
      <c r="AE114" s="836"/>
      <c r="AF114" s="836"/>
      <c r="AG114" s="364"/>
      <c r="AH114" s="364"/>
      <c r="AI114" s="364"/>
      <c r="AJ114" s="364"/>
      <c r="AK114" s="836"/>
      <c r="AL114" s="836"/>
      <c r="AM114" s="836"/>
      <c r="AN114" s="836"/>
      <c r="AO114" s="836"/>
      <c r="AP114" s="836"/>
      <c r="AQ114" s="364"/>
      <c r="AR114" s="364"/>
      <c r="AS114" s="364"/>
      <c r="AT114" s="364"/>
      <c r="AU114" s="836"/>
      <c r="AV114" s="836"/>
      <c r="AW114" s="836"/>
      <c r="AX114" s="836"/>
      <c r="AY114" s="836"/>
      <c r="AZ114" s="836"/>
      <c r="BA114" s="364"/>
      <c r="BB114" s="401"/>
      <c r="BC114" s="401"/>
      <c r="BD114" s="401"/>
    </row>
    <row r="115" spans="1:56" s="353" customFormat="1" ht="15.75" customHeight="1">
      <c r="B115" s="356"/>
      <c r="C115" s="351"/>
      <c r="D115" s="356"/>
      <c r="E115" s="356"/>
      <c r="F115" s="356"/>
      <c r="G115" s="356"/>
      <c r="H115" s="356"/>
      <c r="I115" s="356"/>
      <c r="J115" s="356"/>
      <c r="K115" s="356"/>
      <c r="L115" s="356"/>
      <c r="M115" s="356"/>
      <c r="N115" s="356"/>
      <c r="O115" s="356"/>
      <c r="P115" s="356"/>
      <c r="Q115" s="356"/>
      <c r="R115" s="356"/>
      <c r="S115" s="356"/>
      <c r="T115" s="356"/>
      <c r="U115" s="356"/>
      <c r="V115" s="356"/>
      <c r="W115" s="356"/>
      <c r="X115" s="356"/>
      <c r="Y115" s="356"/>
      <c r="Z115" s="356"/>
      <c r="AA115" s="362"/>
      <c r="AB115" s="362"/>
      <c r="AC115" s="362"/>
      <c r="AD115" s="362"/>
      <c r="AE115" s="362"/>
      <c r="AF115" s="362"/>
      <c r="AG115" s="356"/>
      <c r="AH115" s="356"/>
      <c r="AI115" s="356"/>
      <c r="AJ115" s="356"/>
      <c r="AK115" s="362"/>
      <c r="AL115" s="362"/>
      <c r="AM115" s="362"/>
      <c r="AN115" s="362"/>
      <c r="AO115" s="362"/>
      <c r="AP115" s="362"/>
      <c r="AQ115" s="356"/>
      <c r="AR115" s="356"/>
      <c r="AS115" s="356"/>
      <c r="AT115" s="356"/>
      <c r="AU115" s="362"/>
      <c r="AV115" s="362"/>
      <c r="AW115" s="362"/>
      <c r="AX115" s="362"/>
      <c r="AY115" s="362"/>
      <c r="AZ115" s="362"/>
      <c r="BA115" s="356"/>
      <c r="BB115" s="355"/>
      <c r="BC115" s="355"/>
      <c r="BD115" s="355"/>
    </row>
    <row r="116" spans="1:56" s="363" customFormat="1" ht="15.75" customHeight="1">
      <c r="B116" s="364"/>
      <c r="C116" s="366"/>
      <c r="D116" s="364"/>
      <c r="E116" s="369"/>
      <c r="F116" s="364"/>
      <c r="G116" s="364"/>
      <c r="H116" s="364"/>
      <c r="I116" s="364"/>
      <c r="J116" s="364"/>
      <c r="K116" s="364"/>
      <c r="L116" s="364"/>
      <c r="M116" s="364"/>
      <c r="N116" s="364"/>
      <c r="O116" s="364"/>
      <c r="P116" s="364"/>
      <c r="Q116" s="364"/>
      <c r="R116" s="364"/>
      <c r="S116" s="364"/>
      <c r="T116" s="364"/>
      <c r="U116" s="364"/>
      <c r="V116" s="364"/>
      <c r="W116" s="364"/>
      <c r="X116" s="364"/>
      <c r="Y116" s="364"/>
      <c r="Z116" s="364"/>
      <c r="AA116" s="365"/>
      <c r="AB116" s="365"/>
      <c r="AC116" s="365"/>
      <c r="AD116" s="365"/>
      <c r="AE116" s="365"/>
      <c r="AF116" s="365"/>
      <c r="AG116" s="364"/>
      <c r="AH116" s="364"/>
      <c r="AI116" s="364"/>
      <c r="AJ116" s="364"/>
      <c r="AK116" s="365"/>
      <c r="AL116" s="365"/>
      <c r="AM116" s="365"/>
      <c r="AN116" s="365"/>
      <c r="AO116" s="365"/>
      <c r="AP116" s="365"/>
      <c r="AQ116" s="364"/>
      <c r="AR116" s="364"/>
      <c r="AS116" s="364"/>
      <c r="AT116" s="364"/>
      <c r="AU116" s="365"/>
      <c r="AV116" s="365"/>
      <c r="AW116" s="365"/>
      <c r="AX116" s="365"/>
      <c r="AY116" s="365"/>
      <c r="AZ116" s="365"/>
      <c r="BA116" s="364"/>
      <c r="BB116" s="401"/>
      <c r="BC116" s="401"/>
      <c r="BD116" s="401"/>
    </row>
    <row r="117" spans="1:56" s="353" customFormat="1" ht="15.75" customHeight="1">
      <c r="B117" s="356"/>
      <c r="C117" s="351"/>
      <c r="D117" s="356"/>
      <c r="E117" s="367"/>
      <c r="F117" s="356"/>
      <c r="G117" s="356"/>
      <c r="H117" s="356"/>
      <c r="I117" s="356"/>
      <c r="J117" s="356"/>
      <c r="K117" s="356"/>
      <c r="L117" s="356"/>
      <c r="M117" s="356"/>
      <c r="N117" s="356"/>
      <c r="O117" s="356"/>
      <c r="P117" s="356"/>
      <c r="Q117" s="356"/>
      <c r="R117" s="356"/>
      <c r="S117" s="356"/>
      <c r="T117" s="356"/>
      <c r="U117" s="356"/>
      <c r="V117" s="356"/>
      <c r="W117" s="356"/>
      <c r="X117" s="356"/>
      <c r="Y117" s="356"/>
      <c r="Z117" s="356"/>
      <c r="AA117" s="362"/>
      <c r="AB117" s="362"/>
      <c r="AC117" s="362"/>
      <c r="AD117" s="362"/>
      <c r="AE117" s="362"/>
      <c r="AF117" s="362"/>
      <c r="AG117" s="356"/>
      <c r="AH117" s="356"/>
      <c r="AI117" s="356"/>
      <c r="AJ117" s="356"/>
      <c r="AK117" s="362"/>
      <c r="AL117" s="362"/>
      <c r="AM117" s="362"/>
      <c r="AN117" s="362"/>
      <c r="AO117" s="362"/>
      <c r="AP117" s="362"/>
      <c r="AQ117" s="356"/>
      <c r="AR117" s="356"/>
      <c r="AS117" s="356"/>
      <c r="AT117" s="356"/>
      <c r="AU117" s="362"/>
      <c r="AV117" s="362"/>
      <c r="AW117" s="362"/>
      <c r="AX117" s="362"/>
      <c r="AY117" s="362"/>
      <c r="AZ117" s="362"/>
      <c r="BA117" s="356"/>
      <c r="BB117" s="355"/>
      <c r="BC117" s="355"/>
      <c r="BD117" s="355"/>
    </row>
    <row r="118" spans="1:56" s="363" customFormat="1" ht="15.75" customHeight="1">
      <c r="B118" s="364"/>
      <c r="C118" s="366"/>
      <c r="D118" s="364"/>
      <c r="E118" s="368"/>
      <c r="F118" s="364"/>
      <c r="G118" s="364"/>
      <c r="H118" s="364"/>
      <c r="I118" s="364"/>
      <c r="J118" s="364"/>
      <c r="K118" s="364"/>
      <c r="L118" s="364"/>
      <c r="M118" s="364"/>
      <c r="N118" s="364"/>
      <c r="O118" s="364"/>
      <c r="P118" s="364"/>
      <c r="Q118" s="364"/>
      <c r="R118" s="364"/>
      <c r="S118" s="364"/>
      <c r="T118" s="364"/>
      <c r="U118" s="364"/>
      <c r="V118" s="364"/>
      <c r="W118" s="364"/>
      <c r="X118" s="364"/>
      <c r="Y118" s="364"/>
      <c r="Z118" s="364"/>
      <c r="AA118" s="365"/>
      <c r="AB118" s="365"/>
      <c r="AC118" s="365"/>
      <c r="AD118" s="365"/>
      <c r="AE118" s="365"/>
      <c r="AF118" s="365"/>
      <c r="AG118" s="364"/>
      <c r="AH118" s="364"/>
      <c r="AI118" s="364"/>
      <c r="AJ118" s="364"/>
      <c r="AK118" s="365"/>
      <c r="AL118" s="365"/>
      <c r="AM118" s="365"/>
      <c r="AN118" s="365"/>
      <c r="AO118" s="365"/>
      <c r="AP118" s="365"/>
      <c r="AQ118" s="364"/>
      <c r="AR118" s="364"/>
      <c r="AS118" s="364"/>
      <c r="AT118" s="364"/>
      <c r="AU118" s="365"/>
      <c r="AV118" s="365"/>
      <c r="AW118" s="365"/>
      <c r="AX118" s="365"/>
      <c r="AY118" s="365"/>
      <c r="AZ118" s="365"/>
      <c r="BA118" s="364"/>
      <c r="BB118" s="401"/>
      <c r="BC118" s="401"/>
      <c r="BD118" s="401"/>
    </row>
    <row r="119" spans="1:56" s="353" customFormat="1" ht="15.75" customHeight="1">
      <c r="B119" s="356"/>
      <c r="C119" s="351"/>
      <c r="D119" s="356"/>
      <c r="E119" s="367"/>
      <c r="F119" s="356"/>
      <c r="G119" s="356"/>
      <c r="H119" s="356"/>
      <c r="I119" s="356"/>
      <c r="J119" s="356"/>
      <c r="K119" s="356"/>
      <c r="L119" s="356"/>
      <c r="M119" s="356"/>
      <c r="N119" s="356"/>
      <c r="O119" s="356"/>
      <c r="P119" s="356"/>
      <c r="Q119" s="356"/>
      <c r="R119" s="356"/>
      <c r="S119" s="356"/>
      <c r="T119" s="356"/>
      <c r="U119" s="356"/>
      <c r="V119" s="356"/>
      <c r="W119" s="356"/>
      <c r="X119" s="356"/>
      <c r="Y119" s="356"/>
      <c r="Z119" s="356"/>
      <c r="AA119" s="362"/>
      <c r="AB119" s="362"/>
      <c r="AC119" s="362"/>
      <c r="AD119" s="362"/>
      <c r="AE119" s="362"/>
      <c r="AF119" s="362"/>
      <c r="AG119" s="356"/>
      <c r="AH119" s="356"/>
      <c r="AI119" s="356"/>
      <c r="AJ119" s="356"/>
      <c r="AK119" s="362"/>
      <c r="AL119" s="362"/>
      <c r="AM119" s="362"/>
      <c r="AN119" s="362"/>
      <c r="AO119" s="362"/>
      <c r="AP119" s="362"/>
      <c r="AQ119" s="356"/>
      <c r="AR119" s="356"/>
      <c r="AS119" s="356"/>
      <c r="AT119" s="356"/>
      <c r="AU119" s="362"/>
      <c r="AV119" s="362"/>
      <c r="AW119" s="362"/>
      <c r="AX119" s="362"/>
      <c r="AY119" s="362"/>
      <c r="AZ119" s="362"/>
      <c r="BA119" s="356"/>
      <c r="BB119" s="355"/>
      <c r="BC119" s="355"/>
      <c r="BD119" s="355"/>
    </row>
    <row r="120" spans="1:56" s="363" customFormat="1" ht="15.75" customHeight="1">
      <c r="B120" s="364"/>
      <c r="C120" s="366"/>
      <c r="D120" s="364"/>
      <c r="E120" s="364"/>
      <c r="F120" s="364"/>
      <c r="G120" s="364"/>
      <c r="H120" s="364"/>
      <c r="I120" s="364"/>
      <c r="J120" s="364"/>
      <c r="K120" s="364"/>
      <c r="L120" s="364"/>
      <c r="M120" s="364"/>
      <c r="N120" s="364"/>
      <c r="O120" s="364"/>
      <c r="P120" s="364"/>
      <c r="Q120" s="364"/>
      <c r="R120" s="364"/>
      <c r="S120" s="364"/>
      <c r="T120" s="364"/>
      <c r="U120" s="364"/>
      <c r="V120" s="364"/>
      <c r="W120" s="364"/>
      <c r="X120" s="364"/>
      <c r="Y120" s="364"/>
      <c r="Z120" s="364"/>
      <c r="AA120" s="365"/>
      <c r="AB120" s="365"/>
      <c r="AC120" s="365"/>
      <c r="AD120" s="365"/>
      <c r="AE120" s="365"/>
      <c r="AF120" s="365"/>
      <c r="AG120" s="364"/>
      <c r="AH120" s="364"/>
      <c r="AI120" s="364"/>
      <c r="AJ120" s="364"/>
      <c r="AK120" s="365"/>
      <c r="AL120" s="365"/>
      <c r="AM120" s="365"/>
      <c r="AN120" s="365"/>
      <c r="AO120" s="365"/>
      <c r="AP120" s="365"/>
      <c r="AQ120" s="364"/>
      <c r="AR120" s="364"/>
      <c r="AS120" s="364"/>
      <c r="AT120" s="364"/>
      <c r="AU120" s="365"/>
      <c r="AV120" s="365"/>
      <c r="AW120" s="365"/>
      <c r="AX120" s="365"/>
      <c r="AY120" s="365"/>
      <c r="AZ120" s="365"/>
      <c r="BA120" s="364"/>
      <c r="BB120" s="401"/>
      <c r="BC120" s="401"/>
      <c r="BD120" s="401"/>
    </row>
    <row r="121" spans="1:56" s="353" customFormat="1" ht="15.75" customHeight="1" thickBot="1">
      <c r="B121" s="356"/>
      <c r="C121" s="351"/>
      <c r="D121" s="356"/>
      <c r="E121" s="356"/>
      <c r="F121" s="356"/>
      <c r="G121" s="356"/>
      <c r="H121" s="356"/>
      <c r="I121" s="356"/>
      <c r="J121" s="356"/>
      <c r="K121" s="356"/>
      <c r="L121" s="356"/>
      <c r="M121" s="356"/>
      <c r="N121" s="356"/>
      <c r="O121" s="356"/>
      <c r="P121" s="356"/>
      <c r="Q121" s="356"/>
      <c r="R121" s="356"/>
      <c r="S121" s="356"/>
      <c r="T121" s="356"/>
      <c r="U121" s="356"/>
      <c r="V121" s="356"/>
      <c r="W121" s="356"/>
      <c r="X121" s="356"/>
      <c r="Y121" s="356"/>
      <c r="Z121" s="356"/>
      <c r="AA121" s="362"/>
      <c r="AB121" s="362"/>
      <c r="AC121" s="362"/>
      <c r="AD121" s="362"/>
      <c r="AE121" s="362"/>
      <c r="AF121" s="362"/>
      <c r="AG121" s="356"/>
      <c r="AH121" s="356"/>
      <c r="AI121" s="356"/>
      <c r="AJ121" s="356"/>
      <c r="AK121" s="362"/>
      <c r="AL121" s="362"/>
      <c r="AM121" s="362"/>
      <c r="AN121" s="362"/>
      <c r="AO121" s="362"/>
      <c r="AP121" s="362"/>
      <c r="AQ121" s="356"/>
      <c r="AR121" s="356"/>
      <c r="AS121" s="356"/>
      <c r="AT121" s="356"/>
      <c r="AU121" s="362"/>
      <c r="AV121" s="362"/>
      <c r="AW121" s="362"/>
      <c r="AX121" s="362"/>
      <c r="AY121" s="362"/>
      <c r="AZ121" s="362"/>
      <c r="BA121" s="356"/>
      <c r="BB121" s="355"/>
      <c r="BC121" s="355"/>
      <c r="BD121" s="355"/>
    </row>
    <row r="122" spans="1:56" ht="15.75" customHeight="1">
      <c r="B122" s="725" t="s">
        <v>431</v>
      </c>
      <c r="C122" s="726"/>
      <c r="D122" s="726"/>
      <c r="E122" s="726"/>
      <c r="F122" s="726"/>
      <c r="G122" s="726"/>
      <c r="H122" s="726"/>
      <c r="I122" s="726"/>
      <c r="J122" s="726"/>
      <c r="K122" s="726"/>
      <c r="L122" s="726"/>
      <c r="M122" s="726"/>
      <c r="N122" s="726"/>
      <c r="O122" s="726"/>
      <c r="P122" s="726"/>
      <c r="Q122" s="726"/>
      <c r="R122" s="726"/>
      <c r="S122" s="726"/>
      <c r="T122" s="726"/>
      <c r="U122" s="726"/>
      <c r="V122" s="726"/>
      <c r="W122" s="726"/>
      <c r="X122" s="726"/>
      <c r="Y122" s="726"/>
      <c r="Z122" s="726"/>
      <c r="AA122" s="726"/>
      <c r="AB122" s="726"/>
      <c r="AC122" s="726"/>
      <c r="AD122" s="726"/>
      <c r="AE122" s="726"/>
      <c r="AF122" s="726"/>
      <c r="AG122" s="726"/>
      <c r="AH122" s="726"/>
      <c r="AI122" s="726"/>
      <c r="AJ122" s="726"/>
      <c r="AK122" s="726"/>
      <c r="AL122" s="726"/>
      <c r="AM122" s="726"/>
      <c r="AN122" s="726"/>
      <c r="AO122" s="726"/>
      <c r="AP122" s="726"/>
      <c r="AQ122" s="726"/>
      <c r="AR122" s="726"/>
      <c r="AS122" s="726"/>
      <c r="AT122" s="726"/>
      <c r="AU122" s="726"/>
      <c r="AV122" s="726"/>
      <c r="AW122" s="726"/>
      <c r="AX122" s="726"/>
      <c r="AY122" s="726"/>
      <c r="AZ122" s="726"/>
      <c r="BA122" s="727"/>
      <c r="BB122" s="361"/>
      <c r="BC122" s="361"/>
      <c r="BD122" s="361"/>
    </row>
    <row r="123" spans="1:56" ht="15.75" customHeight="1">
      <c r="B123" s="728"/>
      <c r="C123" s="729"/>
      <c r="D123" s="729"/>
      <c r="E123" s="729"/>
      <c r="F123" s="729"/>
      <c r="G123" s="729"/>
      <c r="H123" s="729"/>
      <c r="I123" s="729"/>
      <c r="J123" s="729"/>
      <c r="K123" s="729"/>
      <c r="L123" s="729"/>
      <c r="M123" s="729"/>
      <c r="N123" s="729"/>
      <c r="O123" s="729"/>
      <c r="P123" s="729"/>
      <c r="Q123" s="729"/>
      <c r="R123" s="729"/>
      <c r="S123" s="729"/>
      <c r="T123" s="729"/>
      <c r="U123" s="729"/>
      <c r="V123" s="729"/>
      <c r="W123" s="729"/>
      <c r="X123" s="729"/>
      <c r="Y123" s="729"/>
      <c r="Z123" s="729"/>
      <c r="AA123" s="729"/>
      <c r="AB123" s="729"/>
      <c r="AC123" s="729"/>
      <c r="AD123" s="729"/>
      <c r="AE123" s="729"/>
      <c r="AF123" s="729"/>
      <c r="AG123" s="729"/>
      <c r="AH123" s="729"/>
      <c r="AI123" s="729"/>
      <c r="AJ123" s="729"/>
      <c r="AK123" s="729"/>
      <c r="AL123" s="729"/>
      <c r="AM123" s="729"/>
      <c r="AN123" s="729"/>
      <c r="AO123" s="729"/>
      <c r="AP123" s="729"/>
      <c r="AQ123" s="729"/>
      <c r="AR123" s="729"/>
      <c r="AS123" s="729"/>
      <c r="AT123" s="729"/>
      <c r="AU123" s="729"/>
      <c r="AV123" s="729"/>
      <c r="AW123" s="729"/>
      <c r="AX123" s="729"/>
      <c r="AY123" s="729"/>
      <c r="AZ123" s="729"/>
      <c r="BA123" s="730"/>
      <c r="BB123" s="361"/>
      <c r="BC123" s="361"/>
      <c r="BD123" s="361"/>
    </row>
    <row r="124" spans="1:56" ht="15.75" customHeight="1">
      <c r="B124" s="728"/>
      <c r="C124" s="729"/>
      <c r="D124" s="729"/>
      <c r="E124" s="729"/>
      <c r="F124" s="729"/>
      <c r="G124" s="729"/>
      <c r="H124" s="729"/>
      <c r="I124" s="729"/>
      <c r="J124" s="729"/>
      <c r="K124" s="729"/>
      <c r="L124" s="729"/>
      <c r="M124" s="729"/>
      <c r="N124" s="729"/>
      <c r="O124" s="729"/>
      <c r="P124" s="729"/>
      <c r="Q124" s="729"/>
      <c r="R124" s="729"/>
      <c r="S124" s="729"/>
      <c r="T124" s="729"/>
      <c r="U124" s="729"/>
      <c r="V124" s="729"/>
      <c r="W124" s="729"/>
      <c r="X124" s="729"/>
      <c r="Y124" s="729"/>
      <c r="Z124" s="729"/>
      <c r="AA124" s="729"/>
      <c r="AB124" s="729"/>
      <c r="AC124" s="729"/>
      <c r="AD124" s="729"/>
      <c r="AE124" s="729"/>
      <c r="AF124" s="729"/>
      <c r="AG124" s="729"/>
      <c r="AH124" s="729"/>
      <c r="AI124" s="729"/>
      <c r="AJ124" s="729"/>
      <c r="AK124" s="729"/>
      <c r="AL124" s="729"/>
      <c r="AM124" s="729"/>
      <c r="AN124" s="729"/>
      <c r="AO124" s="729"/>
      <c r="AP124" s="729"/>
      <c r="AQ124" s="729"/>
      <c r="AR124" s="729"/>
      <c r="AS124" s="729"/>
      <c r="AT124" s="729"/>
      <c r="AU124" s="729"/>
      <c r="AV124" s="729"/>
      <c r="AW124" s="729"/>
      <c r="AX124" s="729"/>
      <c r="AY124" s="729"/>
      <c r="AZ124" s="729"/>
      <c r="BA124" s="730"/>
      <c r="BB124" s="361"/>
      <c r="BC124" s="361"/>
      <c r="BD124" s="361"/>
    </row>
    <row r="125" spans="1:56" ht="15.75" customHeight="1">
      <c r="B125" s="728"/>
      <c r="C125" s="729"/>
      <c r="D125" s="729"/>
      <c r="E125" s="729"/>
      <c r="F125" s="729"/>
      <c r="G125" s="729"/>
      <c r="H125" s="729"/>
      <c r="I125" s="729"/>
      <c r="J125" s="729"/>
      <c r="K125" s="729"/>
      <c r="L125" s="729"/>
      <c r="M125" s="729"/>
      <c r="N125" s="729"/>
      <c r="O125" s="729"/>
      <c r="P125" s="729"/>
      <c r="Q125" s="729"/>
      <c r="R125" s="729"/>
      <c r="S125" s="729"/>
      <c r="T125" s="729"/>
      <c r="U125" s="729"/>
      <c r="V125" s="729"/>
      <c r="W125" s="729"/>
      <c r="X125" s="729"/>
      <c r="Y125" s="729"/>
      <c r="Z125" s="729"/>
      <c r="AA125" s="729"/>
      <c r="AB125" s="729"/>
      <c r="AC125" s="729"/>
      <c r="AD125" s="729"/>
      <c r="AE125" s="729"/>
      <c r="AF125" s="729"/>
      <c r="AG125" s="729"/>
      <c r="AH125" s="729"/>
      <c r="AI125" s="729"/>
      <c r="AJ125" s="729"/>
      <c r="AK125" s="729"/>
      <c r="AL125" s="729"/>
      <c r="AM125" s="729"/>
      <c r="AN125" s="729"/>
      <c r="AO125" s="729"/>
      <c r="AP125" s="729"/>
      <c r="AQ125" s="729"/>
      <c r="AR125" s="729"/>
      <c r="AS125" s="729"/>
      <c r="AT125" s="729"/>
      <c r="AU125" s="729"/>
      <c r="AV125" s="729"/>
      <c r="AW125" s="729"/>
      <c r="AX125" s="729"/>
      <c r="AY125" s="729"/>
      <c r="AZ125" s="729"/>
      <c r="BA125" s="730"/>
      <c r="BB125" s="361"/>
      <c r="BC125" s="361"/>
      <c r="BD125" s="361"/>
    </row>
    <row r="126" spans="1:56" ht="15.75" customHeight="1">
      <c r="B126" s="728"/>
      <c r="C126" s="729"/>
      <c r="D126" s="729"/>
      <c r="E126" s="729"/>
      <c r="F126" s="729"/>
      <c r="G126" s="729"/>
      <c r="H126" s="729"/>
      <c r="I126" s="729"/>
      <c r="J126" s="729"/>
      <c r="K126" s="729"/>
      <c r="L126" s="729"/>
      <c r="M126" s="729"/>
      <c r="N126" s="729"/>
      <c r="O126" s="729"/>
      <c r="P126" s="729"/>
      <c r="Q126" s="729"/>
      <c r="R126" s="729"/>
      <c r="S126" s="729"/>
      <c r="T126" s="729"/>
      <c r="U126" s="729"/>
      <c r="V126" s="729"/>
      <c r="W126" s="729"/>
      <c r="X126" s="729"/>
      <c r="Y126" s="729"/>
      <c r="Z126" s="729"/>
      <c r="AA126" s="729"/>
      <c r="AB126" s="729"/>
      <c r="AC126" s="729"/>
      <c r="AD126" s="729"/>
      <c r="AE126" s="729"/>
      <c r="AF126" s="729"/>
      <c r="AG126" s="729"/>
      <c r="AH126" s="729"/>
      <c r="AI126" s="729"/>
      <c r="AJ126" s="729"/>
      <c r="AK126" s="729"/>
      <c r="AL126" s="729"/>
      <c r="AM126" s="729"/>
      <c r="AN126" s="729"/>
      <c r="AO126" s="729"/>
      <c r="AP126" s="729"/>
      <c r="AQ126" s="729"/>
      <c r="AR126" s="729"/>
      <c r="AS126" s="729"/>
      <c r="AT126" s="729"/>
      <c r="AU126" s="729"/>
      <c r="AV126" s="729"/>
      <c r="AW126" s="729"/>
      <c r="AX126" s="729"/>
      <c r="AY126" s="729"/>
      <c r="AZ126" s="729"/>
      <c r="BA126" s="730"/>
      <c r="BB126" s="361"/>
      <c r="BC126" s="361"/>
      <c r="BD126" s="361"/>
    </row>
    <row r="127" spans="1:56" ht="15.75" customHeight="1" thickBot="1">
      <c r="B127" s="731"/>
      <c r="C127" s="732"/>
      <c r="D127" s="732"/>
      <c r="E127" s="732"/>
      <c r="F127" s="732"/>
      <c r="G127" s="732"/>
      <c r="H127" s="732"/>
      <c r="I127" s="732"/>
      <c r="J127" s="732"/>
      <c r="K127" s="732"/>
      <c r="L127" s="732"/>
      <c r="M127" s="732"/>
      <c r="N127" s="732"/>
      <c r="O127" s="732"/>
      <c r="P127" s="732"/>
      <c r="Q127" s="732"/>
      <c r="R127" s="732"/>
      <c r="S127" s="732"/>
      <c r="T127" s="732"/>
      <c r="U127" s="732"/>
      <c r="V127" s="732"/>
      <c r="W127" s="732"/>
      <c r="X127" s="732"/>
      <c r="Y127" s="732"/>
      <c r="Z127" s="732"/>
      <c r="AA127" s="732"/>
      <c r="AB127" s="732"/>
      <c r="AC127" s="732"/>
      <c r="AD127" s="732"/>
      <c r="AE127" s="732"/>
      <c r="AF127" s="732"/>
      <c r="AG127" s="732"/>
      <c r="AH127" s="732"/>
      <c r="AI127" s="732"/>
      <c r="AJ127" s="732"/>
      <c r="AK127" s="732"/>
      <c r="AL127" s="732"/>
      <c r="AM127" s="732"/>
      <c r="AN127" s="732"/>
      <c r="AO127" s="732"/>
      <c r="AP127" s="732"/>
      <c r="AQ127" s="732"/>
      <c r="AR127" s="732"/>
      <c r="AS127" s="732"/>
      <c r="AT127" s="732"/>
      <c r="AU127" s="732"/>
      <c r="AV127" s="732"/>
      <c r="AW127" s="732"/>
      <c r="AX127" s="732"/>
      <c r="AY127" s="732"/>
      <c r="AZ127" s="732"/>
      <c r="BA127" s="733"/>
      <c r="BB127" s="361"/>
      <c r="BC127" s="361"/>
      <c r="BD127" s="361"/>
    </row>
    <row r="128" spans="1:56" s="353" customFormat="1" ht="15.75" customHeight="1" thickBot="1">
      <c r="A128" s="360" t="s">
        <v>430</v>
      </c>
      <c r="B128" s="359"/>
      <c r="C128" s="359"/>
      <c r="D128" s="359"/>
      <c r="E128" s="359"/>
      <c r="F128" s="359"/>
      <c r="G128" s="359"/>
      <c r="H128" s="359"/>
      <c r="I128" s="359"/>
      <c r="J128" s="359"/>
      <c r="K128" s="359"/>
      <c r="L128" s="359"/>
      <c r="M128" s="359"/>
      <c r="N128" s="359"/>
      <c r="O128" s="359"/>
      <c r="P128" s="359"/>
      <c r="Q128" s="359"/>
      <c r="R128" s="359"/>
      <c r="S128" s="359"/>
      <c r="T128" s="356"/>
      <c r="U128" s="356"/>
      <c r="V128" s="356"/>
      <c r="W128" s="356"/>
      <c r="X128" s="356"/>
      <c r="Y128" s="356"/>
      <c r="Z128" s="356"/>
      <c r="AA128" s="356"/>
      <c r="AB128" s="356"/>
      <c r="AC128" s="356"/>
      <c r="AD128" s="356"/>
      <c r="AE128" s="356"/>
      <c r="AF128" s="356"/>
      <c r="AG128" s="356"/>
      <c r="AH128" s="356"/>
      <c r="AI128" s="356"/>
      <c r="AJ128" s="356"/>
      <c r="AK128" s="356"/>
      <c r="AL128" s="356"/>
      <c r="AM128" s="356"/>
      <c r="AN128" s="356"/>
      <c r="AO128" s="356"/>
      <c r="AP128" s="356"/>
      <c r="AQ128" s="356"/>
      <c r="AR128" s="356"/>
      <c r="AS128" s="356"/>
      <c r="AT128" s="356"/>
      <c r="AU128" s="356"/>
      <c r="AV128" s="356"/>
      <c r="AW128" s="356"/>
      <c r="AX128" s="356"/>
      <c r="AY128" s="356"/>
      <c r="AZ128" s="356"/>
      <c r="BA128" s="356"/>
      <c r="BB128" s="355"/>
      <c r="BC128" s="355"/>
      <c r="BD128" s="355"/>
    </row>
    <row r="129" spans="1:57" s="353" customFormat="1" ht="15.75" customHeight="1">
      <c r="A129" s="357"/>
      <c r="B129" s="356"/>
      <c r="C129" s="356"/>
      <c r="D129" s="356"/>
      <c r="E129" s="356"/>
      <c r="F129" s="356"/>
      <c r="G129" s="356"/>
      <c r="H129" s="356"/>
      <c r="I129" s="356"/>
      <c r="J129" s="356"/>
      <c r="K129" s="356"/>
      <c r="L129" s="356"/>
      <c r="M129" s="356"/>
      <c r="N129" s="356"/>
      <c r="O129" s="356"/>
      <c r="P129" s="356"/>
      <c r="Q129" s="356"/>
      <c r="R129" s="356"/>
      <c r="S129" s="356"/>
      <c r="T129" s="356"/>
      <c r="U129" s="356"/>
      <c r="V129" s="356"/>
      <c r="W129" s="356"/>
      <c r="X129" s="356"/>
      <c r="Y129" s="356"/>
      <c r="Z129" s="356"/>
      <c r="AA129" s="356"/>
      <c r="AB129" s="356"/>
      <c r="AC129" s="356"/>
      <c r="AD129" s="356"/>
      <c r="AE129" s="356"/>
      <c r="AF129" s="356"/>
      <c r="AG129" s="356"/>
      <c r="AH129" s="356"/>
      <c r="AI129" s="356"/>
      <c r="AJ129" s="356"/>
      <c r="AK129" s="356"/>
      <c r="AL129" s="356"/>
      <c r="AM129" s="356"/>
      <c r="AN129" s="356"/>
      <c r="AO129" s="356"/>
      <c r="AP129" s="356"/>
      <c r="AQ129" s="356"/>
      <c r="AR129" s="356"/>
      <c r="AS129" s="356"/>
      <c r="AT129" s="356"/>
      <c r="AU129" s="356"/>
      <c r="AV129" s="356"/>
      <c r="AW129" s="356"/>
      <c r="AX129" s="356"/>
      <c r="AY129" s="356"/>
      <c r="AZ129" s="356"/>
      <c r="BA129" s="356"/>
      <c r="BB129" s="355"/>
      <c r="BC129" s="355"/>
      <c r="BD129" s="355"/>
    </row>
    <row r="130" spans="1:57" s="353" customFormat="1" ht="15.75" customHeight="1">
      <c r="A130" s="357"/>
      <c r="B130" s="734" t="s">
        <v>20</v>
      </c>
      <c r="C130" s="734"/>
      <c r="D130" s="734"/>
      <c r="E130" s="734"/>
      <c r="F130" s="734"/>
      <c r="G130" s="734"/>
      <c r="H130" s="734"/>
      <c r="I130" s="734"/>
      <c r="J130" s="734"/>
      <c r="K130" s="734"/>
      <c r="L130" s="734"/>
      <c r="M130" s="734"/>
      <c r="N130" s="734"/>
      <c r="O130" s="734"/>
      <c r="P130" s="734"/>
      <c r="Q130" s="734"/>
      <c r="R130" s="734"/>
      <c r="S130" s="734"/>
      <c r="T130" s="734"/>
      <c r="U130" s="734"/>
      <c r="V130" s="734"/>
      <c r="W130" s="734"/>
      <c r="X130" s="734"/>
      <c r="Y130" s="734"/>
      <c r="Z130" s="734"/>
      <c r="AA130" s="734"/>
      <c r="AB130" s="734"/>
      <c r="AC130" s="734"/>
      <c r="AD130" s="734"/>
      <c r="AE130" s="734"/>
      <c r="AF130" s="734"/>
      <c r="AG130" s="734"/>
      <c r="AH130" s="734"/>
      <c r="AI130" s="734"/>
      <c r="AJ130" s="734"/>
      <c r="AK130" s="734"/>
      <c r="AL130" s="734"/>
      <c r="AM130" s="734"/>
      <c r="AN130" s="734"/>
      <c r="AO130" s="734"/>
      <c r="AP130" s="734"/>
      <c r="AQ130" s="734"/>
      <c r="AR130" s="734"/>
      <c r="AS130" s="734"/>
      <c r="AT130" s="734"/>
      <c r="AU130" s="734"/>
      <c r="AV130" s="734"/>
      <c r="AW130" s="734"/>
      <c r="AX130" s="734"/>
      <c r="AY130" s="734"/>
      <c r="AZ130" s="734"/>
      <c r="BA130" s="734"/>
      <c r="BB130" s="734"/>
      <c r="BC130" s="734"/>
      <c r="BD130" s="734"/>
      <c r="BE130" s="734"/>
    </row>
    <row r="131" spans="1:57" s="353" customFormat="1" ht="15.75" customHeight="1">
      <c r="A131" s="357"/>
      <c r="B131" s="358"/>
      <c r="C131" s="403" t="s">
        <v>429</v>
      </c>
      <c r="D131" s="358"/>
      <c r="E131" s="358"/>
      <c r="F131" s="358"/>
      <c r="G131" s="358"/>
      <c r="H131" s="358"/>
      <c r="I131" s="358"/>
      <c r="J131" s="358"/>
      <c r="K131" s="358"/>
      <c r="L131" s="358"/>
      <c r="M131" s="358"/>
      <c r="N131" s="358"/>
      <c r="O131" s="358"/>
      <c r="P131" s="358"/>
      <c r="Q131" s="358"/>
      <c r="R131" s="358"/>
      <c r="S131" s="358"/>
      <c r="T131" s="358"/>
      <c r="U131" s="358"/>
      <c r="V131" s="358"/>
      <c r="W131" s="358"/>
      <c r="X131" s="358"/>
      <c r="Y131" s="358"/>
      <c r="Z131" s="358"/>
      <c r="AA131" s="358"/>
      <c r="AB131" s="358"/>
      <c r="AC131" s="358"/>
      <c r="AD131" s="358"/>
      <c r="AE131" s="358"/>
      <c r="AF131" s="358"/>
      <c r="AG131" s="358"/>
      <c r="AH131" s="358"/>
      <c r="AI131" s="358"/>
      <c r="AJ131" s="358"/>
      <c r="AK131" s="358"/>
      <c r="AL131" s="358"/>
      <c r="AM131" s="358"/>
      <c r="AN131" s="358"/>
      <c r="AO131" s="358"/>
      <c r="AP131" s="358"/>
      <c r="AQ131" s="358"/>
      <c r="AR131" s="358"/>
      <c r="AS131" s="358"/>
      <c r="AT131" s="358"/>
      <c r="AU131" s="358"/>
      <c r="AV131" s="358"/>
      <c r="AW131" s="358"/>
      <c r="AX131" s="358"/>
      <c r="AY131" s="358"/>
      <c r="AZ131" s="358"/>
      <c r="BA131" s="358"/>
      <c r="BB131" s="358"/>
      <c r="BC131" s="358"/>
      <c r="BD131" s="358"/>
      <c r="BE131" s="358"/>
    </row>
    <row r="132" spans="1:57" s="353" customFormat="1" ht="15.75" customHeight="1">
      <c r="A132" s="357"/>
      <c r="B132" s="358"/>
      <c r="C132" s="403" t="s">
        <v>428</v>
      </c>
      <c r="D132" s="358"/>
      <c r="E132" s="358"/>
      <c r="F132" s="358"/>
      <c r="G132" s="358"/>
      <c r="H132" s="358"/>
      <c r="I132" s="358"/>
      <c r="J132" s="358"/>
      <c r="K132" s="358"/>
      <c r="L132" s="358"/>
      <c r="M132" s="358"/>
      <c r="N132" s="358"/>
      <c r="O132" s="358"/>
      <c r="P132" s="358"/>
      <c r="Q132" s="358"/>
      <c r="R132" s="358"/>
      <c r="S132" s="358"/>
      <c r="T132" s="358"/>
      <c r="U132" s="358"/>
      <c r="V132" s="358"/>
      <c r="W132" s="358"/>
      <c r="X132" s="358"/>
      <c r="Y132" s="358"/>
      <c r="Z132" s="358"/>
      <c r="AA132" s="358"/>
      <c r="AB132" s="358"/>
      <c r="AC132" s="358"/>
      <c r="AD132" s="358"/>
      <c r="AE132" s="358"/>
      <c r="AF132" s="358"/>
      <c r="AG132" s="358"/>
      <c r="AH132" s="358"/>
      <c r="AI132" s="358"/>
      <c r="AJ132" s="358"/>
      <c r="AK132" s="358"/>
      <c r="AL132" s="358"/>
      <c r="AM132" s="358"/>
      <c r="AN132" s="358"/>
      <c r="AO132" s="358"/>
      <c r="AP132" s="358"/>
      <c r="AQ132" s="358"/>
      <c r="AR132" s="358"/>
      <c r="AS132" s="358"/>
      <c r="AT132" s="358"/>
      <c r="AU132" s="358"/>
      <c r="AV132" s="358"/>
      <c r="AW132" s="358"/>
      <c r="AX132" s="358"/>
      <c r="AY132" s="358"/>
      <c r="AZ132" s="358"/>
      <c r="BA132" s="358"/>
      <c r="BB132" s="358"/>
      <c r="BC132" s="358"/>
      <c r="BD132" s="358"/>
      <c r="BE132" s="358"/>
    </row>
    <row r="133" spans="1:57" s="353" customFormat="1" ht="15.75" customHeight="1">
      <c r="A133" s="357"/>
      <c r="B133" s="356"/>
      <c r="C133" s="356"/>
      <c r="D133" s="356"/>
      <c r="E133" s="356"/>
      <c r="F133" s="356"/>
      <c r="G133" s="356"/>
      <c r="H133" s="356"/>
      <c r="I133" s="356"/>
      <c r="J133" s="356"/>
      <c r="K133" s="356"/>
      <c r="L133" s="356"/>
      <c r="M133" s="356"/>
      <c r="N133" s="356"/>
      <c r="O133" s="356"/>
      <c r="P133" s="356"/>
      <c r="Q133" s="356"/>
      <c r="R133" s="356"/>
      <c r="S133" s="356"/>
      <c r="T133" s="356"/>
      <c r="U133" s="356"/>
      <c r="V133" s="356"/>
      <c r="W133" s="356"/>
      <c r="X133" s="356"/>
      <c r="Y133" s="356"/>
      <c r="Z133" s="356"/>
      <c r="AA133" s="356"/>
      <c r="AB133" s="356"/>
      <c r="AC133" s="356"/>
      <c r="AD133" s="356"/>
      <c r="AE133" s="356"/>
      <c r="AF133" s="356"/>
      <c r="AG133" s="356"/>
      <c r="AH133" s="356"/>
      <c r="AI133" s="356"/>
      <c r="AJ133" s="356"/>
      <c r="AK133" s="356"/>
      <c r="AL133" s="356"/>
      <c r="AM133" s="356"/>
      <c r="AN133" s="356"/>
      <c r="AO133" s="356"/>
      <c r="AP133" s="356"/>
      <c r="AQ133" s="356"/>
      <c r="AR133" s="356"/>
      <c r="AS133" s="356"/>
      <c r="AT133" s="356"/>
      <c r="AU133" s="356"/>
      <c r="AV133" s="356"/>
      <c r="AW133" s="356"/>
      <c r="AX133" s="356"/>
      <c r="AY133" s="356"/>
      <c r="AZ133" s="356"/>
      <c r="BA133" s="356"/>
      <c r="BB133" s="355"/>
      <c r="BC133" s="355"/>
      <c r="BD133" s="355"/>
    </row>
    <row r="134" spans="1:57" s="353" customFormat="1" ht="15.75" customHeight="1">
      <c r="B134" s="735" t="s">
        <v>500</v>
      </c>
      <c r="C134" s="736"/>
      <c r="D134" s="736"/>
      <c r="E134" s="736"/>
      <c r="F134" s="736"/>
      <c r="G134" s="736"/>
      <c r="H134" s="736"/>
      <c r="I134" s="736"/>
      <c r="J134" s="736"/>
      <c r="K134" s="736"/>
      <c r="L134" s="736"/>
      <c r="M134" s="736"/>
      <c r="N134" s="736"/>
      <c r="O134" s="736"/>
      <c r="P134" s="736"/>
      <c r="Q134" s="736"/>
      <c r="R134" s="736"/>
      <c r="S134" s="736"/>
      <c r="T134" s="736"/>
      <c r="U134" s="736"/>
      <c r="V134" s="736"/>
      <c r="W134" s="736"/>
      <c r="X134" s="736"/>
      <c r="Y134" s="736"/>
      <c r="Z134" s="736"/>
      <c r="AA134" s="736"/>
      <c r="AB134" s="736"/>
      <c r="AC134" s="736"/>
      <c r="AD134" s="736"/>
      <c r="AE134" s="736"/>
      <c r="AF134" s="736"/>
      <c r="AG134" s="736"/>
      <c r="AH134" s="736"/>
      <c r="AI134" s="736"/>
      <c r="AJ134" s="736"/>
      <c r="AK134" s="736"/>
      <c r="AL134" s="736"/>
      <c r="AM134" s="736"/>
      <c r="AN134" s="736"/>
      <c r="AO134" s="736"/>
      <c r="AP134" s="736"/>
      <c r="AQ134" s="736"/>
      <c r="AR134" s="736"/>
      <c r="AS134" s="736"/>
      <c r="AT134" s="736"/>
      <c r="AU134" s="736"/>
      <c r="AV134" s="736"/>
      <c r="AW134" s="736"/>
      <c r="AX134" s="736"/>
      <c r="AY134" s="736"/>
      <c r="AZ134" s="736"/>
      <c r="BA134" s="356"/>
      <c r="BB134" s="355"/>
      <c r="BC134" s="355"/>
      <c r="BD134" s="355"/>
    </row>
    <row r="135" spans="1:57" s="354" customFormat="1" ht="15.75" customHeight="1">
      <c r="B135" s="736"/>
      <c r="C135" s="736"/>
      <c r="D135" s="736"/>
      <c r="E135" s="736"/>
      <c r="F135" s="736"/>
      <c r="G135" s="736"/>
      <c r="H135" s="736"/>
      <c r="I135" s="736"/>
      <c r="J135" s="736"/>
      <c r="K135" s="736"/>
      <c r="L135" s="736"/>
      <c r="M135" s="736"/>
      <c r="N135" s="736"/>
      <c r="O135" s="736"/>
      <c r="P135" s="736"/>
      <c r="Q135" s="736"/>
      <c r="R135" s="736"/>
      <c r="S135" s="736"/>
      <c r="T135" s="736"/>
      <c r="U135" s="736"/>
      <c r="V135" s="736"/>
      <c r="W135" s="736"/>
      <c r="X135" s="736"/>
      <c r="Y135" s="736"/>
      <c r="Z135" s="736"/>
      <c r="AA135" s="736"/>
      <c r="AB135" s="736"/>
      <c r="AC135" s="736"/>
      <c r="AD135" s="736"/>
      <c r="AE135" s="736"/>
      <c r="AF135" s="736"/>
      <c r="AG135" s="736"/>
      <c r="AH135" s="736"/>
      <c r="AI135" s="736"/>
      <c r="AJ135" s="736"/>
      <c r="AK135" s="736"/>
      <c r="AL135" s="736"/>
      <c r="AM135" s="736"/>
      <c r="AN135" s="736"/>
      <c r="AO135" s="736"/>
      <c r="AP135" s="736"/>
      <c r="AQ135" s="736"/>
      <c r="AR135" s="736"/>
      <c r="AS135" s="736"/>
      <c r="AT135" s="736"/>
      <c r="AU135" s="736"/>
      <c r="AV135" s="736"/>
      <c r="AW135" s="736"/>
      <c r="AX135" s="736"/>
      <c r="AY135" s="736"/>
      <c r="AZ135" s="736"/>
      <c r="BA135" s="356"/>
      <c r="BB135" s="355"/>
      <c r="BC135" s="355"/>
      <c r="BD135" s="355"/>
    </row>
    <row r="136" spans="1:57" s="354" customFormat="1" ht="15.75" customHeight="1">
      <c r="B136" s="736"/>
      <c r="C136" s="736"/>
      <c r="D136" s="736"/>
      <c r="E136" s="736"/>
      <c r="F136" s="736"/>
      <c r="G136" s="736"/>
      <c r="H136" s="736"/>
      <c r="I136" s="736"/>
      <c r="J136" s="736"/>
      <c r="K136" s="736"/>
      <c r="L136" s="736"/>
      <c r="M136" s="736"/>
      <c r="N136" s="736"/>
      <c r="O136" s="736"/>
      <c r="P136" s="736"/>
      <c r="Q136" s="736"/>
      <c r="R136" s="736"/>
      <c r="S136" s="736"/>
      <c r="T136" s="736"/>
      <c r="U136" s="736"/>
      <c r="V136" s="736"/>
      <c r="W136" s="736"/>
      <c r="X136" s="736"/>
      <c r="Y136" s="736"/>
      <c r="Z136" s="736"/>
      <c r="AA136" s="736"/>
      <c r="AB136" s="736"/>
      <c r="AC136" s="736"/>
      <c r="AD136" s="736"/>
      <c r="AE136" s="736"/>
      <c r="AF136" s="736"/>
      <c r="AG136" s="736"/>
      <c r="AH136" s="736"/>
      <c r="AI136" s="736"/>
      <c r="AJ136" s="736"/>
      <c r="AK136" s="736"/>
      <c r="AL136" s="736"/>
      <c r="AM136" s="736"/>
      <c r="AN136" s="736"/>
      <c r="AO136" s="736"/>
      <c r="AP136" s="736"/>
      <c r="AQ136" s="736"/>
      <c r="AR136" s="736"/>
      <c r="AS136" s="736"/>
      <c r="AT136" s="736"/>
      <c r="AU136" s="736"/>
      <c r="AV136" s="736"/>
      <c r="AW136" s="736"/>
      <c r="AX136" s="736"/>
      <c r="AY136" s="736"/>
      <c r="AZ136" s="736"/>
      <c r="BA136" s="356"/>
      <c r="BB136" s="355"/>
      <c r="BC136" s="355"/>
      <c r="BD136" s="355"/>
    </row>
    <row r="137" spans="1:57" s="354" customFormat="1" ht="15.75" customHeight="1">
      <c r="B137" s="736"/>
      <c r="C137" s="736"/>
      <c r="D137" s="736"/>
      <c r="E137" s="736"/>
      <c r="F137" s="736"/>
      <c r="G137" s="736"/>
      <c r="H137" s="736"/>
      <c r="I137" s="736"/>
      <c r="J137" s="736"/>
      <c r="K137" s="736"/>
      <c r="L137" s="736"/>
      <c r="M137" s="736"/>
      <c r="N137" s="736"/>
      <c r="O137" s="736"/>
      <c r="P137" s="736"/>
      <c r="Q137" s="736"/>
      <c r="R137" s="736"/>
      <c r="S137" s="736"/>
      <c r="T137" s="736"/>
      <c r="U137" s="736"/>
      <c r="V137" s="736"/>
      <c r="W137" s="736"/>
      <c r="X137" s="736"/>
      <c r="Y137" s="736"/>
      <c r="Z137" s="736"/>
      <c r="AA137" s="736"/>
      <c r="AB137" s="736"/>
      <c r="AC137" s="736"/>
      <c r="AD137" s="736"/>
      <c r="AE137" s="736"/>
      <c r="AF137" s="736"/>
      <c r="AG137" s="736"/>
      <c r="AH137" s="736"/>
      <c r="AI137" s="736"/>
      <c r="AJ137" s="736"/>
      <c r="AK137" s="736"/>
      <c r="AL137" s="736"/>
      <c r="AM137" s="736"/>
      <c r="AN137" s="736"/>
      <c r="AO137" s="736"/>
      <c r="AP137" s="736"/>
      <c r="AQ137" s="736"/>
      <c r="AR137" s="736"/>
      <c r="AS137" s="736"/>
      <c r="AT137" s="736"/>
      <c r="AU137" s="736"/>
      <c r="AV137" s="736"/>
      <c r="AW137" s="736"/>
      <c r="AX137" s="736"/>
      <c r="AY137" s="736"/>
      <c r="AZ137" s="736"/>
      <c r="BA137" s="356"/>
      <c r="BB137" s="355"/>
      <c r="BC137" s="355"/>
      <c r="BD137" s="355"/>
    </row>
    <row r="138" spans="1:57" s="348" customFormat="1" ht="19.5" customHeight="1">
      <c r="A138" s="353"/>
      <c r="B138" s="736"/>
      <c r="C138" s="736"/>
      <c r="D138" s="736"/>
      <c r="E138" s="736"/>
      <c r="F138" s="736"/>
      <c r="G138" s="736"/>
      <c r="H138" s="736"/>
      <c r="I138" s="736"/>
      <c r="J138" s="736"/>
      <c r="K138" s="736"/>
      <c r="L138" s="736"/>
      <c r="M138" s="736"/>
      <c r="N138" s="736"/>
      <c r="O138" s="736"/>
      <c r="P138" s="736"/>
      <c r="Q138" s="736"/>
      <c r="R138" s="736"/>
      <c r="S138" s="736"/>
      <c r="T138" s="736"/>
      <c r="U138" s="736"/>
      <c r="V138" s="736"/>
      <c r="W138" s="736"/>
      <c r="X138" s="736"/>
      <c r="Y138" s="736"/>
      <c r="Z138" s="736"/>
      <c r="AA138" s="736"/>
      <c r="AB138" s="736"/>
      <c r="AC138" s="736"/>
      <c r="AD138" s="736"/>
      <c r="AE138" s="736"/>
      <c r="AF138" s="736"/>
      <c r="AG138" s="736"/>
      <c r="AH138" s="736"/>
      <c r="AI138" s="736"/>
      <c r="AJ138" s="736"/>
      <c r="AK138" s="736"/>
      <c r="AL138" s="736"/>
      <c r="AM138" s="736"/>
      <c r="AN138" s="736"/>
      <c r="AO138" s="736"/>
      <c r="AP138" s="736"/>
      <c r="AQ138" s="736"/>
      <c r="AR138" s="736"/>
      <c r="AS138" s="736"/>
      <c r="AT138" s="736"/>
      <c r="AU138" s="736"/>
      <c r="AV138" s="736"/>
      <c r="AW138" s="736"/>
      <c r="AX138" s="736"/>
      <c r="AY138" s="736"/>
      <c r="AZ138" s="736"/>
      <c r="BA138" s="353"/>
      <c r="BB138" s="353"/>
      <c r="BC138" s="353"/>
      <c r="BD138" s="353"/>
    </row>
    <row r="139" spans="1:57" s="348" customFormat="1" ht="19.5" customHeight="1">
      <c r="A139" s="352"/>
      <c r="B139" s="736"/>
      <c r="C139" s="736"/>
      <c r="D139" s="736"/>
      <c r="E139" s="736"/>
      <c r="F139" s="736"/>
      <c r="G139" s="736"/>
      <c r="H139" s="736"/>
      <c r="I139" s="736"/>
      <c r="J139" s="736"/>
      <c r="K139" s="736"/>
      <c r="L139" s="736"/>
      <c r="M139" s="736"/>
      <c r="N139" s="736"/>
      <c r="O139" s="736"/>
      <c r="P139" s="736"/>
      <c r="Q139" s="736"/>
      <c r="R139" s="736"/>
      <c r="S139" s="736"/>
      <c r="T139" s="736"/>
      <c r="U139" s="736"/>
      <c r="V139" s="736"/>
      <c r="W139" s="736"/>
      <c r="X139" s="736"/>
      <c r="Y139" s="736"/>
      <c r="Z139" s="736"/>
      <c r="AA139" s="736"/>
      <c r="AB139" s="736"/>
      <c r="AC139" s="736"/>
      <c r="AD139" s="736"/>
      <c r="AE139" s="736"/>
      <c r="AF139" s="736"/>
      <c r="AG139" s="736"/>
      <c r="AH139" s="736"/>
      <c r="AI139" s="736"/>
      <c r="AJ139" s="736"/>
      <c r="AK139" s="736"/>
      <c r="AL139" s="736"/>
      <c r="AM139" s="736"/>
      <c r="AN139" s="736"/>
      <c r="AO139" s="736"/>
      <c r="AP139" s="736"/>
      <c r="AQ139" s="736"/>
      <c r="AR139" s="736"/>
      <c r="AS139" s="736"/>
      <c r="AT139" s="736"/>
      <c r="AU139" s="736"/>
      <c r="AV139" s="736"/>
      <c r="AW139" s="736"/>
      <c r="AX139" s="736"/>
      <c r="AY139" s="736"/>
      <c r="AZ139" s="736"/>
      <c r="BA139" s="722"/>
      <c r="BB139" s="722"/>
    </row>
    <row r="140" spans="1:57" s="348" customFormat="1" ht="18.75" customHeight="1">
      <c r="A140" s="350"/>
      <c r="B140" s="736"/>
      <c r="C140" s="736"/>
      <c r="D140" s="736"/>
      <c r="E140" s="736"/>
      <c r="F140" s="736"/>
      <c r="G140" s="736"/>
      <c r="H140" s="736"/>
      <c r="I140" s="736"/>
      <c r="J140" s="736"/>
      <c r="K140" s="736"/>
      <c r="L140" s="736"/>
      <c r="M140" s="736"/>
      <c r="N140" s="736"/>
      <c r="O140" s="736"/>
      <c r="P140" s="736"/>
      <c r="Q140" s="736"/>
      <c r="R140" s="736"/>
      <c r="S140" s="736"/>
      <c r="T140" s="736"/>
      <c r="U140" s="736"/>
      <c r="V140" s="736"/>
      <c r="W140" s="736"/>
      <c r="X140" s="736"/>
      <c r="Y140" s="736"/>
      <c r="Z140" s="736"/>
      <c r="AA140" s="736"/>
      <c r="AB140" s="736"/>
      <c r="AC140" s="736"/>
      <c r="AD140" s="736"/>
      <c r="AE140" s="736"/>
      <c r="AF140" s="736"/>
      <c r="AG140" s="736"/>
      <c r="AH140" s="736"/>
      <c r="AI140" s="736"/>
      <c r="AJ140" s="736"/>
      <c r="AK140" s="736"/>
      <c r="AL140" s="736"/>
      <c r="AM140" s="736"/>
      <c r="AN140" s="736"/>
      <c r="AO140" s="736"/>
      <c r="AP140" s="736"/>
      <c r="AQ140" s="736"/>
      <c r="AR140" s="736"/>
      <c r="AS140" s="736"/>
      <c r="AT140" s="736"/>
      <c r="AU140" s="736"/>
      <c r="AV140" s="736"/>
      <c r="AW140" s="736"/>
      <c r="AX140" s="736"/>
      <c r="AY140" s="736"/>
      <c r="AZ140" s="736"/>
      <c r="BA140" s="737"/>
      <c r="BB140" s="737"/>
    </row>
    <row r="141" spans="1:57" s="348" customFormat="1" ht="19.5" customHeight="1">
      <c r="A141" s="352"/>
      <c r="B141" s="736"/>
      <c r="C141" s="736"/>
      <c r="D141" s="736"/>
      <c r="E141" s="736"/>
      <c r="F141" s="736"/>
      <c r="G141" s="736"/>
      <c r="H141" s="736"/>
      <c r="I141" s="736"/>
      <c r="J141" s="736"/>
      <c r="K141" s="736"/>
      <c r="L141" s="736"/>
      <c r="M141" s="736"/>
      <c r="N141" s="736"/>
      <c r="O141" s="736"/>
      <c r="P141" s="736"/>
      <c r="Q141" s="736"/>
      <c r="R141" s="736"/>
      <c r="S141" s="736"/>
      <c r="T141" s="736"/>
      <c r="U141" s="736"/>
      <c r="V141" s="736"/>
      <c r="W141" s="736"/>
      <c r="X141" s="736"/>
      <c r="Y141" s="736"/>
      <c r="Z141" s="736"/>
      <c r="AA141" s="736"/>
      <c r="AB141" s="736"/>
      <c r="AC141" s="736"/>
      <c r="AD141" s="736"/>
      <c r="AE141" s="736"/>
      <c r="AF141" s="736"/>
      <c r="AG141" s="736"/>
      <c r="AH141" s="736"/>
      <c r="AI141" s="736"/>
      <c r="AJ141" s="736"/>
      <c r="AK141" s="736"/>
      <c r="AL141" s="736"/>
      <c r="AM141" s="736"/>
      <c r="AN141" s="736"/>
      <c r="AO141" s="736"/>
      <c r="AP141" s="736"/>
      <c r="AQ141" s="736"/>
      <c r="AR141" s="736"/>
      <c r="AS141" s="736"/>
      <c r="AT141" s="736"/>
      <c r="AU141" s="736"/>
      <c r="AV141" s="736"/>
      <c r="AW141" s="736"/>
      <c r="AX141" s="736"/>
      <c r="AY141" s="736"/>
      <c r="AZ141" s="736"/>
      <c r="BA141" s="351"/>
      <c r="BB141" s="351"/>
    </row>
    <row r="142" spans="1:57" s="348" customFormat="1" ht="19.5" customHeight="1">
      <c r="A142" s="350"/>
      <c r="B142" s="736"/>
      <c r="C142" s="736"/>
      <c r="D142" s="736"/>
      <c r="E142" s="736"/>
      <c r="F142" s="736"/>
      <c r="G142" s="736"/>
      <c r="H142" s="736"/>
      <c r="I142" s="736"/>
      <c r="J142" s="736"/>
      <c r="K142" s="736"/>
      <c r="L142" s="736"/>
      <c r="M142" s="736"/>
      <c r="N142" s="736"/>
      <c r="O142" s="736"/>
      <c r="P142" s="736"/>
      <c r="Q142" s="736"/>
      <c r="R142" s="736"/>
      <c r="S142" s="736"/>
      <c r="T142" s="736"/>
      <c r="U142" s="736"/>
      <c r="V142" s="736"/>
      <c r="W142" s="736"/>
      <c r="X142" s="736"/>
      <c r="Y142" s="736"/>
      <c r="Z142" s="736"/>
      <c r="AA142" s="736"/>
      <c r="AB142" s="736"/>
      <c r="AC142" s="736"/>
      <c r="AD142" s="736"/>
      <c r="AE142" s="736"/>
      <c r="AF142" s="736"/>
      <c r="AG142" s="736"/>
      <c r="AH142" s="736"/>
      <c r="AI142" s="736"/>
      <c r="AJ142" s="736"/>
      <c r="AK142" s="736"/>
      <c r="AL142" s="736"/>
      <c r="AM142" s="736"/>
      <c r="AN142" s="736"/>
      <c r="AO142" s="736"/>
      <c r="AP142" s="736"/>
      <c r="AQ142" s="736"/>
      <c r="AR142" s="736"/>
      <c r="AS142" s="736"/>
      <c r="AT142" s="736"/>
      <c r="AU142" s="736"/>
      <c r="AV142" s="736"/>
      <c r="AW142" s="736"/>
      <c r="AX142" s="736"/>
      <c r="AY142" s="736"/>
      <c r="AZ142" s="736"/>
      <c r="BA142" s="349"/>
      <c r="BB142" s="349"/>
    </row>
    <row r="143" spans="1:57" s="348" customFormat="1" ht="19.5" customHeight="1">
      <c r="A143" s="350"/>
      <c r="B143" s="736"/>
      <c r="C143" s="736"/>
      <c r="D143" s="736"/>
      <c r="E143" s="736"/>
      <c r="F143" s="736"/>
      <c r="G143" s="736"/>
      <c r="H143" s="736"/>
      <c r="I143" s="736"/>
      <c r="J143" s="736"/>
      <c r="K143" s="736"/>
      <c r="L143" s="736"/>
      <c r="M143" s="736"/>
      <c r="N143" s="736"/>
      <c r="O143" s="736"/>
      <c r="P143" s="736"/>
      <c r="Q143" s="736"/>
      <c r="R143" s="736"/>
      <c r="S143" s="736"/>
      <c r="T143" s="736"/>
      <c r="U143" s="736"/>
      <c r="V143" s="736"/>
      <c r="W143" s="736"/>
      <c r="X143" s="736"/>
      <c r="Y143" s="736"/>
      <c r="Z143" s="736"/>
      <c r="AA143" s="736"/>
      <c r="AB143" s="736"/>
      <c r="AC143" s="736"/>
      <c r="AD143" s="736"/>
      <c r="AE143" s="736"/>
      <c r="AF143" s="736"/>
      <c r="AG143" s="736"/>
      <c r="AH143" s="736"/>
      <c r="AI143" s="736"/>
      <c r="AJ143" s="736"/>
      <c r="AK143" s="736"/>
      <c r="AL143" s="736"/>
      <c r="AM143" s="736"/>
      <c r="AN143" s="736"/>
      <c r="AO143" s="736"/>
      <c r="AP143" s="736"/>
      <c r="AQ143" s="736"/>
      <c r="AR143" s="736"/>
      <c r="AS143" s="736"/>
      <c r="AT143" s="736"/>
      <c r="AU143" s="736"/>
      <c r="AV143" s="736"/>
      <c r="AW143" s="736"/>
      <c r="AX143" s="736"/>
      <c r="AY143" s="736"/>
      <c r="AZ143" s="736"/>
      <c r="BA143" s="349"/>
      <c r="BB143" s="349"/>
    </row>
    <row r="144" spans="1:57" s="348" customFormat="1" ht="19.5" customHeight="1">
      <c r="A144" s="350"/>
      <c r="B144" s="736"/>
      <c r="C144" s="736"/>
      <c r="D144" s="736"/>
      <c r="E144" s="736"/>
      <c r="F144" s="736"/>
      <c r="G144" s="736"/>
      <c r="H144" s="736"/>
      <c r="I144" s="736"/>
      <c r="J144" s="736"/>
      <c r="K144" s="736"/>
      <c r="L144" s="736"/>
      <c r="M144" s="736"/>
      <c r="N144" s="736"/>
      <c r="O144" s="736"/>
      <c r="P144" s="736"/>
      <c r="Q144" s="736"/>
      <c r="R144" s="736"/>
      <c r="S144" s="736"/>
      <c r="T144" s="736"/>
      <c r="U144" s="736"/>
      <c r="V144" s="736"/>
      <c r="W144" s="736"/>
      <c r="X144" s="736"/>
      <c r="Y144" s="736"/>
      <c r="Z144" s="736"/>
      <c r="AA144" s="736"/>
      <c r="AB144" s="736"/>
      <c r="AC144" s="736"/>
      <c r="AD144" s="736"/>
      <c r="AE144" s="736"/>
      <c r="AF144" s="736"/>
      <c r="AG144" s="736"/>
      <c r="AH144" s="736"/>
      <c r="AI144" s="736"/>
      <c r="AJ144" s="736"/>
      <c r="AK144" s="736"/>
      <c r="AL144" s="736"/>
      <c r="AM144" s="736"/>
      <c r="AN144" s="736"/>
      <c r="AO144" s="736"/>
      <c r="AP144" s="736"/>
      <c r="AQ144" s="736"/>
      <c r="AR144" s="736"/>
      <c r="AS144" s="736"/>
      <c r="AT144" s="736"/>
      <c r="AU144" s="736"/>
      <c r="AV144" s="736"/>
      <c r="AW144" s="736"/>
      <c r="AX144" s="736"/>
      <c r="AY144" s="736"/>
      <c r="AZ144" s="736"/>
      <c r="BA144" s="349"/>
      <c r="BB144" s="349"/>
    </row>
    <row r="145" spans="1:56" s="346" customFormat="1" ht="20.399999999999999" customHeight="1">
      <c r="A145" s="345"/>
      <c r="B145" s="345"/>
      <c r="C145" s="345"/>
      <c r="D145" s="345"/>
      <c r="E145" s="345"/>
      <c r="F145" s="345"/>
      <c r="G145" s="345"/>
      <c r="H145" s="345"/>
      <c r="I145" s="345"/>
      <c r="J145" s="345"/>
      <c r="K145" s="345"/>
      <c r="L145" s="345"/>
      <c r="M145" s="345"/>
      <c r="N145" s="345"/>
      <c r="O145" s="345"/>
      <c r="P145" s="345"/>
      <c r="Q145" s="345"/>
      <c r="R145" s="345"/>
      <c r="S145" s="345"/>
      <c r="T145" s="345"/>
      <c r="U145" s="345"/>
      <c r="V145" s="345"/>
      <c r="W145" s="345"/>
      <c r="X145" s="345"/>
      <c r="Y145" s="345"/>
      <c r="Z145" s="345"/>
      <c r="AA145" s="345"/>
      <c r="AB145" s="345"/>
      <c r="AC145" s="345"/>
      <c r="AD145" s="345"/>
      <c r="AE145" s="345"/>
      <c r="AF145" s="345"/>
      <c r="AG145" s="345"/>
      <c r="AH145" s="345"/>
      <c r="AI145" s="345"/>
      <c r="AJ145" s="345"/>
      <c r="AK145" s="345"/>
      <c r="AL145" s="345"/>
      <c r="AM145" s="345"/>
      <c r="AN145" s="345"/>
      <c r="AO145" s="345"/>
      <c r="AP145" s="345"/>
      <c r="AQ145" s="345"/>
      <c r="AR145" s="345"/>
      <c r="AS145" s="345"/>
      <c r="AT145" s="345"/>
      <c r="AU145" s="345"/>
      <c r="AV145" s="345"/>
      <c r="AW145" s="345"/>
      <c r="AX145" s="345"/>
      <c r="AY145" s="345"/>
      <c r="AZ145" s="345"/>
      <c r="BA145" s="345"/>
      <c r="BB145" s="345"/>
    </row>
    <row r="146" spans="1:56" s="346" customFormat="1" ht="20.399999999999999" customHeight="1">
      <c r="A146" s="345"/>
      <c r="B146" s="345"/>
      <c r="C146" s="345"/>
      <c r="D146" s="345"/>
      <c r="E146" s="345"/>
      <c r="F146" s="345"/>
      <c r="G146" s="345"/>
      <c r="H146" s="345"/>
      <c r="I146" s="345"/>
      <c r="J146" s="345"/>
      <c r="K146" s="345"/>
      <c r="L146" s="345"/>
      <c r="M146" s="345"/>
      <c r="N146" s="345"/>
      <c r="O146" s="345"/>
      <c r="P146" s="345"/>
      <c r="Q146" s="345"/>
      <c r="R146" s="345"/>
      <c r="S146" s="345"/>
      <c r="T146" s="345"/>
      <c r="U146" s="345"/>
      <c r="V146" s="345"/>
      <c r="W146" s="345"/>
      <c r="X146" s="345"/>
      <c r="Y146" s="345"/>
      <c r="Z146" s="345"/>
      <c r="AA146" s="345"/>
      <c r="AB146" s="345"/>
      <c r="AC146" s="345"/>
      <c r="AD146" s="345"/>
      <c r="AE146" s="345"/>
      <c r="AF146" s="345"/>
      <c r="AG146" s="345"/>
      <c r="AH146" s="345"/>
      <c r="AI146" s="345"/>
      <c r="AJ146" s="345"/>
      <c r="AK146" s="345"/>
      <c r="AL146" s="345"/>
      <c r="AM146" s="345"/>
      <c r="AN146" s="345"/>
      <c r="AO146" s="345"/>
      <c r="AP146" s="345"/>
      <c r="AQ146" s="345"/>
      <c r="AR146" s="345"/>
      <c r="AS146" s="345"/>
      <c r="AT146" s="345"/>
      <c r="AU146" s="345"/>
      <c r="AV146" s="345"/>
      <c r="AW146" s="345"/>
      <c r="AX146" s="345"/>
      <c r="AY146" s="345"/>
      <c r="AZ146" s="345"/>
      <c r="BA146" s="345"/>
      <c r="BB146" s="345"/>
      <c r="BC146" s="347"/>
    </row>
    <row r="147" spans="1:56" s="346" customFormat="1" ht="20.399999999999999" customHeight="1">
      <c r="A147" s="345"/>
      <c r="B147" s="345"/>
      <c r="C147" s="345"/>
      <c r="D147" s="345"/>
      <c r="E147" s="345"/>
      <c r="F147" s="345"/>
      <c r="G147" s="345"/>
      <c r="H147" s="345"/>
      <c r="I147" s="345"/>
      <c r="J147" s="345"/>
      <c r="K147" s="345"/>
      <c r="L147" s="345"/>
      <c r="M147" s="345"/>
      <c r="N147" s="345"/>
      <c r="O147" s="345"/>
      <c r="P147" s="345"/>
      <c r="Q147" s="345"/>
      <c r="R147" s="345"/>
      <c r="S147" s="345"/>
      <c r="T147" s="345"/>
      <c r="U147" s="345"/>
      <c r="V147" s="345"/>
      <c r="W147" s="345"/>
      <c r="X147" s="345"/>
      <c r="Y147" s="345"/>
      <c r="Z147" s="345"/>
      <c r="AA147" s="345"/>
      <c r="AB147" s="345"/>
      <c r="AC147" s="345"/>
      <c r="AD147" s="345"/>
      <c r="AE147" s="345"/>
      <c r="AF147" s="345"/>
      <c r="AG147" s="345"/>
      <c r="AH147" s="345"/>
      <c r="AI147" s="345"/>
      <c r="AJ147" s="345"/>
      <c r="AK147" s="345"/>
      <c r="AL147" s="345"/>
      <c r="AM147" s="345"/>
      <c r="AN147" s="345"/>
      <c r="AO147" s="345"/>
      <c r="AP147" s="345"/>
      <c r="AQ147" s="345"/>
      <c r="AR147" s="345"/>
      <c r="AS147" s="345"/>
      <c r="AT147" s="345"/>
      <c r="AU147" s="345"/>
      <c r="AV147" s="345"/>
      <c r="AW147" s="345"/>
      <c r="AX147" s="345"/>
      <c r="AY147" s="345"/>
      <c r="AZ147" s="345"/>
      <c r="BA147" s="345"/>
      <c r="BB147" s="345"/>
      <c r="BC147" s="347"/>
    </row>
    <row r="148" spans="1:56" s="346" customFormat="1" ht="20.399999999999999" customHeight="1">
      <c r="A148" s="345"/>
      <c r="B148" s="345"/>
      <c r="C148" s="345"/>
      <c r="D148" s="345"/>
      <c r="E148" s="345"/>
      <c r="F148" s="345"/>
      <c r="G148" s="345"/>
      <c r="H148" s="345"/>
      <c r="I148" s="345"/>
      <c r="J148" s="345"/>
      <c r="K148" s="345"/>
      <c r="L148" s="345"/>
      <c r="M148" s="345"/>
      <c r="N148" s="345"/>
      <c r="O148" s="345"/>
      <c r="P148" s="345"/>
      <c r="Q148" s="345"/>
      <c r="R148" s="345"/>
      <c r="S148" s="345"/>
      <c r="T148" s="345"/>
      <c r="U148" s="345"/>
      <c r="V148" s="345"/>
      <c r="W148" s="345"/>
      <c r="X148" s="345"/>
      <c r="Y148" s="345"/>
      <c r="Z148" s="345"/>
      <c r="AA148" s="345"/>
      <c r="AB148" s="345"/>
      <c r="AC148" s="345"/>
      <c r="AD148" s="345"/>
      <c r="AE148" s="345"/>
      <c r="AF148" s="345"/>
      <c r="AG148" s="345"/>
      <c r="AH148" s="345"/>
      <c r="AI148" s="345"/>
      <c r="AJ148" s="345"/>
      <c r="AK148" s="345"/>
      <c r="AL148" s="345"/>
      <c r="AM148" s="345"/>
      <c r="AN148" s="345"/>
      <c r="AO148" s="345"/>
      <c r="AP148" s="345"/>
      <c r="AQ148" s="345"/>
      <c r="AR148" s="345"/>
      <c r="AS148" s="345"/>
      <c r="AT148" s="345"/>
      <c r="AU148" s="345"/>
      <c r="AV148" s="345"/>
      <c r="AW148" s="345"/>
      <c r="AX148" s="345"/>
      <c r="AY148" s="345"/>
      <c r="AZ148" s="345"/>
      <c r="BA148" s="345"/>
      <c r="BB148" s="345"/>
      <c r="BC148" s="347"/>
    </row>
    <row r="149" spans="1:56" s="346" customFormat="1" ht="20.399999999999999" customHeight="1">
      <c r="A149" s="345"/>
      <c r="B149" s="345"/>
      <c r="C149" s="345"/>
      <c r="D149" s="345"/>
      <c r="E149" s="345"/>
      <c r="F149" s="345"/>
      <c r="G149" s="345"/>
      <c r="H149" s="345"/>
      <c r="I149" s="345"/>
      <c r="J149" s="345"/>
      <c r="K149" s="345"/>
      <c r="L149" s="345"/>
      <c r="M149" s="345"/>
      <c r="N149" s="345"/>
      <c r="O149" s="345"/>
      <c r="P149" s="345"/>
      <c r="Q149" s="345"/>
      <c r="R149" s="345"/>
      <c r="S149" s="345"/>
      <c r="T149" s="345"/>
      <c r="U149" s="345"/>
      <c r="V149" s="345"/>
      <c r="W149" s="345"/>
      <c r="X149" s="345"/>
      <c r="Y149" s="345"/>
      <c r="Z149" s="345"/>
      <c r="AA149" s="345"/>
      <c r="AB149" s="345"/>
      <c r="AC149" s="345"/>
      <c r="AD149" s="345"/>
      <c r="AE149" s="345"/>
      <c r="AF149" s="345"/>
      <c r="AG149" s="345"/>
      <c r="AH149" s="345"/>
      <c r="AI149" s="345"/>
      <c r="AJ149" s="345"/>
      <c r="AK149" s="345"/>
      <c r="AL149" s="345"/>
      <c r="AM149" s="345"/>
      <c r="AN149" s="345"/>
      <c r="AO149" s="345"/>
      <c r="AP149" s="345"/>
      <c r="AQ149" s="345"/>
      <c r="AR149" s="345"/>
      <c r="AS149" s="345"/>
      <c r="AT149" s="345"/>
      <c r="AU149" s="345"/>
      <c r="AV149" s="345"/>
      <c r="AW149" s="345"/>
      <c r="AX149" s="345"/>
      <c r="AY149" s="345"/>
      <c r="AZ149" s="345"/>
      <c r="BA149" s="345"/>
      <c r="BB149" s="345"/>
      <c r="BC149" s="347"/>
    </row>
    <row r="150" spans="1:56" s="346" customFormat="1" ht="20.399999999999999" customHeight="1">
      <c r="A150" s="345"/>
      <c r="B150" s="345"/>
      <c r="C150" s="345"/>
      <c r="D150" s="345"/>
      <c r="E150" s="345"/>
      <c r="F150" s="345"/>
      <c r="G150" s="345"/>
      <c r="H150" s="345"/>
      <c r="I150" s="345"/>
      <c r="J150" s="345"/>
      <c r="K150" s="345"/>
      <c r="L150" s="345"/>
      <c r="M150" s="345"/>
      <c r="N150" s="345"/>
      <c r="O150" s="345"/>
      <c r="P150" s="345"/>
      <c r="Q150" s="345"/>
      <c r="R150" s="345"/>
      <c r="S150" s="345"/>
      <c r="T150" s="345"/>
      <c r="U150" s="345"/>
      <c r="V150" s="345"/>
      <c r="W150" s="345"/>
      <c r="X150" s="345"/>
      <c r="Y150" s="345"/>
      <c r="Z150" s="345"/>
      <c r="AA150" s="345"/>
      <c r="AB150" s="345"/>
      <c r="AC150" s="345"/>
      <c r="AD150" s="345"/>
      <c r="AE150" s="345"/>
      <c r="AF150" s="345"/>
      <c r="AG150" s="345"/>
      <c r="AH150" s="345"/>
      <c r="AI150" s="345"/>
      <c r="AJ150" s="345"/>
      <c r="AK150" s="345"/>
      <c r="AL150" s="345"/>
      <c r="AM150" s="345"/>
      <c r="AN150" s="345"/>
      <c r="AO150" s="345"/>
      <c r="AP150" s="345"/>
      <c r="AQ150" s="345"/>
      <c r="AR150" s="345"/>
      <c r="AS150" s="345"/>
      <c r="AT150" s="345"/>
      <c r="AU150" s="345"/>
      <c r="AV150" s="345"/>
      <c r="AW150" s="345"/>
      <c r="AX150" s="345"/>
      <c r="AY150" s="345"/>
      <c r="AZ150" s="345"/>
      <c r="BA150" s="345"/>
      <c r="BB150" s="345"/>
      <c r="BC150" s="347"/>
    </row>
    <row r="151" spans="1:56" s="346" customFormat="1" ht="20.399999999999999" customHeight="1">
      <c r="A151" s="345"/>
      <c r="B151" s="345"/>
      <c r="C151" s="345"/>
      <c r="D151" s="345"/>
      <c r="E151" s="345"/>
      <c r="F151" s="345"/>
      <c r="G151" s="345"/>
      <c r="H151" s="345"/>
      <c r="I151" s="345"/>
      <c r="J151" s="345"/>
      <c r="K151" s="345"/>
      <c r="L151" s="345"/>
      <c r="M151" s="345"/>
      <c r="N151" s="345"/>
      <c r="O151" s="345"/>
      <c r="P151" s="345"/>
      <c r="Q151" s="345"/>
      <c r="R151" s="345"/>
      <c r="S151" s="345"/>
      <c r="T151" s="345"/>
      <c r="U151" s="345"/>
      <c r="V151" s="345"/>
      <c r="W151" s="345"/>
      <c r="X151" s="345"/>
      <c r="Y151" s="345"/>
      <c r="Z151" s="345"/>
      <c r="AA151" s="345"/>
      <c r="AB151" s="345"/>
      <c r="AC151" s="345"/>
      <c r="AD151" s="345"/>
      <c r="AE151" s="345"/>
      <c r="AF151" s="345"/>
      <c r="AG151" s="345"/>
      <c r="AH151" s="345"/>
      <c r="AI151" s="345"/>
      <c r="AJ151" s="345"/>
      <c r="AK151" s="345"/>
      <c r="AL151" s="345"/>
      <c r="AM151" s="345"/>
      <c r="AN151" s="345"/>
      <c r="AO151" s="345"/>
      <c r="AP151" s="345"/>
      <c r="AQ151" s="345"/>
      <c r="AR151" s="345"/>
      <c r="AS151" s="345"/>
      <c r="AT151" s="345"/>
      <c r="AU151" s="345"/>
      <c r="AV151" s="345"/>
      <c r="AW151" s="345"/>
      <c r="AX151" s="345"/>
      <c r="AY151" s="345"/>
      <c r="AZ151" s="345"/>
      <c r="BA151" s="345"/>
      <c r="BB151" s="345"/>
      <c r="BC151" s="347"/>
    </row>
    <row r="152" spans="1:56" s="346" customFormat="1" ht="20.399999999999999" customHeight="1">
      <c r="A152" s="345"/>
      <c r="B152" s="345"/>
      <c r="C152" s="345"/>
      <c r="D152" s="345"/>
      <c r="E152" s="345"/>
      <c r="F152" s="345"/>
      <c r="G152" s="345"/>
      <c r="H152" s="345"/>
      <c r="I152" s="345"/>
      <c r="J152" s="345"/>
      <c r="K152" s="345"/>
      <c r="L152" s="345"/>
      <c r="M152" s="345"/>
      <c r="N152" s="345"/>
      <c r="O152" s="345"/>
      <c r="P152" s="345"/>
      <c r="Q152" s="345"/>
      <c r="R152" s="345"/>
      <c r="S152" s="345"/>
      <c r="T152" s="345"/>
      <c r="U152" s="345"/>
      <c r="V152" s="345"/>
      <c r="W152" s="345"/>
      <c r="X152" s="345"/>
      <c r="Y152" s="345"/>
      <c r="Z152" s="345"/>
      <c r="AA152" s="345"/>
      <c r="AB152" s="345"/>
      <c r="AC152" s="345"/>
      <c r="AD152" s="345"/>
      <c r="AE152" s="345"/>
      <c r="AF152" s="345"/>
      <c r="AG152" s="345"/>
      <c r="AH152" s="345"/>
      <c r="AI152" s="345"/>
      <c r="AJ152" s="345"/>
      <c r="AK152" s="345"/>
      <c r="AL152" s="345"/>
      <c r="AM152" s="345"/>
      <c r="AN152" s="345"/>
      <c r="AO152" s="345"/>
      <c r="AP152" s="345"/>
      <c r="AQ152" s="345"/>
      <c r="AR152" s="345"/>
      <c r="AS152" s="345"/>
      <c r="AT152" s="345"/>
      <c r="AU152" s="345"/>
      <c r="AV152" s="345"/>
      <c r="AW152" s="345"/>
      <c r="AX152" s="345"/>
      <c r="AY152" s="345"/>
      <c r="AZ152" s="345"/>
      <c r="BA152" s="345"/>
      <c r="BB152" s="345"/>
      <c r="BC152" s="347"/>
    </row>
    <row r="153" spans="1:56" ht="16.2">
      <c r="BC153" s="347"/>
      <c r="BD153" s="346"/>
    </row>
  </sheetData>
  <sheetProtection algorithmName="SHA-512" hashValue="LkA/vQkD5jH4eO6H8MGsjPtqts5Y4tncoN5tV2jBR83k/93rb2gAl2z4c+NDofsU67HSm7hwMQU2JSEuMX9qyQ==" saltValue="D8Ki8kU3S3kb03vRnX1Plw==" spinCount="100000" sheet="1" selectLockedCells="1"/>
  <mergeCells count="170">
    <mergeCell ref="A2:BB3"/>
    <mergeCell ref="A4:BD4"/>
    <mergeCell ref="A10:E10"/>
    <mergeCell ref="F10:O10"/>
    <mergeCell ref="A12:T12"/>
    <mergeCell ref="Z13:BA16"/>
    <mergeCell ref="Z10:AI10"/>
    <mergeCell ref="AJ10:BA10"/>
    <mergeCell ref="AG21:BA21"/>
    <mergeCell ref="D22:G22"/>
    <mergeCell ref="H22:AC22"/>
    <mergeCell ref="AD22:AF23"/>
    <mergeCell ref="AG22:BA23"/>
    <mergeCell ref="D23:G23"/>
    <mergeCell ref="H23:AC23"/>
    <mergeCell ref="B18:C23"/>
    <mergeCell ref="D18:G18"/>
    <mergeCell ref="H18:BA18"/>
    <mergeCell ref="D19:G19"/>
    <mergeCell ref="H19:BA19"/>
    <mergeCell ref="D20:G20"/>
    <mergeCell ref="H20:BA20"/>
    <mergeCell ref="D21:G21"/>
    <mergeCell ref="H21:AC21"/>
    <mergeCell ref="AD21:AF21"/>
    <mergeCell ref="AG29:BA29"/>
    <mergeCell ref="D30:G30"/>
    <mergeCell ref="H30:AC30"/>
    <mergeCell ref="AD30:AF31"/>
    <mergeCell ref="AG30:BA31"/>
    <mergeCell ref="D31:G31"/>
    <mergeCell ref="H31:AC31"/>
    <mergeCell ref="B26:C31"/>
    <mergeCell ref="D26:G26"/>
    <mergeCell ref="H26:BA26"/>
    <mergeCell ref="D27:G27"/>
    <mergeCell ref="H27:BA27"/>
    <mergeCell ref="D28:G28"/>
    <mergeCell ref="H28:BA28"/>
    <mergeCell ref="D29:G29"/>
    <mergeCell ref="H29:AC29"/>
    <mergeCell ref="AD29:AF29"/>
    <mergeCell ref="AG37:BA37"/>
    <mergeCell ref="D38:G38"/>
    <mergeCell ref="H38:AC38"/>
    <mergeCell ref="AD38:AF39"/>
    <mergeCell ref="AG38:BA39"/>
    <mergeCell ref="D39:G39"/>
    <mergeCell ref="H39:AC39"/>
    <mergeCell ref="B34:C39"/>
    <mergeCell ref="D34:G34"/>
    <mergeCell ref="H34:BA34"/>
    <mergeCell ref="D35:G35"/>
    <mergeCell ref="H35:BA35"/>
    <mergeCell ref="D36:G36"/>
    <mergeCell ref="H36:BA36"/>
    <mergeCell ref="D37:G37"/>
    <mergeCell ref="H37:AC37"/>
    <mergeCell ref="AD37:AF37"/>
    <mergeCell ref="AG45:BA45"/>
    <mergeCell ref="D46:G46"/>
    <mergeCell ref="H46:AC46"/>
    <mergeCell ref="AD46:AF47"/>
    <mergeCell ref="AG46:BA47"/>
    <mergeCell ref="D47:G47"/>
    <mergeCell ref="H47:AC47"/>
    <mergeCell ref="B42:C47"/>
    <mergeCell ref="D42:G42"/>
    <mergeCell ref="H42:BA42"/>
    <mergeCell ref="D43:G43"/>
    <mergeCell ref="H43:BA43"/>
    <mergeCell ref="D44:G44"/>
    <mergeCell ref="H44:BA44"/>
    <mergeCell ref="D45:G45"/>
    <mergeCell ref="H45:AC45"/>
    <mergeCell ref="AD45:AF45"/>
    <mergeCell ref="A67:G68"/>
    <mergeCell ref="H67:N68"/>
    <mergeCell ref="O67:P68"/>
    <mergeCell ref="Q67:W68"/>
    <mergeCell ref="Y67:BA68"/>
    <mergeCell ref="AG53:BA53"/>
    <mergeCell ref="D54:G54"/>
    <mergeCell ref="H54:AC54"/>
    <mergeCell ref="AD54:AF55"/>
    <mergeCell ref="AG54:BA55"/>
    <mergeCell ref="D55:G55"/>
    <mergeCell ref="H55:AC55"/>
    <mergeCell ref="B50:C55"/>
    <mergeCell ref="D50:G50"/>
    <mergeCell ref="H50:BA50"/>
    <mergeCell ref="D51:G51"/>
    <mergeCell ref="H51:BA51"/>
    <mergeCell ref="D52:G52"/>
    <mergeCell ref="H52:BA52"/>
    <mergeCell ref="D53:G53"/>
    <mergeCell ref="H53:AC53"/>
    <mergeCell ref="AD53:AF53"/>
    <mergeCell ref="A74:M75"/>
    <mergeCell ref="AH76:AO77"/>
    <mergeCell ref="AP76:AX77"/>
    <mergeCell ref="A79:M80"/>
    <mergeCell ref="N79:AI80"/>
    <mergeCell ref="AK79:AW80"/>
    <mergeCell ref="A71:G72"/>
    <mergeCell ref="I71:J72"/>
    <mergeCell ref="K71:P72"/>
    <mergeCell ref="R71:S72"/>
    <mergeCell ref="U71:Z72"/>
    <mergeCell ref="AC71:AG72"/>
    <mergeCell ref="BB91:BC91"/>
    <mergeCell ref="AA94:AF94"/>
    <mergeCell ref="AK94:AP94"/>
    <mergeCell ref="AU94:AZ94"/>
    <mergeCell ref="AA95:AF95"/>
    <mergeCell ref="AK95:AP95"/>
    <mergeCell ref="AU95:AZ95"/>
    <mergeCell ref="A83:AA83"/>
    <mergeCell ref="B85:BA89"/>
    <mergeCell ref="AA90:AF90"/>
    <mergeCell ref="AK90:AP90"/>
    <mergeCell ref="AU90:AZ90"/>
    <mergeCell ref="AU91:AZ91"/>
    <mergeCell ref="AA98:AF98"/>
    <mergeCell ref="AK98:AP98"/>
    <mergeCell ref="AU98:AZ98"/>
    <mergeCell ref="AA99:AF99"/>
    <mergeCell ref="AK99:AP99"/>
    <mergeCell ref="AU99:AZ99"/>
    <mergeCell ref="AA96:AF96"/>
    <mergeCell ref="AK96:AP96"/>
    <mergeCell ref="AU96:AZ96"/>
    <mergeCell ref="AA97:AF97"/>
    <mergeCell ref="AK97:AP97"/>
    <mergeCell ref="AU97:AZ97"/>
    <mergeCell ref="AA102:AF102"/>
    <mergeCell ref="AK102:AP102"/>
    <mergeCell ref="AU102:AZ102"/>
    <mergeCell ref="AA103:AF103"/>
    <mergeCell ref="AK103:AP103"/>
    <mergeCell ref="AU103:AZ103"/>
    <mergeCell ref="AA100:AF100"/>
    <mergeCell ref="AK100:AP100"/>
    <mergeCell ref="AU100:AZ100"/>
    <mergeCell ref="AA101:AF101"/>
    <mergeCell ref="AK101:AP101"/>
    <mergeCell ref="AU101:AZ101"/>
    <mergeCell ref="AA108:AF108"/>
    <mergeCell ref="AK108:AP108"/>
    <mergeCell ref="AU108:AZ108"/>
    <mergeCell ref="AA112:AF112"/>
    <mergeCell ref="AK112:AP112"/>
    <mergeCell ref="AU112:AZ112"/>
    <mergeCell ref="AA106:AF106"/>
    <mergeCell ref="AK106:AP106"/>
    <mergeCell ref="AU106:AZ106"/>
    <mergeCell ref="AA107:AF107"/>
    <mergeCell ref="AK107:AP107"/>
    <mergeCell ref="AU107:AZ107"/>
    <mergeCell ref="B122:BA127"/>
    <mergeCell ref="B130:BE130"/>
    <mergeCell ref="B134:AZ144"/>
    <mergeCell ref="BA139:BB139"/>
    <mergeCell ref="BA140:BB140"/>
    <mergeCell ref="AA113:AF113"/>
    <mergeCell ref="AK113:AP113"/>
    <mergeCell ref="AU113:AZ113"/>
    <mergeCell ref="AA114:AF114"/>
    <mergeCell ref="AK114:AP114"/>
    <mergeCell ref="AU114:AZ114"/>
  </mergeCells>
  <phoneticPr fontId="15"/>
  <hyperlinks>
    <hyperlink ref="C131" r:id="rId1" xr:uid="{25E57A33-F022-4D0E-AA13-772EBF39A591}"/>
    <hyperlink ref="C132" r:id="rId2" xr:uid="{8F378D85-297E-47BF-A171-4A66A85BA25A}"/>
  </hyperlinks>
  <pageMargins left="0.7" right="0.7" top="0.75" bottom="0.75" header="0.3" footer="0.3"/>
  <pageSetup paperSize="9" scale="54" orientation="portrait" r:id="rId3"/>
  <headerFooter>
    <oddHeader xml:space="preserve">&amp;R&amp;"Meiryo UI,標準"Ver.20250919
</oddHeader>
  </headerFooter>
  <rowBreaks count="1" manualBreakCount="1">
    <brk id="64" max="53" man="1"/>
  </rowBreaks>
  <ignoredErrors>
    <ignoredError sqref="AU94:AZ103 AU106:AZ108" unlockedFormula="1"/>
  </ignoredErrors>
  <drawing r:id="rId4"/>
  <legacyDrawing r:id="rId5"/>
  <mc:AlternateContent xmlns:mc="http://schemas.openxmlformats.org/markup-compatibility/2006">
    <mc:Choice Requires="x14">
      <controls>
        <mc:AlternateContent xmlns:mc="http://schemas.openxmlformats.org/markup-compatibility/2006">
          <mc:Choice Requires="x14">
            <control shapeId="310273" r:id="rId6" name="Check Box 1">
              <controlPr defaultSize="0" autoFill="0" autoLine="0" autoPict="0">
                <anchor moveWithCells="1">
                  <from>
                    <xdr:col>0</xdr:col>
                    <xdr:colOff>22860</xdr:colOff>
                    <xdr:row>5</xdr:row>
                    <xdr:rowOff>160020</xdr:rowOff>
                  </from>
                  <to>
                    <xdr:col>1</xdr:col>
                    <xdr:colOff>160020</xdr:colOff>
                    <xdr:row>7</xdr:row>
                    <xdr:rowOff>0</xdr:rowOff>
                  </to>
                </anchor>
              </controlPr>
            </control>
          </mc:Choice>
        </mc:AlternateContent>
        <mc:AlternateContent xmlns:mc="http://schemas.openxmlformats.org/markup-compatibility/2006">
          <mc:Choice Requires="x14">
            <control shapeId="310274" r:id="rId7" name="Check Box 2">
              <controlPr defaultSize="0" autoFill="0" autoLine="0" autoPict="0">
                <anchor moveWithCells="1">
                  <from>
                    <xdr:col>0</xdr:col>
                    <xdr:colOff>22860</xdr:colOff>
                    <xdr:row>6</xdr:row>
                    <xdr:rowOff>160020</xdr:rowOff>
                  </from>
                  <to>
                    <xdr:col>1</xdr:col>
                    <xdr:colOff>160020</xdr:colOff>
                    <xdr:row>7</xdr:row>
                    <xdr:rowOff>198120</xdr:rowOff>
                  </to>
                </anchor>
              </controlPr>
            </control>
          </mc:Choice>
        </mc:AlternateContent>
        <mc:AlternateContent xmlns:mc="http://schemas.openxmlformats.org/markup-compatibility/2006">
          <mc:Choice Requires="x14">
            <control shapeId="310277" r:id="rId8" name="Check Box 5">
              <controlPr defaultSize="0" autoFill="0" autoLine="0" autoPict="0">
                <anchor moveWithCells="1">
                  <from>
                    <xdr:col>0</xdr:col>
                    <xdr:colOff>7620</xdr:colOff>
                    <xdr:row>7</xdr:row>
                    <xdr:rowOff>228600</xdr:rowOff>
                  </from>
                  <to>
                    <xdr:col>1</xdr:col>
                    <xdr:colOff>160020</xdr:colOff>
                    <xdr:row>9</xdr:row>
                    <xdr:rowOff>0</xdr:rowOff>
                  </to>
                </anchor>
              </controlPr>
            </control>
          </mc:Choice>
        </mc:AlternateContent>
        <mc:AlternateContent xmlns:mc="http://schemas.openxmlformats.org/markup-compatibility/2006">
          <mc:Choice Requires="x14">
            <control shapeId="310278" r:id="rId9" name="Check Box 6">
              <controlPr defaultSize="0" autoFill="0" autoLine="0" autoPict="0">
                <anchor moveWithCells="1">
                  <from>
                    <xdr:col>0</xdr:col>
                    <xdr:colOff>22860</xdr:colOff>
                    <xdr:row>11</xdr:row>
                    <xdr:rowOff>182880</xdr:rowOff>
                  </from>
                  <to>
                    <xdr:col>1</xdr:col>
                    <xdr:colOff>175260</xdr:colOff>
                    <xdr:row>13</xdr:row>
                    <xdr:rowOff>22860</xdr:rowOff>
                  </to>
                </anchor>
              </controlPr>
            </control>
          </mc:Choice>
        </mc:AlternateContent>
        <mc:AlternateContent xmlns:mc="http://schemas.openxmlformats.org/markup-compatibility/2006">
          <mc:Choice Requires="x14">
            <control shapeId="310279" r:id="rId10" name="Check Box 7">
              <controlPr defaultSize="0" autoFill="0" autoLine="0" autoPict="0">
                <anchor moveWithCells="1">
                  <from>
                    <xdr:col>0</xdr:col>
                    <xdr:colOff>22860</xdr:colOff>
                    <xdr:row>12</xdr:row>
                    <xdr:rowOff>182880</xdr:rowOff>
                  </from>
                  <to>
                    <xdr:col>1</xdr:col>
                    <xdr:colOff>175260</xdr:colOff>
                    <xdr:row>14</xdr:row>
                    <xdr:rowOff>45720</xdr:rowOff>
                  </to>
                </anchor>
              </controlPr>
            </control>
          </mc:Choice>
        </mc:AlternateContent>
        <mc:AlternateContent xmlns:mc="http://schemas.openxmlformats.org/markup-compatibility/2006">
          <mc:Choice Requires="x14">
            <control shapeId="310280" r:id="rId11" name="Check Box 8">
              <controlPr defaultSize="0" autoFill="0" autoLine="0" autoPict="0">
                <anchor moveWithCells="1">
                  <from>
                    <xdr:col>0</xdr:col>
                    <xdr:colOff>22860</xdr:colOff>
                    <xdr:row>13</xdr:row>
                    <xdr:rowOff>182880</xdr:rowOff>
                  </from>
                  <to>
                    <xdr:col>1</xdr:col>
                    <xdr:colOff>175260</xdr:colOff>
                    <xdr:row>15</xdr:row>
                    <xdr:rowOff>45720</xdr:rowOff>
                  </to>
                </anchor>
              </controlPr>
            </control>
          </mc:Choice>
        </mc:AlternateContent>
        <mc:AlternateContent xmlns:mc="http://schemas.openxmlformats.org/markup-compatibility/2006">
          <mc:Choice Requires="x14">
            <control shapeId="310281" r:id="rId12" name="Check Box 9">
              <controlPr defaultSize="0" autoFill="0" autoLine="0" autoPict="0">
                <anchor moveWithCells="1">
                  <from>
                    <xdr:col>0</xdr:col>
                    <xdr:colOff>22860</xdr:colOff>
                    <xdr:row>14</xdr:row>
                    <xdr:rowOff>182880</xdr:rowOff>
                  </from>
                  <to>
                    <xdr:col>1</xdr:col>
                    <xdr:colOff>175260</xdr:colOff>
                    <xdr:row>16</xdr:row>
                    <xdr:rowOff>30480</xdr:rowOff>
                  </to>
                </anchor>
              </controlPr>
            </control>
          </mc:Choice>
        </mc:AlternateContent>
        <mc:AlternateContent xmlns:mc="http://schemas.openxmlformats.org/markup-compatibility/2006">
          <mc:Choice Requires="x14">
            <control shapeId="310282" r:id="rId13" name="Check Box 10">
              <controlPr defaultSize="0" autoFill="0" autoLine="0" autoPict="0">
                <anchor moveWithCells="1">
                  <from>
                    <xdr:col>1</xdr:col>
                    <xdr:colOff>152400</xdr:colOff>
                    <xdr:row>22</xdr:row>
                    <xdr:rowOff>228600</xdr:rowOff>
                  </from>
                  <to>
                    <xdr:col>3</xdr:col>
                    <xdr:colOff>99060</xdr:colOff>
                    <xdr:row>24</xdr:row>
                    <xdr:rowOff>7620</xdr:rowOff>
                  </to>
                </anchor>
              </controlPr>
            </control>
          </mc:Choice>
        </mc:AlternateContent>
        <mc:AlternateContent xmlns:mc="http://schemas.openxmlformats.org/markup-compatibility/2006">
          <mc:Choice Requires="x14">
            <control shapeId="310283" r:id="rId14" name="Check Box 11">
              <controlPr defaultSize="0" autoFill="0" autoLine="0" autoPict="0">
                <anchor moveWithCells="1">
                  <from>
                    <xdr:col>1</xdr:col>
                    <xdr:colOff>152400</xdr:colOff>
                    <xdr:row>30</xdr:row>
                    <xdr:rowOff>228600</xdr:rowOff>
                  </from>
                  <to>
                    <xdr:col>3</xdr:col>
                    <xdr:colOff>99060</xdr:colOff>
                    <xdr:row>32</xdr:row>
                    <xdr:rowOff>7620</xdr:rowOff>
                  </to>
                </anchor>
              </controlPr>
            </control>
          </mc:Choice>
        </mc:AlternateContent>
        <mc:AlternateContent xmlns:mc="http://schemas.openxmlformats.org/markup-compatibility/2006">
          <mc:Choice Requires="x14">
            <control shapeId="310284" r:id="rId15" name="Check Box 12">
              <controlPr defaultSize="0" autoFill="0" autoLine="0" autoPict="0">
                <anchor moveWithCells="1">
                  <from>
                    <xdr:col>1</xdr:col>
                    <xdr:colOff>152400</xdr:colOff>
                    <xdr:row>38</xdr:row>
                    <xdr:rowOff>228600</xdr:rowOff>
                  </from>
                  <to>
                    <xdr:col>3</xdr:col>
                    <xdr:colOff>99060</xdr:colOff>
                    <xdr:row>40</xdr:row>
                    <xdr:rowOff>7620</xdr:rowOff>
                  </to>
                </anchor>
              </controlPr>
            </control>
          </mc:Choice>
        </mc:AlternateContent>
        <mc:AlternateContent xmlns:mc="http://schemas.openxmlformats.org/markup-compatibility/2006">
          <mc:Choice Requires="x14">
            <control shapeId="310285" r:id="rId16" name="Check Box 13">
              <controlPr defaultSize="0" autoFill="0" autoLine="0" autoPict="0">
                <anchor moveWithCells="1">
                  <from>
                    <xdr:col>1</xdr:col>
                    <xdr:colOff>152400</xdr:colOff>
                    <xdr:row>46</xdr:row>
                    <xdr:rowOff>228600</xdr:rowOff>
                  </from>
                  <to>
                    <xdr:col>3</xdr:col>
                    <xdr:colOff>99060</xdr:colOff>
                    <xdr:row>48</xdr:row>
                    <xdr:rowOff>7620</xdr:rowOff>
                  </to>
                </anchor>
              </controlPr>
            </control>
          </mc:Choice>
        </mc:AlternateContent>
        <mc:AlternateContent xmlns:mc="http://schemas.openxmlformats.org/markup-compatibility/2006">
          <mc:Choice Requires="x14">
            <control shapeId="310286" r:id="rId17" name="Check Box 14">
              <controlPr defaultSize="0" autoFill="0" autoLine="0" autoPict="0">
                <anchor moveWithCells="1">
                  <from>
                    <xdr:col>1</xdr:col>
                    <xdr:colOff>152400</xdr:colOff>
                    <xdr:row>54</xdr:row>
                    <xdr:rowOff>228600</xdr:rowOff>
                  </from>
                  <to>
                    <xdr:col>3</xdr:col>
                    <xdr:colOff>99060</xdr:colOff>
                    <xdr:row>56</xdr:row>
                    <xdr:rowOff>7620</xdr:rowOff>
                  </to>
                </anchor>
              </controlPr>
            </control>
          </mc:Choice>
        </mc:AlternateContent>
        <mc:AlternateContent xmlns:mc="http://schemas.openxmlformats.org/markup-compatibility/2006">
          <mc:Choice Requires="x14">
            <control shapeId="310287" r:id="rId18" name="Check Box 15">
              <controlPr defaultSize="0" autoFill="0" autoLine="0" autoPict="0">
                <anchor moveWithCells="1">
                  <from>
                    <xdr:col>8</xdr:col>
                    <xdr:colOff>99060</xdr:colOff>
                    <xdr:row>70</xdr:row>
                    <xdr:rowOff>60960</xdr:rowOff>
                  </from>
                  <to>
                    <xdr:col>10</xdr:col>
                    <xdr:colOff>38100</xdr:colOff>
                    <xdr:row>71</xdr:row>
                    <xdr:rowOff>106680</xdr:rowOff>
                  </to>
                </anchor>
              </controlPr>
            </control>
          </mc:Choice>
        </mc:AlternateContent>
        <mc:AlternateContent xmlns:mc="http://schemas.openxmlformats.org/markup-compatibility/2006">
          <mc:Choice Requires="x14">
            <control shapeId="310288" r:id="rId19" name="Check Box 16">
              <controlPr defaultSize="0" autoFill="0" autoLine="0" autoPict="0">
                <anchor moveWithCells="1">
                  <from>
                    <xdr:col>17</xdr:col>
                    <xdr:colOff>99060</xdr:colOff>
                    <xdr:row>70</xdr:row>
                    <xdr:rowOff>60960</xdr:rowOff>
                  </from>
                  <to>
                    <xdr:col>19</xdr:col>
                    <xdr:colOff>38100</xdr:colOff>
                    <xdr:row>71</xdr:row>
                    <xdr:rowOff>106680</xdr:rowOff>
                  </to>
                </anchor>
              </controlPr>
            </control>
          </mc:Choice>
        </mc:AlternateContent>
        <mc:AlternateContent xmlns:mc="http://schemas.openxmlformats.org/markup-compatibility/2006">
          <mc:Choice Requires="x14">
            <control shapeId="310289" r:id="rId20" name="Check Box 17">
              <controlPr defaultSize="0" autoFill="0" autoLine="0" autoPict="0">
                <anchor moveWithCells="1">
                  <from>
                    <xdr:col>14</xdr:col>
                    <xdr:colOff>7620</xdr:colOff>
                    <xdr:row>73</xdr:row>
                    <xdr:rowOff>160020</xdr:rowOff>
                  </from>
                  <to>
                    <xdr:col>15</xdr:col>
                    <xdr:colOff>160020</xdr:colOff>
                    <xdr:row>75</xdr:row>
                    <xdr:rowOff>7620</xdr:rowOff>
                  </to>
                </anchor>
              </controlPr>
            </control>
          </mc:Choice>
        </mc:AlternateContent>
        <mc:AlternateContent xmlns:mc="http://schemas.openxmlformats.org/markup-compatibility/2006">
          <mc:Choice Requires="x14">
            <control shapeId="310290" r:id="rId21" name="Check Box 18">
              <controlPr defaultSize="0" autoFill="0" autoLine="0" autoPict="0">
                <anchor moveWithCells="1">
                  <from>
                    <xdr:col>11</xdr:col>
                    <xdr:colOff>190500</xdr:colOff>
                    <xdr:row>106</xdr:row>
                    <xdr:rowOff>160020</xdr:rowOff>
                  </from>
                  <to>
                    <xdr:col>13</xdr:col>
                    <xdr:colOff>137160</xdr:colOff>
                    <xdr:row>108</xdr:row>
                    <xdr:rowOff>7620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9D4517-8156-40B7-AAC6-3E1985A98CB7}">
  <dimension ref="A1:BF153"/>
  <sheetViews>
    <sheetView showGridLines="0" view="pageBreakPreview" zoomScale="84" zoomScaleNormal="85" zoomScaleSheetLayoutView="84" workbookViewId="0">
      <selection activeCell="BD8" sqref="BD8"/>
    </sheetView>
  </sheetViews>
  <sheetFormatPr defaultColWidth="9" defaultRowHeight="15"/>
  <cols>
    <col min="1" max="1" width="2.8984375" style="459" customWidth="1"/>
    <col min="2" max="54" width="2.59765625" style="459" customWidth="1"/>
    <col min="55" max="55" width="7.69921875" style="459" customWidth="1"/>
    <col min="56" max="16384" width="9" style="459"/>
  </cols>
  <sheetData>
    <row r="1" spans="2:57" s="452" customFormat="1"/>
    <row r="2" spans="2:57" s="452" customFormat="1">
      <c r="B2" s="741" t="s">
        <v>498</v>
      </c>
      <c r="C2" s="741"/>
      <c r="D2" s="741"/>
      <c r="E2" s="741"/>
      <c r="F2" s="741"/>
      <c r="G2" s="741"/>
      <c r="H2" s="741"/>
      <c r="I2" s="741"/>
      <c r="J2" s="741"/>
      <c r="K2" s="741"/>
      <c r="L2" s="741"/>
      <c r="M2" s="741"/>
      <c r="N2" s="741"/>
      <c r="O2" s="741"/>
      <c r="P2" s="741"/>
      <c r="Q2" s="741"/>
      <c r="R2" s="741"/>
      <c r="S2" s="741"/>
      <c r="T2" s="741"/>
      <c r="U2" s="741"/>
      <c r="V2" s="741"/>
      <c r="W2" s="741"/>
      <c r="X2" s="741"/>
      <c r="Y2" s="741"/>
      <c r="Z2" s="741"/>
      <c r="AA2" s="741"/>
      <c r="AB2" s="741"/>
      <c r="AC2" s="741"/>
      <c r="AD2" s="741"/>
      <c r="AE2" s="741"/>
      <c r="AF2" s="741"/>
      <c r="AG2" s="741"/>
      <c r="AH2" s="741"/>
      <c r="AI2" s="741"/>
      <c r="AJ2" s="741"/>
      <c r="AK2" s="741"/>
      <c r="AL2" s="741"/>
      <c r="AM2" s="741"/>
      <c r="AN2" s="741"/>
      <c r="AO2" s="741"/>
      <c r="AP2" s="741"/>
      <c r="AQ2" s="741"/>
      <c r="AR2" s="741"/>
      <c r="AS2" s="741"/>
      <c r="AT2" s="741"/>
      <c r="AU2" s="741"/>
      <c r="AV2" s="741"/>
      <c r="AW2" s="741"/>
      <c r="AX2" s="741"/>
      <c r="AY2" s="741"/>
      <c r="AZ2" s="741"/>
      <c r="BA2" s="741"/>
      <c r="BB2" s="741"/>
      <c r="BC2" s="741"/>
    </row>
    <row r="3" spans="2:57" s="452" customFormat="1">
      <c r="B3" s="741"/>
      <c r="C3" s="741"/>
      <c r="D3" s="741"/>
      <c r="E3" s="741"/>
      <c r="F3" s="741"/>
      <c r="G3" s="741"/>
      <c r="H3" s="741"/>
      <c r="I3" s="741"/>
      <c r="J3" s="741"/>
      <c r="K3" s="741"/>
      <c r="L3" s="741"/>
      <c r="M3" s="741"/>
      <c r="N3" s="741"/>
      <c r="O3" s="741"/>
      <c r="P3" s="741"/>
      <c r="Q3" s="741"/>
      <c r="R3" s="741"/>
      <c r="S3" s="741"/>
      <c r="T3" s="741"/>
      <c r="U3" s="741"/>
      <c r="V3" s="741"/>
      <c r="W3" s="741"/>
      <c r="X3" s="741"/>
      <c r="Y3" s="741"/>
      <c r="Z3" s="741"/>
      <c r="AA3" s="741"/>
      <c r="AB3" s="741"/>
      <c r="AC3" s="741"/>
      <c r="AD3" s="741"/>
      <c r="AE3" s="741"/>
      <c r="AF3" s="741"/>
      <c r="AG3" s="741"/>
      <c r="AH3" s="741"/>
      <c r="AI3" s="741"/>
      <c r="AJ3" s="741"/>
      <c r="AK3" s="741"/>
      <c r="AL3" s="741"/>
      <c r="AM3" s="741"/>
      <c r="AN3" s="741"/>
      <c r="AO3" s="741"/>
      <c r="AP3" s="741"/>
      <c r="AQ3" s="741"/>
      <c r="AR3" s="741"/>
      <c r="AS3" s="741"/>
      <c r="AT3" s="741"/>
      <c r="AU3" s="741"/>
      <c r="AV3" s="741"/>
      <c r="AW3" s="741"/>
      <c r="AX3" s="741"/>
      <c r="AY3" s="741"/>
      <c r="AZ3" s="741"/>
      <c r="BA3" s="741"/>
      <c r="BB3" s="741"/>
      <c r="BC3" s="741"/>
    </row>
    <row r="4" spans="2:57" s="452" customFormat="1" ht="19.2">
      <c r="B4" s="675" t="s">
        <v>255</v>
      </c>
      <c r="C4" s="675"/>
      <c r="D4" s="675"/>
      <c r="E4" s="675"/>
      <c r="F4" s="675"/>
      <c r="G4" s="675"/>
      <c r="H4" s="675"/>
      <c r="I4" s="675"/>
      <c r="J4" s="675"/>
      <c r="K4" s="675"/>
      <c r="L4" s="675"/>
      <c r="M4" s="675"/>
      <c r="N4" s="675"/>
      <c r="O4" s="675"/>
      <c r="P4" s="675"/>
      <c r="Q4" s="675"/>
      <c r="R4" s="675"/>
      <c r="S4" s="675"/>
      <c r="T4" s="675"/>
      <c r="U4" s="675"/>
      <c r="V4" s="675"/>
      <c r="W4" s="675"/>
      <c r="X4" s="675"/>
      <c r="Y4" s="675"/>
      <c r="Z4" s="675"/>
      <c r="AA4" s="675"/>
      <c r="AB4" s="675"/>
      <c r="AC4" s="675"/>
      <c r="AD4" s="675"/>
      <c r="AE4" s="675"/>
      <c r="AF4" s="675"/>
      <c r="AG4" s="675"/>
      <c r="AH4" s="675"/>
      <c r="AI4" s="675"/>
      <c r="AJ4" s="675"/>
      <c r="AK4" s="675"/>
      <c r="AL4" s="675"/>
      <c r="AM4" s="675"/>
      <c r="AN4" s="675"/>
      <c r="AO4" s="675"/>
      <c r="AP4" s="675"/>
      <c r="AQ4" s="675"/>
      <c r="AR4" s="675"/>
      <c r="AS4" s="675"/>
      <c r="AT4" s="675"/>
      <c r="AU4" s="675"/>
      <c r="AV4" s="675"/>
      <c r="AW4" s="675"/>
      <c r="AX4" s="675"/>
      <c r="AY4" s="675"/>
      <c r="AZ4" s="675"/>
      <c r="BA4" s="675"/>
      <c r="BB4" s="675"/>
      <c r="BC4" s="675"/>
      <c r="BD4" s="675"/>
      <c r="BE4" s="675"/>
    </row>
    <row r="5" spans="2:57" s="452" customFormat="1" ht="19.2">
      <c r="B5" s="344"/>
      <c r="C5" s="344"/>
      <c r="D5" s="344"/>
      <c r="E5" s="399"/>
      <c r="F5" s="344"/>
      <c r="G5" s="344"/>
      <c r="H5" s="344"/>
      <c r="I5" s="344"/>
      <c r="J5" s="344"/>
      <c r="K5" s="344"/>
      <c r="L5" s="344"/>
      <c r="M5" s="344"/>
      <c r="N5" s="344"/>
      <c r="O5" s="344"/>
      <c r="P5" s="344"/>
      <c r="Q5" s="344"/>
      <c r="R5" s="344"/>
      <c r="S5" s="344"/>
      <c r="T5" s="344"/>
      <c r="U5" s="344"/>
      <c r="V5" s="344"/>
      <c r="W5" s="344"/>
      <c r="X5" s="344"/>
      <c r="Y5" s="344"/>
      <c r="Z5" s="344"/>
      <c r="AA5" s="344"/>
      <c r="AB5" s="344"/>
      <c r="AC5" s="344"/>
      <c r="AD5" s="344"/>
      <c r="AE5" s="344"/>
      <c r="AF5" s="344"/>
      <c r="AG5" s="344"/>
      <c r="AH5" s="344"/>
      <c r="AI5" s="344"/>
      <c r="AJ5" s="344"/>
      <c r="AK5" s="344"/>
      <c r="AL5" s="344"/>
      <c r="AM5" s="344"/>
      <c r="AN5" s="344"/>
      <c r="AO5" s="344"/>
      <c r="AP5" s="344"/>
      <c r="AQ5" s="344"/>
      <c r="AR5" s="344"/>
      <c r="AS5" s="344"/>
      <c r="AT5" s="344"/>
      <c r="AU5" s="344"/>
      <c r="AV5" s="344"/>
      <c r="AW5" s="344"/>
      <c r="AX5" s="344"/>
      <c r="AY5" s="344"/>
      <c r="AZ5" s="344"/>
      <c r="BA5" s="344"/>
      <c r="BB5" s="344"/>
      <c r="BC5" s="344"/>
      <c r="BD5" s="398"/>
      <c r="BE5" s="398"/>
    </row>
    <row r="6" spans="2:57" s="452" customFormat="1">
      <c r="B6" s="453" t="s">
        <v>495</v>
      </c>
    </row>
    <row r="7" spans="2:57" s="452" customFormat="1">
      <c r="B7" s="468" t="b">
        <v>1</v>
      </c>
      <c r="C7" s="513" t="s">
        <v>494</v>
      </c>
      <c r="D7" s="505"/>
    </row>
    <row r="8" spans="2:57" ht="18.75" customHeight="1">
      <c r="B8" s="456" t="b">
        <v>1</v>
      </c>
      <c r="C8" s="457" t="s">
        <v>493</v>
      </c>
      <c r="D8" s="457"/>
      <c r="E8" s="452"/>
      <c r="F8" s="452"/>
      <c r="G8" s="452"/>
      <c r="H8" s="452"/>
      <c r="I8" s="452"/>
      <c r="J8" s="452"/>
      <c r="K8" s="452"/>
      <c r="L8" s="452"/>
      <c r="M8" s="452"/>
      <c r="N8" s="452"/>
      <c r="O8" s="452"/>
      <c r="P8" s="452"/>
      <c r="Q8" s="452"/>
      <c r="R8" s="452"/>
      <c r="S8" s="452"/>
      <c r="T8" s="452"/>
      <c r="U8" s="452"/>
      <c r="V8" s="452"/>
      <c r="W8" s="452"/>
      <c r="X8" s="452"/>
      <c r="Y8" s="452"/>
      <c r="Z8" s="452"/>
      <c r="AA8" s="452"/>
      <c r="AB8" s="452"/>
      <c r="AC8" s="452"/>
      <c r="AD8" s="452"/>
      <c r="AE8" s="452"/>
      <c r="AF8" s="452"/>
      <c r="AG8" s="452"/>
      <c r="AH8" s="452"/>
      <c r="AI8" s="452"/>
      <c r="AJ8" s="452"/>
      <c r="AK8" s="452"/>
      <c r="AL8" s="452"/>
      <c r="AM8" s="452"/>
      <c r="AN8" s="452"/>
      <c r="AO8" s="452"/>
      <c r="AP8" s="452"/>
      <c r="AQ8" s="452"/>
      <c r="AR8" s="452"/>
      <c r="AS8" s="452"/>
      <c r="AT8" s="452"/>
      <c r="AU8" s="452"/>
      <c r="AV8" s="452"/>
      <c r="AW8" s="452"/>
      <c r="AX8" s="452"/>
      <c r="AY8" s="452"/>
      <c r="AZ8" s="452"/>
      <c r="BA8" s="452"/>
      <c r="BB8" s="452"/>
      <c r="BC8" s="452"/>
    </row>
    <row r="9" spans="2:57" ht="18.75" customHeight="1">
      <c r="B9" s="456" t="b">
        <v>1</v>
      </c>
      <c r="C9" s="457" t="s">
        <v>492</v>
      </c>
      <c r="D9" s="457"/>
      <c r="E9" s="452"/>
      <c r="F9" s="452"/>
      <c r="G9" s="452"/>
      <c r="H9" s="452"/>
      <c r="I9" s="452"/>
      <c r="J9" s="452"/>
      <c r="K9" s="452"/>
      <c r="L9" s="452"/>
      <c r="M9" s="452"/>
      <c r="N9" s="452"/>
      <c r="O9" s="452"/>
      <c r="P9" s="452"/>
      <c r="Q9" s="452"/>
      <c r="R9" s="452"/>
      <c r="S9" s="452"/>
      <c r="T9" s="452"/>
      <c r="U9" s="452"/>
      <c r="V9" s="452"/>
      <c r="W9" s="452"/>
      <c r="X9" s="452"/>
      <c r="Y9" s="452"/>
      <c r="Z9" s="452"/>
      <c r="AA9" s="452"/>
      <c r="AB9" s="452"/>
      <c r="AC9" s="452"/>
      <c r="AD9" s="452"/>
      <c r="AE9" s="452"/>
      <c r="AF9" s="452"/>
      <c r="AG9" s="452"/>
      <c r="AH9" s="452"/>
      <c r="AI9" s="452"/>
      <c r="AJ9" s="452"/>
      <c r="AK9" s="452"/>
      <c r="AL9" s="452"/>
      <c r="AM9" s="452"/>
      <c r="AN9" s="452"/>
      <c r="AO9" s="452"/>
      <c r="AP9" s="452"/>
      <c r="AQ9" s="452"/>
      <c r="AR9" s="452"/>
      <c r="AS9" s="452"/>
      <c r="AT9" s="452"/>
      <c r="AU9" s="452"/>
      <c r="AV9" s="452"/>
      <c r="AW9" s="452"/>
      <c r="AX9" s="452"/>
      <c r="AY9" s="452"/>
      <c r="AZ9" s="452"/>
      <c r="BA9" s="452"/>
      <c r="BB9" s="452"/>
      <c r="BC9" s="452"/>
    </row>
    <row r="10" spans="2:57" ht="23.25" customHeight="1">
      <c r="B10" s="742" t="s">
        <v>491</v>
      </c>
      <c r="C10" s="742"/>
      <c r="D10" s="742"/>
      <c r="E10" s="742"/>
      <c r="F10" s="742"/>
      <c r="G10" s="743">
        <v>45919</v>
      </c>
      <c r="H10" s="744"/>
      <c r="I10" s="744"/>
      <c r="J10" s="744"/>
      <c r="K10" s="744"/>
      <c r="L10" s="744"/>
      <c r="M10" s="744"/>
      <c r="N10" s="744"/>
      <c r="O10" s="744"/>
      <c r="P10" s="745"/>
      <c r="Q10" s="452"/>
      <c r="R10" s="452"/>
      <c r="S10" s="452"/>
      <c r="T10" s="452"/>
      <c r="U10" s="452"/>
      <c r="V10" s="452"/>
      <c r="W10" s="452"/>
      <c r="X10" s="452"/>
      <c r="Y10" s="452"/>
      <c r="Z10" s="452"/>
      <c r="AA10" s="746" t="s">
        <v>501</v>
      </c>
      <c r="AB10" s="746"/>
      <c r="AC10" s="746"/>
      <c r="AD10" s="746"/>
      <c r="AE10" s="746"/>
      <c r="AF10" s="746"/>
      <c r="AG10" s="746"/>
      <c r="AH10" s="746"/>
      <c r="AI10" s="746"/>
      <c r="AJ10" s="746"/>
      <c r="AK10" s="838">
        <v>123456789</v>
      </c>
      <c r="AL10" s="838"/>
      <c r="AM10" s="838"/>
      <c r="AN10" s="838"/>
      <c r="AO10" s="838"/>
      <c r="AP10" s="838"/>
      <c r="AQ10" s="838"/>
      <c r="AR10" s="838"/>
      <c r="AS10" s="838"/>
      <c r="AT10" s="838"/>
      <c r="AU10" s="838"/>
      <c r="AV10" s="838"/>
      <c r="AW10" s="838"/>
      <c r="AX10" s="838"/>
      <c r="AY10" s="838"/>
      <c r="AZ10" s="838"/>
      <c r="BA10" s="838"/>
      <c r="BB10" s="838"/>
      <c r="BC10" s="452"/>
    </row>
    <row r="11" spans="2:57" s="452" customFormat="1">
      <c r="B11" s="460"/>
      <c r="C11" s="460"/>
      <c r="D11" s="460"/>
      <c r="E11" s="460"/>
      <c r="F11" s="460"/>
      <c r="G11" s="461"/>
      <c r="H11" s="461"/>
      <c r="I11" s="461"/>
      <c r="J11" s="461"/>
      <c r="K11" s="461"/>
      <c r="L11" s="461"/>
      <c r="M11" s="461"/>
      <c r="N11" s="461"/>
      <c r="O11" s="461"/>
      <c r="P11" s="461"/>
    </row>
    <row r="12" spans="2:57" s="452" customFormat="1" ht="17.25" customHeight="1">
      <c r="B12" s="748" t="s">
        <v>490</v>
      </c>
      <c r="C12" s="749"/>
      <c r="D12" s="749"/>
      <c r="E12" s="749"/>
      <c r="F12" s="749"/>
      <c r="G12" s="749"/>
      <c r="H12" s="749"/>
      <c r="I12" s="749"/>
      <c r="J12" s="749"/>
      <c r="K12" s="749"/>
      <c r="L12" s="749"/>
      <c r="M12" s="749"/>
      <c r="N12" s="749"/>
      <c r="O12" s="749"/>
      <c r="P12" s="749"/>
      <c r="Q12" s="749"/>
      <c r="R12" s="749"/>
      <c r="S12" s="749"/>
      <c r="T12" s="749"/>
      <c r="U12" s="750"/>
    </row>
    <row r="13" spans="2:57" ht="15" customHeight="1">
      <c r="B13" s="462" t="b">
        <v>0</v>
      </c>
      <c r="C13" s="453" t="s">
        <v>489</v>
      </c>
      <c r="D13" s="453"/>
      <c r="E13" s="463"/>
      <c r="F13" s="452"/>
      <c r="G13" s="452"/>
      <c r="H13" s="452"/>
      <c r="I13" s="452"/>
      <c r="J13" s="452"/>
      <c r="K13" s="452"/>
      <c r="L13" s="452"/>
      <c r="M13" s="452"/>
      <c r="N13" s="452"/>
      <c r="O13" s="452"/>
      <c r="P13" s="452"/>
      <c r="Q13" s="452"/>
      <c r="R13" s="452"/>
      <c r="S13" s="452"/>
      <c r="T13" s="452"/>
      <c r="U13" s="452"/>
      <c r="V13" s="452"/>
      <c r="W13" s="452"/>
      <c r="X13" s="452"/>
      <c r="Y13" s="452"/>
      <c r="Z13" s="452"/>
      <c r="AA13" s="751" t="s">
        <v>488</v>
      </c>
      <c r="AB13" s="752"/>
      <c r="AC13" s="752"/>
      <c r="AD13" s="752"/>
      <c r="AE13" s="752"/>
      <c r="AF13" s="752"/>
      <c r="AG13" s="752"/>
      <c r="AH13" s="752"/>
      <c r="AI13" s="752"/>
      <c r="AJ13" s="752"/>
      <c r="AK13" s="752"/>
      <c r="AL13" s="752"/>
      <c r="AM13" s="752"/>
      <c r="AN13" s="752"/>
      <c r="AO13" s="752"/>
      <c r="AP13" s="752"/>
      <c r="AQ13" s="752"/>
      <c r="AR13" s="752"/>
      <c r="AS13" s="752"/>
      <c r="AT13" s="752"/>
      <c r="AU13" s="752"/>
      <c r="AV13" s="752"/>
      <c r="AW13" s="752"/>
      <c r="AX13" s="752"/>
      <c r="AY13" s="752"/>
      <c r="AZ13" s="752"/>
      <c r="BA13" s="752"/>
      <c r="BB13" s="753"/>
      <c r="BC13" s="452"/>
    </row>
    <row r="14" spans="2:57" ht="15" customHeight="1">
      <c r="B14" s="462" t="b">
        <v>1</v>
      </c>
      <c r="C14" s="453" t="s">
        <v>487</v>
      </c>
      <c r="D14" s="453"/>
      <c r="E14" s="463"/>
      <c r="F14" s="452"/>
      <c r="G14" s="452"/>
      <c r="H14" s="452"/>
      <c r="I14" s="452"/>
      <c r="J14" s="452"/>
      <c r="K14" s="452"/>
      <c r="L14" s="452"/>
      <c r="M14" s="452"/>
      <c r="N14" s="452"/>
      <c r="O14" s="452"/>
      <c r="P14" s="452"/>
      <c r="Q14" s="452"/>
      <c r="R14" s="452"/>
      <c r="S14" s="452"/>
      <c r="T14" s="452"/>
      <c r="U14" s="452"/>
      <c r="V14" s="452"/>
      <c r="W14" s="452"/>
      <c r="X14" s="452"/>
      <c r="Y14" s="452"/>
      <c r="Z14" s="452"/>
      <c r="AA14" s="754"/>
      <c r="AB14" s="755"/>
      <c r="AC14" s="755"/>
      <c r="AD14" s="755"/>
      <c r="AE14" s="755"/>
      <c r="AF14" s="755"/>
      <c r="AG14" s="755"/>
      <c r="AH14" s="755"/>
      <c r="AI14" s="755"/>
      <c r="AJ14" s="755"/>
      <c r="AK14" s="755"/>
      <c r="AL14" s="755"/>
      <c r="AM14" s="755"/>
      <c r="AN14" s="755"/>
      <c r="AO14" s="755"/>
      <c r="AP14" s="755"/>
      <c r="AQ14" s="755"/>
      <c r="AR14" s="755"/>
      <c r="AS14" s="755"/>
      <c r="AT14" s="755"/>
      <c r="AU14" s="755"/>
      <c r="AV14" s="755"/>
      <c r="AW14" s="755"/>
      <c r="AX14" s="755"/>
      <c r="AY14" s="755"/>
      <c r="AZ14" s="755"/>
      <c r="BA14" s="755"/>
      <c r="BB14" s="756"/>
      <c r="BC14" s="452"/>
    </row>
    <row r="15" spans="2:57" ht="15" customHeight="1">
      <c r="B15" s="462" t="b">
        <v>0</v>
      </c>
      <c r="C15" s="453" t="s">
        <v>486</v>
      </c>
      <c r="D15" s="453"/>
      <c r="E15" s="463"/>
      <c r="F15" s="452"/>
      <c r="G15" s="452"/>
      <c r="H15" s="452"/>
      <c r="I15" s="452"/>
      <c r="J15" s="452"/>
      <c r="K15" s="452"/>
      <c r="L15" s="452"/>
      <c r="M15" s="452"/>
      <c r="N15" s="452"/>
      <c r="O15" s="452"/>
      <c r="P15" s="452"/>
      <c r="Q15" s="452"/>
      <c r="R15" s="452"/>
      <c r="S15" s="452"/>
      <c r="T15" s="452"/>
      <c r="U15" s="452"/>
      <c r="V15" s="452"/>
      <c r="W15" s="452"/>
      <c r="X15" s="452"/>
      <c r="Y15" s="452"/>
      <c r="Z15" s="452"/>
      <c r="AA15" s="754"/>
      <c r="AB15" s="755"/>
      <c r="AC15" s="755"/>
      <c r="AD15" s="755"/>
      <c r="AE15" s="755"/>
      <c r="AF15" s="755"/>
      <c r="AG15" s="755"/>
      <c r="AH15" s="755"/>
      <c r="AI15" s="755"/>
      <c r="AJ15" s="755"/>
      <c r="AK15" s="755"/>
      <c r="AL15" s="755"/>
      <c r="AM15" s="755"/>
      <c r="AN15" s="755"/>
      <c r="AO15" s="755"/>
      <c r="AP15" s="755"/>
      <c r="AQ15" s="755"/>
      <c r="AR15" s="755"/>
      <c r="AS15" s="755"/>
      <c r="AT15" s="755"/>
      <c r="AU15" s="755"/>
      <c r="AV15" s="755"/>
      <c r="AW15" s="755"/>
      <c r="AX15" s="755"/>
      <c r="AY15" s="755"/>
      <c r="AZ15" s="755"/>
      <c r="BA15" s="755"/>
      <c r="BB15" s="756"/>
      <c r="BC15" s="452"/>
    </row>
    <row r="16" spans="2:57">
      <c r="B16" s="462" t="b">
        <v>0</v>
      </c>
      <c r="C16" s="453" t="s">
        <v>485</v>
      </c>
      <c r="D16" s="453"/>
      <c r="E16" s="463"/>
      <c r="F16" s="452"/>
      <c r="G16" s="452"/>
      <c r="H16" s="452"/>
      <c r="I16" s="452"/>
      <c r="J16" s="452"/>
      <c r="K16" s="452"/>
      <c r="L16" s="452"/>
      <c r="M16" s="452"/>
      <c r="N16" s="452"/>
      <c r="O16" s="452"/>
      <c r="P16" s="452"/>
      <c r="Q16" s="452"/>
      <c r="R16" s="452"/>
      <c r="S16" s="452"/>
      <c r="T16" s="452"/>
      <c r="U16" s="452"/>
      <c r="V16" s="452"/>
      <c r="W16" s="452"/>
      <c r="X16" s="452"/>
      <c r="Y16" s="452"/>
      <c r="Z16" s="452"/>
      <c r="AA16" s="757"/>
      <c r="AB16" s="758"/>
      <c r="AC16" s="758"/>
      <c r="AD16" s="758"/>
      <c r="AE16" s="758"/>
      <c r="AF16" s="758"/>
      <c r="AG16" s="758"/>
      <c r="AH16" s="758"/>
      <c r="AI16" s="758"/>
      <c r="AJ16" s="758"/>
      <c r="AK16" s="758"/>
      <c r="AL16" s="758"/>
      <c r="AM16" s="758"/>
      <c r="AN16" s="758"/>
      <c r="AO16" s="758"/>
      <c r="AP16" s="758"/>
      <c r="AQ16" s="758"/>
      <c r="AR16" s="758"/>
      <c r="AS16" s="758"/>
      <c r="AT16" s="758"/>
      <c r="AU16" s="758"/>
      <c r="AV16" s="758"/>
      <c r="AW16" s="758"/>
      <c r="AX16" s="758"/>
      <c r="AY16" s="758"/>
      <c r="AZ16" s="758"/>
      <c r="BA16" s="758"/>
      <c r="BB16" s="759"/>
      <c r="BC16" s="452"/>
    </row>
    <row r="17" spans="2:55" s="452" customFormat="1" ht="18.75" customHeight="1"/>
    <row r="18" spans="2:55" ht="20.25" customHeight="1">
      <c r="B18" s="452"/>
      <c r="C18" s="760" t="s">
        <v>484</v>
      </c>
      <c r="D18" s="760"/>
      <c r="E18" s="761" t="s">
        <v>478</v>
      </c>
      <c r="F18" s="761"/>
      <c r="G18" s="761"/>
      <c r="H18" s="761"/>
      <c r="I18" s="797" t="s">
        <v>660</v>
      </c>
      <c r="J18" s="797"/>
      <c r="K18" s="797"/>
      <c r="L18" s="797"/>
      <c r="M18" s="797"/>
      <c r="N18" s="797"/>
      <c r="O18" s="797"/>
      <c r="P18" s="797"/>
      <c r="Q18" s="797"/>
      <c r="R18" s="797"/>
      <c r="S18" s="797"/>
      <c r="T18" s="797"/>
      <c r="U18" s="797"/>
      <c r="V18" s="797"/>
      <c r="W18" s="797"/>
      <c r="X18" s="797"/>
      <c r="Y18" s="797"/>
      <c r="Z18" s="797"/>
      <c r="AA18" s="797"/>
      <c r="AB18" s="797"/>
      <c r="AC18" s="797"/>
      <c r="AD18" s="797"/>
      <c r="AE18" s="797"/>
      <c r="AF18" s="797"/>
      <c r="AG18" s="797"/>
      <c r="AH18" s="797"/>
      <c r="AI18" s="797"/>
      <c r="AJ18" s="797"/>
      <c r="AK18" s="797"/>
      <c r="AL18" s="797"/>
      <c r="AM18" s="797"/>
      <c r="AN18" s="797"/>
      <c r="AO18" s="797"/>
      <c r="AP18" s="797"/>
      <c r="AQ18" s="797"/>
      <c r="AR18" s="797"/>
      <c r="AS18" s="797"/>
      <c r="AT18" s="797"/>
      <c r="AU18" s="797"/>
      <c r="AV18" s="797"/>
      <c r="AW18" s="797"/>
      <c r="AX18" s="797"/>
      <c r="AY18" s="797"/>
      <c r="AZ18" s="797"/>
      <c r="BA18" s="797"/>
      <c r="BB18" s="797"/>
      <c r="BC18" s="452"/>
    </row>
    <row r="19" spans="2:55" ht="20.25" customHeight="1">
      <c r="B19" s="452"/>
      <c r="C19" s="760"/>
      <c r="D19" s="760"/>
      <c r="E19" s="761" t="s">
        <v>477</v>
      </c>
      <c r="F19" s="761"/>
      <c r="G19" s="761"/>
      <c r="H19" s="761"/>
      <c r="I19" s="797" t="s">
        <v>661</v>
      </c>
      <c r="J19" s="797"/>
      <c r="K19" s="797"/>
      <c r="L19" s="797"/>
      <c r="M19" s="797"/>
      <c r="N19" s="797"/>
      <c r="O19" s="797"/>
      <c r="P19" s="797"/>
      <c r="Q19" s="797"/>
      <c r="R19" s="797"/>
      <c r="S19" s="797"/>
      <c r="T19" s="797"/>
      <c r="U19" s="797"/>
      <c r="V19" s="797"/>
      <c r="W19" s="797"/>
      <c r="X19" s="797"/>
      <c r="Y19" s="797"/>
      <c r="Z19" s="797"/>
      <c r="AA19" s="797"/>
      <c r="AB19" s="797"/>
      <c r="AC19" s="797"/>
      <c r="AD19" s="797"/>
      <c r="AE19" s="797"/>
      <c r="AF19" s="797"/>
      <c r="AG19" s="797"/>
      <c r="AH19" s="797"/>
      <c r="AI19" s="797"/>
      <c r="AJ19" s="797"/>
      <c r="AK19" s="797"/>
      <c r="AL19" s="797"/>
      <c r="AM19" s="797"/>
      <c r="AN19" s="797"/>
      <c r="AO19" s="797"/>
      <c r="AP19" s="797"/>
      <c r="AQ19" s="797"/>
      <c r="AR19" s="797"/>
      <c r="AS19" s="797"/>
      <c r="AT19" s="797"/>
      <c r="AU19" s="797"/>
      <c r="AV19" s="797"/>
      <c r="AW19" s="797"/>
      <c r="AX19" s="797"/>
      <c r="AY19" s="797"/>
      <c r="AZ19" s="797"/>
      <c r="BA19" s="797"/>
      <c r="BB19" s="797"/>
      <c r="BC19" s="452"/>
    </row>
    <row r="20" spans="2:55" ht="20.25" customHeight="1">
      <c r="B20" s="452"/>
      <c r="C20" s="760"/>
      <c r="D20" s="760"/>
      <c r="E20" s="761" t="s">
        <v>476</v>
      </c>
      <c r="F20" s="761"/>
      <c r="G20" s="761"/>
      <c r="H20" s="761"/>
      <c r="I20" s="797" t="s">
        <v>662</v>
      </c>
      <c r="J20" s="797"/>
      <c r="K20" s="797"/>
      <c r="L20" s="797"/>
      <c r="M20" s="797"/>
      <c r="N20" s="797"/>
      <c r="O20" s="797"/>
      <c r="P20" s="797"/>
      <c r="Q20" s="797"/>
      <c r="R20" s="797"/>
      <c r="S20" s="797"/>
      <c r="T20" s="797"/>
      <c r="U20" s="797"/>
      <c r="V20" s="797"/>
      <c r="W20" s="797"/>
      <c r="X20" s="797"/>
      <c r="Y20" s="797"/>
      <c r="Z20" s="797"/>
      <c r="AA20" s="797"/>
      <c r="AB20" s="797"/>
      <c r="AC20" s="797"/>
      <c r="AD20" s="797"/>
      <c r="AE20" s="797"/>
      <c r="AF20" s="797"/>
      <c r="AG20" s="797"/>
      <c r="AH20" s="797"/>
      <c r="AI20" s="797"/>
      <c r="AJ20" s="797"/>
      <c r="AK20" s="797"/>
      <c r="AL20" s="797"/>
      <c r="AM20" s="797"/>
      <c r="AN20" s="797"/>
      <c r="AO20" s="797"/>
      <c r="AP20" s="797"/>
      <c r="AQ20" s="797"/>
      <c r="AR20" s="797"/>
      <c r="AS20" s="797"/>
      <c r="AT20" s="797"/>
      <c r="AU20" s="797"/>
      <c r="AV20" s="797"/>
      <c r="AW20" s="797"/>
      <c r="AX20" s="797"/>
      <c r="AY20" s="797"/>
      <c r="AZ20" s="797"/>
      <c r="BA20" s="797"/>
      <c r="BB20" s="797"/>
      <c r="BC20" s="452"/>
    </row>
    <row r="21" spans="2:55" ht="20.25" customHeight="1">
      <c r="B21" s="452"/>
      <c r="C21" s="760"/>
      <c r="D21" s="760"/>
      <c r="E21" s="761" t="s">
        <v>475</v>
      </c>
      <c r="F21" s="761"/>
      <c r="G21" s="761"/>
      <c r="H21" s="761"/>
      <c r="I21" s="797" t="s">
        <v>663</v>
      </c>
      <c r="J21" s="797"/>
      <c r="K21" s="797"/>
      <c r="L21" s="797"/>
      <c r="M21" s="797"/>
      <c r="N21" s="797"/>
      <c r="O21" s="797"/>
      <c r="P21" s="797"/>
      <c r="Q21" s="797"/>
      <c r="R21" s="797"/>
      <c r="S21" s="797"/>
      <c r="T21" s="797"/>
      <c r="U21" s="797"/>
      <c r="V21" s="797"/>
      <c r="W21" s="797"/>
      <c r="X21" s="797"/>
      <c r="Y21" s="797"/>
      <c r="Z21" s="797"/>
      <c r="AA21" s="797"/>
      <c r="AB21" s="797"/>
      <c r="AC21" s="797"/>
      <c r="AD21" s="797"/>
      <c r="AE21" s="761" t="s">
        <v>474</v>
      </c>
      <c r="AF21" s="761"/>
      <c r="AG21" s="761"/>
      <c r="AH21" s="762" t="s">
        <v>150</v>
      </c>
      <c r="AI21" s="762"/>
      <c r="AJ21" s="762"/>
      <c r="AK21" s="762"/>
      <c r="AL21" s="762"/>
      <c r="AM21" s="762"/>
      <c r="AN21" s="762"/>
      <c r="AO21" s="762"/>
      <c r="AP21" s="762"/>
      <c r="AQ21" s="762"/>
      <c r="AR21" s="762"/>
      <c r="AS21" s="762"/>
      <c r="AT21" s="762"/>
      <c r="AU21" s="762"/>
      <c r="AV21" s="762"/>
      <c r="AW21" s="762"/>
      <c r="AX21" s="762"/>
      <c r="AY21" s="762"/>
      <c r="AZ21" s="762"/>
      <c r="BA21" s="762"/>
      <c r="BB21" s="762"/>
      <c r="BC21" s="452"/>
    </row>
    <row r="22" spans="2:55" ht="20.25" customHeight="1">
      <c r="B22" s="452"/>
      <c r="C22" s="760"/>
      <c r="D22" s="760"/>
      <c r="E22" s="761" t="s">
        <v>473</v>
      </c>
      <c r="F22" s="761"/>
      <c r="G22" s="761"/>
      <c r="H22" s="761"/>
      <c r="I22" s="797" t="s">
        <v>664</v>
      </c>
      <c r="J22" s="797"/>
      <c r="K22" s="797"/>
      <c r="L22" s="797"/>
      <c r="M22" s="797"/>
      <c r="N22" s="797"/>
      <c r="O22" s="797"/>
      <c r="P22" s="797"/>
      <c r="Q22" s="797"/>
      <c r="R22" s="797"/>
      <c r="S22" s="797"/>
      <c r="T22" s="797"/>
      <c r="U22" s="797"/>
      <c r="V22" s="797"/>
      <c r="W22" s="797"/>
      <c r="X22" s="797"/>
      <c r="Y22" s="797"/>
      <c r="Z22" s="797"/>
      <c r="AA22" s="797"/>
      <c r="AB22" s="797"/>
      <c r="AC22" s="797"/>
      <c r="AD22" s="797"/>
      <c r="AE22" s="764" t="s">
        <v>482</v>
      </c>
      <c r="AF22" s="764"/>
      <c r="AG22" s="764"/>
      <c r="AH22" s="765" t="s">
        <v>149</v>
      </c>
      <c r="AI22" s="762"/>
      <c r="AJ22" s="762"/>
      <c r="AK22" s="762"/>
      <c r="AL22" s="762"/>
      <c r="AM22" s="762"/>
      <c r="AN22" s="762"/>
      <c r="AO22" s="762"/>
      <c r="AP22" s="762"/>
      <c r="AQ22" s="762"/>
      <c r="AR22" s="762"/>
      <c r="AS22" s="762"/>
      <c r="AT22" s="762"/>
      <c r="AU22" s="762"/>
      <c r="AV22" s="762"/>
      <c r="AW22" s="762"/>
      <c r="AX22" s="762"/>
      <c r="AY22" s="762"/>
      <c r="AZ22" s="762"/>
      <c r="BA22" s="762"/>
      <c r="BB22" s="762"/>
      <c r="BC22" s="452"/>
    </row>
    <row r="23" spans="2:55" ht="20.25" customHeight="1">
      <c r="B23" s="452"/>
      <c r="C23" s="760"/>
      <c r="D23" s="760"/>
      <c r="E23" s="761" t="s">
        <v>471</v>
      </c>
      <c r="F23" s="761"/>
      <c r="G23" s="761"/>
      <c r="H23" s="761"/>
      <c r="I23" s="797" t="s">
        <v>665</v>
      </c>
      <c r="J23" s="797"/>
      <c r="K23" s="797"/>
      <c r="L23" s="797"/>
      <c r="M23" s="797"/>
      <c r="N23" s="797"/>
      <c r="O23" s="797"/>
      <c r="P23" s="797"/>
      <c r="Q23" s="797"/>
      <c r="R23" s="797"/>
      <c r="S23" s="797"/>
      <c r="T23" s="797"/>
      <c r="U23" s="797"/>
      <c r="V23" s="797"/>
      <c r="W23" s="797"/>
      <c r="X23" s="797"/>
      <c r="Y23" s="797"/>
      <c r="Z23" s="797"/>
      <c r="AA23" s="797"/>
      <c r="AB23" s="797"/>
      <c r="AC23" s="797"/>
      <c r="AD23" s="797"/>
      <c r="AE23" s="764"/>
      <c r="AF23" s="764"/>
      <c r="AG23" s="764"/>
      <c r="AH23" s="762"/>
      <c r="AI23" s="762"/>
      <c r="AJ23" s="762"/>
      <c r="AK23" s="762"/>
      <c r="AL23" s="762"/>
      <c r="AM23" s="762"/>
      <c r="AN23" s="762"/>
      <c r="AO23" s="762"/>
      <c r="AP23" s="762"/>
      <c r="AQ23" s="762"/>
      <c r="AR23" s="762"/>
      <c r="AS23" s="762"/>
      <c r="AT23" s="762"/>
      <c r="AU23" s="762"/>
      <c r="AV23" s="762"/>
      <c r="AW23" s="762"/>
      <c r="AX23" s="762"/>
      <c r="AY23" s="762"/>
      <c r="AZ23" s="762"/>
      <c r="BA23" s="762"/>
      <c r="BB23" s="762"/>
      <c r="BC23" s="452"/>
    </row>
    <row r="24" spans="2:55">
      <c r="B24" s="452"/>
      <c r="C24" s="464"/>
      <c r="D24" s="465" t="b">
        <v>1</v>
      </c>
      <c r="E24" s="466" t="s">
        <v>470</v>
      </c>
      <c r="F24" s="467"/>
      <c r="G24" s="467"/>
      <c r="H24" s="467"/>
      <c r="I24" s="461"/>
      <c r="J24" s="461"/>
      <c r="K24" s="461"/>
      <c r="L24" s="461"/>
      <c r="M24" s="461"/>
      <c r="N24" s="461"/>
      <c r="O24" s="461"/>
      <c r="P24" s="461"/>
      <c r="Q24" s="461"/>
      <c r="R24" s="461"/>
      <c r="S24" s="461"/>
      <c r="T24" s="461"/>
      <c r="U24" s="461"/>
      <c r="V24" s="461"/>
      <c r="W24" s="461"/>
      <c r="X24" s="461"/>
      <c r="Y24" s="461"/>
      <c r="Z24" s="461"/>
      <c r="AA24" s="461"/>
      <c r="AB24" s="461"/>
      <c r="AC24" s="461"/>
      <c r="AD24" s="461"/>
      <c r="AE24" s="461"/>
      <c r="AF24" s="461"/>
      <c r="AG24" s="461"/>
      <c r="AH24" s="461"/>
      <c r="AI24" s="461"/>
      <c r="AJ24" s="461"/>
      <c r="AK24" s="461"/>
      <c r="AL24" s="461"/>
      <c r="AM24" s="461"/>
      <c r="AN24" s="461"/>
      <c r="AO24" s="461"/>
      <c r="AP24" s="461"/>
      <c r="AQ24" s="461"/>
      <c r="AR24" s="461"/>
      <c r="AS24" s="461"/>
      <c r="AT24" s="461"/>
      <c r="AU24" s="461"/>
      <c r="AV24" s="461"/>
      <c r="AW24" s="461"/>
      <c r="AX24" s="461"/>
      <c r="AY24" s="461"/>
      <c r="AZ24" s="461"/>
      <c r="BA24" s="461"/>
      <c r="BB24" s="461"/>
      <c r="BC24" s="452"/>
    </row>
    <row r="25" spans="2:55" s="452" customFormat="1" ht="18.75" customHeight="1"/>
    <row r="26" spans="2:55" ht="20.25" customHeight="1">
      <c r="B26" s="452"/>
      <c r="C26" s="766" t="s">
        <v>483</v>
      </c>
      <c r="D26" s="767"/>
      <c r="E26" s="761" t="s">
        <v>478</v>
      </c>
      <c r="F26" s="761"/>
      <c r="G26" s="761"/>
      <c r="H26" s="761"/>
      <c r="I26" s="762" t="s">
        <v>158</v>
      </c>
      <c r="J26" s="762"/>
      <c r="K26" s="762"/>
      <c r="L26" s="762"/>
      <c r="M26" s="762"/>
      <c r="N26" s="762"/>
      <c r="O26" s="762"/>
      <c r="P26" s="762"/>
      <c r="Q26" s="762"/>
      <c r="R26" s="762"/>
      <c r="S26" s="762"/>
      <c r="T26" s="762"/>
      <c r="U26" s="762"/>
      <c r="V26" s="762"/>
      <c r="W26" s="762"/>
      <c r="X26" s="762"/>
      <c r="Y26" s="762"/>
      <c r="Z26" s="762"/>
      <c r="AA26" s="762"/>
      <c r="AB26" s="762"/>
      <c r="AC26" s="762"/>
      <c r="AD26" s="762"/>
      <c r="AE26" s="762"/>
      <c r="AF26" s="762"/>
      <c r="AG26" s="762"/>
      <c r="AH26" s="762"/>
      <c r="AI26" s="762"/>
      <c r="AJ26" s="762"/>
      <c r="AK26" s="762"/>
      <c r="AL26" s="762"/>
      <c r="AM26" s="762"/>
      <c r="AN26" s="762"/>
      <c r="AO26" s="762"/>
      <c r="AP26" s="762"/>
      <c r="AQ26" s="762"/>
      <c r="AR26" s="762"/>
      <c r="AS26" s="762"/>
      <c r="AT26" s="762"/>
      <c r="AU26" s="762"/>
      <c r="AV26" s="762"/>
      <c r="AW26" s="762"/>
      <c r="AX26" s="762"/>
      <c r="AY26" s="762"/>
      <c r="AZ26" s="762"/>
      <c r="BA26" s="762"/>
      <c r="BB26" s="762"/>
      <c r="BC26" s="452"/>
    </row>
    <row r="27" spans="2:55" ht="20.25" customHeight="1">
      <c r="B27" s="452"/>
      <c r="C27" s="768"/>
      <c r="D27" s="769"/>
      <c r="E27" s="761" t="s">
        <v>477</v>
      </c>
      <c r="F27" s="761"/>
      <c r="G27" s="761"/>
      <c r="H27" s="761"/>
      <c r="I27" s="798"/>
      <c r="J27" s="798"/>
      <c r="K27" s="798"/>
      <c r="L27" s="798"/>
      <c r="M27" s="798"/>
      <c r="N27" s="798"/>
      <c r="O27" s="798"/>
      <c r="P27" s="798"/>
      <c r="Q27" s="798"/>
      <c r="R27" s="798"/>
      <c r="S27" s="798"/>
      <c r="T27" s="798"/>
      <c r="U27" s="798"/>
      <c r="V27" s="798"/>
      <c r="W27" s="798"/>
      <c r="X27" s="798"/>
      <c r="Y27" s="798"/>
      <c r="Z27" s="798"/>
      <c r="AA27" s="798"/>
      <c r="AB27" s="798"/>
      <c r="AC27" s="798"/>
      <c r="AD27" s="798"/>
      <c r="AE27" s="798"/>
      <c r="AF27" s="798"/>
      <c r="AG27" s="798"/>
      <c r="AH27" s="798"/>
      <c r="AI27" s="798"/>
      <c r="AJ27" s="798"/>
      <c r="AK27" s="798"/>
      <c r="AL27" s="798"/>
      <c r="AM27" s="798"/>
      <c r="AN27" s="798"/>
      <c r="AO27" s="798"/>
      <c r="AP27" s="798"/>
      <c r="AQ27" s="798"/>
      <c r="AR27" s="798"/>
      <c r="AS27" s="798"/>
      <c r="AT27" s="798"/>
      <c r="AU27" s="798"/>
      <c r="AV27" s="798"/>
      <c r="AW27" s="798"/>
      <c r="AX27" s="798"/>
      <c r="AY27" s="798"/>
      <c r="AZ27" s="798"/>
      <c r="BA27" s="798"/>
      <c r="BB27" s="798"/>
      <c r="BC27" s="452"/>
    </row>
    <row r="28" spans="2:55" ht="20.25" customHeight="1">
      <c r="B28" s="452"/>
      <c r="C28" s="768"/>
      <c r="D28" s="769"/>
      <c r="E28" s="761" t="s">
        <v>476</v>
      </c>
      <c r="F28" s="761"/>
      <c r="G28" s="761"/>
      <c r="H28" s="761"/>
      <c r="I28" s="798"/>
      <c r="J28" s="798"/>
      <c r="K28" s="798"/>
      <c r="L28" s="798"/>
      <c r="M28" s="798"/>
      <c r="N28" s="798"/>
      <c r="O28" s="798"/>
      <c r="P28" s="798"/>
      <c r="Q28" s="798"/>
      <c r="R28" s="798"/>
      <c r="S28" s="798"/>
      <c r="T28" s="798"/>
      <c r="U28" s="798"/>
      <c r="V28" s="798"/>
      <c r="W28" s="798"/>
      <c r="X28" s="798"/>
      <c r="Y28" s="798"/>
      <c r="Z28" s="798"/>
      <c r="AA28" s="798"/>
      <c r="AB28" s="798"/>
      <c r="AC28" s="798"/>
      <c r="AD28" s="798"/>
      <c r="AE28" s="798"/>
      <c r="AF28" s="798"/>
      <c r="AG28" s="798"/>
      <c r="AH28" s="798"/>
      <c r="AI28" s="798"/>
      <c r="AJ28" s="798"/>
      <c r="AK28" s="798"/>
      <c r="AL28" s="798"/>
      <c r="AM28" s="798"/>
      <c r="AN28" s="798"/>
      <c r="AO28" s="798"/>
      <c r="AP28" s="798"/>
      <c r="AQ28" s="798"/>
      <c r="AR28" s="798"/>
      <c r="AS28" s="798"/>
      <c r="AT28" s="798"/>
      <c r="AU28" s="798"/>
      <c r="AV28" s="798"/>
      <c r="AW28" s="798"/>
      <c r="AX28" s="798"/>
      <c r="AY28" s="798"/>
      <c r="AZ28" s="798"/>
      <c r="BA28" s="798"/>
      <c r="BB28" s="798"/>
      <c r="BC28" s="452"/>
    </row>
    <row r="29" spans="2:55" ht="20.25" customHeight="1">
      <c r="B29" s="452"/>
      <c r="C29" s="768"/>
      <c r="D29" s="769"/>
      <c r="E29" s="761" t="s">
        <v>475</v>
      </c>
      <c r="F29" s="761"/>
      <c r="G29" s="761"/>
      <c r="H29" s="761"/>
      <c r="I29" s="798"/>
      <c r="J29" s="798"/>
      <c r="K29" s="798"/>
      <c r="L29" s="798"/>
      <c r="M29" s="798"/>
      <c r="N29" s="798"/>
      <c r="O29" s="798"/>
      <c r="P29" s="798"/>
      <c r="Q29" s="798"/>
      <c r="R29" s="798"/>
      <c r="S29" s="798"/>
      <c r="T29" s="798"/>
      <c r="U29" s="798"/>
      <c r="V29" s="798"/>
      <c r="W29" s="798"/>
      <c r="X29" s="798"/>
      <c r="Y29" s="798"/>
      <c r="Z29" s="798"/>
      <c r="AA29" s="798"/>
      <c r="AB29" s="798"/>
      <c r="AC29" s="798"/>
      <c r="AD29" s="798"/>
      <c r="AE29" s="761" t="s">
        <v>474</v>
      </c>
      <c r="AF29" s="761"/>
      <c r="AG29" s="761"/>
      <c r="AH29" s="798"/>
      <c r="AI29" s="798"/>
      <c r="AJ29" s="798"/>
      <c r="AK29" s="798"/>
      <c r="AL29" s="798"/>
      <c r="AM29" s="798"/>
      <c r="AN29" s="798"/>
      <c r="AO29" s="798"/>
      <c r="AP29" s="798"/>
      <c r="AQ29" s="798"/>
      <c r="AR29" s="798"/>
      <c r="AS29" s="798"/>
      <c r="AT29" s="798"/>
      <c r="AU29" s="798"/>
      <c r="AV29" s="798"/>
      <c r="AW29" s="798"/>
      <c r="AX29" s="798"/>
      <c r="AY29" s="798"/>
      <c r="AZ29" s="798"/>
      <c r="BA29" s="798"/>
      <c r="BB29" s="798"/>
      <c r="BC29" s="452"/>
    </row>
    <row r="30" spans="2:55" ht="20.25" customHeight="1">
      <c r="B30" s="452"/>
      <c r="C30" s="768"/>
      <c r="D30" s="769"/>
      <c r="E30" s="761" t="s">
        <v>473</v>
      </c>
      <c r="F30" s="761"/>
      <c r="G30" s="761"/>
      <c r="H30" s="761"/>
      <c r="I30" s="798"/>
      <c r="J30" s="798"/>
      <c r="K30" s="798"/>
      <c r="L30" s="798"/>
      <c r="M30" s="798"/>
      <c r="N30" s="798"/>
      <c r="O30" s="798"/>
      <c r="P30" s="798"/>
      <c r="Q30" s="798"/>
      <c r="R30" s="798"/>
      <c r="S30" s="798"/>
      <c r="T30" s="798"/>
      <c r="U30" s="798"/>
      <c r="V30" s="798"/>
      <c r="W30" s="798"/>
      <c r="X30" s="798"/>
      <c r="Y30" s="798"/>
      <c r="Z30" s="798"/>
      <c r="AA30" s="798"/>
      <c r="AB30" s="798"/>
      <c r="AC30" s="798"/>
      <c r="AD30" s="798"/>
      <c r="AE30" s="764" t="s">
        <v>482</v>
      </c>
      <c r="AF30" s="764"/>
      <c r="AG30" s="764"/>
      <c r="AH30" s="798"/>
      <c r="AI30" s="798"/>
      <c r="AJ30" s="798"/>
      <c r="AK30" s="798"/>
      <c r="AL30" s="798"/>
      <c r="AM30" s="798"/>
      <c r="AN30" s="798"/>
      <c r="AO30" s="798"/>
      <c r="AP30" s="798"/>
      <c r="AQ30" s="798"/>
      <c r="AR30" s="798"/>
      <c r="AS30" s="798"/>
      <c r="AT30" s="798"/>
      <c r="AU30" s="798"/>
      <c r="AV30" s="798"/>
      <c r="AW30" s="798"/>
      <c r="AX30" s="798"/>
      <c r="AY30" s="798"/>
      <c r="AZ30" s="798"/>
      <c r="BA30" s="798"/>
      <c r="BB30" s="798"/>
      <c r="BC30" s="452"/>
    </row>
    <row r="31" spans="2:55" ht="20.25" customHeight="1">
      <c r="B31" s="452"/>
      <c r="C31" s="770"/>
      <c r="D31" s="771"/>
      <c r="E31" s="761" t="s">
        <v>471</v>
      </c>
      <c r="F31" s="761"/>
      <c r="G31" s="761"/>
      <c r="H31" s="761"/>
      <c r="I31" s="798"/>
      <c r="J31" s="798"/>
      <c r="K31" s="798"/>
      <c r="L31" s="798"/>
      <c r="M31" s="798"/>
      <c r="N31" s="798"/>
      <c r="O31" s="798"/>
      <c r="P31" s="798"/>
      <c r="Q31" s="798"/>
      <c r="R31" s="798"/>
      <c r="S31" s="798"/>
      <c r="T31" s="798"/>
      <c r="U31" s="798"/>
      <c r="V31" s="798"/>
      <c r="W31" s="798"/>
      <c r="X31" s="798"/>
      <c r="Y31" s="798"/>
      <c r="Z31" s="798"/>
      <c r="AA31" s="798"/>
      <c r="AB31" s="798"/>
      <c r="AC31" s="798"/>
      <c r="AD31" s="798"/>
      <c r="AE31" s="764"/>
      <c r="AF31" s="764"/>
      <c r="AG31" s="764"/>
      <c r="AH31" s="798"/>
      <c r="AI31" s="798"/>
      <c r="AJ31" s="798"/>
      <c r="AK31" s="798"/>
      <c r="AL31" s="798"/>
      <c r="AM31" s="798"/>
      <c r="AN31" s="798"/>
      <c r="AO31" s="798"/>
      <c r="AP31" s="798"/>
      <c r="AQ31" s="798"/>
      <c r="AR31" s="798"/>
      <c r="AS31" s="798"/>
      <c r="AT31" s="798"/>
      <c r="AU31" s="798"/>
      <c r="AV31" s="798"/>
      <c r="AW31" s="798"/>
      <c r="AX31" s="798"/>
      <c r="AY31" s="798"/>
      <c r="AZ31" s="798"/>
      <c r="BA31" s="798"/>
      <c r="BB31" s="798"/>
      <c r="BC31" s="452"/>
    </row>
    <row r="32" spans="2:55">
      <c r="B32" s="452"/>
      <c r="C32" s="464"/>
      <c r="D32" s="465" t="b">
        <v>0</v>
      </c>
      <c r="E32" s="466" t="s">
        <v>470</v>
      </c>
      <c r="F32" s="467"/>
      <c r="G32" s="467"/>
      <c r="H32" s="467"/>
      <c r="I32" s="461"/>
      <c r="J32" s="461"/>
      <c r="K32" s="461"/>
      <c r="L32" s="461"/>
      <c r="M32" s="461"/>
      <c r="N32" s="461"/>
      <c r="O32" s="461"/>
      <c r="P32" s="461"/>
      <c r="Q32" s="461"/>
      <c r="R32" s="461"/>
      <c r="S32" s="461"/>
      <c r="T32" s="461"/>
      <c r="U32" s="461"/>
      <c r="V32" s="461"/>
      <c r="W32" s="461"/>
      <c r="X32" s="461"/>
      <c r="Y32" s="461"/>
      <c r="Z32" s="461"/>
      <c r="AA32" s="461"/>
      <c r="AB32" s="461"/>
      <c r="AC32" s="461"/>
      <c r="AD32" s="461"/>
      <c r="AE32" s="461"/>
      <c r="AF32" s="461"/>
      <c r="AG32" s="461"/>
      <c r="AH32" s="461"/>
      <c r="AI32" s="461"/>
      <c r="AJ32" s="461"/>
      <c r="AK32" s="461"/>
      <c r="AL32" s="461"/>
      <c r="AM32" s="461"/>
      <c r="AN32" s="461"/>
      <c r="AO32" s="461"/>
      <c r="AP32" s="461"/>
      <c r="AQ32" s="461"/>
      <c r="AR32" s="461"/>
      <c r="AS32" s="461"/>
      <c r="AT32" s="461"/>
      <c r="AU32" s="461"/>
      <c r="AV32" s="461"/>
      <c r="AW32" s="461"/>
      <c r="AX32" s="461"/>
      <c r="AY32" s="461"/>
      <c r="AZ32" s="461"/>
      <c r="BA32" s="461"/>
      <c r="BB32" s="461"/>
      <c r="BC32" s="452"/>
    </row>
    <row r="33" spans="2:55" s="452" customFormat="1" ht="18.75" customHeight="1"/>
    <row r="34" spans="2:55" ht="20.25" customHeight="1">
      <c r="B34" s="452"/>
      <c r="C34" s="772" t="s">
        <v>481</v>
      </c>
      <c r="D34" s="772"/>
      <c r="E34" s="761" t="s">
        <v>478</v>
      </c>
      <c r="F34" s="761"/>
      <c r="G34" s="761"/>
      <c r="H34" s="761"/>
      <c r="I34" s="762" t="s">
        <v>666</v>
      </c>
      <c r="J34" s="762"/>
      <c r="K34" s="762"/>
      <c r="L34" s="762"/>
      <c r="M34" s="762"/>
      <c r="N34" s="762"/>
      <c r="O34" s="762"/>
      <c r="P34" s="762"/>
      <c r="Q34" s="762"/>
      <c r="R34" s="762"/>
      <c r="S34" s="762"/>
      <c r="T34" s="762"/>
      <c r="U34" s="762"/>
      <c r="V34" s="762"/>
      <c r="W34" s="762"/>
      <c r="X34" s="762"/>
      <c r="Y34" s="762"/>
      <c r="Z34" s="762"/>
      <c r="AA34" s="762"/>
      <c r="AB34" s="762"/>
      <c r="AC34" s="762"/>
      <c r="AD34" s="762"/>
      <c r="AE34" s="762"/>
      <c r="AF34" s="762"/>
      <c r="AG34" s="762"/>
      <c r="AH34" s="762"/>
      <c r="AI34" s="762"/>
      <c r="AJ34" s="762"/>
      <c r="AK34" s="762"/>
      <c r="AL34" s="762"/>
      <c r="AM34" s="762"/>
      <c r="AN34" s="762"/>
      <c r="AO34" s="762"/>
      <c r="AP34" s="762"/>
      <c r="AQ34" s="762"/>
      <c r="AR34" s="762"/>
      <c r="AS34" s="762"/>
      <c r="AT34" s="762"/>
      <c r="AU34" s="762"/>
      <c r="AV34" s="762"/>
      <c r="AW34" s="762"/>
      <c r="AX34" s="762"/>
      <c r="AY34" s="762"/>
      <c r="AZ34" s="762"/>
      <c r="BA34" s="762"/>
      <c r="BB34" s="762"/>
      <c r="BC34" s="452"/>
    </row>
    <row r="35" spans="2:55" ht="20.25" customHeight="1">
      <c r="B35" s="452"/>
      <c r="C35" s="772"/>
      <c r="D35" s="772"/>
      <c r="E35" s="761" t="s">
        <v>477</v>
      </c>
      <c r="F35" s="761"/>
      <c r="G35" s="761"/>
      <c r="H35" s="761"/>
      <c r="I35" s="762" t="s">
        <v>667</v>
      </c>
      <c r="J35" s="762"/>
      <c r="K35" s="762"/>
      <c r="L35" s="762"/>
      <c r="M35" s="762"/>
      <c r="N35" s="762"/>
      <c r="O35" s="762"/>
      <c r="P35" s="762"/>
      <c r="Q35" s="762"/>
      <c r="R35" s="762"/>
      <c r="S35" s="762"/>
      <c r="T35" s="762"/>
      <c r="U35" s="762"/>
      <c r="V35" s="762"/>
      <c r="W35" s="762"/>
      <c r="X35" s="762"/>
      <c r="Y35" s="762"/>
      <c r="Z35" s="762"/>
      <c r="AA35" s="762"/>
      <c r="AB35" s="762"/>
      <c r="AC35" s="762"/>
      <c r="AD35" s="762"/>
      <c r="AE35" s="762"/>
      <c r="AF35" s="762"/>
      <c r="AG35" s="762"/>
      <c r="AH35" s="762"/>
      <c r="AI35" s="762"/>
      <c r="AJ35" s="762"/>
      <c r="AK35" s="762"/>
      <c r="AL35" s="762"/>
      <c r="AM35" s="762"/>
      <c r="AN35" s="762"/>
      <c r="AO35" s="762"/>
      <c r="AP35" s="762"/>
      <c r="AQ35" s="762"/>
      <c r="AR35" s="762"/>
      <c r="AS35" s="762"/>
      <c r="AT35" s="762"/>
      <c r="AU35" s="762"/>
      <c r="AV35" s="762"/>
      <c r="AW35" s="762"/>
      <c r="AX35" s="762"/>
      <c r="AY35" s="762"/>
      <c r="AZ35" s="762"/>
      <c r="BA35" s="762"/>
      <c r="BB35" s="762"/>
      <c r="BC35" s="452"/>
    </row>
    <row r="36" spans="2:55" ht="20.25" customHeight="1">
      <c r="B36" s="452"/>
      <c r="C36" s="772"/>
      <c r="D36" s="772"/>
      <c r="E36" s="761" t="s">
        <v>476</v>
      </c>
      <c r="F36" s="761"/>
      <c r="G36" s="761"/>
      <c r="H36" s="761"/>
      <c r="I36" s="762" t="s">
        <v>668</v>
      </c>
      <c r="J36" s="762"/>
      <c r="K36" s="762"/>
      <c r="L36" s="762"/>
      <c r="M36" s="762"/>
      <c r="N36" s="762"/>
      <c r="O36" s="762"/>
      <c r="P36" s="762"/>
      <c r="Q36" s="762"/>
      <c r="R36" s="762"/>
      <c r="S36" s="762"/>
      <c r="T36" s="762"/>
      <c r="U36" s="762"/>
      <c r="V36" s="762"/>
      <c r="W36" s="762"/>
      <c r="X36" s="762"/>
      <c r="Y36" s="762"/>
      <c r="Z36" s="762"/>
      <c r="AA36" s="762"/>
      <c r="AB36" s="762"/>
      <c r="AC36" s="762"/>
      <c r="AD36" s="762"/>
      <c r="AE36" s="762"/>
      <c r="AF36" s="762"/>
      <c r="AG36" s="762"/>
      <c r="AH36" s="762"/>
      <c r="AI36" s="762"/>
      <c r="AJ36" s="762"/>
      <c r="AK36" s="762"/>
      <c r="AL36" s="762"/>
      <c r="AM36" s="762"/>
      <c r="AN36" s="762"/>
      <c r="AO36" s="762"/>
      <c r="AP36" s="762"/>
      <c r="AQ36" s="762"/>
      <c r="AR36" s="762"/>
      <c r="AS36" s="762"/>
      <c r="AT36" s="762"/>
      <c r="AU36" s="762"/>
      <c r="AV36" s="762"/>
      <c r="AW36" s="762"/>
      <c r="AX36" s="762"/>
      <c r="AY36" s="762"/>
      <c r="AZ36" s="762"/>
      <c r="BA36" s="762"/>
      <c r="BB36" s="762"/>
      <c r="BC36" s="452"/>
    </row>
    <row r="37" spans="2:55" ht="20.25" customHeight="1">
      <c r="B37" s="452"/>
      <c r="C37" s="772"/>
      <c r="D37" s="772"/>
      <c r="E37" s="761" t="s">
        <v>475</v>
      </c>
      <c r="F37" s="761"/>
      <c r="G37" s="761"/>
      <c r="H37" s="761"/>
      <c r="I37" s="762" t="s">
        <v>669</v>
      </c>
      <c r="J37" s="762"/>
      <c r="K37" s="762"/>
      <c r="L37" s="762"/>
      <c r="M37" s="762"/>
      <c r="N37" s="762"/>
      <c r="O37" s="762"/>
      <c r="P37" s="762"/>
      <c r="Q37" s="762"/>
      <c r="R37" s="762"/>
      <c r="S37" s="762"/>
      <c r="T37" s="762"/>
      <c r="U37" s="762"/>
      <c r="V37" s="762"/>
      <c r="W37" s="762"/>
      <c r="X37" s="762"/>
      <c r="Y37" s="762"/>
      <c r="Z37" s="762"/>
      <c r="AA37" s="762"/>
      <c r="AB37" s="762"/>
      <c r="AC37" s="762"/>
      <c r="AD37" s="762"/>
      <c r="AE37" s="761" t="s">
        <v>474</v>
      </c>
      <c r="AF37" s="761"/>
      <c r="AG37" s="761"/>
      <c r="AH37" s="762" t="s">
        <v>150</v>
      </c>
      <c r="AI37" s="762"/>
      <c r="AJ37" s="762"/>
      <c r="AK37" s="762"/>
      <c r="AL37" s="762"/>
      <c r="AM37" s="762"/>
      <c r="AN37" s="762"/>
      <c r="AO37" s="762"/>
      <c r="AP37" s="762"/>
      <c r="AQ37" s="762"/>
      <c r="AR37" s="762"/>
      <c r="AS37" s="762"/>
      <c r="AT37" s="762"/>
      <c r="AU37" s="762"/>
      <c r="AV37" s="762"/>
      <c r="AW37" s="762"/>
      <c r="AX37" s="762"/>
      <c r="AY37" s="762"/>
      <c r="AZ37" s="762"/>
      <c r="BA37" s="762"/>
      <c r="BB37" s="762"/>
      <c r="BC37" s="452"/>
    </row>
    <row r="38" spans="2:55" ht="20.25" customHeight="1">
      <c r="B38" s="452"/>
      <c r="C38" s="772"/>
      <c r="D38" s="772"/>
      <c r="E38" s="761" t="s">
        <v>473</v>
      </c>
      <c r="F38" s="761"/>
      <c r="G38" s="761"/>
      <c r="H38" s="761"/>
      <c r="I38" s="762" t="s">
        <v>670</v>
      </c>
      <c r="J38" s="762"/>
      <c r="K38" s="762"/>
      <c r="L38" s="762"/>
      <c r="M38" s="762"/>
      <c r="N38" s="762"/>
      <c r="O38" s="762"/>
      <c r="P38" s="762"/>
      <c r="Q38" s="762"/>
      <c r="R38" s="762"/>
      <c r="S38" s="762"/>
      <c r="T38" s="762"/>
      <c r="U38" s="762"/>
      <c r="V38" s="762"/>
      <c r="W38" s="762"/>
      <c r="X38" s="762"/>
      <c r="Y38" s="762"/>
      <c r="Z38" s="762"/>
      <c r="AA38" s="762"/>
      <c r="AB38" s="762"/>
      <c r="AC38" s="762"/>
      <c r="AD38" s="762"/>
      <c r="AE38" s="761" t="s">
        <v>472</v>
      </c>
      <c r="AF38" s="761"/>
      <c r="AG38" s="761"/>
      <c r="AH38" s="765" t="s">
        <v>163</v>
      </c>
      <c r="AI38" s="762"/>
      <c r="AJ38" s="762"/>
      <c r="AK38" s="762"/>
      <c r="AL38" s="762"/>
      <c r="AM38" s="762"/>
      <c r="AN38" s="762"/>
      <c r="AO38" s="762"/>
      <c r="AP38" s="762"/>
      <c r="AQ38" s="762"/>
      <c r="AR38" s="762"/>
      <c r="AS38" s="762"/>
      <c r="AT38" s="762"/>
      <c r="AU38" s="762"/>
      <c r="AV38" s="762"/>
      <c r="AW38" s="762"/>
      <c r="AX38" s="762"/>
      <c r="AY38" s="762"/>
      <c r="AZ38" s="762"/>
      <c r="BA38" s="762"/>
      <c r="BB38" s="762"/>
      <c r="BC38" s="452"/>
    </row>
    <row r="39" spans="2:55" ht="20.25" customHeight="1">
      <c r="B39" s="452"/>
      <c r="C39" s="772"/>
      <c r="D39" s="772"/>
      <c r="E39" s="761" t="s">
        <v>471</v>
      </c>
      <c r="F39" s="761"/>
      <c r="G39" s="761"/>
      <c r="H39" s="761"/>
      <c r="I39" s="762" t="s">
        <v>671</v>
      </c>
      <c r="J39" s="762"/>
      <c r="K39" s="762"/>
      <c r="L39" s="762"/>
      <c r="M39" s="762"/>
      <c r="N39" s="762"/>
      <c r="O39" s="762"/>
      <c r="P39" s="762"/>
      <c r="Q39" s="762"/>
      <c r="R39" s="762"/>
      <c r="S39" s="762"/>
      <c r="T39" s="762"/>
      <c r="U39" s="762"/>
      <c r="V39" s="762"/>
      <c r="W39" s="762"/>
      <c r="X39" s="762"/>
      <c r="Y39" s="762"/>
      <c r="Z39" s="762"/>
      <c r="AA39" s="762"/>
      <c r="AB39" s="762"/>
      <c r="AC39" s="762"/>
      <c r="AD39" s="762"/>
      <c r="AE39" s="761"/>
      <c r="AF39" s="761"/>
      <c r="AG39" s="761"/>
      <c r="AH39" s="762"/>
      <c r="AI39" s="762"/>
      <c r="AJ39" s="762"/>
      <c r="AK39" s="762"/>
      <c r="AL39" s="762"/>
      <c r="AM39" s="762"/>
      <c r="AN39" s="762"/>
      <c r="AO39" s="762"/>
      <c r="AP39" s="762"/>
      <c r="AQ39" s="762"/>
      <c r="AR39" s="762"/>
      <c r="AS39" s="762"/>
      <c r="AT39" s="762"/>
      <c r="AU39" s="762"/>
      <c r="AV39" s="762"/>
      <c r="AW39" s="762"/>
      <c r="AX39" s="762"/>
      <c r="AY39" s="762"/>
      <c r="AZ39" s="762"/>
      <c r="BA39" s="762"/>
      <c r="BB39" s="762"/>
      <c r="BC39" s="452"/>
    </row>
    <row r="40" spans="2:55">
      <c r="B40" s="452"/>
      <c r="C40" s="464"/>
      <c r="D40" s="465" t="b">
        <v>0</v>
      </c>
      <c r="E40" s="466" t="s">
        <v>470</v>
      </c>
      <c r="F40" s="467"/>
      <c r="G40" s="467"/>
      <c r="H40" s="467"/>
      <c r="I40" s="461"/>
      <c r="J40" s="461"/>
      <c r="K40" s="461"/>
      <c r="L40" s="461"/>
      <c r="M40" s="461"/>
      <c r="N40" s="461"/>
      <c r="O40" s="461"/>
      <c r="P40" s="461"/>
      <c r="Q40" s="461"/>
      <c r="R40" s="461"/>
      <c r="S40" s="461"/>
      <c r="T40" s="461"/>
      <c r="U40" s="461"/>
      <c r="V40" s="461"/>
      <c r="W40" s="461"/>
      <c r="X40" s="461"/>
      <c r="Y40" s="461"/>
      <c r="Z40" s="461"/>
      <c r="AA40" s="461"/>
      <c r="AB40" s="461"/>
      <c r="AC40" s="461"/>
      <c r="AD40" s="461"/>
      <c r="AE40" s="461"/>
      <c r="AF40" s="461"/>
      <c r="AG40" s="461"/>
      <c r="AH40" s="461"/>
      <c r="AI40" s="461"/>
      <c r="AJ40" s="461"/>
      <c r="AK40" s="461"/>
      <c r="AL40" s="461"/>
      <c r="AM40" s="461"/>
      <c r="AN40" s="461"/>
      <c r="AO40" s="461"/>
      <c r="AP40" s="461"/>
      <c r="AQ40" s="461"/>
      <c r="AR40" s="461"/>
      <c r="AS40" s="461"/>
      <c r="AT40" s="461"/>
      <c r="AU40" s="461"/>
      <c r="AV40" s="461"/>
      <c r="AW40" s="461"/>
      <c r="AX40" s="461"/>
      <c r="AY40" s="461"/>
      <c r="AZ40" s="461"/>
      <c r="BA40" s="461"/>
      <c r="BB40" s="461"/>
      <c r="BC40" s="452"/>
    </row>
    <row r="41" spans="2:55" s="452" customFormat="1" ht="18.75" customHeight="1"/>
    <row r="42" spans="2:55" ht="20.25" customHeight="1">
      <c r="B42" s="452"/>
      <c r="C42" s="772" t="s">
        <v>480</v>
      </c>
      <c r="D42" s="772"/>
      <c r="E42" s="761" t="s">
        <v>478</v>
      </c>
      <c r="F42" s="761"/>
      <c r="G42" s="761"/>
      <c r="H42" s="761"/>
      <c r="I42" s="798"/>
      <c r="J42" s="798"/>
      <c r="K42" s="798"/>
      <c r="L42" s="798"/>
      <c r="M42" s="798"/>
      <c r="N42" s="798"/>
      <c r="O42" s="798"/>
      <c r="P42" s="798"/>
      <c r="Q42" s="798"/>
      <c r="R42" s="798"/>
      <c r="S42" s="798"/>
      <c r="T42" s="798"/>
      <c r="U42" s="798"/>
      <c r="V42" s="798"/>
      <c r="W42" s="798"/>
      <c r="X42" s="798"/>
      <c r="Y42" s="798"/>
      <c r="Z42" s="798"/>
      <c r="AA42" s="798"/>
      <c r="AB42" s="798"/>
      <c r="AC42" s="798"/>
      <c r="AD42" s="798"/>
      <c r="AE42" s="798"/>
      <c r="AF42" s="798"/>
      <c r="AG42" s="798"/>
      <c r="AH42" s="798"/>
      <c r="AI42" s="798"/>
      <c r="AJ42" s="798"/>
      <c r="AK42" s="798"/>
      <c r="AL42" s="798"/>
      <c r="AM42" s="798"/>
      <c r="AN42" s="798"/>
      <c r="AO42" s="798"/>
      <c r="AP42" s="798"/>
      <c r="AQ42" s="798"/>
      <c r="AR42" s="798"/>
      <c r="AS42" s="798"/>
      <c r="AT42" s="798"/>
      <c r="AU42" s="798"/>
      <c r="AV42" s="798"/>
      <c r="AW42" s="798"/>
      <c r="AX42" s="798"/>
      <c r="AY42" s="798"/>
      <c r="AZ42" s="798"/>
      <c r="BA42" s="798"/>
      <c r="BB42" s="798"/>
      <c r="BC42" s="452"/>
    </row>
    <row r="43" spans="2:55" ht="20.25" customHeight="1">
      <c r="B43" s="452"/>
      <c r="C43" s="772"/>
      <c r="D43" s="772"/>
      <c r="E43" s="761" t="s">
        <v>477</v>
      </c>
      <c r="F43" s="761"/>
      <c r="G43" s="761"/>
      <c r="H43" s="761"/>
      <c r="I43" s="798"/>
      <c r="J43" s="798"/>
      <c r="K43" s="798"/>
      <c r="L43" s="798"/>
      <c r="M43" s="798"/>
      <c r="N43" s="798"/>
      <c r="O43" s="798"/>
      <c r="P43" s="798"/>
      <c r="Q43" s="798"/>
      <c r="R43" s="798"/>
      <c r="S43" s="798"/>
      <c r="T43" s="798"/>
      <c r="U43" s="798"/>
      <c r="V43" s="798"/>
      <c r="W43" s="798"/>
      <c r="X43" s="798"/>
      <c r="Y43" s="798"/>
      <c r="Z43" s="798"/>
      <c r="AA43" s="798"/>
      <c r="AB43" s="798"/>
      <c r="AC43" s="798"/>
      <c r="AD43" s="798"/>
      <c r="AE43" s="798"/>
      <c r="AF43" s="798"/>
      <c r="AG43" s="798"/>
      <c r="AH43" s="798"/>
      <c r="AI43" s="798"/>
      <c r="AJ43" s="798"/>
      <c r="AK43" s="798"/>
      <c r="AL43" s="798"/>
      <c r="AM43" s="798"/>
      <c r="AN43" s="798"/>
      <c r="AO43" s="798"/>
      <c r="AP43" s="798"/>
      <c r="AQ43" s="798"/>
      <c r="AR43" s="798"/>
      <c r="AS43" s="798"/>
      <c r="AT43" s="798"/>
      <c r="AU43" s="798"/>
      <c r="AV43" s="798"/>
      <c r="AW43" s="798"/>
      <c r="AX43" s="798"/>
      <c r="AY43" s="798"/>
      <c r="AZ43" s="798"/>
      <c r="BA43" s="798"/>
      <c r="BB43" s="798"/>
      <c r="BC43" s="452"/>
    </row>
    <row r="44" spans="2:55" ht="20.25" customHeight="1">
      <c r="B44" s="452"/>
      <c r="C44" s="772"/>
      <c r="D44" s="772"/>
      <c r="E44" s="761" t="s">
        <v>476</v>
      </c>
      <c r="F44" s="761"/>
      <c r="G44" s="761"/>
      <c r="H44" s="761"/>
      <c r="I44" s="798"/>
      <c r="J44" s="798"/>
      <c r="K44" s="798"/>
      <c r="L44" s="798"/>
      <c r="M44" s="798"/>
      <c r="N44" s="798"/>
      <c r="O44" s="798"/>
      <c r="P44" s="798"/>
      <c r="Q44" s="798"/>
      <c r="R44" s="798"/>
      <c r="S44" s="798"/>
      <c r="T44" s="798"/>
      <c r="U44" s="798"/>
      <c r="V44" s="798"/>
      <c r="W44" s="798"/>
      <c r="X44" s="798"/>
      <c r="Y44" s="798"/>
      <c r="Z44" s="798"/>
      <c r="AA44" s="798"/>
      <c r="AB44" s="798"/>
      <c r="AC44" s="798"/>
      <c r="AD44" s="798"/>
      <c r="AE44" s="798"/>
      <c r="AF44" s="798"/>
      <c r="AG44" s="798"/>
      <c r="AH44" s="798"/>
      <c r="AI44" s="798"/>
      <c r="AJ44" s="798"/>
      <c r="AK44" s="798"/>
      <c r="AL44" s="798"/>
      <c r="AM44" s="798"/>
      <c r="AN44" s="798"/>
      <c r="AO44" s="798"/>
      <c r="AP44" s="798"/>
      <c r="AQ44" s="798"/>
      <c r="AR44" s="798"/>
      <c r="AS44" s="798"/>
      <c r="AT44" s="798"/>
      <c r="AU44" s="798"/>
      <c r="AV44" s="798"/>
      <c r="AW44" s="798"/>
      <c r="AX44" s="798"/>
      <c r="AY44" s="798"/>
      <c r="AZ44" s="798"/>
      <c r="BA44" s="798"/>
      <c r="BB44" s="798"/>
      <c r="BC44" s="452"/>
    </row>
    <row r="45" spans="2:55" ht="20.25" customHeight="1">
      <c r="B45" s="452"/>
      <c r="C45" s="772"/>
      <c r="D45" s="772"/>
      <c r="E45" s="761" t="s">
        <v>475</v>
      </c>
      <c r="F45" s="761"/>
      <c r="G45" s="761"/>
      <c r="H45" s="761"/>
      <c r="I45" s="798"/>
      <c r="J45" s="798"/>
      <c r="K45" s="798"/>
      <c r="L45" s="798"/>
      <c r="M45" s="798"/>
      <c r="N45" s="798"/>
      <c r="O45" s="798"/>
      <c r="P45" s="798"/>
      <c r="Q45" s="798"/>
      <c r="R45" s="798"/>
      <c r="S45" s="798"/>
      <c r="T45" s="798"/>
      <c r="U45" s="798"/>
      <c r="V45" s="798"/>
      <c r="W45" s="798"/>
      <c r="X45" s="798"/>
      <c r="Y45" s="798"/>
      <c r="Z45" s="798"/>
      <c r="AA45" s="798"/>
      <c r="AB45" s="798"/>
      <c r="AC45" s="798"/>
      <c r="AD45" s="798"/>
      <c r="AE45" s="761" t="s">
        <v>474</v>
      </c>
      <c r="AF45" s="761"/>
      <c r="AG45" s="761"/>
      <c r="AH45" s="798"/>
      <c r="AI45" s="798"/>
      <c r="AJ45" s="798"/>
      <c r="AK45" s="798"/>
      <c r="AL45" s="798"/>
      <c r="AM45" s="798"/>
      <c r="AN45" s="798"/>
      <c r="AO45" s="798"/>
      <c r="AP45" s="798"/>
      <c r="AQ45" s="798"/>
      <c r="AR45" s="798"/>
      <c r="AS45" s="798"/>
      <c r="AT45" s="798"/>
      <c r="AU45" s="798"/>
      <c r="AV45" s="798"/>
      <c r="AW45" s="798"/>
      <c r="AX45" s="798"/>
      <c r="AY45" s="798"/>
      <c r="AZ45" s="798"/>
      <c r="BA45" s="798"/>
      <c r="BB45" s="798"/>
      <c r="BC45" s="452"/>
    </row>
    <row r="46" spans="2:55" ht="20.25" customHeight="1">
      <c r="B46" s="452"/>
      <c r="C46" s="772"/>
      <c r="D46" s="772"/>
      <c r="E46" s="761" t="s">
        <v>473</v>
      </c>
      <c r="F46" s="761"/>
      <c r="G46" s="761"/>
      <c r="H46" s="761"/>
      <c r="I46" s="798"/>
      <c r="J46" s="798"/>
      <c r="K46" s="798"/>
      <c r="L46" s="798"/>
      <c r="M46" s="798"/>
      <c r="N46" s="798"/>
      <c r="O46" s="798"/>
      <c r="P46" s="798"/>
      <c r="Q46" s="798"/>
      <c r="R46" s="798"/>
      <c r="S46" s="798"/>
      <c r="T46" s="798"/>
      <c r="U46" s="798"/>
      <c r="V46" s="798"/>
      <c r="W46" s="798"/>
      <c r="X46" s="798"/>
      <c r="Y46" s="798"/>
      <c r="Z46" s="798"/>
      <c r="AA46" s="798"/>
      <c r="AB46" s="798"/>
      <c r="AC46" s="798"/>
      <c r="AD46" s="798"/>
      <c r="AE46" s="761" t="s">
        <v>472</v>
      </c>
      <c r="AF46" s="761"/>
      <c r="AG46" s="761"/>
      <c r="AH46" s="798"/>
      <c r="AI46" s="798"/>
      <c r="AJ46" s="798"/>
      <c r="AK46" s="798"/>
      <c r="AL46" s="798"/>
      <c r="AM46" s="798"/>
      <c r="AN46" s="798"/>
      <c r="AO46" s="798"/>
      <c r="AP46" s="798"/>
      <c r="AQ46" s="798"/>
      <c r="AR46" s="798"/>
      <c r="AS46" s="798"/>
      <c r="AT46" s="798"/>
      <c r="AU46" s="798"/>
      <c r="AV46" s="798"/>
      <c r="AW46" s="798"/>
      <c r="AX46" s="798"/>
      <c r="AY46" s="798"/>
      <c r="AZ46" s="798"/>
      <c r="BA46" s="798"/>
      <c r="BB46" s="798"/>
      <c r="BC46" s="452"/>
    </row>
    <row r="47" spans="2:55" ht="20.25" customHeight="1">
      <c r="B47" s="452"/>
      <c r="C47" s="772"/>
      <c r="D47" s="772"/>
      <c r="E47" s="761" t="s">
        <v>471</v>
      </c>
      <c r="F47" s="761"/>
      <c r="G47" s="761"/>
      <c r="H47" s="761"/>
      <c r="I47" s="798"/>
      <c r="J47" s="798"/>
      <c r="K47" s="798"/>
      <c r="L47" s="798"/>
      <c r="M47" s="798"/>
      <c r="N47" s="798"/>
      <c r="O47" s="798"/>
      <c r="P47" s="798"/>
      <c r="Q47" s="798"/>
      <c r="R47" s="798"/>
      <c r="S47" s="798"/>
      <c r="T47" s="798"/>
      <c r="U47" s="798"/>
      <c r="V47" s="798"/>
      <c r="W47" s="798"/>
      <c r="X47" s="798"/>
      <c r="Y47" s="798"/>
      <c r="Z47" s="798"/>
      <c r="AA47" s="798"/>
      <c r="AB47" s="798"/>
      <c r="AC47" s="798"/>
      <c r="AD47" s="798"/>
      <c r="AE47" s="761"/>
      <c r="AF47" s="761"/>
      <c r="AG47" s="761"/>
      <c r="AH47" s="798"/>
      <c r="AI47" s="798"/>
      <c r="AJ47" s="798"/>
      <c r="AK47" s="798"/>
      <c r="AL47" s="798"/>
      <c r="AM47" s="798"/>
      <c r="AN47" s="798"/>
      <c r="AO47" s="798"/>
      <c r="AP47" s="798"/>
      <c r="AQ47" s="798"/>
      <c r="AR47" s="798"/>
      <c r="AS47" s="798"/>
      <c r="AT47" s="798"/>
      <c r="AU47" s="798"/>
      <c r="AV47" s="798"/>
      <c r="AW47" s="798"/>
      <c r="AX47" s="798"/>
      <c r="AY47" s="798"/>
      <c r="AZ47" s="798"/>
      <c r="BA47" s="798"/>
      <c r="BB47" s="798"/>
      <c r="BC47" s="452"/>
    </row>
    <row r="48" spans="2:55">
      <c r="B48" s="452"/>
      <c r="C48" s="464"/>
      <c r="D48" s="465" t="b">
        <v>0</v>
      </c>
      <c r="E48" s="466" t="s">
        <v>470</v>
      </c>
      <c r="F48" s="467"/>
      <c r="G48" s="467"/>
      <c r="H48" s="467"/>
      <c r="I48" s="461"/>
      <c r="J48" s="461"/>
      <c r="K48" s="461"/>
      <c r="L48" s="461"/>
      <c r="M48" s="461"/>
      <c r="N48" s="461"/>
      <c r="O48" s="461"/>
      <c r="P48" s="461"/>
      <c r="Q48" s="461"/>
      <c r="R48" s="461"/>
      <c r="S48" s="461"/>
      <c r="T48" s="461"/>
      <c r="U48" s="461"/>
      <c r="V48" s="461"/>
      <c r="W48" s="461"/>
      <c r="X48" s="461"/>
      <c r="Y48" s="461"/>
      <c r="Z48" s="461"/>
      <c r="AA48" s="461"/>
      <c r="AB48" s="461"/>
      <c r="AC48" s="461"/>
      <c r="AD48" s="461"/>
      <c r="AE48" s="461"/>
      <c r="AF48" s="461"/>
      <c r="AG48" s="461"/>
      <c r="AH48" s="461"/>
      <c r="AI48" s="461"/>
      <c r="AJ48" s="461"/>
      <c r="AK48" s="461"/>
      <c r="AL48" s="461"/>
      <c r="AM48" s="461"/>
      <c r="AN48" s="461"/>
      <c r="AO48" s="461"/>
      <c r="AP48" s="461"/>
      <c r="AQ48" s="461"/>
      <c r="AR48" s="461"/>
      <c r="AS48" s="461"/>
      <c r="AT48" s="461"/>
      <c r="AU48" s="461"/>
      <c r="AV48" s="461"/>
      <c r="AW48" s="461"/>
      <c r="AX48" s="461"/>
      <c r="AY48" s="461"/>
      <c r="AZ48" s="461"/>
      <c r="BA48" s="461"/>
      <c r="BB48" s="461"/>
      <c r="BC48" s="452"/>
    </row>
    <row r="49" spans="2:55" s="452" customFormat="1" ht="18.75" customHeight="1"/>
    <row r="50" spans="2:55" ht="20.25" customHeight="1">
      <c r="B50" s="452"/>
      <c r="C50" s="772" t="s">
        <v>479</v>
      </c>
      <c r="D50" s="772"/>
      <c r="E50" s="761" t="s">
        <v>478</v>
      </c>
      <c r="F50" s="761"/>
      <c r="G50" s="761"/>
      <c r="H50" s="761"/>
      <c r="I50" s="798"/>
      <c r="J50" s="798"/>
      <c r="K50" s="798"/>
      <c r="L50" s="798"/>
      <c r="M50" s="798"/>
      <c r="N50" s="798"/>
      <c r="O50" s="798"/>
      <c r="P50" s="798"/>
      <c r="Q50" s="798"/>
      <c r="R50" s="798"/>
      <c r="S50" s="798"/>
      <c r="T50" s="798"/>
      <c r="U50" s="798"/>
      <c r="V50" s="798"/>
      <c r="W50" s="798"/>
      <c r="X50" s="798"/>
      <c r="Y50" s="798"/>
      <c r="Z50" s="798"/>
      <c r="AA50" s="798"/>
      <c r="AB50" s="798"/>
      <c r="AC50" s="798"/>
      <c r="AD50" s="798"/>
      <c r="AE50" s="798"/>
      <c r="AF50" s="798"/>
      <c r="AG50" s="798"/>
      <c r="AH50" s="798"/>
      <c r="AI50" s="798"/>
      <c r="AJ50" s="798"/>
      <c r="AK50" s="798"/>
      <c r="AL50" s="798"/>
      <c r="AM50" s="798"/>
      <c r="AN50" s="798"/>
      <c r="AO50" s="798"/>
      <c r="AP50" s="798"/>
      <c r="AQ50" s="798"/>
      <c r="AR50" s="798"/>
      <c r="AS50" s="798"/>
      <c r="AT50" s="798"/>
      <c r="AU50" s="798"/>
      <c r="AV50" s="798"/>
      <c r="AW50" s="798"/>
      <c r="AX50" s="798"/>
      <c r="AY50" s="798"/>
      <c r="AZ50" s="798"/>
      <c r="BA50" s="798"/>
      <c r="BB50" s="798"/>
      <c r="BC50" s="452"/>
    </row>
    <row r="51" spans="2:55" ht="20.25" customHeight="1">
      <c r="B51" s="452"/>
      <c r="C51" s="772"/>
      <c r="D51" s="772"/>
      <c r="E51" s="761" t="s">
        <v>477</v>
      </c>
      <c r="F51" s="761"/>
      <c r="G51" s="761"/>
      <c r="H51" s="761"/>
      <c r="I51" s="798"/>
      <c r="J51" s="798"/>
      <c r="K51" s="798"/>
      <c r="L51" s="798"/>
      <c r="M51" s="798"/>
      <c r="N51" s="798"/>
      <c r="O51" s="798"/>
      <c r="P51" s="798"/>
      <c r="Q51" s="798"/>
      <c r="R51" s="798"/>
      <c r="S51" s="798"/>
      <c r="T51" s="798"/>
      <c r="U51" s="798"/>
      <c r="V51" s="798"/>
      <c r="W51" s="798"/>
      <c r="X51" s="798"/>
      <c r="Y51" s="798"/>
      <c r="Z51" s="798"/>
      <c r="AA51" s="798"/>
      <c r="AB51" s="798"/>
      <c r="AC51" s="798"/>
      <c r="AD51" s="798"/>
      <c r="AE51" s="798"/>
      <c r="AF51" s="798"/>
      <c r="AG51" s="798"/>
      <c r="AH51" s="798"/>
      <c r="AI51" s="798"/>
      <c r="AJ51" s="798"/>
      <c r="AK51" s="798"/>
      <c r="AL51" s="798"/>
      <c r="AM51" s="798"/>
      <c r="AN51" s="798"/>
      <c r="AO51" s="798"/>
      <c r="AP51" s="798"/>
      <c r="AQ51" s="798"/>
      <c r="AR51" s="798"/>
      <c r="AS51" s="798"/>
      <c r="AT51" s="798"/>
      <c r="AU51" s="798"/>
      <c r="AV51" s="798"/>
      <c r="AW51" s="798"/>
      <c r="AX51" s="798"/>
      <c r="AY51" s="798"/>
      <c r="AZ51" s="798"/>
      <c r="BA51" s="798"/>
      <c r="BB51" s="798"/>
      <c r="BC51" s="452"/>
    </row>
    <row r="52" spans="2:55" ht="20.25" customHeight="1">
      <c r="B52" s="452"/>
      <c r="C52" s="772"/>
      <c r="D52" s="772"/>
      <c r="E52" s="761" t="s">
        <v>476</v>
      </c>
      <c r="F52" s="761"/>
      <c r="G52" s="761"/>
      <c r="H52" s="761"/>
      <c r="I52" s="798"/>
      <c r="J52" s="798"/>
      <c r="K52" s="798"/>
      <c r="L52" s="798"/>
      <c r="M52" s="798"/>
      <c r="N52" s="798"/>
      <c r="O52" s="798"/>
      <c r="P52" s="798"/>
      <c r="Q52" s="798"/>
      <c r="R52" s="798"/>
      <c r="S52" s="798"/>
      <c r="T52" s="798"/>
      <c r="U52" s="798"/>
      <c r="V52" s="798"/>
      <c r="W52" s="798"/>
      <c r="X52" s="798"/>
      <c r="Y52" s="798"/>
      <c r="Z52" s="798"/>
      <c r="AA52" s="798"/>
      <c r="AB52" s="798"/>
      <c r="AC52" s="798"/>
      <c r="AD52" s="798"/>
      <c r="AE52" s="798"/>
      <c r="AF52" s="798"/>
      <c r="AG52" s="798"/>
      <c r="AH52" s="798"/>
      <c r="AI52" s="798"/>
      <c r="AJ52" s="798"/>
      <c r="AK52" s="798"/>
      <c r="AL52" s="798"/>
      <c r="AM52" s="798"/>
      <c r="AN52" s="798"/>
      <c r="AO52" s="798"/>
      <c r="AP52" s="798"/>
      <c r="AQ52" s="798"/>
      <c r="AR52" s="798"/>
      <c r="AS52" s="798"/>
      <c r="AT52" s="798"/>
      <c r="AU52" s="798"/>
      <c r="AV52" s="798"/>
      <c r="AW52" s="798"/>
      <c r="AX52" s="798"/>
      <c r="AY52" s="798"/>
      <c r="AZ52" s="798"/>
      <c r="BA52" s="798"/>
      <c r="BB52" s="798"/>
      <c r="BC52" s="452"/>
    </row>
    <row r="53" spans="2:55" ht="20.25" customHeight="1">
      <c r="B53" s="452"/>
      <c r="C53" s="772"/>
      <c r="D53" s="772"/>
      <c r="E53" s="761" t="s">
        <v>475</v>
      </c>
      <c r="F53" s="761"/>
      <c r="G53" s="761"/>
      <c r="H53" s="761"/>
      <c r="I53" s="798"/>
      <c r="J53" s="798"/>
      <c r="K53" s="798"/>
      <c r="L53" s="798"/>
      <c r="M53" s="798"/>
      <c r="N53" s="798"/>
      <c r="O53" s="798"/>
      <c r="P53" s="798"/>
      <c r="Q53" s="798"/>
      <c r="R53" s="798"/>
      <c r="S53" s="798"/>
      <c r="T53" s="798"/>
      <c r="U53" s="798"/>
      <c r="V53" s="798"/>
      <c r="W53" s="798"/>
      <c r="X53" s="798"/>
      <c r="Y53" s="798"/>
      <c r="Z53" s="798"/>
      <c r="AA53" s="798"/>
      <c r="AB53" s="798"/>
      <c r="AC53" s="798"/>
      <c r="AD53" s="798"/>
      <c r="AE53" s="761" t="s">
        <v>474</v>
      </c>
      <c r="AF53" s="761"/>
      <c r="AG53" s="761"/>
      <c r="AH53" s="798"/>
      <c r="AI53" s="798"/>
      <c r="AJ53" s="798"/>
      <c r="AK53" s="798"/>
      <c r="AL53" s="798"/>
      <c r="AM53" s="798"/>
      <c r="AN53" s="798"/>
      <c r="AO53" s="798"/>
      <c r="AP53" s="798"/>
      <c r="AQ53" s="798"/>
      <c r="AR53" s="798"/>
      <c r="AS53" s="798"/>
      <c r="AT53" s="798"/>
      <c r="AU53" s="798"/>
      <c r="AV53" s="798"/>
      <c r="AW53" s="798"/>
      <c r="AX53" s="798"/>
      <c r="AY53" s="798"/>
      <c r="AZ53" s="798"/>
      <c r="BA53" s="798"/>
      <c r="BB53" s="798"/>
      <c r="BC53" s="452"/>
    </row>
    <row r="54" spans="2:55" ht="20.25" customHeight="1">
      <c r="B54" s="452"/>
      <c r="C54" s="772"/>
      <c r="D54" s="772"/>
      <c r="E54" s="761" t="s">
        <v>473</v>
      </c>
      <c r="F54" s="761"/>
      <c r="G54" s="761"/>
      <c r="H54" s="761"/>
      <c r="I54" s="798"/>
      <c r="J54" s="798"/>
      <c r="K54" s="798"/>
      <c r="L54" s="798"/>
      <c r="M54" s="798"/>
      <c r="N54" s="798"/>
      <c r="O54" s="798"/>
      <c r="P54" s="798"/>
      <c r="Q54" s="798"/>
      <c r="R54" s="798"/>
      <c r="S54" s="798"/>
      <c r="T54" s="798"/>
      <c r="U54" s="798"/>
      <c r="V54" s="798"/>
      <c r="W54" s="798"/>
      <c r="X54" s="798"/>
      <c r="Y54" s="798"/>
      <c r="Z54" s="798"/>
      <c r="AA54" s="798"/>
      <c r="AB54" s="798"/>
      <c r="AC54" s="798"/>
      <c r="AD54" s="798"/>
      <c r="AE54" s="761" t="s">
        <v>472</v>
      </c>
      <c r="AF54" s="761"/>
      <c r="AG54" s="761"/>
      <c r="AH54" s="798"/>
      <c r="AI54" s="798"/>
      <c r="AJ54" s="798"/>
      <c r="AK54" s="798"/>
      <c r="AL54" s="798"/>
      <c r="AM54" s="798"/>
      <c r="AN54" s="798"/>
      <c r="AO54" s="798"/>
      <c r="AP54" s="798"/>
      <c r="AQ54" s="798"/>
      <c r="AR54" s="798"/>
      <c r="AS54" s="798"/>
      <c r="AT54" s="798"/>
      <c r="AU54" s="798"/>
      <c r="AV54" s="798"/>
      <c r="AW54" s="798"/>
      <c r="AX54" s="798"/>
      <c r="AY54" s="798"/>
      <c r="AZ54" s="798"/>
      <c r="BA54" s="798"/>
      <c r="BB54" s="798"/>
      <c r="BC54" s="452"/>
    </row>
    <row r="55" spans="2:55" ht="20.25" customHeight="1">
      <c r="B55" s="452"/>
      <c r="C55" s="772"/>
      <c r="D55" s="772"/>
      <c r="E55" s="761" t="s">
        <v>471</v>
      </c>
      <c r="F55" s="761"/>
      <c r="G55" s="761"/>
      <c r="H55" s="761"/>
      <c r="I55" s="798"/>
      <c r="J55" s="798"/>
      <c r="K55" s="798"/>
      <c r="L55" s="798"/>
      <c r="M55" s="798"/>
      <c r="N55" s="798"/>
      <c r="O55" s="798"/>
      <c r="P55" s="798"/>
      <c r="Q55" s="798"/>
      <c r="R55" s="798"/>
      <c r="S55" s="798"/>
      <c r="T55" s="798"/>
      <c r="U55" s="798"/>
      <c r="V55" s="798"/>
      <c r="W55" s="798"/>
      <c r="X55" s="798"/>
      <c r="Y55" s="798"/>
      <c r="Z55" s="798"/>
      <c r="AA55" s="798"/>
      <c r="AB55" s="798"/>
      <c r="AC55" s="798"/>
      <c r="AD55" s="798"/>
      <c r="AE55" s="761"/>
      <c r="AF55" s="761"/>
      <c r="AG55" s="761"/>
      <c r="AH55" s="798"/>
      <c r="AI55" s="798"/>
      <c r="AJ55" s="798"/>
      <c r="AK55" s="798"/>
      <c r="AL55" s="798"/>
      <c r="AM55" s="798"/>
      <c r="AN55" s="798"/>
      <c r="AO55" s="798"/>
      <c r="AP55" s="798"/>
      <c r="AQ55" s="798"/>
      <c r="AR55" s="798"/>
      <c r="AS55" s="798"/>
      <c r="AT55" s="798"/>
      <c r="AU55" s="798"/>
      <c r="AV55" s="798"/>
      <c r="AW55" s="798"/>
      <c r="AX55" s="798"/>
      <c r="AY55" s="798"/>
      <c r="AZ55" s="798"/>
      <c r="BA55" s="798"/>
      <c r="BB55" s="798"/>
      <c r="BC55" s="452"/>
    </row>
    <row r="56" spans="2:55">
      <c r="B56" s="452"/>
      <c r="D56" s="468" t="b">
        <v>0</v>
      </c>
      <c r="E56" s="466" t="s">
        <v>470</v>
      </c>
      <c r="F56" s="452"/>
      <c r="G56" s="452"/>
      <c r="H56" s="452"/>
      <c r="I56" s="452"/>
      <c r="J56" s="452"/>
      <c r="K56" s="452"/>
      <c r="L56" s="452"/>
      <c r="M56" s="452"/>
      <c r="N56" s="452"/>
      <c r="O56" s="452"/>
      <c r="P56" s="452"/>
      <c r="Q56" s="452"/>
      <c r="R56" s="452"/>
      <c r="S56" s="452"/>
      <c r="T56" s="452"/>
      <c r="U56" s="452"/>
      <c r="V56" s="452"/>
      <c r="W56" s="452"/>
      <c r="X56" s="452"/>
      <c r="Y56" s="452"/>
      <c r="Z56" s="452"/>
      <c r="AA56" s="452"/>
      <c r="AB56" s="452"/>
      <c r="AC56" s="452"/>
      <c r="AD56" s="452"/>
      <c r="AE56" s="452"/>
      <c r="AF56" s="452"/>
      <c r="AG56" s="452"/>
      <c r="AH56" s="452"/>
      <c r="AI56" s="452"/>
      <c r="AJ56" s="452"/>
      <c r="AK56" s="452"/>
      <c r="AL56" s="452"/>
      <c r="AM56" s="452"/>
      <c r="AN56" s="452"/>
      <c r="AO56" s="452"/>
      <c r="AP56" s="452"/>
      <c r="AQ56" s="452"/>
      <c r="AR56" s="452"/>
      <c r="AS56" s="452"/>
      <c r="AT56" s="452"/>
      <c r="AU56" s="452"/>
      <c r="AV56" s="452"/>
      <c r="AW56" s="452"/>
      <c r="AX56" s="452"/>
      <c r="AY56" s="452"/>
      <c r="AZ56" s="452"/>
      <c r="BA56" s="452"/>
      <c r="BB56" s="452"/>
      <c r="BC56" s="452"/>
    </row>
    <row r="57" spans="2:55" s="452" customFormat="1"/>
    <row r="58" spans="2:55" s="452" customFormat="1">
      <c r="D58" s="469" t="s">
        <v>469</v>
      </c>
    </row>
    <row r="59" spans="2:55" s="452" customFormat="1">
      <c r="D59" s="469" t="s">
        <v>468</v>
      </c>
    </row>
    <row r="60" spans="2:55" s="452" customFormat="1">
      <c r="D60" s="469" t="s">
        <v>467</v>
      </c>
    </row>
    <row r="61" spans="2:55" s="452" customFormat="1"/>
    <row r="62" spans="2:55" s="452" customFormat="1"/>
    <row r="63" spans="2:55" s="452" customFormat="1"/>
    <row r="64" spans="2:55" s="452" customFormat="1"/>
    <row r="65" spans="2:55" s="452" customFormat="1"/>
    <row r="66" spans="2:55" s="452" customFormat="1"/>
    <row r="67" spans="2:55" ht="20.25" customHeight="1">
      <c r="B67" s="773" t="s">
        <v>466</v>
      </c>
      <c r="C67" s="774"/>
      <c r="D67" s="774"/>
      <c r="E67" s="774"/>
      <c r="F67" s="774"/>
      <c r="G67" s="774"/>
      <c r="H67" s="775"/>
      <c r="I67" s="839">
        <v>45931</v>
      </c>
      <c r="J67" s="840"/>
      <c r="K67" s="840"/>
      <c r="L67" s="840"/>
      <c r="M67" s="840"/>
      <c r="N67" s="840"/>
      <c r="O67" s="840"/>
      <c r="P67" s="783" t="s">
        <v>465</v>
      </c>
      <c r="Q67" s="783"/>
      <c r="R67" s="840"/>
      <c r="S67" s="840"/>
      <c r="T67" s="840"/>
      <c r="U67" s="840"/>
      <c r="V67" s="840"/>
      <c r="W67" s="840"/>
      <c r="X67" s="843"/>
      <c r="Y67" s="452"/>
      <c r="Z67" s="787" t="s">
        <v>464</v>
      </c>
      <c r="AA67" s="788"/>
      <c r="AB67" s="788"/>
      <c r="AC67" s="788"/>
      <c r="AD67" s="788"/>
      <c r="AE67" s="788"/>
      <c r="AF67" s="788"/>
      <c r="AG67" s="788"/>
      <c r="AH67" s="788"/>
      <c r="AI67" s="788"/>
      <c r="AJ67" s="788"/>
      <c r="AK67" s="788"/>
      <c r="AL67" s="788"/>
      <c r="AM67" s="788"/>
      <c r="AN67" s="788"/>
      <c r="AO67" s="788"/>
      <c r="AP67" s="788"/>
      <c r="AQ67" s="788"/>
      <c r="AR67" s="788"/>
      <c r="AS67" s="788"/>
      <c r="AT67" s="788"/>
      <c r="AU67" s="788"/>
      <c r="AV67" s="788"/>
      <c r="AW67" s="788"/>
      <c r="AX67" s="788"/>
      <c r="AY67" s="788"/>
      <c r="AZ67" s="788"/>
      <c r="BA67" s="788"/>
      <c r="BB67" s="788"/>
      <c r="BC67" s="452"/>
    </row>
    <row r="68" spans="2:55" ht="20.25" customHeight="1">
      <c r="B68" s="776"/>
      <c r="C68" s="777"/>
      <c r="D68" s="777"/>
      <c r="E68" s="777"/>
      <c r="F68" s="777"/>
      <c r="G68" s="777"/>
      <c r="H68" s="778"/>
      <c r="I68" s="841"/>
      <c r="J68" s="842"/>
      <c r="K68" s="842"/>
      <c r="L68" s="842"/>
      <c r="M68" s="842"/>
      <c r="N68" s="842"/>
      <c r="O68" s="842"/>
      <c r="P68" s="784"/>
      <c r="Q68" s="784"/>
      <c r="R68" s="842"/>
      <c r="S68" s="842"/>
      <c r="T68" s="842"/>
      <c r="U68" s="842"/>
      <c r="V68" s="842"/>
      <c r="W68" s="842"/>
      <c r="X68" s="844"/>
      <c r="Y68" s="452"/>
      <c r="Z68" s="788"/>
      <c r="AA68" s="788"/>
      <c r="AB68" s="788"/>
      <c r="AC68" s="788"/>
      <c r="AD68" s="788"/>
      <c r="AE68" s="788"/>
      <c r="AF68" s="788"/>
      <c r="AG68" s="788"/>
      <c r="AH68" s="788"/>
      <c r="AI68" s="788"/>
      <c r="AJ68" s="788"/>
      <c r="AK68" s="788"/>
      <c r="AL68" s="788"/>
      <c r="AM68" s="788"/>
      <c r="AN68" s="788"/>
      <c r="AO68" s="788"/>
      <c r="AP68" s="788"/>
      <c r="AQ68" s="788"/>
      <c r="AR68" s="788"/>
      <c r="AS68" s="788"/>
      <c r="AT68" s="788"/>
      <c r="AU68" s="788"/>
      <c r="AV68" s="788"/>
      <c r="AW68" s="788"/>
      <c r="AX68" s="788"/>
      <c r="AY68" s="788"/>
      <c r="AZ68" s="788"/>
      <c r="BA68" s="788"/>
      <c r="BB68" s="788"/>
      <c r="BC68" s="452"/>
    </row>
    <row r="69" spans="2:55" s="452" customFormat="1"/>
    <row r="70" spans="2:55" s="452" customFormat="1"/>
    <row r="71" spans="2:55">
      <c r="B71" s="801" t="s">
        <v>460</v>
      </c>
      <c r="C71" s="802"/>
      <c r="D71" s="802"/>
      <c r="E71" s="802"/>
      <c r="F71" s="802"/>
      <c r="G71" s="802"/>
      <c r="H71" s="802"/>
      <c r="I71" s="470"/>
      <c r="J71" s="805" t="b">
        <v>1</v>
      </c>
      <c r="K71" s="805"/>
      <c r="L71" s="793" t="s">
        <v>499</v>
      </c>
      <c r="M71" s="793"/>
      <c r="N71" s="793"/>
      <c r="O71" s="793"/>
      <c r="P71" s="793"/>
      <c r="Q71" s="793"/>
      <c r="R71" s="470"/>
      <c r="S71" s="805" t="b">
        <v>0</v>
      </c>
      <c r="T71" s="805"/>
      <c r="U71" s="470"/>
      <c r="V71" s="793" t="s">
        <v>457</v>
      </c>
      <c r="W71" s="793"/>
      <c r="X71" s="793"/>
      <c r="Y71" s="793"/>
      <c r="Z71" s="793"/>
      <c r="AA71" s="793"/>
      <c r="AB71" s="470"/>
      <c r="AC71" s="470"/>
      <c r="AD71" s="793"/>
      <c r="AE71" s="793"/>
      <c r="AF71" s="793"/>
      <c r="AG71" s="793"/>
      <c r="AH71" s="793"/>
      <c r="AI71" s="471"/>
      <c r="AJ71" s="471"/>
      <c r="AK71" s="471"/>
      <c r="AL71" s="471"/>
      <c r="AM71" s="471"/>
      <c r="AN71" s="471"/>
      <c r="AO71" s="471"/>
      <c r="AP71" s="471"/>
      <c r="AQ71" s="471"/>
      <c r="AR71" s="471"/>
      <c r="AS71" s="471"/>
      <c r="AT71" s="471"/>
      <c r="AU71" s="471"/>
      <c r="AV71" s="471"/>
      <c r="AW71" s="472"/>
      <c r="AX71" s="452"/>
      <c r="AY71" s="452"/>
      <c r="AZ71" s="452"/>
      <c r="BA71" s="452"/>
    </row>
    <row r="72" spans="2:55">
      <c r="B72" s="803"/>
      <c r="C72" s="804"/>
      <c r="D72" s="804"/>
      <c r="E72" s="804"/>
      <c r="F72" s="804"/>
      <c r="G72" s="804"/>
      <c r="H72" s="804"/>
      <c r="I72" s="473"/>
      <c r="J72" s="806"/>
      <c r="K72" s="806"/>
      <c r="L72" s="794"/>
      <c r="M72" s="794"/>
      <c r="N72" s="794"/>
      <c r="O72" s="794"/>
      <c r="P72" s="794"/>
      <c r="Q72" s="794"/>
      <c r="R72" s="473"/>
      <c r="S72" s="806"/>
      <c r="T72" s="806"/>
      <c r="U72" s="473"/>
      <c r="V72" s="794"/>
      <c r="W72" s="794"/>
      <c r="X72" s="794"/>
      <c r="Y72" s="794"/>
      <c r="Z72" s="794"/>
      <c r="AA72" s="794"/>
      <c r="AB72" s="473"/>
      <c r="AC72" s="473"/>
      <c r="AD72" s="794"/>
      <c r="AE72" s="794"/>
      <c r="AF72" s="794"/>
      <c r="AG72" s="794"/>
      <c r="AH72" s="794"/>
      <c r="AI72" s="474"/>
      <c r="AJ72" s="474"/>
      <c r="AK72" s="474"/>
      <c r="AL72" s="474"/>
      <c r="AM72" s="474"/>
      <c r="AN72" s="474"/>
      <c r="AO72" s="474"/>
      <c r="AP72" s="474"/>
      <c r="AQ72" s="474"/>
      <c r="AR72" s="474"/>
      <c r="AS72" s="474"/>
      <c r="AT72" s="474"/>
      <c r="AU72" s="474"/>
      <c r="AV72" s="474"/>
      <c r="AW72" s="475"/>
      <c r="AX72" s="452"/>
      <c r="AY72" s="452"/>
      <c r="AZ72" s="452"/>
      <c r="BA72" s="452"/>
    </row>
    <row r="73" spans="2:55" s="452" customFormat="1"/>
    <row r="74" spans="2:55">
      <c r="B74" s="795" t="s">
        <v>456</v>
      </c>
      <c r="C74" s="795"/>
      <c r="D74" s="795"/>
      <c r="E74" s="795"/>
      <c r="F74" s="795"/>
      <c r="G74" s="795"/>
      <c r="H74" s="795"/>
      <c r="I74" s="795"/>
      <c r="J74" s="795"/>
      <c r="K74" s="795"/>
      <c r="L74" s="795"/>
      <c r="M74" s="795"/>
      <c r="N74" s="795"/>
      <c r="O74" s="452"/>
      <c r="P74" s="452" t="s">
        <v>425</v>
      </c>
      <c r="Q74" s="452"/>
      <c r="R74" s="452"/>
      <c r="S74" s="452"/>
      <c r="T74" s="452"/>
      <c r="U74" s="452"/>
      <c r="V74" s="452"/>
      <c r="W74" s="452"/>
      <c r="X74" s="452"/>
      <c r="Y74" s="452"/>
      <c r="Z74" s="452"/>
      <c r="AA74" s="452"/>
      <c r="AB74" s="452"/>
      <c r="AC74" s="452"/>
      <c r="AD74" s="452"/>
      <c r="AE74" s="452"/>
      <c r="AF74" s="452"/>
      <c r="AG74" s="452"/>
      <c r="AH74" s="452"/>
      <c r="AI74" s="452"/>
      <c r="AJ74" s="452"/>
      <c r="AK74" s="452"/>
      <c r="AL74" s="452"/>
      <c r="AM74" s="452"/>
      <c r="AN74" s="452"/>
      <c r="AO74" s="452"/>
      <c r="AP74" s="452"/>
      <c r="AQ74" s="452"/>
      <c r="AR74" s="452"/>
      <c r="AS74" s="452"/>
      <c r="AT74" s="452"/>
      <c r="AU74" s="452"/>
      <c r="AV74" s="452"/>
      <c r="AW74" s="452"/>
      <c r="AX74" s="452"/>
      <c r="AY74" s="452"/>
      <c r="AZ74" s="452"/>
      <c r="BA74" s="452"/>
      <c r="BB74" s="452"/>
      <c r="BC74" s="452"/>
    </row>
    <row r="75" spans="2:55">
      <c r="B75" s="795"/>
      <c r="C75" s="795"/>
      <c r="D75" s="795"/>
      <c r="E75" s="795"/>
      <c r="F75" s="795"/>
      <c r="G75" s="795"/>
      <c r="H75" s="795"/>
      <c r="I75" s="795"/>
      <c r="J75" s="795"/>
      <c r="K75" s="795"/>
      <c r="L75" s="795"/>
      <c r="M75" s="795"/>
      <c r="N75" s="795"/>
      <c r="P75" s="468" t="b">
        <v>0</v>
      </c>
      <c r="Q75" s="459" t="s">
        <v>455</v>
      </c>
      <c r="R75" s="452"/>
      <c r="S75" s="452"/>
      <c r="T75" s="452"/>
      <c r="U75" s="452"/>
      <c r="V75" s="452"/>
      <c r="W75" s="452"/>
      <c r="X75" s="452"/>
      <c r="Y75" s="452"/>
      <c r="Z75" s="452"/>
      <c r="AA75" s="452"/>
      <c r="AB75" s="452"/>
      <c r="AC75" s="452"/>
      <c r="AD75" s="452"/>
      <c r="AE75" s="452"/>
      <c r="AF75" s="452"/>
      <c r="AG75" s="452"/>
      <c r="AH75" s="452"/>
      <c r="AI75" s="452"/>
      <c r="AJ75" s="452"/>
      <c r="AK75" s="452"/>
      <c r="AL75" s="452"/>
      <c r="AM75" s="452"/>
      <c r="AN75" s="452"/>
      <c r="AO75" s="452"/>
      <c r="AP75" s="452"/>
      <c r="AQ75" s="452"/>
      <c r="AR75" s="452"/>
      <c r="AS75" s="452"/>
      <c r="AT75" s="452"/>
      <c r="AU75" s="452"/>
      <c r="AV75" s="452"/>
      <c r="AW75" s="452"/>
      <c r="AX75" s="452"/>
      <c r="AY75" s="452"/>
      <c r="AZ75" s="452"/>
      <c r="BA75" s="452"/>
      <c r="BB75" s="452"/>
      <c r="BC75" s="452"/>
    </row>
    <row r="76" spans="2:55" ht="16.2">
      <c r="B76" s="452"/>
      <c r="C76" s="476" t="s">
        <v>244</v>
      </c>
      <c r="D76" s="452"/>
      <c r="E76" s="452"/>
      <c r="F76" s="452"/>
      <c r="G76" s="452"/>
      <c r="H76" s="452"/>
      <c r="I76" s="452"/>
      <c r="J76" s="452"/>
      <c r="K76" s="452"/>
      <c r="L76" s="452"/>
      <c r="M76" s="452"/>
      <c r="N76" s="452"/>
      <c r="O76" s="452"/>
      <c r="P76" s="452"/>
      <c r="Q76" s="452"/>
      <c r="R76" s="452"/>
      <c r="S76" s="452"/>
      <c r="T76" s="452"/>
      <c r="U76" s="452"/>
      <c r="V76" s="452"/>
      <c r="W76" s="452"/>
      <c r="X76" s="452"/>
      <c r="Y76" s="452"/>
      <c r="Z76" s="452"/>
      <c r="AA76" s="452"/>
      <c r="AB76" s="452"/>
      <c r="AC76" s="452"/>
      <c r="AD76" s="452"/>
      <c r="AE76" s="452"/>
      <c r="AF76" s="452"/>
      <c r="AG76" s="452"/>
      <c r="AH76" s="452"/>
      <c r="AI76" s="796" t="s">
        <v>454</v>
      </c>
      <c r="AJ76" s="796"/>
      <c r="AK76" s="796"/>
      <c r="AL76" s="796"/>
      <c r="AM76" s="796"/>
      <c r="AN76" s="796"/>
      <c r="AO76" s="796"/>
      <c r="AP76" s="796"/>
      <c r="AQ76" s="797" t="s">
        <v>254</v>
      </c>
      <c r="AR76" s="798"/>
      <c r="AS76" s="798"/>
      <c r="AT76" s="798"/>
      <c r="AU76" s="798"/>
      <c r="AV76" s="798"/>
      <c r="AW76" s="798"/>
      <c r="AX76" s="798"/>
      <c r="AY76" s="798"/>
      <c r="AZ76" s="452"/>
      <c r="BA76" s="452"/>
      <c r="BB76" s="452"/>
      <c r="BC76" s="452"/>
    </row>
    <row r="77" spans="2:55" ht="16.2">
      <c r="B77" s="452"/>
      <c r="C77" s="476" t="s">
        <v>245</v>
      </c>
      <c r="D77" s="452"/>
      <c r="E77" s="452"/>
      <c r="F77" s="452"/>
      <c r="G77" s="452"/>
      <c r="H77" s="452"/>
      <c r="I77" s="452"/>
      <c r="J77" s="452"/>
      <c r="K77" s="452"/>
      <c r="L77" s="452"/>
      <c r="M77" s="452"/>
      <c r="N77" s="452"/>
      <c r="O77" s="452"/>
      <c r="P77" s="452"/>
      <c r="Q77" s="452"/>
      <c r="R77" s="452"/>
      <c r="S77" s="452"/>
      <c r="T77" s="452"/>
      <c r="U77" s="452"/>
      <c r="V77" s="452"/>
      <c r="W77" s="452"/>
      <c r="X77" s="452"/>
      <c r="Y77" s="452"/>
      <c r="Z77" s="452"/>
      <c r="AA77" s="452"/>
      <c r="AB77" s="452"/>
      <c r="AC77" s="452"/>
      <c r="AD77" s="452"/>
      <c r="AE77" s="452"/>
      <c r="AF77" s="452"/>
      <c r="AG77" s="452"/>
      <c r="AH77" s="452"/>
      <c r="AI77" s="796"/>
      <c r="AJ77" s="796"/>
      <c r="AK77" s="796"/>
      <c r="AL77" s="796"/>
      <c r="AM77" s="796"/>
      <c r="AN77" s="796"/>
      <c r="AO77" s="796"/>
      <c r="AP77" s="796"/>
      <c r="AQ77" s="798"/>
      <c r="AR77" s="798"/>
      <c r="AS77" s="798"/>
      <c r="AT77" s="798"/>
      <c r="AU77" s="798"/>
      <c r="AV77" s="798"/>
      <c r="AW77" s="798"/>
      <c r="AX77" s="798"/>
      <c r="AY77" s="798"/>
      <c r="AZ77" s="452"/>
      <c r="BA77" s="452"/>
      <c r="BB77" s="452"/>
      <c r="BC77" s="452"/>
    </row>
    <row r="78" spans="2:55">
      <c r="B78" s="452"/>
      <c r="C78" s="452"/>
      <c r="D78" s="452"/>
      <c r="E78" s="452"/>
      <c r="F78" s="452"/>
      <c r="G78" s="452"/>
      <c r="H78" s="452"/>
      <c r="I78" s="452"/>
      <c r="J78" s="452"/>
      <c r="K78" s="452"/>
      <c r="L78" s="452"/>
      <c r="M78" s="452"/>
      <c r="N78" s="452"/>
      <c r="O78" s="452"/>
      <c r="P78" s="452"/>
      <c r="Q78" s="452"/>
      <c r="R78" s="452"/>
      <c r="S78" s="452"/>
      <c r="T78" s="452"/>
      <c r="U78" s="452"/>
      <c r="V78" s="452"/>
      <c r="W78" s="452"/>
      <c r="X78" s="452"/>
      <c r="Y78" s="452"/>
      <c r="Z78" s="452"/>
      <c r="AA78" s="452"/>
      <c r="AB78" s="452"/>
      <c r="AC78" s="452"/>
      <c r="AD78" s="452"/>
      <c r="AE78" s="452"/>
      <c r="AF78" s="452"/>
      <c r="AG78" s="452"/>
      <c r="AH78" s="452"/>
      <c r="AI78" s="452"/>
      <c r="AJ78" s="452"/>
      <c r="AK78" s="452"/>
      <c r="AL78" s="452"/>
      <c r="AM78" s="452"/>
      <c r="AN78" s="452"/>
      <c r="AO78" s="452"/>
      <c r="AP78" s="452"/>
      <c r="AQ78" s="452"/>
      <c r="AR78" s="452"/>
      <c r="AS78" s="452"/>
      <c r="AT78" s="452"/>
      <c r="AU78" s="452"/>
      <c r="AV78" s="452"/>
      <c r="AW78" s="452"/>
      <c r="AX78" s="452"/>
      <c r="AY78" s="452"/>
      <c r="AZ78" s="452"/>
      <c r="BA78" s="452"/>
      <c r="BB78" s="452"/>
      <c r="BC78" s="452"/>
    </row>
    <row r="79" spans="2:55">
      <c r="B79" s="799" t="s">
        <v>453</v>
      </c>
      <c r="C79" s="799"/>
      <c r="D79" s="799"/>
      <c r="E79" s="799"/>
      <c r="F79" s="799"/>
      <c r="G79" s="799"/>
      <c r="H79" s="799"/>
      <c r="I79" s="799"/>
      <c r="J79" s="799"/>
      <c r="K79" s="799"/>
      <c r="L79" s="799"/>
      <c r="M79" s="799"/>
      <c r="N79" s="799"/>
      <c r="O79" s="798"/>
      <c r="P79" s="798"/>
      <c r="Q79" s="798"/>
      <c r="R79" s="798"/>
      <c r="S79" s="798"/>
      <c r="T79" s="798"/>
      <c r="U79" s="798"/>
      <c r="V79" s="798"/>
      <c r="W79" s="798"/>
      <c r="X79" s="798"/>
      <c r="Y79" s="798"/>
      <c r="Z79" s="798"/>
      <c r="AA79" s="798"/>
      <c r="AB79" s="798"/>
      <c r="AC79" s="798"/>
      <c r="AD79" s="798"/>
      <c r="AE79" s="798"/>
      <c r="AF79" s="798"/>
      <c r="AG79" s="798"/>
      <c r="AH79" s="798"/>
      <c r="AI79" s="798"/>
      <c r="AJ79" s="798"/>
      <c r="AK79" s="452"/>
      <c r="AL79" s="800" t="s">
        <v>426</v>
      </c>
      <c r="AM79" s="800"/>
      <c r="AN79" s="800"/>
      <c r="AO79" s="800"/>
      <c r="AP79" s="800"/>
      <c r="AQ79" s="800"/>
      <c r="AR79" s="800"/>
      <c r="AS79" s="800"/>
      <c r="AT79" s="800"/>
      <c r="AU79" s="800"/>
      <c r="AV79" s="800"/>
      <c r="AW79" s="800"/>
      <c r="AX79" s="800"/>
      <c r="AY79" s="452"/>
      <c r="AZ79" s="452"/>
      <c r="BA79" s="452"/>
      <c r="BB79" s="452"/>
      <c r="BC79" s="452"/>
    </row>
    <row r="80" spans="2:55">
      <c r="B80" s="799"/>
      <c r="C80" s="799"/>
      <c r="D80" s="799"/>
      <c r="E80" s="799"/>
      <c r="F80" s="799"/>
      <c r="G80" s="799"/>
      <c r="H80" s="799"/>
      <c r="I80" s="799"/>
      <c r="J80" s="799"/>
      <c r="K80" s="799"/>
      <c r="L80" s="799"/>
      <c r="M80" s="799"/>
      <c r="N80" s="799"/>
      <c r="O80" s="798"/>
      <c r="P80" s="798"/>
      <c r="Q80" s="798"/>
      <c r="R80" s="798"/>
      <c r="S80" s="798"/>
      <c r="T80" s="798"/>
      <c r="U80" s="798"/>
      <c r="V80" s="798"/>
      <c r="W80" s="798"/>
      <c r="X80" s="798"/>
      <c r="Y80" s="798"/>
      <c r="Z80" s="798"/>
      <c r="AA80" s="798"/>
      <c r="AB80" s="798"/>
      <c r="AC80" s="798"/>
      <c r="AD80" s="798"/>
      <c r="AE80" s="798"/>
      <c r="AF80" s="798"/>
      <c r="AG80" s="798"/>
      <c r="AH80" s="798"/>
      <c r="AI80" s="798"/>
      <c r="AJ80" s="798"/>
      <c r="AK80" s="452"/>
      <c r="AL80" s="800"/>
      <c r="AM80" s="800"/>
      <c r="AN80" s="800"/>
      <c r="AO80" s="800"/>
      <c r="AP80" s="800"/>
      <c r="AQ80" s="800"/>
      <c r="AR80" s="800"/>
      <c r="AS80" s="800"/>
      <c r="AT80" s="800"/>
      <c r="AU80" s="800"/>
      <c r="AV80" s="800"/>
      <c r="AW80" s="800"/>
      <c r="AX80" s="800"/>
      <c r="AY80" s="452"/>
      <c r="AZ80" s="452"/>
      <c r="BA80" s="452"/>
      <c r="BB80" s="452"/>
      <c r="BC80" s="452"/>
    </row>
    <row r="81" spans="1:57" s="452" customFormat="1"/>
    <row r="82" spans="1:57" s="452" customFormat="1" ht="13.5" customHeight="1"/>
    <row r="83" spans="1:57" s="452" customFormat="1" ht="19.5" customHeight="1">
      <c r="B83" s="814" t="s">
        <v>452</v>
      </c>
      <c r="C83" s="814"/>
      <c r="D83" s="814"/>
      <c r="E83" s="814"/>
      <c r="F83" s="814"/>
      <c r="G83" s="814"/>
      <c r="H83" s="814"/>
      <c r="I83" s="814"/>
      <c r="J83" s="814"/>
      <c r="K83" s="814"/>
      <c r="L83" s="814"/>
      <c r="M83" s="814"/>
      <c r="N83" s="814"/>
      <c r="O83" s="814"/>
      <c r="P83" s="814"/>
      <c r="Q83" s="814"/>
      <c r="R83" s="814"/>
      <c r="S83" s="814"/>
      <c r="T83" s="814"/>
      <c r="U83" s="814"/>
      <c r="V83" s="814"/>
      <c r="W83" s="814"/>
      <c r="X83" s="814"/>
      <c r="Y83" s="814"/>
      <c r="Z83" s="814"/>
      <c r="AA83" s="814"/>
      <c r="AB83" s="814"/>
    </row>
    <row r="84" spans="1:57" s="452" customFormat="1" ht="9.75" customHeight="1">
      <c r="B84" s="477"/>
      <c r="C84" s="477"/>
      <c r="D84" s="477"/>
      <c r="E84" s="477"/>
      <c r="F84" s="477"/>
      <c r="G84" s="477"/>
      <c r="H84" s="477"/>
      <c r="I84" s="477"/>
      <c r="J84" s="477"/>
      <c r="K84" s="477"/>
      <c r="L84" s="477"/>
      <c r="M84" s="477"/>
      <c r="N84" s="477"/>
      <c r="O84" s="477"/>
      <c r="P84" s="477"/>
      <c r="Q84" s="477"/>
      <c r="R84" s="477"/>
      <c r="S84" s="477"/>
      <c r="T84" s="477"/>
      <c r="U84" s="477"/>
      <c r="V84" s="477"/>
      <c r="W84" s="477"/>
      <c r="X84" s="477"/>
      <c r="Y84" s="477"/>
      <c r="Z84" s="477"/>
      <c r="AA84" s="477"/>
      <c r="AB84" s="477"/>
    </row>
    <row r="85" spans="1:57" s="452" customFormat="1" ht="15.75" customHeight="1">
      <c r="C85" s="815" t="s">
        <v>341</v>
      </c>
      <c r="D85" s="815"/>
      <c r="E85" s="815"/>
      <c r="F85" s="815"/>
      <c r="G85" s="815"/>
      <c r="H85" s="815"/>
      <c r="I85" s="815"/>
      <c r="J85" s="815"/>
      <c r="K85" s="815"/>
      <c r="L85" s="815"/>
      <c r="M85" s="815"/>
      <c r="N85" s="815"/>
      <c r="O85" s="815"/>
      <c r="P85" s="815"/>
      <c r="Q85" s="815"/>
      <c r="R85" s="815"/>
      <c r="S85" s="815"/>
      <c r="T85" s="815"/>
      <c r="U85" s="815"/>
      <c r="V85" s="815"/>
      <c r="W85" s="815"/>
      <c r="X85" s="815"/>
      <c r="Y85" s="815"/>
      <c r="Z85" s="815"/>
      <c r="AA85" s="815"/>
      <c r="AB85" s="815"/>
      <c r="AC85" s="815"/>
      <c r="AD85" s="815"/>
      <c r="AE85" s="815"/>
      <c r="AF85" s="815"/>
      <c r="AG85" s="815"/>
      <c r="AH85" s="815"/>
      <c r="AI85" s="815"/>
      <c r="AJ85" s="815"/>
      <c r="AK85" s="815"/>
      <c r="AL85" s="815"/>
      <c r="AM85" s="815"/>
      <c r="AN85" s="815"/>
      <c r="AO85" s="815"/>
      <c r="AP85" s="815"/>
      <c r="AQ85" s="815"/>
      <c r="AR85" s="815"/>
      <c r="AS85" s="815"/>
      <c r="AT85" s="815"/>
      <c r="AU85" s="815"/>
      <c r="AV85" s="815"/>
      <c r="AW85" s="815"/>
      <c r="AX85" s="815"/>
      <c r="AY85" s="815"/>
      <c r="AZ85" s="815"/>
      <c r="BA85" s="815"/>
      <c r="BB85" s="815"/>
      <c r="BC85" s="479"/>
      <c r="BD85" s="479"/>
      <c r="BE85" s="479"/>
    </row>
    <row r="86" spans="1:57" s="452" customFormat="1" ht="15.75" customHeight="1">
      <c r="C86" s="815"/>
      <c r="D86" s="815"/>
      <c r="E86" s="815"/>
      <c r="F86" s="815"/>
      <c r="G86" s="815"/>
      <c r="H86" s="815"/>
      <c r="I86" s="815"/>
      <c r="J86" s="815"/>
      <c r="K86" s="815"/>
      <c r="L86" s="815"/>
      <c r="M86" s="815"/>
      <c r="N86" s="815"/>
      <c r="O86" s="815"/>
      <c r="P86" s="815"/>
      <c r="Q86" s="815"/>
      <c r="R86" s="815"/>
      <c r="S86" s="815"/>
      <c r="T86" s="815"/>
      <c r="U86" s="815"/>
      <c r="V86" s="815"/>
      <c r="W86" s="815"/>
      <c r="X86" s="815"/>
      <c r="Y86" s="815"/>
      <c r="Z86" s="815"/>
      <c r="AA86" s="815"/>
      <c r="AB86" s="815"/>
      <c r="AC86" s="815"/>
      <c r="AD86" s="815"/>
      <c r="AE86" s="815"/>
      <c r="AF86" s="815"/>
      <c r="AG86" s="815"/>
      <c r="AH86" s="815"/>
      <c r="AI86" s="815"/>
      <c r="AJ86" s="815"/>
      <c r="AK86" s="815"/>
      <c r="AL86" s="815"/>
      <c r="AM86" s="815"/>
      <c r="AN86" s="815"/>
      <c r="AO86" s="815"/>
      <c r="AP86" s="815"/>
      <c r="AQ86" s="815"/>
      <c r="AR86" s="815"/>
      <c r="AS86" s="815"/>
      <c r="AT86" s="815"/>
      <c r="AU86" s="815"/>
      <c r="AV86" s="815"/>
      <c r="AW86" s="815"/>
      <c r="AX86" s="815"/>
      <c r="AY86" s="815"/>
      <c r="AZ86" s="815"/>
      <c r="BA86" s="815"/>
      <c r="BB86" s="815"/>
      <c r="BC86" s="479"/>
      <c r="BD86" s="479"/>
      <c r="BE86" s="479"/>
    </row>
    <row r="87" spans="1:57" s="452" customFormat="1" ht="15.75" customHeight="1">
      <c r="C87" s="815"/>
      <c r="D87" s="815"/>
      <c r="E87" s="815"/>
      <c r="F87" s="815"/>
      <c r="G87" s="815"/>
      <c r="H87" s="815"/>
      <c r="I87" s="815"/>
      <c r="J87" s="815"/>
      <c r="K87" s="815"/>
      <c r="L87" s="815"/>
      <c r="M87" s="815"/>
      <c r="N87" s="815"/>
      <c r="O87" s="815"/>
      <c r="P87" s="815"/>
      <c r="Q87" s="815"/>
      <c r="R87" s="815"/>
      <c r="S87" s="815"/>
      <c r="T87" s="815"/>
      <c r="U87" s="815"/>
      <c r="V87" s="815"/>
      <c r="W87" s="815"/>
      <c r="X87" s="815"/>
      <c r="Y87" s="815"/>
      <c r="Z87" s="815"/>
      <c r="AA87" s="815"/>
      <c r="AB87" s="815"/>
      <c r="AC87" s="815"/>
      <c r="AD87" s="815"/>
      <c r="AE87" s="815"/>
      <c r="AF87" s="815"/>
      <c r="AG87" s="815"/>
      <c r="AH87" s="815"/>
      <c r="AI87" s="815"/>
      <c r="AJ87" s="815"/>
      <c r="AK87" s="815"/>
      <c r="AL87" s="815"/>
      <c r="AM87" s="815"/>
      <c r="AN87" s="815"/>
      <c r="AO87" s="815"/>
      <c r="AP87" s="815"/>
      <c r="AQ87" s="815"/>
      <c r="AR87" s="815"/>
      <c r="AS87" s="815"/>
      <c r="AT87" s="815"/>
      <c r="AU87" s="815"/>
      <c r="AV87" s="815"/>
      <c r="AW87" s="815"/>
      <c r="AX87" s="815"/>
      <c r="AY87" s="815"/>
      <c r="AZ87" s="815"/>
      <c r="BA87" s="815"/>
      <c r="BB87" s="815"/>
      <c r="BC87" s="479"/>
      <c r="BD87" s="479"/>
      <c r="BE87" s="479"/>
    </row>
    <row r="88" spans="1:57" s="452" customFormat="1" ht="15.75" customHeight="1">
      <c r="C88" s="815"/>
      <c r="D88" s="815"/>
      <c r="E88" s="815"/>
      <c r="F88" s="815"/>
      <c r="G88" s="815"/>
      <c r="H88" s="815"/>
      <c r="I88" s="815"/>
      <c r="J88" s="815"/>
      <c r="K88" s="815"/>
      <c r="L88" s="815"/>
      <c r="M88" s="815"/>
      <c r="N88" s="815"/>
      <c r="O88" s="815"/>
      <c r="P88" s="815"/>
      <c r="Q88" s="815"/>
      <c r="R88" s="815"/>
      <c r="S88" s="815"/>
      <c r="T88" s="815"/>
      <c r="U88" s="815"/>
      <c r="V88" s="815"/>
      <c r="W88" s="815"/>
      <c r="X88" s="815"/>
      <c r="Y88" s="815"/>
      <c r="Z88" s="815"/>
      <c r="AA88" s="815"/>
      <c r="AB88" s="815"/>
      <c r="AC88" s="815"/>
      <c r="AD88" s="815"/>
      <c r="AE88" s="815"/>
      <c r="AF88" s="815"/>
      <c r="AG88" s="815"/>
      <c r="AH88" s="815"/>
      <c r="AI88" s="815"/>
      <c r="AJ88" s="815"/>
      <c r="AK88" s="815"/>
      <c r="AL88" s="815"/>
      <c r="AM88" s="815"/>
      <c r="AN88" s="815"/>
      <c r="AO88" s="815"/>
      <c r="AP88" s="815"/>
      <c r="AQ88" s="815"/>
      <c r="AR88" s="815"/>
      <c r="AS88" s="815"/>
      <c r="AT88" s="815"/>
      <c r="AU88" s="815"/>
      <c r="AV88" s="815"/>
      <c r="AW88" s="815"/>
      <c r="AX88" s="815"/>
      <c r="AY88" s="815"/>
      <c r="AZ88" s="815"/>
      <c r="BA88" s="815"/>
      <c r="BB88" s="815"/>
      <c r="BC88" s="479"/>
      <c r="BD88" s="479"/>
      <c r="BE88" s="479"/>
    </row>
    <row r="89" spans="1:57" s="452" customFormat="1" ht="15.75" customHeight="1">
      <c r="C89" s="815"/>
      <c r="D89" s="815"/>
      <c r="E89" s="815"/>
      <c r="F89" s="815"/>
      <c r="G89" s="815"/>
      <c r="H89" s="815"/>
      <c r="I89" s="815"/>
      <c r="J89" s="815"/>
      <c r="K89" s="815"/>
      <c r="L89" s="815"/>
      <c r="M89" s="815"/>
      <c r="N89" s="815"/>
      <c r="O89" s="815"/>
      <c r="P89" s="815"/>
      <c r="Q89" s="815"/>
      <c r="R89" s="815"/>
      <c r="S89" s="815"/>
      <c r="T89" s="815"/>
      <c r="U89" s="815"/>
      <c r="V89" s="815"/>
      <c r="W89" s="815"/>
      <c r="X89" s="815"/>
      <c r="Y89" s="815"/>
      <c r="Z89" s="815"/>
      <c r="AA89" s="815"/>
      <c r="AB89" s="815"/>
      <c r="AC89" s="815"/>
      <c r="AD89" s="815"/>
      <c r="AE89" s="815"/>
      <c r="AF89" s="815"/>
      <c r="AG89" s="815"/>
      <c r="AH89" s="815"/>
      <c r="AI89" s="815"/>
      <c r="AJ89" s="815"/>
      <c r="AK89" s="815"/>
      <c r="AL89" s="815"/>
      <c r="AM89" s="815"/>
      <c r="AN89" s="815"/>
      <c r="AO89" s="815"/>
      <c r="AP89" s="815"/>
      <c r="AQ89" s="815"/>
      <c r="AR89" s="815"/>
      <c r="AS89" s="815"/>
      <c r="AT89" s="815"/>
      <c r="AU89" s="815"/>
      <c r="AV89" s="815"/>
      <c r="AW89" s="815"/>
      <c r="AX89" s="815"/>
      <c r="AY89" s="815"/>
      <c r="AZ89" s="815"/>
      <c r="BA89" s="815"/>
      <c r="BB89" s="815"/>
      <c r="BC89" s="479"/>
      <c r="BD89" s="479"/>
      <c r="BE89" s="479"/>
    </row>
    <row r="90" spans="1:57" s="452" customFormat="1" ht="15.75" customHeight="1">
      <c r="C90" s="478"/>
      <c r="D90" s="478"/>
      <c r="E90" s="478"/>
      <c r="F90" s="478"/>
      <c r="G90" s="478"/>
      <c r="H90" s="478"/>
      <c r="I90" s="478"/>
      <c r="J90" s="478"/>
      <c r="K90" s="478"/>
      <c r="L90" s="478"/>
      <c r="M90" s="478"/>
      <c r="N90" s="478"/>
      <c r="O90" s="478"/>
      <c r="P90" s="478"/>
      <c r="Q90" s="478"/>
      <c r="R90" s="478"/>
      <c r="S90" s="478"/>
      <c r="T90" s="478"/>
      <c r="U90" s="478"/>
      <c r="V90" s="478"/>
      <c r="W90" s="478"/>
      <c r="X90" s="478"/>
      <c r="Y90" s="478"/>
      <c r="Z90" s="478"/>
      <c r="AA90" s="478"/>
      <c r="AB90" s="816" t="s">
        <v>451</v>
      </c>
      <c r="AC90" s="816"/>
      <c r="AD90" s="816"/>
      <c r="AE90" s="816"/>
      <c r="AF90" s="816"/>
      <c r="AG90" s="816"/>
      <c r="AH90" s="478"/>
      <c r="AI90" s="478"/>
      <c r="AJ90" s="478"/>
      <c r="AK90" s="478"/>
      <c r="AL90" s="817" t="s">
        <v>450</v>
      </c>
      <c r="AM90" s="817"/>
      <c r="AN90" s="817"/>
      <c r="AO90" s="817"/>
      <c r="AP90" s="817"/>
      <c r="AQ90" s="817"/>
      <c r="AR90" s="478"/>
      <c r="AS90" s="478"/>
      <c r="AT90" s="478"/>
      <c r="AU90" s="478"/>
      <c r="AV90" s="816" t="s">
        <v>449</v>
      </c>
      <c r="AW90" s="816"/>
      <c r="AX90" s="816"/>
      <c r="AY90" s="816"/>
      <c r="AZ90" s="816"/>
      <c r="BA90" s="816"/>
      <c r="BB90" s="478"/>
      <c r="BC90" s="479"/>
      <c r="BD90" s="479"/>
      <c r="BE90" s="479"/>
    </row>
    <row r="91" spans="1:57" ht="15.75" customHeight="1">
      <c r="A91" s="514"/>
      <c r="B91" s="480"/>
      <c r="C91" s="481" t="s">
        <v>247</v>
      </c>
      <c r="D91" s="482"/>
      <c r="E91" s="482"/>
      <c r="F91" s="482"/>
      <c r="G91" s="482"/>
      <c r="H91" s="482"/>
      <c r="I91" s="482"/>
      <c r="J91" s="482"/>
      <c r="K91" s="482"/>
      <c r="L91" s="482"/>
      <c r="M91" s="482"/>
      <c r="N91" s="482"/>
      <c r="O91" s="482"/>
      <c r="P91" s="482"/>
      <c r="Q91" s="482"/>
      <c r="R91" s="482"/>
      <c r="S91" s="482"/>
      <c r="T91" s="482"/>
      <c r="U91" s="482"/>
      <c r="V91" s="482"/>
      <c r="W91" s="482"/>
      <c r="X91" s="482"/>
      <c r="Y91" s="482"/>
      <c r="Z91" s="482"/>
      <c r="AA91" s="482"/>
      <c r="AB91" s="482"/>
      <c r="AC91" s="482"/>
      <c r="AD91" s="482"/>
      <c r="AE91" s="482"/>
      <c r="AF91" s="482"/>
      <c r="AG91" s="482"/>
      <c r="AH91" s="482"/>
      <c r="AI91" s="482"/>
      <c r="AJ91" s="482"/>
      <c r="AK91" s="482"/>
      <c r="AL91" s="482"/>
      <c r="AM91" s="482"/>
      <c r="AN91" s="482"/>
      <c r="AO91" s="482"/>
      <c r="AP91" s="482"/>
      <c r="AQ91" s="482"/>
      <c r="AR91" s="482"/>
      <c r="AS91" s="482"/>
      <c r="AT91" s="482"/>
      <c r="AU91" s="482"/>
      <c r="AV91" s="813">
        <v>1</v>
      </c>
      <c r="AW91" s="813"/>
      <c r="AX91" s="813"/>
      <c r="AY91" s="813"/>
      <c r="AZ91" s="813"/>
      <c r="BA91" s="813"/>
      <c r="BB91" s="479" t="s">
        <v>427</v>
      </c>
      <c r="BC91" s="807"/>
      <c r="BD91" s="807"/>
      <c r="BE91" s="484"/>
    </row>
    <row r="92" spans="1:57" ht="15.75" customHeight="1">
      <c r="B92" s="452"/>
      <c r="C92" s="478"/>
      <c r="D92" s="478"/>
      <c r="E92" s="478"/>
      <c r="F92" s="478"/>
      <c r="G92" s="478"/>
      <c r="H92" s="478"/>
      <c r="I92" s="478"/>
      <c r="J92" s="478"/>
      <c r="K92" s="478"/>
      <c r="L92" s="478"/>
      <c r="M92" s="478"/>
      <c r="N92" s="478"/>
      <c r="O92" s="478"/>
      <c r="P92" s="478"/>
      <c r="Q92" s="478"/>
      <c r="R92" s="478"/>
      <c r="S92" s="478"/>
      <c r="T92" s="478"/>
      <c r="U92" s="478"/>
      <c r="V92" s="478"/>
      <c r="W92" s="478"/>
      <c r="X92" s="478"/>
      <c r="Y92" s="478"/>
      <c r="Z92" s="478"/>
      <c r="AA92" s="478"/>
      <c r="AB92" s="478"/>
      <c r="AC92" s="478"/>
      <c r="AD92" s="478"/>
      <c r="AE92" s="478"/>
      <c r="AF92" s="478"/>
      <c r="AG92" s="478"/>
      <c r="AH92" s="478"/>
      <c r="AI92" s="478"/>
      <c r="AJ92" s="478"/>
      <c r="AK92" s="478"/>
      <c r="AL92" s="478"/>
      <c r="AM92" s="478"/>
      <c r="AN92" s="478"/>
      <c r="AO92" s="478"/>
      <c r="AP92" s="478"/>
      <c r="AQ92" s="478"/>
      <c r="AR92" s="478"/>
      <c r="AS92" s="478"/>
      <c r="AT92" s="478"/>
      <c r="AU92" s="478"/>
      <c r="AV92" s="478"/>
      <c r="AW92" s="478"/>
      <c r="AX92" s="478"/>
      <c r="AY92" s="478"/>
      <c r="AZ92" s="478"/>
      <c r="BA92" s="478"/>
      <c r="BB92" s="478"/>
      <c r="BC92" s="479"/>
      <c r="BD92" s="479"/>
      <c r="BE92" s="484"/>
    </row>
    <row r="93" spans="1:57" ht="15.75" customHeight="1">
      <c r="A93" s="514"/>
      <c r="B93" s="480"/>
      <c r="C93" s="485" t="s">
        <v>248</v>
      </c>
      <c r="D93" s="482"/>
      <c r="E93" s="482"/>
      <c r="F93" s="482"/>
      <c r="G93" s="482"/>
      <c r="H93" s="482"/>
      <c r="I93" s="482"/>
      <c r="J93" s="482"/>
      <c r="K93" s="482"/>
      <c r="L93" s="482"/>
      <c r="M93" s="482"/>
      <c r="N93" s="482"/>
      <c r="O93" s="482"/>
      <c r="P93" s="482"/>
      <c r="Q93" s="482"/>
      <c r="R93" s="482"/>
      <c r="S93" s="482"/>
      <c r="T93" s="482"/>
      <c r="U93" s="482"/>
      <c r="V93" s="482"/>
      <c r="W93" s="482"/>
      <c r="X93" s="482"/>
      <c r="Y93" s="482"/>
      <c r="Z93" s="482"/>
      <c r="AA93" s="482"/>
      <c r="AB93" s="482"/>
      <c r="AC93" s="482"/>
      <c r="AD93" s="482"/>
      <c r="AE93" s="482"/>
      <c r="AF93" s="482"/>
      <c r="AG93" s="482"/>
      <c r="AH93" s="482"/>
      <c r="AI93" s="482"/>
      <c r="AJ93" s="482"/>
      <c r="AK93" s="482"/>
      <c r="AL93" s="482"/>
      <c r="AM93" s="482"/>
      <c r="AN93" s="482"/>
      <c r="AO93" s="482"/>
      <c r="AP93" s="482"/>
      <c r="AQ93" s="482"/>
      <c r="AR93" s="482"/>
      <c r="AS93" s="482"/>
      <c r="AT93" s="482"/>
      <c r="AU93" s="482"/>
      <c r="AV93" s="482"/>
      <c r="AW93" s="482"/>
      <c r="AX93" s="482"/>
      <c r="AY93" s="482"/>
      <c r="AZ93" s="482"/>
      <c r="BA93" s="482"/>
      <c r="BB93" s="478"/>
      <c r="BC93" s="479"/>
      <c r="BD93" s="479"/>
      <c r="BE93" s="484"/>
    </row>
    <row r="94" spans="1:57" ht="15.75" customHeight="1">
      <c r="B94" s="452"/>
      <c r="C94" s="486" t="s">
        <v>7</v>
      </c>
      <c r="D94" s="487" t="s">
        <v>249</v>
      </c>
      <c r="E94" s="478"/>
      <c r="F94" s="478"/>
      <c r="G94" s="478"/>
      <c r="H94" s="478"/>
      <c r="I94" s="478"/>
      <c r="J94" s="478"/>
      <c r="K94" s="478"/>
      <c r="L94" s="478"/>
      <c r="M94" s="478"/>
      <c r="N94" s="478"/>
      <c r="O94" s="478"/>
      <c r="P94" s="478"/>
      <c r="Q94" s="478"/>
      <c r="R94" s="478"/>
      <c r="S94" s="478"/>
      <c r="T94" s="478"/>
      <c r="U94" s="478"/>
      <c r="V94" s="478"/>
      <c r="W94" s="478"/>
      <c r="X94" s="478"/>
      <c r="Y94" s="478"/>
      <c r="Z94" s="478"/>
      <c r="AA94" s="478"/>
      <c r="AB94" s="808"/>
      <c r="AC94" s="808"/>
      <c r="AD94" s="808"/>
      <c r="AE94" s="808"/>
      <c r="AF94" s="808"/>
      <c r="AG94" s="808"/>
      <c r="AH94" s="478"/>
      <c r="AI94" s="478"/>
      <c r="AJ94" s="478"/>
      <c r="AK94" s="478"/>
      <c r="AL94" s="810">
        <v>100</v>
      </c>
      <c r="AM94" s="810"/>
      <c r="AN94" s="810"/>
      <c r="AO94" s="810"/>
      <c r="AP94" s="810"/>
      <c r="AQ94" s="810"/>
      <c r="AR94" s="478"/>
      <c r="AS94" s="478"/>
      <c r="AT94" s="478"/>
      <c r="AU94" s="478"/>
      <c r="AV94" s="810">
        <f>IFERROR(AB94+AL94,)</f>
        <v>100</v>
      </c>
      <c r="AW94" s="810"/>
      <c r="AX94" s="810"/>
      <c r="AY94" s="810"/>
      <c r="AZ94" s="810"/>
      <c r="BA94" s="810"/>
      <c r="BB94" s="478"/>
      <c r="BC94" s="479"/>
      <c r="BD94" s="479"/>
      <c r="BE94" s="484"/>
    </row>
    <row r="95" spans="1:57" ht="15.75" customHeight="1">
      <c r="A95" s="514"/>
      <c r="B95" s="480"/>
      <c r="C95" s="482"/>
      <c r="D95" s="480"/>
      <c r="E95" s="488" t="s">
        <v>16</v>
      </c>
      <c r="F95" s="482"/>
      <c r="G95" s="482"/>
      <c r="H95" s="482"/>
      <c r="I95" s="482"/>
      <c r="J95" s="482"/>
      <c r="K95" s="482"/>
      <c r="L95" s="482"/>
      <c r="M95" s="482"/>
      <c r="N95" s="482"/>
      <c r="O95" s="482"/>
      <c r="P95" s="482"/>
      <c r="Q95" s="482"/>
      <c r="R95" s="482"/>
      <c r="S95" s="482"/>
      <c r="T95" s="482"/>
      <c r="U95" s="482"/>
      <c r="V95" s="482"/>
      <c r="W95" s="482"/>
      <c r="X95" s="482"/>
      <c r="Y95" s="482"/>
      <c r="Z95" s="482"/>
      <c r="AA95" s="482"/>
      <c r="AB95" s="811"/>
      <c r="AC95" s="811"/>
      <c r="AD95" s="811"/>
      <c r="AE95" s="811"/>
      <c r="AF95" s="811"/>
      <c r="AG95" s="811"/>
      <c r="AH95" s="482"/>
      <c r="AI95" s="482"/>
      <c r="AJ95" s="482"/>
      <c r="AK95" s="482"/>
      <c r="AL95" s="813">
        <v>100</v>
      </c>
      <c r="AM95" s="813"/>
      <c r="AN95" s="813"/>
      <c r="AO95" s="813"/>
      <c r="AP95" s="813"/>
      <c r="AQ95" s="813"/>
      <c r="AR95" s="482"/>
      <c r="AS95" s="482"/>
      <c r="AT95" s="482"/>
      <c r="AU95" s="482"/>
      <c r="AV95" s="813">
        <f t="shared" ref="AV95:AV103" si="0">IFERROR(AB95+AL95,)</f>
        <v>100</v>
      </c>
      <c r="AW95" s="813"/>
      <c r="AX95" s="813"/>
      <c r="AY95" s="813"/>
      <c r="AZ95" s="813"/>
      <c r="BA95" s="813"/>
      <c r="BB95" s="478"/>
      <c r="BC95" s="479"/>
      <c r="BD95" s="479"/>
      <c r="BE95" s="484"/>
    </row>
    <row r="96" spans="1:57" ht="15.75" customHeight="1">
      <c r="B96" s="452"/>
      <c r="C96" s="478"/>
      <c r="D96" s="452"/>
      <c r="E96" s="489" t="s">
        <v>448</v>
      </c>
      <c r="F96" s="478"/>
      <c r="G96" s="478"/>
      <c r="H96" s="478"/>
      <c r="I96" s="478"/>
      <c r="J96" s="478"/>
      <c r="K96" s="478"/>
      <c r="L96" s="478"/>
      <c r="M96" s="478"/>
      <c r="N96" s="478"/>
      <c r="O96" s="478"/>
      <c r="P96" s="478"/>
      <c r="Q96" s="478"/>
      <c r="R96" s="478"/>
      <c r="S96" s="478"/>
      <c r="T96" s="478"/>
      <c r="U96" s="478"/>
      <c r="V96" s="478"/>
      <c r="W96" s="478"/>
      <c r="X96" s="478"/>
      <c r="Y96" s="478"/>
      <c r="Z96" s="478"/>
      <c r="AA96" s="478"/>
      <c r="AB96" s="808"/>
      <c r="AC96" s="808"/>
      <c r="AD96" s="808"/>
      <c r="AE96" s="808"/>
      <c r="AF96" s="808"/>
      <c r="AG96" s="808"/>
      <c r="AH96" s="478"/>
      <c r="AI96" s="478"/>
      <c r="AJ96" s="478"/>
      <c r="AK96" s="478"/>
      <c r="AL96" s="808"/>
      <c r="AM96" s="808"/>
      <c r="AN96" s="808"/>
      <c r="AO96" s="808"/>
      <c r="AP96" s="808"/>
      <c r="AQ96" s="808"/>
      <c r="AR96" s="478"/>
      <c r="AS96" s="478"/>
      <c r="AT96" s="478"/>
      <c r="AU96" s="478"/>
      <c r="AV96" s="808">
        <f t="shared" si="0"/>
        <v>0</v>
      </c>
      <c r="AW96" s="808"/>
      <c r="AX96" s="808"/>
      <c r="AY96" s="808"/>
      <c r="AZ96" s="808"/>
      <c r="BA96" s="808"/>
      <c r="BB96" s="478"/>
      <c r="BC96" s="479"/>
      <c r="BD96" s="479"/>
      <c r="BE96" s="484"/>
    </row>
    <row r="97" spans="1:57" ht="15.75" customHeight="1">
      <c r="A97" s="514"/>
      <c r="B97" s="480"/>
      <c r="C97" s="482"/>
      <c r="D97" s="480"/>
      <c r="E97" s="488" t="s">
        <v>447</v>
      </c>
      <c r="F97" s="482"/>
      <c r="G97" s="482"/>
      <c r="H97" s="482"/>
      <c r="I97" s="482"/>
      <c r="J97" s="482"/>
      <c r="K97" s="482"/>
      <c r="L97" s="482"/>
      <c r="M97" s="482"/>
      <c r="N97" s="482"/>
      <c r="O97" s="482"/>
      <c r="P97" s="482"/>
      <c r="Q97" s="482"/>
      <c r="R97" s="482"/>
      <c r="S97" s="482"/>
      <c r="T97" s="482"/>
      <c r="U97" s="482"/>
      <c r="V97" s="482"/>
      <c r="W97" s="482"/>
      <c r="X97" s="482"/>
      <c r="Y97" s="482"/>
      <c r="Z97" s="482"/>
      <c r="AA97" s="482"/>
      <c r="AB97" s="819"/>
      <c r="AC97" s="819"/>
      <c r="AD97" s="819"/>
      <c r="AE97" s="819"/>
      <c r="AF97" s="819"/>
      <c r="AG97" s="819"/>
      <c r="AH97" s="482"/>
      <c r="AI97" s="482"/>
      <c r="AJ97" s="482"/>
      <c r="AK97" s="482"/>
      <c r="AL97" s="813">
        <v>100</v>
      </c>
      <c r="AM97" s="813"/>
      <c r="AN97" s="813"/>
      <c r="AO97" s="813"/>
      <c r="AP97" s="813"/>
      <c r="AQ97" s="813"/>
      <c r="AR97" s="482"/>
      <c r="AS97" s="482"/>
      <c r="AT97" s="482"/>
      <c r="AU97" s="482"/>
      <c r="AV97" s="813">
        <f t="shared" si="0"/>
        <v>100</v>
      </c>
      <c r="AW97" s="813"/>
      <c r="AX97" s="813"/>
      <c r="AY97" s="813"/>
      <c r="AZ97" s="813"/>
      <c r="BA97" s="813"/>
      <c r="BB97" s="478"/>
      <c r="BC97" s="479"/>
      <c r="BD97" s="479"/>
      <c r="BE97" s="484"/>
    </row>
    <row r="98" spans="1:57" ht="15.75" customHeight="1">
      <c r="B98" s="452"/>
      <c r="C98" s="478"/>
      <c r="D98" s="452"/>
      <c r="E98" s="490" t="s">
        <v>17</v>
      </c>
      <c r="F98" s="478"/>
      <c r="G98" s="478"/>
      <c r="H98" s="478"/>
      <c r="I98" s="478"/>
      <c r="J98" s="478"/>
      <c r="K98" s="478"/>
      <c r="L98" s="478"/>
      <c r="M98" s="478"/>
      <c r="N98" s="478"/>
      <c r="O98" s="478"/>
      <c r="P98" s="478"/>
      <c r="Q98" s="478"/>
      <c r="R98" s="478"/>
      <c r="S98" s="478"/>
      <c r="T98" s="478"/>
      <c r="U98" s="478"/>
      <c r="V98" s="478"/>
      <c r="W98" s="478"/>
      <c r="X98" s="478"/>
      <c r="Y98" s="478"/>
      <c r="Z98" s="478"/>
      <c r="AA98" s="478"/>
      <c r="AB98" s="808"/>
      <c r="AC98" s="808"/>
      <c r="AD98" s="808"/>
      <c r="AE98" s="808"/>
      <c r="AF98" s="808"/>
      <c r="AG98" s="808"/>
      <c r="AH98" s="478"/>
      <c r="AI98" s="478"/>
      <c r="AJ98" s="478"/>
      <c r="AK98" s="478"/>
      <c r="AL98" s="808"/>
      <c r="AM98" s="808"/>
      <c r="AN98" s="808"/>
      <c r="AO98" s="808"/>
      <c r="AP98" s="808"/>
      <c r="AQ98" s="808"/>
      <c r="AR98" s="478"/>
      <c r="AS98" s="478"/>
      <c r="AT98" s="478"/>
      <c r="AU98" s="478"/>
      <c r="AV98" s="808">
        <f t="shared" si="0"/>
        <v>0</v>
      </c>
      <c r="AW98" s="808"/>
      <c r="AX98" s="808"/>
      <c r="AY98" s="808"/>
      <c r="AZ98" s="808"/>
      <c r="BA98" s="808"/>
      <c r="BB98" s="478"/>
      <c r="BC98" s="479"/>
      <c r="BD98" s="479"/>
      <c r="BE98" s="484"/>
    </row>
    <row r="99" spans="1:57" ht="15.75" customHeight="1">
      <c r="A99" s="514"/>
      <c r="B99" s="480"/>
      <c r="C99" s="482"/>
      <c r="D99" s="480"/>
      <c r="E99" s="481" t="s">
        <v>446</v>
      </c>
      <c r="F99" s="482"/>
      <c r="G99" s="482"/>
      <c r="H99" s="482"/>
      <c r="I99" s="482"/>
      <c r="J99" s="482"/>
      <c r="K99" s="482"/>
      <c r="L99" s="482"/>
      <c r="M99" s="482"/>
      <c r="N99" s="482"/>
      <c r="O99" s="482"/>
      <c r="P99" s="482"/>
      <c r="Q99" s="482"/>
      <c r="R99" s="482"/>
      <c r="S99" s="482"/>
      <c r="T99" s="482"/>
      <c r="U99" s="482"/>
      <c r="V99" s="482"/>
      <c r="W99" s="482"/>
      <c r="X99" s="482"/>
      <c r="Y99" s="482"/>
      <c r="Z99" s="482"/>
      <c r="AA99" s="482"/>
      <c r="AB99" s="811"/>
      <c r="AC99" s="811"/>
      <c r="AD99" s="811"/>
      <c r="AE99" s="811"/>
      <c r="AF99" s="811"/>
      <c r="AG99" s="811"/>
      <c r="AH99" s="482"/>
      <c r="AI99" s="482"/>
      <c r="AJ99" s="482"/>
      <c r="AK99" s="482"/>
      <c r="AL99" s="811"/>
      <c r="AM99" s="811"/>
      <c r="AN99" s="811"/>
      <c r="AO99" s="811"/>
      <c r="AP99" s="811"/>
      <c r="AQ99" s="811"/>
      <c r="AR99" s="482"/>
      <c r="AS99" s="482"/>
      <c r="AT99" s="482"/>
      <c r="AU99" s="482"/>
      <c r="AV99" s="811">
        <f t="shared" si="0"/>
        <v>0</v>
      </c>
      <c r="AW99" s="811"/>
      <c r="AX99" s="811"/>
      <c r="AY99" s="811"/>
      <c r="AZ99" s="811"/>
      <c r="BA99" s="811"/>
      <c r="BB99" s="478"/>
      <c r="BC99" s="479"/>
      <c r="BD99" s="479"/>
      <c r="BE99" s="484"/>
    </row>
    <row r="100" spans="1:57" ht="15.75" customHeight="1">
      <c r="B100" s="452"/>
      <c r="C100" s="478"/>
      <c r="D100" s="452"/>
      <c r="E100" s="490" t="s">
        <v>250</v>
      </c>
      <c r="F100" s="478"/>
      <c r="G100" s="478"/>
      <c r="H100" s="478"/>
      <c r="I100" s="478"/>
      <c r="J100" s="478"/>
      <c r="K100" s="478"/>
      <c r="L100" s="478"/>
      <c r="M100" s="478"/>
      <c r="N100" s="478"/>
      <c r="O100" s="478"/>
      <c r="P100" s="478"/>
      <c r="Q100" s="478"/>
      <c r="R100" s="478"/>
      <c r="S100" s="478"/>
      <c r="T100" s="478"/>
      <c r="U100" s="478"/>
      <c r="V100" s="478"/>
      <c r="W100" s="478"/>
      <c r="X100" s="478"/>
      <c r="Y100" s="478"/>
      <c r="Z100" s="478"/>
      <c r="AA100" s="478"/>
      <c r="AB100" s="808"/>
      <c r="AC100" s="808"/>
      <c r="AD100" s="808"/>
      <c r="AE100" s="808"/>
      <c r="AF100" s="808"/>
      <c r="AG100" s="808"/>
      <c r="AH100" s="478"/>
      <c r="AI100" s="478"/>
      <c r="AJ100" s="478"/>
      <c r="AK100" s="478"/>
      <c r="AL100" s="808"/>
      <c r="AM100" s="808"/>
      <c r="AN100" s="808"/>
      <c r="AO100" s="808"/>
      <c r="AP100" s="808"/>
      <c r="AQ100" s="808"/>
      <c r="AR100" s="478"/>
      <c r="AS100" s="478"/>
      <c r="AT100" s="478"/>
      <c r="AU100" s="478"/>
      <c r="AV100" s="808">
        <f t="shared" si="0"/>
        <v>0</v>
      </c>
      <c r="AW100" s="808"/>
      <c r="AX100" s="808"/>
      <c r="AY100" s="808"/>
      <c r="AZ100" s="808"/>
      <c r="BA100" s="808"/>
      <c r="BB100" s="478"/>
      <c r="BC100" s="479"/>
      <c r="BD100" s="479"/>
      <c r="BE100" s="484"/>
    </row>
    <row r="101" spans="1:57" ht="15.75" customHeight="1">
      <c r="A101" s="514"/>
      <c r="B101" s="480"/>
      <c r="C101" s="482"/>
      <c r="D101" s="480"/>
      <c r="E101" s="481" t="s">
        <v>445</v>
      </c>
      <c r="F101" s="482"/>
      <c r="G101" s="482"/>
      <c r="H101" s="482"/>
      <c r="I101" s="482"/>
      <c r="J101" s="482"/>
      <c r="K101" s="482"/>
      <c r="L101" s="482"/>
      <c r="M101" s="482"/>
      <c r="N101" s="482"/>
      <c r="O101" s="482"/>
      <c r="P101" s="482"/>
      <c r="Q101" s="482"/>
      <c r="R101" s="482"/>
      <c r="S101" s="482"/>
      <c r="T101" s="482"/>
      <c r="U101" s="482"/>
      <c r="V101" s="482"/>
      <c r="W101" s="482"/>
      <c r="X101" s="482"/>
      <c r="Y101" s="482"/>
      <c r="Z101" s="482"/>
      <c r="AA101" s="482"/>
      <c r="AB101" s="811"/>
      <c r="AC101" s="811"/>
      <c r="AD101" s="811"/>
      <c r="AE101" s="811"/>
      <c r="AF101" s="811"/>
      <c r="AG101" s="811"/>
      <c r="AH101" s="482"/>
      <c r="AI101" s="482"/>
      <c r="AJ101" s="482"/>
      <c r="AK101" s="482"/>
      <c r="AL101" s="811"/>
      <c r="AM101" s="811"/>
      <c r="AN101" s="811"/>
      <c r="AO101" s="811"/>
      <c r="AP101" s="811"/>
      <c r="AQ101" s="811"/>
      <c r="AR101" s="482"/>
      <c r="AS101" s="482"/>
      <c r="AT101" s="482"/>
      <c r="AU101" s="482"/>
      <c r="AV101" s="811">
        <f t="shared" si="0"/>
        <v>0</v>
      </c>
      <c r="AW101" s="811"/>
      <c r="AX101" s="811"/>
      <c r="AY101" s="811"/>
      <c r="AZ101" s="811"/>
      <c r="BA101" s="811"/>
      <c r="BB101" s="478"/>
      <c r="BC101" s="479"/>
      <c r="BD101" s="479"/>
      <c r="BE101" s="484"/>
    </row>
    <row r="102" spans="1:57" ht="15.75" customHeight="1">
      <c r="B102" s="452"/>
      <c r="C102" s="478"/>
      <c r="D102" s="452"/>
      <c r="E102" s="490" t="s">
        <v>444</v>
      </c>
      <c r="F102" s="478"/>
      <c r="G102" s="478"/>
      <c r="H102" s="478"/>
      <c r="I102" s="478"/>
      <c r="J102" s="478"/>
      <c r="K102" s="478"/>
      <c r="L102" s="478"/>
      <c r="M102" s="478"/>
      <c r="N102" s="478"/>
      <c r="O102" s="478"/>
      <c r="P102" s="478"/>
      <c r="Q102" s="478"/>
      <c r="R102" s="478"/>
      <c r="S102" s="478"/>
      <c r="T102" s="478"/>
      <c r="U102" s="478"/>
      <c r="V102" s="478"/>
      <c r="W102" s="478"/>
      <c r="X102" s="478"/>
      <c r="Y102" s="478"/>
      <c r="Z102" s="478"/>
      <c r="AA102" s="478"/>
      <c r="AB102" s="808"/>
      <c r="AC102" s="808"/>
      <c r="AD102" s="808"/>
      <c r="AE102" s="808"/>
      <c r="AF102" s="808"/>
      <c r="AG102" s="808"/>
      <c r="AH102" s="478"/>
      <c r="AI102" s="478"/>
      <c r="AJ102" s="478"/>
      <c r="AK102" s="478"/>
      <c r="AL102" s="808"/>
      <c r="AM102" s="808"/>
      <c r="AN102" s="808"/>
      <c r="AO102" s="808"/>
      <c r="AP102" s="808"/>
      <c r="AQ102" s="808"/>
      <c r="AR102" s="478"/>
      <c r="AS102" s="478"/>
      <c r="AT102" s="478"/>
      <c r="AU102" s="478"/>
      <c r="AV102" s="808">
        <f t="shared" si="0"/>
        <v>0</v>
      </c>
      <c r="AW102" s="808"/>
      <c r="AX102" s="808"/>
      <c r="AY102" s="808"/>
      <c r="AZ102" s="808"/>
      <c r="BA102" s="808"/>
      <c r="BB102" s="478"/>
      <c r="BC102" s="479"/>
      <c r="BD102" s="479"/>
      <c r="BE102" s="484"/>
    </row>
    <row r="103" spans="1:57" ht="15.75" customHeight="1">
      <c r="A103" s="514"/>
      <c r="B103" s="480"/>
      <c r="C103" s="482"/>
      <c r="D103" s="491" t="s">
        <v>354</v>
      </c>
      <c r="E103" s="482"/>
      <c r="F103" s="482"/>
      <c r="G103" s="482"/>
      <c r="H103" s="482"/>
      <c r="I103" s="482"/>
      <c r="J103" s="482"/>
      <c r="K103" s="482"/>
      <c r="L103" s="482"/>
      <c r="M103" s="482"/>
      <c r="N103" s="482"/>
      <c r="O103" s="482"/>
      <c r="P103" s="482"/>
      <c r="Q103" s="482"/>
      <c r="R103" s="482"/>
      <c r="S103" s="482"/>
      <c r="T103" s="482"/>
      <c r="U103" s="482"/>
      <c r="V103" s="482"/>
      <c r="W103" s="482"/>
      <c r="X103" s="482"/>
      <c r="Y103" s="482"/>
      <c r="Z103" s="482"/>
      <c r="AA103" s="482"/>
      <c r="AB103" s="811"/>
      <c r="AC103" s="811"/>
      <c r="AD103" s="811"/>
      <c r="AE103" s="811"/>
      <c r="AF103" s="811"/>
      <c r="AG103" s="811"/>
      <c r="AH103" s="482"/>
      <c r="AI103" s="482"/>
      <c r="AJ103" s="482"/>
      <c r="AK103" s="482"/>
      <c r="AL103" s="811"/>
      <c r="AM103" s="811"/>
      <c r="AN103" s="811"/>
      <c r="AO103" s="811"/>
      <c r="AP103" s="811"/>
      <c r="AQ103" s="811"/>
      <c r="AR103" s="482"/>
      <c r="AS103" s="482"/>
      <c r="AT103" s="482"/>
      <c r="AU103" s="482"/>
      <c r="AV103" s="811">
        <f t="shared" si="0"/>
        <v>0</v>
      </c>
      <c r="AW103" s="811"/>
      <c r="AX103" s="811"/>
      <c r="AY103" s="811"/>
      <c r="AZ103" s="811"/>
      <c r="BA103" s="811"/>
      <c r="BB103" s="478"/>
      <c r="BC103" s="479"/>
      <c r="BD103" s="479"/>
      <c r="BE103" s="484"/>
    </row>
    <row r="104" spans="1:57" ht="15.75" customHeight="1">
      <c r="B104" s="452"/>
      <c r="C104" s="478"/>
      <c r="D104" s="478"/>
      <c r="E104" s="478"/>
      <c r="F104" s="478"/>
      <c r="G104" s="478"/>
      <c r="H104" s="478"/>
      <c r="I104" s="478"/>
      <c r="J104" s="478"/>
      <c r="K104" s="478"/>
      <c r="L104" s="478"/>
      <c r="M104" s="478"/>
      <c r="N104" s="478"/>
      <c r="O104" s="478"/>
      <c r="P104" s="478"/>
      <c r="Q104" s="478"/>
      <c r="R104" s="478"/>
      <c r="S104" s="478"/>
      <c r="T104" s="478"/>
      <c r="U104" s="478"/>
      <c r="V104" s="478"/>
      <c r="W104" s="478"/>
      <c r="X104" s="478"/>
      <c r="Y104" s="478"/>
      <c r="Z104" s="478"/>
      <c r="AA104" s="478"/>
      <c r="AB104" s="478"/>
      <c r="AC104" s="478"/>
      <c r="AD104" s="478"/>
      <c r="AE104" s="478"/>
      <c r="AF104" s="478"/>
      <c r="AG104" s="478"/>
      <c r="AH104" s="478"/>
      <c r="AI104" s="478"/>
      <c r="AJ104" s="478"/>
      <c r="AK104" s="478"/>
      <c r="AL104" s="478"/>
      <c r="AM104" s="478"/>
      <c r="AN104" s="478"/>
      <c r="AO104" s="478"/>
      <c r="AP104" s="478"/>
      <c r="AQ104" s="478"/>
      <c r="AR104" s="478"/>
      <c r="AS104" s="478"/>
      <c r="AT104" s="478"/>
      <c r="AU104" s="478"/>
      <c r="AV104" s="478"/>
      <c r="AW104" s="478"/>
      <c r="AX104" s="478"/>
      <c r="AY104" s="478"/>
      <c r="AZ104" s="478"/>
      <c r="BA104" s="478"/>
      <c r="BB104" s="478"/>
      <c r="BC104" s="479"/>
      <c r="BD104" s="479"/>
      <c r="BE104" s="484"/>
    </row>
    <row r="105" spans="1:57" ht="15.75" customHeight="1">
      <c r="B105" s="452"/>
      <c r="C105" s="478"/>
      <c r="D105" s="487" t="s">
        <v>327</v>
      </c>
      <c r="E105" s="478"/>
      <c r="F105" s="478"/>
      <c r="G105" s="478"/>
      <c r="H105" s="478"/>
      <c r="I105" s="478"/>
      <c r="J105" s="478"/>
      <c r="K105" s="478"/>
      <c r="L105" s="478"/>
      <c r="M105" s="478"/>
      <c r="N105" s="478"/>
      <c r="O105" s="478"/>
      <c r="P105" s="478"/>
      <c r="Q105" s="478"/>
      <c r="R105" s="478"/>
      <c r="S105" s="478"/>
      <c r="T105" s="478"/>
      <c r="U105" s="478"/>
      <c r="V105" s="478"/>
      <c r="W105" s="478"/>
      <c r="X105" s="478"/>
      <c r="Y105" s="478"/>
      <c r="Z105" s="478"/>
      <c r="AA105" s="478"/>
      <c r="AB105" s="478"/>
      <c r="AC105" s="478"/>
      <c r="AD105" s="478"/>
      <c r="AE105" s="478"/>
      <c r="AF105" s="478"/>
      <c r="AG105" s="478"/>
      <c r="AH105" s="478"/>
      <c r="AI105" s="478"/>
      <c r="AJ105" s="478"/>
      <c r="AK105" s="478"/>
      <c r="AL105" s="478"/>
      <c r="AM105" s="478"/>
      <c r="AN105" s="478"/>
      <c r="AO105" s="478"/>
      <c r="AP105" s="478"/>
      <c r="AQ105" s="478"/>
      <c r="AR105" s="478"/>
      <c r="AS105" s="478"/>
      <c r="AT105" s="478"/>
      <c r="AU105" s="478"/>
      <c r="AV105" s="478"/>
      <c r="AW105" s="478"/>
      <c r="AX105" s="478"/>
      <c r="AY105" s="478"/>
      <c r="AZ105" s="478"/>
      <c r="BA105" s="478"/>
      <c r="BB105" s="478"/>
      <c r="BC105" s="479"/>
      <c r="BD105" s="479"/>
      <c r="BE105" s="484"/>
    </row>
    <row r="106" spans="1:57" ht="15.75" customHeight="1">
      <c r="A106" s="514"/>
      <c r="B106" s="480"/>
      <c r="C106" s="482"/>
      <c r="D106" s="482"/>
      <c r="E106" s="481" t="s">
        <v>286</v>
      </c>
      <c r="F106" s="482"/>
      <c r="G106" s="482"/>
      <c r="H106" s="482"/>
      <c r="I106" s="482"/>
      <c r="J106" s="482"/>
      <c r="K106" s="482"/>
      <c r="L106" s="482"/>
      <c r="M106" s="482"/>
      <c r="N106" s="482"/>
      <c r="O106" s="482"/>
      <c r="P106" s="482"/>
      <c r="Q106" s="482"/>
      <c r="R106" s="482"/>
      <c r="S106" s="482"/>
      <c r="T106" s="482"/>
      <c r="U106" s="482"/>
      <c r="V106" s="482"/>
      <c r="W106" s="482"/>
      <c r="X106" s="482"/>
      <c r="Y106" s="482"/>
      <c r="Z106" s="482"/>
      <c r="AA106" s="482"/>
      <c r="AB106" s="811"/>
      <c r="AC106" s="811"/>
      <c r="AD106" s="811"/>
      <c r="AE106" s="811"/>
      <c r="AF106" s="811"/>
      <c r="AG106" s="811"/>
      <c r="AH106" s="482"/>
      <c r="AI106" s="482"/>
      <c r="AJ106" s="482"/>
      <c r="AK106" s="482"/>
      <c r="AL106" s="811"/>
      <c r="AM106" s="811"/>
      <c r="AN106" s="811"/>
      <c r="AO106" s="811"/>
      <c r="AP106" s="811"/>
      <c r="AQ106" s="811"/>
      <c r="AR106" s="482"/>
      <c r="AS106" s="482"/>
      <c r="AT106" s="482"/>
      <c r="AU106" s="482"/>
      <c r="AV106" s="811">
        <f t="shared" ref="AV106:AV108" si="1">IFERROR(AB106+AL106,)</f>
        <v>0</v>
      </c>
      <c r="AW106" s="811"/>
      <c r="AX106" s="811"/>
      <c r="AY106" s="811"/>
      <c r="AZ106" s="811"/>
      <c r="BA106" s="811"/>
      <c r="BB106" s="478"/>
      <c r="BC106" s="479"/>
      <c r="BD106" s="479"/>
      <c r="BE106" s="484"/>
    </row>
    <row r="107" spans="1:57" ht="15.75" customHeight="1">
      <c r="B107" s="452"/>
      <c r="C107" s="478"/>
      <c r="D107" s="478"/>
      <c r="E107" s="489" t="s">
        <v>443</v>
      </c>
      <c r="F107" s="478"/>
      <c r="G107" s="478"/>
      <c r="H107" s="478"/>
      <c r="I107" s="478"/>
      <c r="J107" s="478"/>
      <c r="K107" s="478"/>
      <c r="L107" s="478"/>
      <c r="M107" s="478"/>
      <c r="N107" s="478"/>
      <c r="O107" s="478"/>
      <c r="P107" s="478"/>
      <c r="Q107" s="478"/>
      <c r="R107" s="478"/>
      <c r="S107" s="478"/>
      <c r="T107" s="478"/>
      <c r="U107" s="478"/>
      <c r="V107" s="478"/>
      <c r="W107" s="478"/>
      <c r="X107" s="478"/>
      <c r="Y107" s="478"/>
      <c r="Z107" s="478"/>
      <c r="AA107" s="478"/>
      <c r="AB107" s="808"/>
      <c r="AC107" s="808"/>
      <c r="AD107" s="808"/>
      <c r="AE107" s="808"/>
      <c r="AF107" s="808"/>
      <c r="AG107" s="808"/>
      <c r="AH107" s="478"/>
      <c r="AI107" s="478"/>
      <c r="AJ107" s="478"/>
      <c r="AK107" s="478"/>
      <c r="AL107" s="808"/>
      <c r="AM107" s="808"/>
      <c r="AN107" s="808"/>
      <c r="AO107" s="808"/>
      <c r="AP107" s="808"/>
      <c r="AQ107" s="808"/>
      <c r="AR107" s="478"/>
      <c r="AS107" s="478"/>
      <c r="AT107" s="478"/>
      <c r="AU107" s="478"/>
      <c r="AV107" s="808">
        <f t="shared" si="1"/>
        <v>0</v>
      </c>
      <c r="AW107" s="808"/>
      <c r="AX107" s="808"/>
      <c r="AY107" s="808"/>
      <c r="AZ107" s="808"/>
      <c r="BA107" s="808"/>
      <c r="BB107" s="478"/>
      <c r="BC107" s="479"/>
      <c r="BD107" s="479"/>
      <c r="BE107" s="484"/>
    </row>
    <row r="108" spans="1:57" ht="15.75" customHeight="1">
      <c r="A108" s="514"/>
      <c r="B108" s="480"/>
      <c r="C108" s="482"/>
      <c r="D108" s="482"/>
      <c r="E108" s="488" t="s">
        <v>442</v>
      </c>
      <c r="F108" s="482"/>
      <c r="G108" s="482"/>
      <c r="H108" s="482"/>
      <c r="I108" s="482"/>
      <c r="J108" s="482"/>
      <c r="K108" s="482"/>
      <c r="L108" s="482"/>
      <c r="M108" s="482"/>
      <c r="N108" s="492" t="b">
        <v>0</v>
      </c>
      <c r="O108" s="493" t="s">
        <v>441</v>
      </c>
      <c r="P108" s="482"/>
      <c r="Q108" s="482"/>
      <c r="R108" s="482"/>
      <c r="S108" s="482"/>
      <c r="T108" s="482"/>
      <c r="U108" s="482"/>
      <c r="V108" s="482"/>
      <c r="W108" s="482"/>
      <c r="X108" s="482"/>
      <c r="Y108" s="482"/>
      <c r="Z108" s="482"/>
      <c r="AA108" s="482"/>
      <c r="AB108" s="811"/>
      <c r="AC108" s="811"/>
      <c r="AD108" s="811"/>
      <c r="AE108" s="811"/>
      <c r="AF108" s="811"/>
      <c r="AG108" s="811"/>
      <c r="AH108" s="482"/>
      <c r="AI108" s="482"/>
      <c r="AJ108" s="482"/>
      <c r="AK108" s="482"/>
      <c r="AL108" s="813">
        <v>100</v>
      </c>
      <c r="AM108" s="813"/>
      <c r="AN108" s="813"/>
      <c r="AO108" s="813"/>
      <c r="AP108" s="813"/>
      <c r="AQ108" s="813"/>
      <c r="AR108" s="482"/>
      <c r="AS108" s="482"/>
      <c r="AT108" s="482"/>
      <c r="AU108" s="482"/>
      <c r="AV108" s="813">
        <f t="shared" si="1"/>
        <v>100</v>
      </c>
      <c r="AW108" s="813"/>
      <c r="AX108" s="813"/>
      <c r="AY108" s="813"/>
      <c r="AZ108" s="813"/>
      <c r="BA108" s="813"/>
      <c r="BB108" s="478"/>
      <c r="BC108" s="479"/>
      <c r="BD108" s="479"/>
      <c r="BE108" s="484"/>
    </row>
    <row r="109" spans="1:57" ht="15.75" customHeight="1">
      <c r="B109" s="452"/>
      <c r="C109" s="478"/>
      <c r="D109" s="478"/>
      <c r="E109" s="478"/>
      <c r="F109" s="478"/>
      <c r="G109" s="478"/>
      <c r="H109" s="478"/>
      <c r="I109" s="478"/>
      <c r="J109" s="478"/>
      <c r="K109" s="478"/>
      <c r="L109" s="478"/>
      <c r="M109" s="478"/>
      <c r="N109" s="478"/>
      <c r="O109" s="478"/>
      <c r="P109" s="478"/>
      <c r="Q109" s="478"/>
      <c r="R109" s="478"/>
      <c r="S109" s="478"/>
      <c r="T109" s="478"/>
      <c r="U109" s="478"/>
      <c r="V109" s="478"/>
      <c r="W109" s="478"/>
      <c r="X109" s="478"/>
      <c r="Y109" s="478"/>
      <c r="Z109" s="478"/>
      <c r="AA109" s="478"/>
      <c r="AB109" s="478"/>
      <c r="AC109" s="478"/>
      <c r="AD109" s="478"/>
      <c r="AE109" s="478"/>
      <c r="AF109" s="478"/>
      <c r="AG109" s="478"/>
      <c r="AH109" s="478"/>
      <c r="AI109" s="478"/>
      <c r="AJ109" s="478"/>
      <c r="AK109" s="478"/>
      <c r="AL109" s="478"/>
      <c r="AM109" s="478"/>
      <c r="AN109" s="478"/>
      <c r="AO109" s="478"/>
      <c r="AP109" s="478"/>
      <c r="AQ109" s="478"/>
      <c r="AR109" s="478"/>
      <c r="AS109" s="478"/>
      <c r="AT109" s="478"/>
      <c r="AU109" s="478"/>
      <c r="AV109" s="478"/>
      <c r="AW109" s="478"/>
      <c r="AX109" s="478"/>
      <c r="AY109" s="478"/>
      <c r="AZ109" s="478"/>
      <c r="BA109" s="478"/>
      <c r="BB109" s="478"/>
      <c r="BC109" s="479"/>
      <c r="BD109" s="479"/>
      <c r="BE109" s="484"/>
    </row>
    <row r="110" spans="1:57" ht="15.75" customHeight="1">
      <c r="A110" s="514"/>
      <c r="B110" s="480"/>
      <c r="C110" s="485"/>
      <c r="D110" s="482"/>
      <c r="E110" s="482"/>
      <c r="F110" s="482"/>
      <c r="G110" s="482"/>
      <c r="H110" s="482"/>
      <c r="I110" s="482"/>
      <c r="J110" s="482"/>
      <c r="K110" s="482"/>
      <c r="L110" s="482"/>
      <c r="M110" s="482"/>
      <c r="N110" s="482"/>
      <c r="O110" s="482"/>
      <c r="P110" s="482"/>
      <c r="Q110" s="482"/>
      <c r="R110" s="482"/>
      <c r="S110" s="482"/>
      <c r="T110" s="482"/>
      <c r="U110" s="482"/>
      <c r="V110" s="482"/>
      <c r="W110" s="482"/>
      <c r="X110" s="482"/>
      <c r="Y110" s="482"/>
      <c r="Z110" s="482"/>
      <c r="AA110" s="482"/>
      <c r="AB110" s="482"/>
      <c r="AC110" s="482"/>
      <c r="AD110" s="482"/>
      <c r="AE110" s="482"/>
      <c r="AF110" s="482"/>
      <c r="AG110" s="482"/>
      <c r="AH110" s="482"/>
      <c r="AI110" s="482"/>
      <c r="AJ110" s="482"/>
      <c r="AK110" s="482"/>
      <c r="AL110" s="482"/>
      <c r="AM110" s="482"/>
      <c r="AN110" s="482"/>
      <c r="AO110" s="482"/>
      <c r="AP110" s="482"/>
      <c r="AQ110" s="482"/>
      <c r="AR110" s="482"/>
      <c r="AS110" s="482"/>
      <c r="AT110" s="482"/>
      <c r="AU110" s="482"/>
      <c r="AV110" s="482"/>
      <c r="AW110" s="482"/>
      <c r="AX110" s="482"/>
      <c r="AY110" s="482"/>
      <c r="AZ110" s="482"/>
      <c r="BA110" s="482"/>
      <c r="BB110" s="478"/>
      <c r="BC110" s="479"/>
      <c r="BD110" s="479"/>
      <c r="BE110" s="484"/>
    </row>
    <row r="111" spans="1:57" ht="15.75" customHeight="1">
      <c r="B111" s="452"/>
      <c r="C111" s="487"/>
      <c r="D111" s="478"/>
      <c r="E111" s="478"/>
      <c r="F111" s="478"/>
      <c r="G111" s="478"/>
      <c r="H111" s="478"/>
      <c r="I111" s="478"/>
      <c r="J111" s="478"/>
      <c r="K111" s="478"/>
      <c r="L111" s="478"/>
      <c r="M111" s="478"/>
      <c r="N111" s="478"/>
      <c r="O111" s="478"/>
      <c r="P111" s="478"/>
      <c r="Q111" s="478"/>
      <c r="R111" s="478"/>
      <c r="S111" s="478"/>
      <c r="T111" s="478"/>
      <c r="U111" s="478"/>
      <c r="V111" s="478"/>
      <c r="W111" s="478"/>
      <c r="X111" s="478"/>
      <c r="Y111" s="478"/>
      <c r="Z111" s="478"/>
      <c r="AA111" s="478"/>
      <c r="AB111" s="478"/>
      <c r="AC111" s="478"/>
      <c r="AD111" s="478"/>
      <c r="AE111" s="478"/>
      <c r="AF111" s="478"/>
      <c r="AG111" s="478"/>
      <c r="AH111" s="478"/>
      <c r="AI111" s="478"/>
      <c r="AJ111" s="478"/>
      <c r="AK111" s="478"/>
      <c r="AL111" s="478"/>
      <c r="AM111" s="478"/>
      <c r="AN111" s="478"/>
      <c r="AO111" s="478"/>
      <c r="AP111" s="478"/>
      <c r="AQ111" s="478"/>
      <c r="AR111" s="478"/>
      <c r="AS111" s="478"/>
      <c r="AT111" s="478"/>
      <c r="AU111" s="478"/>
      <c r="AV111" s="478"/>
      <c r="AW111" s="478"/>
      <c r="AX111" s="478"/>
      <c r="AY111" s="478"/>
      <c r="AZ111" s="478"/>
      <c r="BA111" s="478"/>
      <c r="BB111" s="478"/>
      <c r="BC111" s="479"/>
      <c r="BD111" s="479"/>
      <c r="BE111" s="484"/>
    </row>
    <row r="112" spans="1:57" ht="15.75" customHeight="1">
      <c r="A112" s="514"/>
      <c r="B112" s="480"/>
      <c r="C112" s="482"/>
      <c r="D112" s="485"/>
      <c r="E112" s="482"/>
      <c r="F112" s="482"/>
      <c r="G112" s="482"/>
      <c r="H112" s="482"/>
      <c r="I112" s="482"/>
      <c r="J112" s="482"/>
      <c r="K112" s="482"/>
      <c r="L112" s="482"/>
      <c r="M112" s="482"/>
      <c r="N112" s="482"/>
      <c r="O112" s="482"/>
      <c r="P112" s="482"/>
      <c r="Q112" s="482"/>
      <c r="R112" s="482"/>
      <c r="S112" s="482"/>
      <c r="T112" s="482"/>
      <c r="U112" s="482"/>
      <c r="V112" s="482"/>
      <c r="W112" s="482"/>
      <c r="X112" s="482"/>
      <c r="Y112" s="482"/>
      <c r="Z112" s="482"/>
      <c r="AA112" s="482"/>
      <c r="AB112" s="845"/>
      <c r="AC112" s="845"/>
      <c r="AD112" s="845"/>
      <c r="AE112" s="845"/>
      <c r="AF112" s="845"/>
      <c r="AG112" s="845"/>
      <c r="AH112" s="482"/>
      <c r="AI112" s="482"/>
      <c r="AJ112" s="482"/>
      <c r="AK112" s="482"/>
      <c r="AL112" s="845"/>
      <c r="AM112" s="845"/>
      <c r="AN112" s="845"/>
      <c r="AO112" s="845"/>
      <c r="AP112" s="845"/>
      <c r="AQ112" s="845"/>
      <c r="AR112" s="482"/>
      <c r="AS112" s="482"/>
      <c r="AT112" s="482"/>
      <c r="AU112" s="482"/>
      <c r="AV112" s="845"/>
      <c r="AW112" s="845"/>
      <c r="AX112" s="845"/>
      <c r="AY112" s="845"/>
      <c r="AZ112" s="845"/>
      <c r="BA112" s="845"/>
      <c r="BB112" s="478"/>
      <c r="BC112" s="479"/>
      <c r="BD112" s="479"/>
      <c r="BE112" s="484"/>
    </row>
    <row r="113" spans="1:57" ht="15.75" customHeight="1">
      <c r="B113" s="452"/>
      <c r="C113" s="478"/>
      <c r="D113" s="497"/>
      <c r="E113" s="478"/>
      <c r="F113" s="478"/>
      <c r="G113" s="478"/>
      <c r="H113" s="478"/>
      <c r="I113" s="478"/>
      <c r="J113" s="478"/>
      <c r="K113" s="478"/>
      <c r="L113" s="478"/>
      <c r="M113" s="478"/>
      <c r="N113" s="478"/>
      <c r="O113" s="478"/>
      <c r="P113" s="478"/>
      <c r="Q113" s="478"/>
      <c r="R113" s="478"/>
      <c r="S113" s="478"/>
      <c r="T113" s="478"/>
      <c r="U113" s="478"/>
      <c r="V113" s="478"/>
      <c r="W113" s="478"/>
      <c r="X113" s="478"/>
      <c r="Y113" s="478"/>
      <c r="Z113" s="478"/>
      <c r="AA113" s="478"/>
      <c r="AB113" s="846"/>
      <c r="AC113" s="846"/>
      <c r="AD113" s="846"/>
      <c r="AE113" s="846"/>
      <c r="AF113" s="846"/>
      <c r="AG113" s="846"/>
      <c r="AH113" s="478"/>
      <c r="AI113" s="478"/>
      <c r="AJ113" s="478"/>
      <c r="AK113" s="478"/>
      <c r="AL113" s="846"/>
      <c r="AM113" s="846"/>
      <c r="AN113" s="846"/>
      <c r="AO113" s="846"/>
      <c r="AP113" s="846"/>
      <c r="AQ113" s="846"/>
      <c r="AR113" s="478"/>
      <c r="AS113" s="478"/>
      <c r="AT113" s="478"/>
      <c r="AU113" s="478"/>
      <c r="AV113" s="846"/>
      <c r="AW113" s="846"/>
      <c r="AX113" s="846"/>
      <c r="AY113" s="846"/>
      <c r="AZ113" s="846"/>
      <c r="BA113" s="846"/>
      <c r="BB113" s="478"/>
      <c r="BC113" s="479"/>
      <c r="BD113" s="479"/>
      <c r="BE113" s="484"/>
    </row>
    <row r="114" spans="1:57" ht="15.75" customHeight="1">
      <c r="A114" s="514"/>
      <c r="B114" s="480"/>
      <c r="C114" s="482"/>
      <c r="D114" s="491"/>
      <c r="E114" s="482"/>
      <c r="F114" s="482"/>
      <c r="G114" s="482"/>
      <c r="H114" s="482"/>
      <c r="I114" s="482"/>
      <c r="J114" s="482"/>
      <c r="K114" s="482"/>
      <c r="L114" s="482"/>
      <c r="M114" s="482"/>
      <c r="N114" s="482"/>
      <c r="O114" s="482"/>
      <c r="P114" s="482"/>
      <c r="Q114" s="482"/>
      <c r="R114" s="482"/>
      <c r="S114" s="482"/>
      <c r="T114" s="482"/>
      <c r="U114" s="482"/>
      <c r="V114" s="482"/>
      <c r="W114" s="482"/>
      <c r="X114" s="482"/>
      <c r="Y114" s="482"/>
      <c r="Z114" s="482"/>
      <c r="AA114" s="482"/>
      <c r="AB114" s="845"/>
      <c r="AC114" s="845"/>
      <c r="AD114" s="845"/>
      <c r="AE114" s="845"/>
      <c r="AF114" s="845"/>
      <c r="AG114" s="845"/>
      <c r="AH114" s="482"/>
      <c r="AI114" s="482"/>
      <c r="AJ114" s="482"/>
      <c r="AK114" s="482"/>
      <c r="AL114" s="845"/>
      <c r="AM114" s="845"/>
      <c r="AN114" s="845"/>
      <c r="AO114" s="845"/>
      <c r="AP114" s="845"/>
      <c r="AQ114" s="845"/>
      <c r="AR114" s="482"/>
      <c r="AS114" s="482"/>
      <c r="AT114" s="482"/>
      <c r="AU114" s="482"/>
      <c r="AV114" s="845"/>
      <c r="AW114" s="845"/>
      <c r="AX114" s="845"/>
      <c r="AY114" s="845"/>
      <c r="AZ114" s="845"/>
      <c r="BA114" s="845"/>
      <c r="BB114" s="478"/>
      <c r="BC114" s="479"/>
      <c r="BD114" s="479"/>
      <c r="BE114" s="484"/>
    </row>
    <row r="115" spans="1:57" ht="15.75" customHeight="1">
      <c r="B115" s="452"/>
      <c r="C115" s="478"/>
      <c r="D115" s="497"/>
      <c r="E115" s="478"/>
      <c r="F115" s="478"/>
      <c r="G115" s="478"/>
      <c r="H115" s="478"/>
      <c r="I115" s="478"/>
      <c r="J115" s="478"/>
      <c r="K115" s="478"/>
      <c r="L115" s="478"/>
      <c r="M115" s="478"/>
      <c r="N115" s="478"/>
      <c r="O115" s="478"/>
      <c r="P115" s="478"/>
      <c r="Q115" s="478"/>
      <c r="R115" s="478"/>
      <c r="S115" s="478"/>
      <c r="T115" s="478"/>
      <c r="U115" s="478"/>
      <c r="V115" s="478"/>
      <c r="W115" s="478"/>
      <c r="X115" s="478"/>
      <c r="Y115" s="478"/>
      <c r="Z115" s="478"/>
      <c r="AA115" s="478"/>
      <c r="AB115" s="498"/>
      <c r="AC115" s="498"/>
      <c r="AD115" s="498"/>
      <c r="AE115" s="498"/>
      <c r="AF115" s="498"/>
      <c r="AG115" s="498"/>
      <c r="AH115" s="478"/>
      <c r="AI115" s="478"/>
      <c r="AJ115" s="478"/>
      <c r="AK115" s="478"/>
      <c r="AL115" s="498"/>
      <c r="AM115" s="498"/>
      <c r="AN115" s="498"/>
      <c r="AO115" s="498"/>
      <c r="AP115" s="498"/>
      <c r="AQ115" s="498"/>
      <c r="AR115" s="478"/>
      <c r="AS115" s="478"/>
      <c r="AT115" s="478"/>
      <c r="AU115" s="478"/>
      <c r="AV115" s="498"/>
      <c r="AW115" s="498"/>
      <c r="AX115" s="498"/>
      <c r="AY115" s="498"/>
      <c r="AZ115" s="498"/>
      <c r="BA115" s="498"/>
      <c r="BB115" s="478"/>
      <c r="BC115" s="479"/>
      <c r="BD115" s="484"/>
      <c r="BE115" s="484"/>
    </row>
    <row r="116" spans="1:57" s="452" customFormat="1" ht="15.75" customHeight="1">
      <c r="A116" s="480"/>
      <c r="B116" s="480"/>
      <c r="C116" s="482"/>
      <c r="D116" s="491"/>
      <c r="E116" s="482"/>
      <c r="F116" s="499"/>
      <c r="G116" s="482"/>
      <c r="H116" s="482"/>
      <c r="I116" s="482"/>
      <c r="J116" s="482"/>
      <c r="K116" s="482"/>
      <c r="L116" s="482"/>
      <c r="M116" s="482"/>
      <c r="N116" s="482"/>
      <c r="O116" s="482"/>
      <c r="P116" s="482"/>
      <c r="Q116" s="482"/>
      <c r="R116" s="482"/>
      <c r="S116" s="482"/>
      <c r="T116" s="482"/>
      <c r="U116" s="482"/>
      <c r="V116" s="482"/>
      <c r="W116" s="482"/>
      <c r="X116" s="482"/>
      <c r="Y116" s="482"/>
      <c r="Z116" s="482"/>
      <c r="AA116" s="482"/>
      <c r="AB116" s="500"/>
      <c r="AC116" s="500"/>
      <c r="AD116" s="500"/>
      <c r="AE116" s="500"/>
      <c r="AF116" s="500"/>
      <c r="AG116" s="500"/>
      <c r="AH116" s="482"/>
      <c r="AI116" s="482"/>
      <c r="AJ116" s="482"/>
      <c r="AK116" s="482"/>
      <c r="AL116" s="500"/>
      <c r="AM116" s="500"/>
      <c r="AN116" s="500"/>
      <c r="AO116" s="500"/>
      <c r="AP116" s="500"/>
      <c r="AQ116" s="500"/>
      <c r="AR116" s="482"/>
      <c r="AS116" s="482"/>
      <c r="AT116" s="482"/>
      <c r="AU116" s="482"/>
      <c r="AV116" s="500"/>
      <c r="AW116" s="500"/>
      <c r="AX116" s="500"/>
      <c r="AY116" s="500"/>
      <c r="AZ116" s="500"/>
      <c r="BA116" s="500"/>
      <c r="BB116" s="478"/>
      <c r="BC116" s="479"/>
      <c r="BD116" s="479"/>
      <c r="BE116" s="479"/>
    </row>
    <row r="117" spans="1:57" s="452" customFormat="1" ht="15.75" customHeight="1">
      <c r="C117" s="478"/>
      <c r="D117" s="497"/>
      <c r="E117" s="478"/>
      <c r="F117" s="501"/>
      <c r="G117" s="478"/>
      <c r="H117" s="478"/>
      <c r="I117" s="478"/>
      <c r="J117" s="478"/>
      <c r="K117" s="478"/>
      <c r="L117" s="478"/>
      <c r="M117" s="478"/>
      <c r="N117" s="478"/>
      <c r="O117" s="478"/>
      <c r="P117" s="478"/>
      <c r="Q117" s="478"/>
      <c r="R117" s="478"/>
      <c r="S117" s="478"/>
      <c r="T117" s="478"/>
      <c r="U117" s="478"/>
      <c r="V117" s="478"/>
      <c r="W117" s="478"/>
      <c r="X117" s="478"/>
      <c r="Y117" s="478"/>
      <c r="Z117" s="478"/>
      <c r="AA117" s="478"/>
      <c r="AB117" s="498"/>
      <c r="AC117" s="498"/>
      <c r="AD117" s="498"/>
      <c r="AE117" s="498"/>
      <c r="AF117" s="498"/>
      <c r="AG117" s="498"/>
      <c r="AH117" s="478"/>
      <c r="AI117" s="478"/>
      <c r="AJ117" s="478"/>
      <c r="AK117" s="478"/>
      <c r="AL117" s="498"/>
      <c r="AM117" s="498"/>
      <c r="AN117" s="498"/>
      <c r="AO117" s="498"/>
      <c r="AP117" s="498"/>
      <c r="AQ117" s="498"/>
      <c r="AR117" s="478"/>
      <c r="AS117" s="478"/>
      <c r="AT117" s="478"/>
      <c r="AU117" s="478"/>
      <c r="AV117" s="498"/>
      <c r="AW117" s="498"/>
      <c r="AX117" s="498"/>
      <c r="AY117" s="498"/>
      <c r="AZ117" s="498"/>
      <c r="BA117" s="498"/>
      <c r="BB117" s="478"/>
      <c r="BC117" s="479"/>
      <c r="BD117" s="479"/>
      <c r="BE117" s="479"/>
    </row>
    <row r="118" spans="1:57" s="452" customFormat="1" ht="15.75" customHeight="1">
      <c r="A118" s="480"/>
      <c r="B118" s="480"/>
      <c r="C118" s="482"/>
      <c r="D118" s="491"/>
      <c r="E118" s="482"/>
      <c r="F118" s="502"/>
      <c r="G118" s="482"/>
      <c r="H118" s="482"/>
      <c r="I118" s="482"/>
      <c r="J118" s="482"/>
      <c r="K118" s="482"/>
      <c r="L118" s="482"/>
      <c r="M118" s="482"/>
      <c r="N118" s="482"/>
      <c r="O118" s="482"/>
      <c r="P118" s="482"/>
      <c r="Q118" s="482"/>
      <c r="R118" s="482"/>
      <c r="S118" s="482"/>
      <c r="T118" s="482"/>
      <c r="U118" s="482"/>
      <c r="V118" s="482"/>
      <c r="W118" s="482"/>
      <c r="X118" s="482"/>
      <c r="Y118" s="482"/>
      <c r="Z118" s="482"/>
      <c r="AA118" s="482"/>
      <c r="AB118" s="500"/>
      <c r="AC118" s="500"/>
      <c r="AD118" s="500"/>
      <c r="AE118" s="500"/>
      <c r="AF118" s="500"/>
      <c r="AG118" s="500"/>
      <c r="AH118" s="482"/>
      <c r="AI118" s="482"/>
      <c r="AJ118" s="482"/>
      <c r="AK118" s="482"/>
      <c r="AL118" s="500"/>
      <c r="AM118" s="500"/>
      <c r="AN118" s="500"/>
      <c r="AO118" s="500"/>
      <c r="AP118" s="500"/>
      <c r="AQ118" s="500"/>
      <c r="AR118" s="482"/>
      <c r="AS118" s="482"/>
      <c r="AT118" s="482"/>
      <c r="AU118" s="482"/>
      <c r="AV118" s="500"/>
      <c r="AW118" s="500"/>
      <c r="AX118" s="500"/>
      <c r="AY118" s="500"/>
      <c r="AZ118" s="500"/>
      <c r="BA118" s="500"/>
      <c r="BB118" s="478"/>
      <c r="BC118" s="479"/>
      <c r="BD118" s="479"/>
      <c r="BE118" s="479"/>
    </row>
    <row r="119" spans="1:57" s="452" customFormat="1" ht="15.75" customHeight="1">
      <c r="C119" s="478"/>
      <c r="D119" s="497"/>
      <c r="E119" s="478"/>
      <c r="F119" s="501"/>
      <c r="G119" s="478"/>
      <c r="H119" s="478"/>
      <c r="I119" s="478"/>
      <c r="J119" s="478"/>
      <c r="K119" s="478"/>
      <c r="L119" s="478"/>
      <c r="M119" s="478"/>
      <c r="N119" s="478"/>
      <c r="O119" s="478"/>
      <c r="P119" s="478"/>
      <c r="Q119" s="478"/>
      <c r="R119" s="478"/>
      <c r="S119" s="478"/>
      <c r="T119" s="478"/>
      <c r="U119" s="478"/>
      <c r="V119" s="478"/>
      <c r="W119" s="478"/>
      <c r="X119" s="478"/>
      <c r="Y119" s="478"/>
      <c r="Z119" s="478"/>
      <c r="AA119" s="478"/>
      <c r="AB119" s="498"/>
      <c r="AC119" s="498"/>
      <c r="AD119" s="498"/>
      <c r="AE119" s="498"/>
      <c r="AF119" s="498"/>
      <c r="AG119" s="498"/>
      <c r="AH119" s="478"/>
      <c r="AI119" s="478"/>
      <c r="AJ119" s="478"/>
      <c r="AK119" s="478"/>
      <c r="AL119" s="498"/>
      <c r="AM119" s="498"/>
      <c r="AN119" s="498"/>
      <c r="AO119" s="498"/>
      <c r="AP119" s="498"/>
      <c r="AQ119" s="498"/>
      <c r="AR119" s="478"/>
      <c r="AS119" s="478"/>
      <c r="AT119" s="478"/>
      <c r="AU119" s="478"/>
      <c r="AV119" s="498"/>
      <c r="AW119" s="498"/>
      <c r="AX119" s="498"/>
      <c r="AY119" s="498"/>
      <c r="AZ119" s="498"/>
      <c r="BA119" s="498"/>
      <c r="BB119" s="478"/>
      <c r="BC119" s="479"/>
      <c r="BD119" s="479"/>
      <c r="BE119" s="479"/>
    </row>
    <row r="120" spans="1:57" s="452" customFormat="1" ht="15.75" customHeight="1">
      <c r="A120" s="480"/>
      <c r="B120" s="480"/>
      <c r="C120" s="482"/>
      <c r="D120" s="491"/>
      <c r="E120" s="482"/>
      <c r="F120" s="482"/>
      <c r="G120" s="482"/>
      <c r="H120" s="482"/>
      <c r="I120" s="482"/>
      <c r="J120" s="482"/>
      <c r="K120" s="482"/>
      <c r="L120" s="482"/>
      <c r="M120" s="482"/>
      <c r="N120" s="482"/>
      <c r="O120" s="482"/>
      <c r="P120" s="482"/>
      <c r="Q120" s="482"/>
      <c r="R120" s="482"/>
      <c r="S120" s="482"/>
      <c r="T120" s="482"/>
      <c r="U120" s="482"/>
      <c r="V120" s="482"/>
      <c r="W120" s="482"/>
      <c r="X120" s="482"/>
      <c r="Y120" s="482"/>
      <c r="Z120" s="482"/>
      <c r="AA120" s="482"/>
      <c r="AB120" s="500"/>
      <c r="AC120" s="500"/>
      <c r="AD120" s="500"/>
      <c r="AE120" s="500"/>
      <c r="AF120" s="500"/>
      <c r="AG120" s="500"/>
      <c r="AH120" s="482"/>
      <c r="AI120" s="482"/>
      <c r="AJ120" s="482"/>
      <c r="AK120" s="482"/>
      <c r="AL120" s="500"/>
      <c r="AM120" s="500"/>
      <c r="AN120" s="500"/>
      <c r="AO120" s="500"/>
      <c r="AP120" s="500"/>
      <c r="AQ120" s="500"/>
      <c r="AR120" s="482"/>
      <c r="AS120" s="482"/>
      <c r="AT120" s="482"/>
      <c r="AU120" s="482"/>
      <c r="AV120" s="500"/>
      <c r="AW120" s="500"/>
      <c r="AX120" s="500"/>
      <c r="AY120" s="500"/>
      <c r="AZ120" s="500"/>
      <c r="BA120" s="500"/>
      <c r="BB120" s="478"/>
      <c r="BC120" s="479"/>
      <c r="BD120" s="479"/>
      <c r="BE120" s="479"/>
    </row>
    <row r="121" spans="1:57" s="452" customFormat="1" ht="15.75" customHeight="1" thickBot="1">
      <c r="C121" s="478"/>
      <c r="D121" s="497"/>
      <c r="E121" s="478"/>
      <c r="F121" s="478"/>
      <c r="G121" s="478"/>
      <c r="H121" s="478"/>
      <c r="I121" s="478"/>
      <c r="J121" s="478"/>
      <c r="K121" s="478"/>
      <c r="L121" s="478"/>
      <c r="M121" s="478"/>
      <c r="N121" s="478"/>
      <c r="O121" s="478"/>
      <c r="P121" s="478"/>
      <c r="Q121" s="478"/>
      <c r="R121" s="478"/>
      <c r="S121" s="478"/>
      <c r="T121" s="478"/>
      <c r="U121" s="478"/>
      <c r="V121" s="478"/>
      <c r="W121" s="478"/>
      <c r="X121" s="478"/>
      <c r="Y121" s="478"/>
      <c r="Z121" s="478"/>
      <c r="AA121" s="478"/>
      <c r="AB121" s="498"/>
      <c r="AC121" s="498"/>
      <c r="AD121" s="498"/>
      <c r="AE121" s="498"/>
      <c r="AF121" s="498"/>
      <c r="AG121" s="498"/>
      <c r="AH121" s="478"/>
      <c r="AI121" s="478"/>
      <c r="AJ121" s="478"/>
      <c r="AK121" s="478"/>
      <c r="AL121" s="498"/>
      <c r="AM121" s="498"/>
      <c r="AN121" s="498"/>
      <c r="AO121" s="498"/>
      <c r="AP121" s="498"/>
      <c r="AQ121" s="498"/>
      <c r="AR121" s="478"/>
      <c r="AS121" s="478"/>
      <c r="AT121" s="478"/>
      <c r="AU121" s="478"/>
      <c r="AV121" s="498"/>
      <c r="AW121" s="498"/>
      <c r="AX121" s="498"/>
      <c r="AY121" s="498"/>
      <c r="AZ121" s="498"/>
      <c r="BA121" s="498"/>
      <c r="BB121" s="478"/>
      <c r="BC121" s="479"/>
      <c r="BD121" s="479"/>
      <c r="BE121" s="479"/>
    </row>
    <row r="122" spans="1:57" ht="15.75" customHeight="1">
      <c r="B122" s="452"/>
      <c r="C122" s="822" t="s">
        <v>431</v>
      </c>
      <c r="D122" s="823"/>
      <c r="E122" s="823"/>
      <c r="F122" s="823"/>
      <c r="G122" s="823"/>
      <c r="H122" s="823"/>
      <c r="I122" s="823"/>
      <c r="J122" s="823"/>
      <c r="K122" s="823"/>
      <c r="L122" s="823"/>
      <c r="M122" s="823"/>
      <c r="N122" s="823"/>
      <c r="O122" s="823"/>
      <c r="P122" s="823"/>
      <c r="Q122" s="823"/>
      <c r="R122" s="823"/>
      <c r="S122" s="823"/>
      <c r="T122" s="823"/>
      <c r="U122" s="823"/>
      <c r="V122" s="823"/>
      <c r="W122" s="823"/>
      <c r="X122" s="823"/>
      <c r="Y122" s="823"/>
      <c r="Z122" s="823"/>
      <c r="AA122" s="823"/>
      <c r="AB122" s="823"/>
      <c r="AC122" s="823"/>
      <c r="AD122" s="823"/>
      <c r="AE122" s="823"/>
      <c r="AF122" s="823"/>
      <c r="AG122" s="823"/>
      <c r="AH122" s="823"/>
      <c r="AI122" s="823"/>
      <c r="AJ122" s="823"/>
      <c r="AK122" s="823"/>
      <c r="AL122" s="823"/>
      <c r="AM122" s="823"/>
      <c r="AN122" s="823"/>
      <c r="AO122" s="823"/>
      <c r="AP122" s="823"/>
      <c r="AQ122" s="823"/>
      <c r="AR122" s="823"/>
      <c r="AS122" s="823"/>
      <c r="AT122" s="823"/>
      <c r="AU122" s="823"/>
      <c r="AV122" s="823"/>
      <c r="AW122" s="823"/>
      <c r="AX122" s="823"/>
      <c r="AY122" s="823"/>
      <c r="AZ122" s="823"/>
      <c r="BA122" s="823"/>
      <c r="BB122" s="824"/>
      <c r="BC122" s="479"/>
      <c r="BD122" s="484"/>
      <c r="BE122" s="484"/>
    </row>
    <row r="123" spans="1:57" ht="15.75" customHeight="1">
      <c r="B123" s="452"/>
      <c r="C123" s="825"/>
      <c r="D123" s="826"/>
      <c r="E123" s="826"/>
      <c r="F123" s="826"/>
      <c r="G123" s="826"/>
      <c r="H123" s="826"/>
      <c r="I123" s="826"/>
      <c r="J123" s="826"/>
      <c r="K123" s="826"/>
      <c r="L123" s="826"/>
      <c r="M123" s="826"/>
      <c r="N123" s="826"/>
      <c r="O123" s="826"/>
      <c r="P123" s="826"/>
      <c r="Q123" s="826"/>
      <c r="R123" s="826"/>
      <c r="S123" s="826"/>
      <c r="T123" s="826"/>
      <c r="U123" s="826"/>
      <c r="V123" s="826"/>
      <c r="W123" s="826"/>
      <c r="X123" s="826"/>
      <c r="Y123" s="826"/>
      <c r="Z123" s="826"/>
      <c r="AA123" s="826"/>
      <c r="AB123" s="826"/>
      <c r="AC123" s="826"/>
      <c r="AD123" s="826"/>
      <c r="AE123" s="826"/>
      <c r="AF123" s="826"/>
      <c r="AG123" s="826"/>
      <c r="AH123" s="826"/>
      <c r="AI123" s="826"/>
      <c r="AJ123" s="826"/>
      <c r="AK123" s="826"/>
      <c r="AL123" s="826"/>
      <c r="AM123" s="826"/>
      <c r="AN123" s="826"/>
      <c r="AO123" s="826"/>
      <c r="AP123" s="826"/>
      <c r="AQ123" s="826"/>
      <c r="AR123" s="826"/>
      <c r="AS123" s="826"/>
      <c r="AT123" s="826"/>
      <c r="AU123" s="826"/>
      <c r="AV123" s="826"/>
      <c r="AW123" s="826"/>
      <c r="AX123" s="826"/>
      <c r="AY123" s="826"/>
      <c r="AZ123" s="826"/>
      <c r="BA123" s="826"/>
      <c r="BB123" s="827"/>
      <c r="BC123" s="479"/>
      <c r="BD123" s="484"/>
      <c r="BE123" s="484"/>
    </row>
    <row r="124" spans="1:57" ht="15.75" customHeight="1">
      <c r="B124" s="452"/>
      <c r="C124" s="825"/>
      <c r="D124" s="826"/>
      <c r="E124" s="826"/>
      <c r="F124" s="826"/>
      <c r="G124" s="826"/>
      <c r="H124" s="826"/>
      <c r="I124" s="826"/>
      <c r="J124" s="826"/>
      <c r="K124" s="826"/>
      <c r="L124" s="826"/>
      <c r="M124" s="826"/>
      <c r="N124" s="826"/>
      <c r="O124" s="826"/>
      <c r="P124" s="826"/>
      <c r="Q124" s="826"/>
      <c r="R124" s="826"/>
      <c r="S124" s="826"/>
      <c r="T124" s="826"/>
      <c r="U124" s="826"/>
      <c r="V124" s="826"/>
      <c r="W124" s="826"/>
      <c r="X124" s="826"/>
      <c r="Y124" s="826"/>
      <c r="Z124" s="826"/>
      <c r="AA124" s="826"/>
      <c r="AB124" s="826"/>
      <c r="AC124" s="826"/>
      <c r="AD124" s="826"/>
      <c r="AE124" s="826"/>
      <c r="AF124" s="826"/>
      <c r="AG124" s="826"/>
      <c r="AH124" s="826"/>
      <c r="AI124" s="826"/>
      <c r="AJ124" s="826"/>
      <c r="AK124" s="826"/>
      <c r="AL124" s="826"/>
      <c r="AM124" s="826"/>
      <c r="AN124" s="826"/>
      <c r="AO124" s="826"/>
      <c r="AP124" s="826"/>
      <c r="AQ124" s="826"/>
      <c r="AR124" s="826"/>
      <c r="AS124" s="826"/>
      <c r="AT124" s="826"/>
      <c r="AU124" s="826"/>
      <c r="AV124" s="826"/>
      <c r="AW124" s="826"/>
      <c r="AX124" s="826"/>
      <c r="AY124" s="826"/>
      <c r="AZ124" s="826"/>
      <c r="BA124" s="826"/>
      <c r="BB124" s="827"/>
      <c r="BC124" s="479"/>
      <c r="BD124" s="484"/>
      <c r="BE124" s="484"/>
    </row>
    <row r="125" spans="1:57" ht="15.75" customHeight="1">
      <c r="B125" s="452"/>
      <c r="C125" s="825"/>
      <c r="D125" s="826"/>
      <c r="E125" s="826"/>
      <c r="F125" s="826"/>
      <c r="G125" s="826"/>
      <c r="H125" s="826"/>
      <c r="I125" s="826"/>
      <c r="J125" s="826"/>
      <c r="K125" s="826"/>
      <c r="L125" s="826"/>
      <c r="M125" s="826"/>
      <c r="N125" s="826"/>
      <c r="O125" s="826"/>
      <c r="P125" s="826"/>
      <c r="Q125" s="826"/>
      <c r="R125" s="826"/>
      <c r="S125" s="826"/>
      <c r="T125" s="826"/>
      <c r="U125" s="826"/>
      <c r="V125" s="826"/>
      <c r="W125" s="826"/>
      <c r="X125" s="826"/>
      <c r="Y125" s="826"/>
      <c r="Z125" s="826"/>
      <c r="AA125" s="826"/>
      <c r="AB125" s="826"/>
      <c r="AC125" s="826"/>
      <c r="AD125" s="826"/>
      <c r="AE125" s="826"/>
      <c r="AF125" s="826"/>
      <c r="AG125" s="826"/>
      <c r="AH125" s="826"/>
      <c r="AI125" s="826"/>
      <c r="AJ125" s="826"/>
      <c r="AK125" s="826"/>
      <c r="AL125" s="826"/>
      <c r="AM125" s="826"/>
      <c r="AN125" s="826"/>
      <c r="AO125" s="826"/>
      <c r="AP125" s="826"/>
      <c r="AQ125" s="826"/>
      <c r="AR125" s="826"/>
      <c r="AS125" s="826"/>
      <c r="AT125" s="826"/>
      <c r="AU125" s="826"/>
      <c r="AV125" s="826"/>
      <c r="AW125" s="826"/>
      <c r="AX125" s="826"/>
      <c r="AY125" s="826"/>
      <c r="AZ125" s="826"/>
      <c r="BA125" s="826"/>
      <c r="BB125" s="827"/>
      <c r="BC125" s="479"/>
      <c r="BD125" s="484"/>
      <c r="BE125" s="484"/>
    </row>
    <row r="126" spans="1:57" ht="15.75" customHeight="1">
      <c r="B126" s="452"/>
      <c r="C126" s="825"/>
      <c r="D126" s="826"/>
      <c r="E126" s="826"/>
      <c r="F126" s="826"/>
      <c r="G126" s="826"/>
      <c r="H126" s="826"/>
      <c r="I126" s="826"/>
      <c r="J126" s="826"/>
      <c r="K126" s="826"/>
      <c r="L126" s="826"/>
      <c r="M126" s="826"/>
      <c r="N126" s="826"/>
      <c r="O126" s="826"/>
      <c r="P126" s="826"/>
      <c r="Q126" s="826"/>
      <c r="R126" s="826"/>
      <c r="S126" s="826"/>
      <c r="T126" s="826"/>
      <c r="U126" s="826"/>
      <c r="V126" s="826"/>
      <c r="W126" s="826"/>
      <c r="X126" s="826"/>
      <c r="Y126" s="826"/>
      <c r="Z126" s="826"/>
      <c r="AA126" s="826"/>
      <c r="AB126" s="826"/>
      <c r="AC126" s="826"/>
      <c r="AD126" s="826"/>
      <c r="AE126" s="826"/>
      <c r="AF126" s="826"/>
      <c r="AG126" s="826"/>
      <c r="AH126" s="826"/>
      <c r="AI126" s="826"/>
      <c r="AJ126" s="826"/>
      <c r="AK126" s="826"/>
      <c r="AL126" s="826"/>
      <c r="AM126" s="826"/>
      <c r="AN126" s="826"/>
      <c r="AO126" s="826"/>
      <c r="AP126" s="826"/>
      <c r="AQ126" s="826"/>
      <c r="AR126" s="826"/>
      <c r="AS126" s="826"/>
      <c r="AT126" s="826"/>
      <c r="AU126" s="826"/>
      <c r="AV126" s="826"/>
      <c r="AW126" s="826"/>
      <c r="AX126" s="826"/>
      <c r="AY126" s="826"/>
      <c r="AZ126" s="826"/>
      <c r="BA126" s="826"/>
      <c r="BB126" s="827"/>
      <c r="BC126" s="479"/>
      <c r="BD126" s="484"/>
      <c r="BE126" s="484"/>
    </row>
    <row r="127" spans="1:57" ht="15.75" customHeight="1" thickBot="1">
      <c r="B127" s="452"/>
      <c r="C127" s="828"/>
      <c r="D127" s="829"/>
      <c r="E127" s="829"/>
      <c r="F127" s="829"/>
      <c r="G127" s="829"/>
      <c r="H127" s="829"/>
      <c r="I127" s="829"/>
      <c r="J127" s="829"/>
      <c r="K127" s="829"/>
      <c r="L127" s="829"/>
      <c r="M127" s="829"/>
      <c r="N127" s="829"/>
      <c r="O127" s="829"/>
      <c r="P127" s="829"/>
      <c r="Q127" s="829"/>
      <c r="R127" s="829"/>
      <c r="S127" s="829"/>
      <c r="T127" s="829"/>
      <c r="U127" s="829"/>
      <c r="V127" s="829"/>
      <c r="W127" s="829"/>
      <c r="X127" s="829"/>
      <c r="Y127" s="829"/>
      <c r="Z127" s="829"/>
      <c r="AA127" s="829"/>
      <c r="AB127" s="829"/>
      <c r="AC127" s="829"/>
      <c r="AD127" s="829"/>
      <c r="AE127" s="829"/>
      <c r="AF127" s="829"/>
      <c r="AG127" s="829"/>
      <c r="AH127" s="829"/>
      <c r="AI127" s="829"/>
      <c r="AJ127" s="829"/>
      <c r="AK127" s="829"/>
      <c r="AL127" s="829"/>
      <c r="AM127" s="829"/>
      <c r="AN127" s="829"/>
      <c r="AO127" s="829"/>
      <c r="AP127" s="829"/>
      <c r="AQ127" s="829"/>
      <c r="AR127" s="829"/>
      <c r="AS127" s="829"/>
      <c r="AT127" s="829"/>
      <c r="AU127" s="829"/>
      <c r="AV127" s="829"/>
      <c r="AW127" s="829"/>
      <c r="AX127" s="829"/>
      <c r="AY127" s="829"/>
      <c r="AZ127" s="829"/>
      <c r="BA127" s="829"/>
      <c r="BB127" s="830"/>
      <c r="BC127" s="479"/>
      <c r="BD127" s="484"/>
      <c r="BE127" s="484"/>
    </row>
    <row r="128" spans="1:57" s="452" customFormat="1" ht="15.75" customHeight="1" thickBot="1">
      <c r="B128" s="503" t="s">
        <v>430</v>
      </c>
      <c r="C128" s="504"/>
      <c r="D128" s="504"/>
      <c r="E128" s="504"/>
      <c r="F128" s="504"/>
      <c r="G128" s="504"/>
      <c r="H128" s="504"/>
      <c r="I128" s="504"/>
      <c r="J128" s="504"/>
      <c r="K128" s="504"/>
      <c r="L128" s="504"/>
      <c r="M128" s="504"/>
      <c r="N128" s="504"/>
      <c r="O128" s="504"/>
      <c r="P128" s="504"/>
      <c r="Q128" s="504"/>
      <c r="R128" s="504"/>
      <c r="S128" s="504"/>
      <c r="T128" s="504"/>
      <c r="U128" s="478"/>
      <c r="V128" s="478"/>
      <c r="W128" s="478"/>
      <c r="X128" s="478"/>
      <c r="Y128" s="478"/>
      <c r="Z128" s="478"/>
      <c r="AA128" s="478"/>
      <c r="AB128" s="478"/>
      <c r="AC128" s="478"/>
      <c r="AD128" s="478"/>
      <c r="AE128" s="478"/>
      <c r="AF128" s="478"/>
      <c r="AG128" s="478"/>
      <c r="AH128" s="478"/>
      <c r="AI128" s="478"/>
      <c r="AJ128" s="478"/>
      <c r="AK128" s="478"/>
      <c r="AL128" s="478"/>
      <c r="AM128" s="478"/>
      <c r="AN128" s="478"/>
      <c r="AO128" s="478"/>
      <c r="AP128" s="478"/>
      <c r="AQ128" s="478"/>
      <c r="AR128" s="478"/>
      <c r="AS128" s="478"/>
      <c r="AT128" s="478"/>
      <c r="AU128" s="478"/>
      <c r="AV128" s="478"/>
      <c r="AW128" s="478"/>
      <c r="AX128" s="478"/>
      <c r="AY128" s="478"/>
      <c r="AZ128" s="478"/>
      <c r="BA128" s="478"/>
      <c r="BB128" s="478"/>
      <c r="BC128" s="479"/>
      <c r="BD128" s="479"/>
      <c r="BE128" s="479"/>
    </row>
    <row r="129" spans="2:58" s="452" customFormat="1" ht="15.75" customHeight="1">
      <c r="B129" s="505"/>
      <c r="C129" s="478"/>
      <c r="D129" s="478"/>
      <c r="E129" s="478"/>
      <c r="F129" s="478"/>
      <c r="G129" s="478"/>
      <c r="H129" s="478"/>
      <c r="I129" s="478"/>
      <c r="J129" s="478"/>
      <c r="K129" s="478"/>
      <c r="L129" s="478"/>
      <c r="M129" s="478"/>
      <c r="N129" s="478"/>
      <c r="O129" s="478"/>
      <c r="P129" s="478"/>
      <c r="Q129" s="478"/>
      <c r="R129" s="478"/>
      <c r="S129" s="478"/>
      <c r="T129" s="478"/>
      <c r="U129" s="478"/>
      <c r="V129" s="478"/>
      <c r="W129" s="478"/>
      <c r="X129" s="478"/>
      <c r="Y129" s="478"/>
      <c r="Z129" s="478"/>
      <c r="AA129" s="478"/>
      <c r="AB129" s="478"/>
      <c r="AC129" s="478"/>
      <c r="AD129" s="478"/>
      <c r="AE129" s="478"/>
      <c r="AF129" s="478"/>
      <c r="AG129" s="478"/>
      <c r="AH129" s="478"/>
      <c r="AI129" s="478"/>
      <c r="AJ129" s="478"/>
      <c r="AK129" s="478"/>
      <c r="AL129" s="478"/>
      <c r="AM129" s="478"/>
      <c r="AN129" s="478"/>
      <c r="AO129" s="478"/>
      <c r="AP129" s="478"/>
      <c r="AQ129" s="478"/>
      <c r="AR129" s="478"/>
      <c r="AS129" s="478"/>
      <c r="AT129" s="478"/>
      <c r="AU129" s="478"/>
      <c r="AV129" s="478"/>
      <c r="AW129" s="478"/>
      <c r="AX129" s="478"/>
      <c r="AY129" s="478"/>
      <c r="AZ129" s="478"/>
      <c r="BA129" s="478"/>
      <c r="BB129" s="478"/>
      <c r="BC129" s="479"/>
      <c r="BD129" s="479"/>
      <c r="BE129" s="479"/>
    </row>
    <row r="130" spans="2:58" s="452" customFormat="1" ht="15.75" customHeight="1">
      <c r="B130" s="505"/>
      <c r="C130" s="831" t="s">
        <v>20</v>
      </c>
      <c r="D130" s="831"/>
      <c r="E130" s="831"/>
      <c r="F130" s="831"/>
      <c r="G130" s="831"/>
      <c r="H130" s="831"/>
      <c r="I130" s="831"/>
      <c r="J130" s="831"/>
      <c r="K130" s="831"/>
      <c r="L130" s="831"/>
      <c r="M130" s="831"/>
      <c r="N130" s="831"/>
      <c r="O130" s="831"/>
      <c r="P130" s="831"/>
      <c r="Q130" s="831"/>
      <c r="R130" s="831"/>
      <c r="S130" s="831"/>
      <c r="T130" s="831"/>
      <c r="U130" s="831"/>
      <c r="V130" s="831"/>
      <c r="W130" s="831"/>
      <c r="X130" s="831"/>
      <c r="Y130" s="831"/>
      <c r="Z130" s="831"/>
      <c r="AA130" s="831"/>
      <c r="AB130" s="831"/>
      <c r="AC130" s="831"/>
      <c r="AD130" s="831"/>
      <c r="AE130" s="831"/>
      <c r="AF130" s="831"/>
      <c r="AG130" s="831"/>
      <c r="AH130" s="831"/>
      <c r="AI130" s="831"/>
      <c r="AJ130" s="831"/>
      <c r="AK130" s="831"/>
      <c r="AL130" s="831"/>
      <c r="AM130" s="831"/>
      <c r="AN130" s="831"/>
      <c r="AO130" s="831"/>
      <c r="AP130" s="831"/>
      <c r="AQ130" s="831"/>
      <c r="AR130" s="831"/>
      <c r="AS130" s="831"/>
      <c r="AT130" s="831"/>
      <c r="AU130" s="831"/>
      <c r="AV130" s="831"/>
      <c r="AW130" s="831"/>
      <c r="AX130" s="831"/>
      <c r="AY130" s="831"/>
      <c r="AZ130" s="831"/>
      <c r="BA130" s="831"/>
      <c r="BB130" s="831"/>
      <c r="BC130" s="831"/>
      <c r="BD130" s="831"/>
      <c r="BE130" s="831"/>
      <c r="BF130" s="831"/>
    </row>
    <row r="131" spans="2:58" s="452" customFormat="1" ht="15.75" customHeight="1">
      <c r="B131" s="505"/>
      <c r="C131" s="506"/>
      <c r="D131" s="507" t="s">
        <v>429</v>
      </c>
      <c r="E131" s="506"/>
      <c r="F131" s="506"/>
      <c r="G131" s="506"/>
      <c r="H131" s="506"/>
      <c r="I131" s="506"/>
      <c r="J131" s="506"/>
      <c r="K131" s="506"/>
      <c r="L131" s="506"/>
      <c r="M131" s="506"/>
      <c r="N131" s="506"/>
      <c r="O131" s="506"/>
      <c r="P131" s="506"/>
      <c r="Q131" s="506"/>
      <c r="R131" s="506"/>
      <c r="S131" s="506"/>
      <c r="T131" s="506"/>
      <c r="U131" s="506"/>
      <c r="V131" s="506"/>
      <c r="W131" s="506"/>
      <c r="X131" s="506"/>
      <c r="Y131" s="506"/>
      <c r="Z131" s="506"/>
      <c r="AA131" s="506"/>
      <c r="AB131" s="506"/>
      <c r="AC131" s="506"/>
      <c r="AD131" s="506"/>
      <c r="AE131" s="506"/>
      <c r="AF131" s="506"/>
      <c r="AG131" s="506"/>
      <c r="AH131" s="506"/>
      <c r="AI131" s="506"/>
      <c r="AJ131" s="506"/>
      <c r="AK131" s="506"/>
      <c r="AL131" s="506"/>
      <c r="AM131" s="506"/>
      <c r="AN131" s="506"/>
      <c r="AO131" s="506"/>
      <c r="AP131" s="506"/>
      <c r="AQ131" s="506"/>
      <c r="AR131" s="506"/>
      <c r="AS131" s="506"/>
      <c r="AT131" s="506"/>
      <c r="AU131" s="506"/>
      <c r="AV131" s="506"/>
      <c r="AW131" s="506"/>
      <c r="AX131" s="506"/>
      <c r="AY131" s="506"/>
      <c r="AZ131" s="506"/>
      <c r="BA131" s="506"/>
      <c r="BB131" s="506"/>
      <c r="BC131" s="506"/>
      <c r="BD131" s="506"/>
      <c r="BE131" s="506"/>
      <c r="BF131" s="506"/>
    </row>
    <row r="132" spans="2:58" s="452" customFormat="1" ht="15.75" customHeight="1">
      <c r="B132" s="505"/>
      <c r="C132" s="506"/>
      <c r="D132" s="507" t="s">
        <v>428</v>
      </c>
      <c r="E132" s="506"/>
      <c r="F132" s="506"/>
      <c r="G132" s="506"/>
      <c r="H132" s="506"/>
      <c r="I132" s="506"/>
      <c r="J132" s="506"/>
      <c r="K132" s="506"/>
      <c r="L132" s="506"/>
      <c r="M132" s="506"/>
      <c r="N132" s="506"/>
      <c r="O132" s="506"/>
      <c r="P132" s="506"/>
      <c r="Q132" s="506"/>
      <c r="R132" s="506"/>
      <c r="S132" s="506"/>
      <c r="T132" s="506"/>
      <c r="U132" s="506"/>
      <c r="V132" s="506"/>
      <c r="W132" s="506"/>
      <c r="X132" s="506"/>
      <c r="Y132" s="506"/>
      <c r="Z132" s="506"/>
      <c r="AA132" s="506"/>
      <c r="AB132" s="506"/>
      <c r="AC132" s="506"/>
      <c r="AD132" s="506"/>
      <c r="AE132" s="506"/>
      <c r="AF132" s="506"/>
      <c r="AG132" s="506"/>
      <c r="AH132" s="506"/>
      <c r="AI132" s="506"/>
      <c r="AJ132" s="506"/>
      <c r="AK132" s="506"/>
      <c r="AL132" s="506"/>
      <c r="AM132" s="506"/>
      <c r="AN132" s="506"/>
      <c r="AO132" s="506"/>
      <c r="AP132" s="506"/>
      <c r="AQ132" s="506"/>
      <c r="AR132" s="506"/>
      <c r="AS132" s="506"/>
      <c r="AT132" s="506"/>
      <c r="AU132" s="506"/>
      <c r="AV132" s="506"/>
      <c r="AW132" s="506"/>
      <c r="AX132" s="506"/>
      <c r="AY132" s="506"/>
      <c r="AZ132" s="506"/>
      <c r="BA132" s="506"/>
      <c r="BB132" s="506"/>
      <c r="BC132" s="506"/>
      <c r="BD132" s="506"/>
      <c r="BE132" s="506"/>
      <c r="BF132" s="506"/>
    </row>
    <row r="133" spans="2:58" s="452" customFormat="1" ht="15.75" customHeight="1">
      <c r="B133" s="505"/>
      <c r="C133" s="478"/>
      <c r="D133" s="478"/>
      <c r="E133" s="478"/>
      <c r="F133" s="478"/>
      <c r="G133" s="478"/>
      <c r="H133" s="478"/>
      <c r="I133" s="478"/>
      <c r="J133" s="478"/>
      <c r="K133" s="478"/>
      <c r="L133" s="478"/>
      <c r="M133" s="478"/>
      <c r="N133" s="478"/>
      <c r="O133" s="478"/>
      <c r="P133" s="478"/>
      <c r="Q133" s="478"/>
      <c r="R133" s="478"/>
      <c r="S133" s="478"/>
      <c r="T133" s="478"/>
      <c r="U133" s="478"/>
      <c r="V133" s="478"/>
      <c r="W133" s="478"/>
      <c r="X133" s="478"/>
      <c r="Y133" s="478"/>
      <c r="Z133" s="478"/>
      <c r="AA133" s="478"/>
      <c r="AB133" s="478"/>
      <c r="AC133" s="478"/>
      <c r="AD133" s="478"/>
      <c r="AE133" s="478"/>
      <c r="AF133" s="478"/>
      <c r="AG133" s="478"/>
      <c r="AH133" s="478"/>
      <c r="AI133" s="478"/>
      <c r="AJ133" s="478"/>
      <c r="AK133" s="478"/>
      <c r="AL133" s="478"/>
      <c r="AM133" s="478"/>
      <c r="AN133" s="478"/>
      <c r="AO133" s="478"/>
      <c r="AP133" s="478"/>
      <c r="AQ133" s="478"/>
      <c r="AR133" s="478"/>
      <c r="AS133" s="478"/>
      <c r="AT133" s="478"/>
      <c r="AU133" s="478"/>
      <c r="AV133" s="478"/>
      <c r="AW133" s="478"/>
      <c r="AX133" s="478"/>
      <c r="AY133" s="478"/>
      <c r="AZ133" s="478"/>
      <c r="BA133" s="478"/>
      <c r="BB133" s="478"/>
      <c r="BC133" s="479"/>
      <c r="BD133" s="479"/>
      <c r="BE133" s="479"/>
    </row>
    <row r="134" spans="2:58" s="452" customFormat="1" ht="15.75" customHeight="1">
      <c r="C134" s="832" t="s">
        <v>500</v>
      </c>
      <c r="D134" s="833"/>
      <c r="E134" s="833"/>
      <c r="F134" s="833"/>
      <c r="G134" s="833"/>
      <c r="H134" s="833"/>
      <c r="I134" s="833"/>
      <c r="J134" s="833"/>
      <c r="K134" s="833"/>
      <c r="L134" s="833"/>
      <c r="M134" s="833"/>
      <c r="N134" s="833"/>
      <c r="O134" s="833"/>
      <c r="P134" s="833"/>
      <c r="Q134" s="833"/>
      <c r="R134" s="833"/>
      <c r="S134" s="833"/>
      <c r="T134" s="833"/>
      <c r="U134" s="833"/>
      <c r="V134" s="833"/>
      <c r="W134" s="833"/>
      <c r="X134" s="833"/>
      <c r="Y134" s="833"/>
      <c r="Z134" s="833"/>
      <c r="AA134" s="833"/>
      <c r="AB134" s="833"/>
      <c r="AC134" s="833"/>
      <c r="AD134" s="833"/>
      <c r="AE134" s="833"/>
      <c r="AF134" s="833"/>
      <c r="AG134" s="833"/>
      <c r="AH134" s="833"/>
      <c r="AI134" s="833"/>
      <c r="AJ134" s="833"/>
      <c r="AK134" s="833"/>
      <c r="AL134" s="833"/>
      <c r="AM134" s="833"/>
      <c r="AN134" s="833"/>
      <c r="AO134" s="833"/>
      <c r="AP134" s="833"/>
      <c r="AQ134" s="833"/>
      <c r="AR134" s="833"/>
      <c r="AS134" s="833"/>
      <c r="AT134" s="833"/>
      <c r="AU134" s="833"/>
      <c r="AV134" s="833"/>
      <c r="AW134" s="833"/>
      <c r="AX134" s="833"/>
      <c r="AY134" s="833"/>
      <c r="AZ134" s="833"/>
      <c r="BA134" s="833"/>
      <c r="BB134" s="478"/>
      <c r="BC134" s="479"/>
      <c r="BD134" s="479"/>
      <c r="BE134" s="479"/>
    </row>
    <row r="135" spans="2:58" s="508" customFormat="1" ht="15.75" customHeight="1">
      <c r="C135" s="833"/>
      <c r="D135" s="833"/>
      <c r="E135" s="833"/>
      <c r="F135" s="833"/>
      <c r="G135" s="833"/>
      <c r="H135" s="833"/>
      <c r="I135" s="833"/>
      <c r="J135" s="833"/>
      <c r="K135" s="833"/>
      <c r="L135" s="833"/>
      <c r="M135" s="833"/>
      <c r="N135" s="833"/>
      <c r="O135" s="833"/>
      <c r="P135" s="833"/>
      <c r="Q135" s="833"/>
      <c r="R135" s="833"/>
      <c r="S135" s="833"/>
      <c r="T135" s="833"/>
      <c r="U135" s="833"/>
      <c r="V135" s="833"/>
      <c r="W135" s="833"/>
      <c r="X135" s="833"/>
      <c r="Y135" s="833"/>
      <c r="Z135" s="833"/>
      <c r="AA135" s="833"/>
      <c r="AB135" s="833"/>
      <c r="AC135" s="833"/>
      <c r="AD135" s="833"/>
      <c r="AE135" s="833"/>
      <c r="AF135" s="833"/>
      <c r="AG135" s="833"/>
      <c r="AH135" s="833"/>
      <c r="AI135" s="833"/>
      <c r="AJ135" s="833"/>
      <c r="AK135" s="833"/>
      <c r="AL135" s="833"/>
      <c r="AM135" s="833"/>
      <c r="AN135" s="833"/>
      <c r="AO135" s="833"/>
      <c r="AP135" s="833"/>
      <c r="AQ135" s="833"/>
      <c r="AR135" s="833"/>
      <c r="AS135" s="833"/>
      <c r="AT135" s="833"/>
      <c r="AU135" s="833"/>
      <c r="AV135" s="833"/>
      <c r="AW135" s="833"/>
      <c r="AX135" s="833"/>
      <c r="AY135" s="833"/>
      <c r="AZ135" s="833"/>
      <c r="BA135" s="833"/>
      <c r="BB135" s="478"/>
      <c r="BC135" s="479"/>
      <c r="BD135" s="479"/>
      <c r="BE135" s="479"/>
    </row>
    <row r="136" spans="2:58" s="508" customFormat="1" ht="15.75" customHeight="1">
      <c r="C136" s="833"/>
      <c r="D136" s="833"/>
      <c r="E136" s="833"/>
      <c r="F136" s="833"/>
      <c r="G136" s="833"/>
      <c r="H136" s="833"/>
      <c r="I136" s="833"/>
      <c r="J136" s="833"/>
      <c r="K136" s="833"/>
      <c r="L136" s="833"/>
      <c r="M136" s="833"/>
      <c r="N136" s="833"/>
      <c r="O136" s="833"/>
      <c r="P136" s="833"/>
      <c r="Q136" s="833"/>
      <c r="R136" s="833"/>
      <c r="S136" s="833"/>
      <c r="T136" s="833"/>
      <c r="U136" s="833"/>
      <c r="V136" s="833"/>
      <c r="W136" s="833"/>
      <c r="X136" s="833"/>
      <c r="Y136" s="833"/>
      <c r="Z136" s="833"/>
      <c r="AA136" s="833"/>
      <c r="AB136" s="833"/>
      <c r="AC136" s="833"/>
      <c r="AD136" s="833"/>
      <c r="AE136" s="833"/>
      <c r="AF136" s="833"/>
      <c r="AG136" s="833"/>
      <c r="AH136" s="833"/>
      <c r="AI136" s="833"/>
      <c r="AJ136" s="833"/>
      <c r="AK136" s="833"/>
      <c r="AL136" s="833"/>
      <c r="AM136" s="833"/>
      <c r="AN136" s="833"/>
      <c r="AO136" s="833"/>
      <c r="AP136" s="833"/>
      <c r="AQ136" s="833"/>
      <c r="AR136" s="833"/>
      <c r="AS136" s="833"/>
      <c r="AT136" s="833"/>
      <c r="AU136" s="833"/>
      <c r="AV136" s="833"/>
      <c r="AW136" s="833"/>
      <c r="AX136" s="833"/>
      <c r="AY136" s="833"/>
      <c r="AZ136" s="833"/>
      <c r="BA136" s="833"/>
      <c r="BB136" s="478"/>
      <c r="BC136" s="479"/>
      <c r="BD136" s="479"/>
      <c r="BE136" s="479"/>
    </row>
    <row r="137" spans="2:58" s="508" customFormat="1" ht="15.75" customHeight="1">
      <c r="C137" s="833"/>
      <c r="D137" s="833"/>
      <c r="E137" s="833"/>
      <c r="F137" s="833"/>
      <c r="G137" s="833"/>
      <c r="H137" s="833"/>
      <c r="I137" s="833"/>
      <c r="J137" s="833"/>
      <c r="K137" s="833"/>
      <c r="L137" s="833"/>
      <c r="M137" s="833"/>
      <c r="N137" s="833"/>
      <c r="O137" s="833"/>
      <c r="P137" s="833"/>
      <c r="Q137" s="833"/>
      <c r="R137" s="833"/>
      <c r="S137" s="833"/>
      <c r="T137" s="833"/>
      <c r="U137" s="833"/>
      <c r="V137" s="833"/>
      <c r="W137" s="833"/>
      <c r="X137" s="833"/>
      <c r="Y137" s="833"/>
      <c r="Z137" s="833"/>
      <c r="AA137" s="833"/>
      <c r="AB137" s="833"/>
      <c r="AC137" s="833"/>
      <c r="AD137" s="833"/>
      <c r="AE137" s="833"/>
      <c r="AF137" s="833"/>
      <c r="AG137" s="833"/>
      <c r="AH137" s="833"/>
      <c r="AI137" s="833"/>
      <c r="AJ137" s="833"/>
      <c r="AK137" s="833"/>
      <c r="AL137" s="833"/>
      <c r="AM137" s="833"/>
      <c r="AN137" s="833"/>
      <c r="AO137" s="833"/>
      <c r="AP137" s="833"/>
      <c r="AQ137" s="833"/>
      <c r="AR137" s="833"/>
      <c r="AS137" s="833"/>
      <c r="AT137" s="833"/>
      <c r="AU137" s="833"/>
      <c r="AV137" s="833"/>
      <c r="AW137" s="833"/>
      <c r="AX137" s="833"/>
      <c r="AY137" s="833"/>
      <c r="AZ137" s="833"/>
      <c r="BA137" s="833"/>
      <c r="BB137" s="478"/>
      <c r="BC137" s="479"/>
      <c r="BD137" s="479"/>
      <c r="BE137" s="479"/>
    </row>
    <row r="138" spans="2:58" s="489" customFormat="1" ht="19.5" customHeight="1">
      <c r="B138" s="452"/>
      <c r="C138" s="833"/>
      <c r="D138" s="833"/>
      <c r="E138" s="833"/>
      <c r="F138" s="833"/>
      <c r="G138" s="833"/>
      <c r="H138" s="833"/>
      <c r="I138" s="833"/>
      <c r="J138" s="833"/>
      <c r="K138" s="833"/>
      <c r="L138" s="833"/>
      <c r="M138" s="833"/>
      <c r="N138" s="833"/>
      <c r="O138" s="833"/>
      <c r="P138" s="833"/>
      <c r="Q138" s="833"/>
      <c r="R138" s="833"/>
      <c r="S138" s="833"/>
      <c r="T138" s="833"/>
      <c r="U138" s="833"/>
      <c r="V138" s="833"/>
      <c r="W138" s="833"/>
      <c r="X138" s="833"/>
      <c r="Y138" s="833"/>
      <c r="Z138" s="833"/>
      <c r="AA138" s="833"/>
      <c r="AB138" s="833"/>
      <c r="AC138" s="833"/>
      <c r="AD138" s="833"/>
      <c r="AE138" s="833"/>
      <c r="AF138" s="833"/>
      <c r="AG138" s="833"/>
      <c r="AH138" s="833"/>
      <c r="AI138" s="833"/>
      <c r="AJ138" s="833"/>
      <c r="AK138" s="833"/>
      <c r="AL138" s="833"/>
      <c r="AM138" s="833"/>
      <c r="AN138" s="833"/>
      <c r="AO138" s="833"/>
      <c r="AP138" s="833"/>
      <c r="AQ138" s="833"/>
      <c r="AR138" s="833"/>
      <c r="AS138" s="833"/>
      <c r="AT138" s="833"/>
      <c r="AU138" s="833"/>
      <c r="AV138" s="833"/>
      <c r="AW138" s="833"/>
      <c r="AX138" s="833"/>
      <c r="AY138" s="833"/>
      <c r="AZ138" s="833"/>
      <c r="BA138" s="833"/>
      <c r="BB138" s="452"/>
      <c r="BC138" s="452"/>
      <c r="BD138" s="452"/>
      <c r="BE138" s="452"/>
    </row>
    <row r="139" spans="2:58" s="489" customFormat="1" ht="19.5" customHeight="1">
      <c r="B139" s="509"/>
      <c r="C139" s="833"/>
      <c r="D139" s="833"/>
      <c r="E139" s="833"/>
      <c r="F139" s="833"/>
      <c r="G139" s="833"/>
      <c r="H139" s="833"/>
      <c r="I139" s="833"/>
      <c r="J139" s="833"/>
      <c r="K139" s="833"/>
      <c r="L139" s="833"/>
      <c r="M139" s="833"/>
      <c r="N139" s="833"/>
      <c r="O139" s="833"/>
      <c r="P139" s="833"/>
      <c r="Q139" s="833"/>
      <c r="R139" s="833"/>
      <c r="S139" s="833"/>
      <c r="T139" s="833"/>
      <c r="U139" s="833"/>
      <c r="V139" s="833"/>
      <c r="W139" s="833"/>
      <c r="X139" s="833"/>
      <c r="Y139" s="833"/>
      <c r="Z139" s="833"/>
      <c r="AA139" s="833"/>
      <c r="AB139" s="833"/>
      <c r="AC139" s="833"/>
      <c r="AD139" s="833"/>
      <c r="AE139" s="833"/>
      <c r="AF139" s="833"/>
      <c r="AG139" s="833"/>
      <c r="AH139" s="833"/>
      <c r="AI139" s="833"/>
      <c r="AJ139" s="833"/>
      <c r="AK139" s="833"/>
      <c r="AL139" s="833"/>
      <c r="AM139" s="833"/>
      <c r="AN139" s="833"/>
      <c r="AO139" s="833"/>
      <c r="AP139" s="833"/>
      <c r="AQ139" s="833"/>
      <c r="AR139" s="833"/>
      <c r="AS139" s="833"/>
      <c r="AT139" s="833"/>
      <c r="AU139" s="833"/>
      <c r="AV139" s="833"/>
      <c r="AW139" s="833"/>
      <c r="AX139" s="833"/>
      <c r="AY139" s="833"/>
      <c r="AZ139" s="833"/>
      <c r="BA139" s="833"/>
      <c r="BB139" s="807"/>
      <c r="BC139" s="807"/>
    </row>
    <row r="140" spans="2:58" s="489" customFormat="1" ht="18.75" customHeight="1">
      <c r="B140" s="510"/>
      <c r="C140" s="833"/>
      <c r="D140" s="833"/>
      <c r="E140" s="833"/>
      <c r="F140" s="833"/>
      <c r="G140" s="833"/>
      <c r="H140" s="833"/>
      <c r="I140" s="833"/>
      <c r="J140" s="833"/>
      <c r="K140" s="833"/>
      <c r="L140" s="833"/>
      <c r="M140" s="833"/>
      <c r="N140" s="833"/>
      <c r="O140" s="833"/>
      <c r="P140" s="833"/>
      <c r="Q140" s="833"/>
      <c r="R140" s="833"/>
      <c r="S140" s="833"/>
      <c r="T140" s="833"/>
      <c r="U140" s="833"/>
      <c r="V140" s="833"/>
      <c r="W140" s="833"/>
      <c r="X140" s="833"/>
      <c r="Y140" s="833"/>
      <c r="Z140" s="833"/>
      <c r="AA140" s="833"/>
      <c r="AB140" s="833"/>
      <c r="AC140" s="833"/>
      <c r="AD140" s="833"/>
      <c r="AE140" s="833"/>
      <c r="AF140" s="833"/>
      <c r="AG140" s="833"/>
      <c r="AH140" s="833"/>
      <c r="AI140" s="833"/>
      <c r="AJ140" s="833"/>
      <c r="AK140" s="833"/>
      <c r="AL140" s="833"/>
      <c r="AM140" s="833"/>
      <c r="AN140" s="833"/>
      <c r="AO140" s="833"/>
      <c r="AP140" s="833"/>
      <c r="AQ140" s="833"/>
      <c r="AR140" s="833"/>
      <c r="AS140" s="833"/>
      <c r="AT140" s="833"/>
      <c r="AU140" s="833"/>
      <c r="AV140" s="833"/>
      <c r="AW140" s="833"/>
      <c r="AX140" s="833"/>
      <c r="AY140" s="833"/>
      <c r="AZ140" s="833"/>
      <c r="BA140" s="833"/>
      <c r="BB140" s="834"/>
      <c r="BC140" s="834"/>
    </row>
    <row r="141" spans="2:58" s="489" customFormat="1" ht="19.5" customHeight="1">
      <c r="B141" s="509"/>
      <c r="C141" s="833"/>
      <c r="D141" s="833"/>
      <c r="E141" s="833"/>
      <c r="F141" s="833"/>
      <c r="G141" s="833"/>
      <c r="H141" s="833"/>
      <c r="I141" s="833"/>
      <c r="J141" s="833"/>
      <c r="K141" s="833"/>
      <c r="L141" s="833"/>
      <c r="M141" s="833"/>
      <c r="N141" s="833"/>
      <c r="O141" s="833"/>
      <c r="P141" s="833"/>
      <c r="Q141" s="833"/>
      <c r="R141" s="833"/>
      <c r="S141" s="833"/>
      <c r="T141" s="833"/>
      <c r="U141" s="833"/>
      <c r="V141" s="833"/>
      <c r="W141" s="833"/>
      <c r="X141" s="833"/>
      <c r="Y141" s="833"/>
      <c r="Z141" s="833"/>
      <c r="AA141" s="833"/>
      <c r="AB141" s="833"/>
      <c r="AC141" s="833"/>
      <c r="AD141" s="833"/>
      <c r="AE141" s="833"/>
      <c r="AF141" s="833"/>
      <c r="AG141" s="833"/>
      <c r="AH141" s="833"/>
      <c r="AI141" s="833"/>
      <c r="AJ141" s="833"/>
      <c r="AK141" s="833"/>
      <c r="AL141" s="833"/>
      <c r="AM141" s="833"/>
      <c r="AN141" s="833"/>
      <c r="AO141" s="833"/>
      <c r="AP141" s="833"/>
      <c r="AQ141" s="833"/>
      <c r="AR141" s="833"/>
      <c r="AS141" s="833"/>
      <c r="AT141" s="833"/>
      <c r="AU141" s="833"/>
      <c r="AV141" s="833"/>
      <c r="AW141" s="833"/>
      <c r="AX141" s="833"/>
      <c r="AY141" s="833"/>
      <c r="AZ141" s="833"/>
      <c r="BA141" s="833"/>
      <c r="BB141" s="497"/>
      <c r="BC141" s="497"/>
    </row>
    <row r="142" spans="2:58" s="489" customFormat="1" ht="19.5" customHeight="1">
      <c r="B142" s="510"/>
      <c r="C142" s="833"/>
      <c r="D142" s="833"/>
      <c r="E142" s="833"/>
      <c r="F142" s="833"/>
      <c r="G142" s="833"/>
      <c r="H142" s="833"/>
      <c r="I142" s="833"/>
      <c r="J142" s="833"/>
      <c r="K142" s="833"/>
      <c r="L142" s="833"/>
      <c r="M142" s="833"/>
      <c r="N142" s="833"/>
      <c r="O142" s="833"/>
      <c r="P142" s="833"/>
      <c r="Q142" s="833"/>
      <c r="R142" s="833"/>
      <c r="S142" s="833"/>
      <c r="T142" s="833"/>
      <c r="U142" s="833"/>
      <c r="V142" s="833"/>
      <c r="W142" s="833"/>
      <c r="X142" s="833"/>
      <c r="Y142" s="833"/>
      <c r="Z142" s="833"/>
      <c r="AA142" s="833"/>
      <c r="AB142" s="833"/>
      <c r="AC142" s="833"/>
      <c r="AD142" s="833"/>
      <c r="AE142" s="833"/>
      <c r="AF142" s="833"/>
      <c r="AG142" s="833"/>
      <c r="AH142" s="833"/>
      <c r="AI142" s="833"/>
      <c r="AJ142" s="833"/>
      <c r="AK142" s="833"/>
      <c r="AL142" s="833"/>
      <c r="AM142" s="833"/>
      <c r="AN142" s="833"/>
      <c r="AO142" s="833"/>
      <c r="AP142" s="833"/>
      <c r="AQ142" s="833"/>
      <c r="AR142" s="833"/>
      <c r="AS142" s="833"/>
      <c r="AT142" s="833"/>
      <c r="AU142" s="833"/>
      <c r="AV142" s="833"/>
      <c r="AW142" s="833"/>
      <c r="AX142" s="833"/>
      <c r="AY142" s="833"/>
      <c r="AZ142" s="833"/>
      <c r="BA142" s="833"/>
      <c r="BB142" s="483"/>
      <c r="BC142" s="483"/>
    </row>
    <row r="143" spans="2:58" s="489" customFormat="1" ht="19.5" customHeight="1">
      <c r="B143" s="510"/>
      <c r="C143" s="833"/>
      <c r="D143" s="833"/>
      <c r="E143" s="833"/>
      <c r="F143" s="833"/>
      <c r="G143" s="833"/>
      <c r="H143" s="833"/>
      <c r="I143" s="833"/>
      <c r="J143" s="833"/>
      <c r="K143" s="833"/>
      <c r="L143" s="833"/>
      <c r="M143" s="833"/>
      <c r="N143" s="833"/>
      <c r="O143" s="833"/>
      <c r="P143" s="833"/>
      <c r="Q143" s="833"/>
      <c r="R143" s="833"/>
      <c r="S143" s="833"/>
      <c r="T143" s="833"/>
      <c r="U143" s="833"/>
      <c r="V143" s="833"/>
      <c r="W143" s="833"/>
      <c r="X143" s="833"/>
      <c r="Y143" s="833"/>
      <c r="Z143" s="833"/>
      <c r="AA143" s="833"/>
      <c r="AB143" s="833"/>
      <c r="AC143" s="833"/>
      <c r="AD143" s="833"/>
      <c r="AE143" s="833"/>
      <c r="AF143" s="833"/>
      <c r="AG143" s="833"/>
      <c r="AH143" s="833"/>
      <c r="AI143" s="833"/>
      <c r="AJ143" s="833"/>
      <c r="AK143" s="833"/>
      <c r="AL143" s="833"/>
      <c r="AM143" s="833"/>
      <c r="AN143" s="833"/>
      <c r="AO143" s="833"/>
      <c r="AP143" s="833"/>
      <c r="AQ143" s="833"/>
      <c r="AR143" s="833"/>
      <c r="AS143" s="833"/>
      <c r="AT143" s="833"/>
      <c r="AU143" s="833"/>
      <c r="AV143" s="833"/>
      <c r="AW143" s="833"/>
      <c r="AX143" s="833"/>
      <c r="AY143" s="833"/>
      <c r="AZ143" s="833"/>
      <c r="BA143" s="833"/>
      <c r="BB143" s="483"/>
      <c r="BC143" s="483"/>
    </row>
    <row r="144" spans="2:58" s="489" customFormat="1" ht="19.5" customHeight="1">
      <c r="B144" s="510"/>
      <c r="C144" s="833"/>
      <c r="D144" s="833"/>
      <c r="E144" s="833"/>
      <c r="F144" s="833"/>
      <c r="G144" s="833"/>
      <c r="H144" s="833"/>
      <c r="I144" s="833"/>
      <c r="J144" s="833"/>
      <c r="K144" s="833"/>
      <c r="L144" s="833"/>
      <c r="M144" s="833"/>
      <c r="N144" s="833"/>
      <c r="O144" s="833"/>
      <c r="P144" s="833"/>
      <c r="Q144" s="833"/>
      <c r="R144" s="833"/>
      <c r="S144" s="833"/>
      <c r="T144" s="833"/>
      <c r="U144" s="833"/>
      <c r="V144" s="833"/>
      <c r="W144" s="833"/>
      <c r="X144" s="833"/>
      <c r="Y144" s="833"/>
      <c r="Z144" s="833"/>
      <c r="AA144" s="833"/>
      <c r="AB144" s="833"/>
      <c r="AC144" s="833"/>
      <c r="AD144" s="833"/>
      <c r="AE144" s="833"/>
      <c r="AF144" s="833"/>
      <c r="AG144" s="833"/>
      <c r="AH144" s="833"/>
      <c r="AI144" s="833"/>
      <c r="AJ144" s="833"/>
      <c r="AK144" s="833"/>
      <c r="AL144" s="833"/>
      <c r="AM144" s="833"/>
      <c r="AN144" s="833"/>
      <c r="AO144" s="833"/>
      <c r="AP144" s="833"/>
      <c r="AQ144" s="833"/>
      <c r="AR144" s="833"/>
      <c r="AS144" s="833"/>
      <c r="AT144" s="833"/>
      <c r="AU144" s="833"/>
      <c r="AV144" s="833"/>
      <c r="AW144" s="833"/>
      <c r="AX144" s="833"/>
      <c r="AY144" s="833"/>
      <c r="AZ144" s="833"/>
      <c r="BA144" s="833"/>
      <c r="BB144" s="483"/>
      <c r="BC144" s="483"/>
    </row>
    <row r="145" spans="2:57" s="511" customFormat="1" ht="20.399999999999999" customHeight="1">
      <c r="B145" s="459"/>
      <c r="C145" s="459"/>
      <c r="D145" s="459"/>
      <c r="E145" s="459"/>
      <c r="F145" s="459"/>
      <c r="G145" s="459"/>
      <c r="H145" s="459"/>
      <c r="I145" s="459"/>
      <c r="J145" s="459"/>
      <c r="K145" s="459"/>
      <c r="L145" s="459"/>
      <c r="M145" s="459"/>
      <c r="N145" s="459"/>
      <c r="O145" s="459"/>
      <c r="P145" s="459"/>
      <c r="Q145" s="459"/>
      <c r="R145" s="459"/>
      <c r="S145" s="459"/>
      <c r="T145" s="459"/>
      <c r="U145" s="459"/>
      <c r="V145" s="459"/>
      <c r="W145" s="459"/>
      <c r="X145" s="459"/>
      <c r="Y145" s="459"/>
      <c r="Z145" s="459"/>
      <c r="AA145" s="459"/>
      <c r="AB145" s="459"/>
      <c r="AC145" s="459"/>
      <c r="AD145" s="459"/>
      <c r="AE145" s="459"/>
      <c r="AF145" s="459"/>
      <c r="AG145" s="459"/>
      <c r="AH145" s="459"/>
      <c r="AI145" s="459"/>
      <c r="AJ145" s="459"/>
      <c r="AK145" s="459"/>
      <c r="AL145" s="459"/>
      <c r="AM145" s="459"/>
      <c r="AN145" s="459"/>
      <c r="AO145" s="459"/>
      <c r="AP145" s="459"/>
      <c r="AQ145" s="459"/>
      <c r="AR145" s="459"/>
      <c r="AS145" s="459"/>
      <c r="AT145" s="459"/>
      <c r="AU145" s="459"/>
      <c r="AV145" s="459"/>
      <c r="AW145" s="459"/>
      <c r="AX145" s="459"/>
      <c r="AY145" s="459"/>
      <c r="AZ145" s="459"/>
      <c r="BA145" s="459"/>
      <c r="BB145" s="459"/>
      <c r="BC145" s="459"/>
    </row>
    <row r="146" spans="2:57" s="511" customFormat="1" ht="20.399999999999999" customHeight="1">
      <c r="B146" s="459"/>
      <c r="C146" s="459"/>
      <c r="D146" s="459"/>
      <c r="E146" s="459"/>
      <c r="F146" s="459"/>
      <c r="G146" s="459"/>
      <c r="H146" s="459"/>
      <c r="I146" s="459"/>
      <c r="J146" s="459"/>
      <c r="K146" s="459"/>
      <c r="L146" s="459"/>
      <c r="M146" s="459"/>
      <c r="N146" s="459"/>
      <c r="O146" s="459"/>
      <c r="P146" s="459"/>
      <c r="Q146" s="459"/>
      <c r="R146" s="459"/>
      <c r="S146" s="459"/>
      <c r="T146" s="459"/>
      <c r="U146" s="459"/>
      <c r="V146" s="459"/>
      <c r="W146" s="459"/>
      <c r="X146" s="459"/>
      <c r="Y146" s="459"/>
      <c r="Z146" s="459"/>
      <c r="AA146" s="459"/>
      <c r="AB146" s="459"/>
      <c r="AC146" s="459"/>
      <c r="AD146" s="459"/>
      <c r="AE146" s="459"/>
      <c r="AF146" s="459"/>
      <c r="AG146" s="459"/>
      <c r="AH146" s="459"/>
      <c r="AI146" s="459"/>
      <c r="AJ146" s="459"/>
      <c r="AK146" s="459"/>
      <c r="AL146" s="459"/>
      <c r="AM146" s="459"/>
      <c r="AN146" s="459"/>
      <c r="AO146" s="459"/>
      <c r="AP146" s="459"/>
      <c r="AQ146" s="459"/>
      <c r="AR146" s="459"/>
      <c r="AS146" s="459"/>
      <c r="AT146" s="459"/>
      <c r="AU146" s="459"/>
      <c r="AV146" s="459"/>
      <c r="AW146" s="459"/>
      <c r="AX146" s="459"/>
      <c r="AY146" s="459"/>
      <c r="AZ146" s="459"/>
      <c r="BA146" s="459"/>
      <c r="BB146" s="459"/>
      <c r="BC146" s="459"/>
      <c r="BD146" s="512"/>
    </row>
    <row r="147" spans="2:57" s="511" customFormat="1" ht="20.399999999999999" customHeight="1">
      <c r="B147" s="459"/>
      <c r="C147" s="459"/>
      <c r="D147" s="459"/>
      <c r="E147" s="459"/>
      <c r="F147" s="459"/>
      <c r="G147" s="459"/>
      <c r="H147" s="459"/>
      <c r="I147" s="459"/>
      <c r="J147" s="459"/>
      <c r="K147" s="459"/>
      <c r="L147" s="459"/>
      <c r="M147" s="459"/>
      <c r="N147" s="459"/>
      <c r="O147" s="459"/>
      <c r="P147" s="459"/>
      <c r="Q147" s="459"/>
      <c r="R147" s="459"/>
      <c r="S147" s="459"/>
      <c r="T147" s="459"/>
      <c r="U147" s="459"/>
      <c r="V147" s="459"/>
      <c r="W147" s="459"/>
      <c r="X147" s="459"/>
      <c r="Y147" s="459"/>
      <c r="Z147" s="459"/>
      <c r="AA147" s="459"/>
      <c r="AB147" s="459"/>
      <c r="AC147" s="459"/>
      <c r="AD147" s="459"/>
      <c r="AE147" s="459"/>
      <c r="AF147" s="459"/>
      <c r="AG147" s="459"/>
      <c r="AH147" s="459"/>
      <c r="AI147" s="459"/>
      <c r="AJ147" s="459"/>
      <c r="AK147" s="459"/>
      <c r="AL147" s="459"/>
      <c r="AM147" s="459"/>
      <c r="AN147" s="459"/>
      <c r="AO147" s="459"/>
      <c r="AP147" s="459"/>
      <c r="AQ147" s="459"/>
      <c r="AR147" s="459"/>
      <c r="AS147" s="459"/>
      <c r="AT147" s="459"/>
      <c r="AU147" s="459"/>
      <c r="AV147" s="459"/>
      <c r="AW147" s="459"/>
      <c r="AX147" s="459"/>
      <c r="AY147" s="459"/>
      <c r="AZ147" s="459"/>
      <c r="BA147" s="459"/>
      <c r="BB147" s="459"/>
      <c r="BC147" s="459"/>
      <c r="BD147" s="512"/>
    </row>
    <row r="148" spans="2:57" s="511" customFormat="1" ht="20.399999999999999" customHeight="1">
      <c r="B148" s="459"/>
      <c r="C148" s="459"/>
      <c r="D148" s="459"/>
      <c r="E148" s="459"/>
      <c r="F148" s="459"/>
      <c r="G148" s="459"/>
      <c r="H148" s="459"/>
      <c r="I148" s="459"/>
      <c r="J148" s="459"/>
      <c r="K148" s="459"/>
      <c r="L148" s="459"/>
      <c r="M148" s="459"/>
      <c r="N148" s="459"/>
      <c r="O148" s="459"/>
      <c r="P148" s="459"/>
      <c r="Q148" s="459"/>
      <c r="R148" s="459"/>
      <c r="S148" s="459"/>
      <c r="T148" s="459"/>
      <c r="U148" s="459"/>
      <c r="V148" s="459"/>
      <c r="W148" s="459"/>
      <c r="X148" s="459"/>
      <c r="Y148" s="459"/>
      <c r="Z148" s="459"/>
      <c r="AA148" s="459"/>
      <c r="AB148" s="459"/>
      <c r="AC148" s="459"/>
      <c r="AD148" s="459"/>
      <c r="AE148" s="459"/>
      <c r="AF148" s="459"/>
      <c r="AG148" s="459"/>
      <c r="AH148" s="459"/>
      <c r="AI148" s="459"/>
      <c r="AJ148" s="459"/>
      <c r="AK148" s="459"/>
      <c r="AL148" s="459"/>
      <c r="AM148" s="459"/>
      <c r="AN148" s="459"/>
      <c r="AO148" s="459"/>
      <c r="AP148" s="459"/>
      <c r="AQ148" s="459"/>
      <c r="AR148" s="459"/>
      <c r="AS148" s="459"/>
      <c r="AT148" s="459"/>
      <c r="AU148" s="459"/>
      <c r="AV148" s="459"/>
      <c r="AW148" s="459"/>
      <c r="AX148" s="459"/>
      <c r="AY148" s="459"/>
      <c r="AZ148" s="459"/>
      <c r="BA148" s="459"/>
      <c r="BB148" s="459"/>
      <c r="BC148" s="459"/>
      <c r="BD148" s="512"/>
    </row>
    <row r="149" spans="2:57" s="511" customFormat="1" ht="20.399999999999999" customHeight="1">
      <c r="B149" s="459"/>
      <c r="C149" s="459"/>
      <c r="D149" s="459"/>
      <c r="E149" s="459"/>
      <c r="F149" s="459"/>
      <c r="G149" s="459"/>
      <c r="H149" s="459"/>
      <c r="I149" s="459"/>
      <c r="J149" s="459"/>
      <c r="K149" s="459"/>
      <c r="L149" s="459"/>
      <c r="M149" s="459"/>
      <c r="N149" s="459"/>
      <c r="O149" s="459"/>
      <c r="P149" s="459"/>
      <c r="Q149" s="459"/>
      <c r="R149" s="459"/>
      <c r="S149" s="459"/>
      <c r="T149" s="459"/>
      <c r="U149" s="459"/>
      <c r="V149" s="459"/>
      <c r="W149" s="459"/>
      <c r="X149" s="459"/>
      <c r="Y149" s="459"/>
      <c r="Z149" s="459"/>
      <c r="AA149" s="459"/>
      <c r="AB149" s="459"/>
      <c r="AC149" s="459"/>
      <c r="AD149" s="459"/>
      <c r="AE149" s="459"/>
      <c r="AF149" s="459"/>
      <c r="AG149" s="459"/>
      <c r="AH149" s="459"/>
      <c r="AI149" s="459"/>
      <c r="AJ149" s="459"/>
      <c r="AK149" s="459"/>
      <c r="AL149" s="459"/>
      <c r="AM149" s="459"/>
      <c r="AN149" s="459"/>
      <c r="AO149" s="459"/>
      <c r="AP149" s="459"/>
      <c r="AQ149" s="459"/>
      <c r="AR149" s="459"/>
      <c r="AS149" s="459"/>
      <c r="AT149" s="459"/>
      <c r="AU149" s="459"/>
      <c r="AV149" s="459"/>
      <c r="AW149" s="459"/>
      <c r="AX149" s="459"/>
      <c r="AY149" s="459"/>
      <c r="AZ149" s="459"/>
      <c r="BA149" s="459"/>
      <c r="BB149" s="459"/>
      <c r="BC149" s="459"/>
      <c r="BD149" s="512"/>
    </row>
    <row r="150" spans="2:57" s="511" customFormat="1" ht="20.399999999999999" customHeight="1">
      <c r="B150" s="459"/>
      <c r="C150" s="459"/>
      <c r="D150" s="459"/>
      <c r="E150" s="459"/>
      <c r="F150" s="459"/>
      <c r="G150" s="459"/>
      <c r="H150" s="459"/>
      <c r="I150" s="459"/>
      <c r="J150" s="459"/>
      <c r="K150" s="459"/>
      <c r="L150" s="459"/>
      <c r="M150" s="459"/>
      <c r="N150" s="459"/>
      <c r="O150" s="459"/>
      <c r="P150" s="459"/>
      <c r="Q150" s="459"/>
      <c r="R150" s="459"/>
      <c r="S150" s="459"/>
      <c r="T150" s="459"/>
      <c r="U150" s="459"/>
      <c r="V150" s="459"/>
      <c r="W150" s="459"/>
      <c r="X150" s="459"/>
      <c r="Y150" s="459"/>
      <c r="Z150" s="459"/>
      <c r="AA150" s="459"/>
      <c r="AB150" s="459"/>
      <c r="AC150" s="459"/>
      <c r="AD150" s="459"/>
      <c r="AE150" s="459"/>
      <c r="AF150" s="459"/>
      <c r="AG150" s="459"/>
      <c r="AH150" s="459"/>
      <c r="AI150" s="459"/>
      <c r="AJ150" s="459"/>
      <c r="AK150" s="459"/>
      <c r="AL150" s="459"/>
      <c r="AM150" s="459"/>
      <c r="AN150" s="459"/>
      <c r="AO150" s="459"/>
      <c r="AP150" s="459"/>
      <c r="AQ150" s="459"/>
      <c r="AR150" s="459"/>
      <c r="AS150" s="459"/>
      <c r="AT150" s="459"/>
      <c r="AU150" s="459"/>
      <c r="AV150" s="459"/>
      <c r="AW150" s="459"/>
      <c r="AX150" s="459"/>
      <c r="AY150" s="459"/>
      <c r="AZ150" s="459"/>
      <c r="BA150" s="459"/>
      <c r="BB150" s="459"/>
      <c r="BC150" s="459"/>
      <c r="BD150" s="512"/>
    </row>
    <row r="151" spans="2:57" s="511" customFormat="1" ht="20.399999999999999" customHeight="1">
      <c r="B151" s="459"/>
      <c r="C151" s="459"/>
      <c r="D151" s="459"/>
      <c r="E151" s="459"/>
      <c r="F151" s="459"/>
      <c r="G151" s="459"/>
      <c r="H151" s="459"/>
      <c r="I151" s="459"/>
      <c r="J151" s="459"/>
      <c r="K151" s="459"/>
      <c r="L151" s="459"/>
      <c r="M151" s="459"/>
      <c r="N151" s="459"/>
      <c r="O151" s="459"/>
      <c r="P151" s="459"/>
      <c r="Q151" s="459"/>
      <c r="R151" s="459"/>
      <c r="S151" s="459"/>
      <c r="T151" s="459"/>
      <c r="U151" s="459"/>
      <c r="V151" s="459"/>
      <c r="W151" s="459"/>
      <c r="X151" s="459"/>
      <c r="Y151" s="459"/>
      <c r="Z151" s="459"/>
      <c r="AA151" s="459"/>
      <c r="AB151" s="459"/>
      <c r="AC151" s="459"/>
      <c r="AD151" s="459"/>
      <c r="AE151" s="459"/>
      <c r="AF151" s="459"/>
      <c r="AG151" s="459"/>
      <c r="AH151" s="459"/>
      <c r="AI151" s="459"/>
      <c r="AJ151" s="459"/>
      <c r="AK151" s="459"/>
      <c r="AL151" s="459"/>
      <c r="AM151" s="459"/>
      <c r="AN151" s="459"/>
      <c r="AO151" s="459"/>
      <c r="AP151" s="459"/>
      <c r="AQ151" s="459"/>
      <c r="AR151" s="459"/>
      <c r="AS151" s="459"/>
      <c r="AT151" s="459"/>
      <c r="AU151" s="459"/>
      <c r="AV151" s="459"/>
      <c r="AW151" s="459"/>
      <c r="AX151" s="459"/>
      <c r="AY151" s="459"/>
      <c r="AZ151" s="459"/>
      <c r="BA151" s="459"/>
      <c r="BB151" s="459"/>
      <c r="BC151" s="459"/>
      <c r="BD151" s="512"/>
    </row>
    <row r="152" spans="2:57" s="511" customFormat="1" ht="20.399999999999999" customHeight="1">
      <c r="B152" s="459"/>
      <c r="C152" s="459"/>
      <c r="D152" s="459"/>
      <c r="E152" s="459"/>
      <c r="F152" s="459"/>
      <c r="G152" s="459"/>
      <c r="H152" s="459"/>
      <c r="I152" s="459"/>
      <c r="J152" s="459"/>
      <c r="K152" s="459"/>
      <c r="L152" s="459"/>
      <c r="M152" s="459"/>
      <c r="N152" s="459"/>
      <c r="O152" s="459"/>
      <c r="P152" s="459"/>
      <c r="Q152" s="459"/>
      <c r="R152" s="459"/>
      <c r="S152" s="459"/>
      <c r="T152" s="459"/>
      <c r="U152" s="459"/>
      <c r="V152" s="459"/>
      <c r="W152" s="459"/>
      <c r="X152" s="459"/>
      <c r="Y152" s="459"/>
      <c r="Z152" s="459"/>
      <c r="AA152" s="459"/>
      <c r="AB152" s="459"/>
      <c r="AC152" s="459"/>
      <c r="AD152" s="459"/>
      <c r="AE152" s="459"/>
      <c r="AF152" s="459"/>
      <c r="AG152" s="459"/>
      <c r="AH152" s="459"/>
      <c r="AI152" s="459"/>
      <c r="AJ152" s="459"/>
      <c r="AK152" s="459"/>
      <c r="AL152" s="459"/>
      <c r="AM152" s="459"/>
      <c r="AN152" s="459"/>
      <c r="AO152" s="459"/>
      <c r="AP152" s="459"/>
      <c r="AQ152" s="459"/>
      <c r="AR152" s="459"/>
      <c r="AS152" s="459"/>
      <c r="AT152" s="459"/>
      <c r="AU152" s="459"/>
      <c r="AV152" s="459"/>
      <c r="AW152" s="459"/>
      <c r="AX152" s="459"/>
      <c r="AY152" s="459"/>
      <c r="AZ152" s="459"/>
      <c r="BA152" s="459"/>
      <c r="BB152" s="459"/>
      <c r="BC152" s="459"/>
      <c r="BD152" s="512"/>
    </row>
    <row r="153" spans="2:57" ht="16.2">
      <c r="BD153" s="512"/>
      <c r="BE153" s="511"/>
    </row>
  </sheetData>
  <sheetProtection algorithmName="SHA-512" hashValue="1jYmltcVZfgyAk/LOggzu3z7sJPQRysqiTOvebDX7aOn9AKVAQv4hMO9Kf68XgF0ru1XBepUtl8Sly1imgPHUA==" saltValue="pam6t631CFBeUGPvb0tMbA==" spinCount="100000" sheet="1" selectLockedCells="1"/>
  <mergeCells count="170">
    <mergeCell ref="C122:BB127"/>
    <mergeCell ref="C130:BF130"/>
    <mergeCell ref="C134:BA144"/>
    <mergeCell ref="BB139:BC139"/>
    <mergeCell ref="BB140:BC140"/>
    <mergeCell ref="AB113:AG113"/>
    <mergeCell ref="AL113:AQ113"/>
    <mergeCell ref="AV113:BA113"/>
    <mergeCell ref="AB114:AG114"/>
    <mergeCell ref="AL114:AQ114"/>
    <mergeCell ref="AV114:BA114"/>
    <mergeCell ref="AB108:AG108"/>
    <mergeCell ref="AL108:AQ108"/>
    <mergeCell ref="AV108:BA108"/>
    <mergeCell ref="AB112:AG112"/>
    <mergeCell ref="AL112:AQ112"/>
    <mergeCell ref="AV112:BA112"/>
    <mergeCell ref="AB106:AG106"/>
    <mergeCell ref="AL106:AQ106"/>
    <mergeCell ref="AV106:BA106"/>
    <mergeCell ref="AB107:AG107"/>
    <mergeCell ref="AL107:AQ107"/>
    <mergeCell ref="AV107:BA107"/>
    <mergeCell ref="AB102:AG102"/>
    <mergeCell ref="AL102:AQ102"/>
    <mergeCell ref="AV102:BA102"/>
    <mergeCell ref="AB103:AG103"/>
    <mergeCell ref="AL103:AQ103"/>
    <mergeCell ref="AV103:BA103"/>
    <mergeCell ref="AB100:AG100"/>
    <mergeCell ref="AL100:AQ100"/>
    <mergeCell ref="AV100:BA100"/>
    <mergeCell ref="AB101:AG101"/>
    <mergeCell ref="AL101:AQ101"/>
    <mergeCell ref="AV101:BA101"/>
    <mergeCell ref="AB98:AG98"/>
    <mergeCell ref="AL98:AQ98"/>
    <mergeCell ref="AV98:BA98"/>
    <mergeCell ref="AB99:AG99"/>
    <mergeCell ref="AL99:AQ99"/>
    <mergeCell ref="AV99:BA99"/>
    <mergeCell ref="AB96:AG96"/>
    <mergeCell ref="AL96:AQ96"/>
    <mergeCell ref="AV96:BA96"/>
    <mergeCell ref="AB97:AG97"/>
    <mergeCell ref="AL97:AQ97"/>
    <mergeCell ref="AV97:BA97"/>
    <mergeCell ref="BC91:BD91"/>
    <mergeCell ref="AB94:AG94"/>
    <mergeCell ref="AL94:AQ94"/>
    <mergeCell ref="AV94:BA94"/>
    <mergeCell ref="AB95:AG95"/>
    <mergeCell ref="AL95:AQ95"/>
    <mergeCell ref="AV95:BA95"/>
    <mergeCell ref="B83:AB83"/>
    <mergeCell ref="C85:BB89"/>
    <mergeCell ref="AB90:AG90"/>
    <mergeCell ref="AL90:AQ90"/>
    <mergeCell ref="AV90:BA90"/>
    <mergeCell ref="AV91:BA91"/>
    <mergeCell ref="AD71:AH72"/>
    <mergeCell ref="B74:N75"/>
    <mergeCell ref="AI76:AP77"/>
    <mergeCell ref="AQ76:AY77"/>
    <mergeCell ref="B79:N80"/>
    <mergeCell ref="O79:AJ80"/>
    <mergeCell ref="AL79:AX80"/>
    <mergeCell ref="B67:H68"/>
    <mergeCell ref="I67:O68"/>
    <mergeCell ref="P67:Q68"/>
    <mergeCell ref="R67:X68"/>
    <mergeCell ref="Z67:BB68"/>
    <mergeCell ref="B71:H72"/>
    <mergeCell ref="J71:K72"/>
    <mergeCell ref="L71:Q72"/>
    <mergeCell ref="S71:T72"/>
    <mergeCell ref="V71:AA72"/>
    <mergeCell ref="AH53:BB53"/>
    <mergeCell ref="E54:H54"/>
    <mergeCell ref="I54:AD54"/>
    <mergeCell ref="AE54:AG55"/>
    <mergeCell ref="AH54:BB55"/>
    <mergeCell ref="E55:H55"/>
    <mergeCell ref="I55:AD55"/>
    <mergeCell ref="C50:D55"/>
    <mergeCell ref="E50:H50"/>
    <mergeCell ref="I50:BB50"/>
    <mergeCell ref="E51:H51"/>
    <mergeCell ref="I51:BB51"/>
    <mergeCell ref="E52:H52"/>
    <mergeCell ref="I52:BB52"/>
    <mergeCell ref="E53:H53"/>
    <mergeCell ref="I53:AD53"/>
    <mergeCell ref="AE53:AG53"/>
    <mergeCell ref="AH45:BB45"/>
    <mergeCell ref="E46:H46"/>
    <mergeCell ref="I46:AD46"/>
    <mergeCell ref="AE46:AG47"/>
    <mergeCell ref="AH46:BB47"/>
    <mergeCell ref="E47:H47"/>
    <mergeCell ref="I47:AD47"/>
    <mergeCell ref="C42:D47"/>
    <mergeCell ref="E42:H42"/>
    <mergeCell ref="I42:BB42"/>
    <mergeCell ref="E43:H43"/>
    <mergeCell ref="I43:BB43"/>
    <mergeCell ref="E44:H44"/>
    <mergeCell ref="I44:BB44"/>
    <mergeCell ref="E45:H45"/>
    <mergeCell ref="I45:AD45"/>
    <mergeCell ref="AE45:AG45"/>
    <mergeCell ref="AH37:BB37"/>
    <mergeCell ref="E38:H38"/>
    <mergeCell ref="I38:AD38"/>
    <mergeCell ref="AE38:AG39"/>
    <mergeCell ref="AH38:BB39"/>
    <mergeCell ref="E39:H39"/>
    <mergeCell ref="I39:AD39"/>
    <mergeCell ref="C34:D39"/>
    <mergeCell ref="E34:H34"/>
    <mergeCell ref="I34:BB34"/>
    <mergeCell ref="E35:H35"/>
    <mergeCell ref="I35:BB35"/>
    <mergeCell ref="E36:H36"/>
    <mergeCell ref="I36:BB36"/>
    <mergeCell ref="E37:H37"/>
    <mergeCell ref="I37:AD37"/>
    <mergeCell ref="AE37:AG37"/>
    <mergeCell ref="I23:AD23"/>
    <mergeCell ref="AH29:BB29"/>
    <mergeCell ref="E30:H30"/>
    <mergeCell ref="I30:AD30"/>
    <mergeCell ref="AE30:AG31"/>
    <mergeCell ref="AH30:BB31"/>
    <mergeCell ref="E31:H31"/>
    <mergeCell ref="I31:AD31"/>
    <mergeCell ref="C26:D31"/>
    <mergeCell ref="E26:H26"/>
    <mergeCell ref="I26:BB26"/>
    <mergeCell ref="E27:H27"/>
    <mergeCell ref="I27:BB27"/>
    <mergeCell ref="E28:H28"/>
    <mergeCell ref="I28:BB28"/>
    <mergeCell ref="E29:H29"/>
    <mergeCell ref="I29:AD29"/>
    <mergeCell ref="AE29:AG29"/>
    <mergeCell ref="B2:BC3"/>
    <mergeCell ref="B4:BE4"/>
    <mergeCell ref="B10:F10"/>
    <mergeCell ref="G10:P10"/>
    <mergeCell ref="AA10:AJ10"/>
    <mergeCell ref="AK10:BB10"/>
    <mergeCell ref="B12:U12"/>
    <mergeCell ref="AA13:BB16"/>
    <mergeCell ref="C18:D23"/>
    <mergeCell ref="E18:H18"/>
    <mergeCell ref="I18:BB18"/>
    <mergeCell ref="E19:H19"/>
    <mergeCell ref="I19:BB19"/>
    <mergeCell ref="E20:H20"/>
    <mergeCell ref="I20:BB20"/>
    <mergeCell ref="E21:H21"/>
    <mergeCell ref="I21:AD21"/>
    <mergeCell ref="AE21:AG21"/>
    <mergeCell ref="AH21:BB21"/>
    <mergeCell ref="E22:H22"/>
    <mergeCell ref="I22:AD22"/>
    <mergeCell ref="AE22:AG23"/>
    <mergeCell ref="AH22:BB23"/>
    <mergeCell ref="E23:H23"/>
  </mergeCells>
  <phoneticPr fontId="15"/>
  <hyperlinks>
    <hyperlink ref="D131" r:id="rId1" xr:uid="{43F99CC1-70FA-425F-896F-7329A4E46CA6}"/>
    <hyperlink ref="D132" r:id="rId2" xr:uid="{412578DC-75C1-4039-9B80-62442987B874}"/>
    <hyperlink ref="AH22" r:id="rId3" xr:uid="{99911952-F0E8-4F57-9F20-C0D828C39299}"/>
    <hyperlink ref="AH38" r:id="rId4" xr:uid="{571734F2-247C-4CB8-9A85-D68225F5152F}"/>
  </hyperlinks>
  <pageMargins left="0.7" right="0.7" top="0.75" bottom="0.75" header="0.3" footer="0.3"/>
  <pageSetup paperSize="9" scale="54" orientation="portrait" r:id="rId5"/>
  <headerFooter>
    <oddHeader xml:space="preserve">&amp;R&amp;"Meiryo UI,標準"Ver.20250919
</oddHeader>
  </headerFooter>
  <rowBreaks count="1" manualBreakCount="1">
    <brk id="64" max="54" man="1"/>
  </rowBreaks>
  <drawing r:id="rId6"/>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3"/>
  <dimension ref="B1:BG195"/>
  <sheetViews>
    <sheetView showGridLines="0" showZeros="0" zoomScale="90" zoomScaleNormal="90" zoomScaleSheetLayoutView="80" zoomScalePageLayoutView="70" workbookViewId="0">
      <selection activeCell="I16" sqref="I16:K17"/>
    </sheetView>
  </sheetViews>
  <sheetFormatPr defaultColWidth="1.69921875" defaultRowHeight="17.399999999999999"/>
  <cols>
    <col min="1" max="1" width="1.69921875" style="2"/>
    <col min="2" max="61" width="3" style="2" customWidth="1"/>
    <col min="62" max="16384" width="1.69921875" style="2"/>
  </cols>
  <sheetData>
    <row r="1" spans="3:59" ht="20.399999999999999" customHeight="1">
      <c r="C1" s="43"/>
      <c r="AO1" s="44"/>
      <c r="AP1" s="44"/>
      <c r="AQ1" s="44"/>
      <c r="AR1" s="44"/>
      <c r="AS1" s="44"/>
      <c r="AT1" s="44"/>
      <c r="AU1" s="44"/>
      <c r="AV1" s="44"/>
      <c r="AW1" s="44"/>
      <c r="AX1" s="44"/>
      <c r="AY1" s="44"/>
      <c r="AZ1" s="44"/>
      <c r="BA1" s="44"/>
    </row>
    <row r="2" spans="3:59" ht="20.399999999999999" customHeight="1">
      <c r="C2" s="43"/>
      <c r="AO2" s="44"/>
      <c r="AP2" s="44"/>
      <c r="AQ2" s="44"/>
      <c r="AR2" s="44"/>
      <c r="AS2" s="44"/>
      <c r="AT2" s="44"/>
      <c r="AU2" s="44"/>
      <c r="AV2" s="44"/>
      <c r="AW2" s="44"/>
      <c r="AX2" s="44"/>
      <c r="AY2" s="44"/>
      <c r="AZ2" s="44"/>
      <c r="BA2" s="44"/>
    </row>
    <row r="3" spans="3:59" ht="20.399999999999999" customHeight="1">
      <c r="C3" s="43"/>
      <c r="AO3" s="44"/>
      <c r="AP3" s="44"/>
      <c r="AQ3" s="44"/>
      <c r="AR3" s="44"/>
      <c r="AS3" s="44"/>
      <c r="AT3" s="44"/>
      <c r="AU3" s="44"/>
      <c r="AV3" s="44"/>
      <c r="AW3" s="44"/>
      <c r="AX3" s="44"/>
      <c r="AY3" s="44"/>
      <c r="AZ3" s="44"/>
      <c r="BA3" s="44"/>
    </row>
    <row r="4" spans="3:59" ht="20.399999999999999" customHeight="1">
      <c r="C4" s="847" t="s">
        <v>271</v>
      </c>
      <c r="D4" s="847"/>
      <c r="E4" s="847"/>
      <c r="F4" s="847"/>
      <c r="G4" s="847"/>
      <c r="H4" s="847"/>
      <c r="I4" s="847"/>
      <c r="J4" s="847"/>
      <c r="K4" s="847"/>
      <c r="L4" s="847"/>
      <c r="M4" s="847"/>
      <c r="N4" s="847"/>
      <c r="O4" s="847"/>
      <c r="P4" s="847"/>
      <c r="Q4" s="847"/>
      <c r="R4" s="847"/>
      <c r="S4" s="847"/>
      <c r="T4" s="847"/>
      <c r="U4" s="847"/>
      <c r="V4" s="847"/>
      <c r="W4" s="847"/>
      <c r="X4" s="847"/>
      <c r="Y4" s="847"/>
      <c r="Z4" s="847"/>
      <c r="AA4" s="847"/>
      <c r="AB4" s="847"/>
      <c r="AC4" s="847"/>
      <c r="AD4" s="847"/>
      <c r="AE4" s="847"/>
      <c r="AF4" s="847"/>
      <c r="AG4" s="847"/>
      <c r="AH4" s="847"/>
      <c r="AI4" s="847"/>
      <c r="AJ4" s="847"/>
      <c r="AK4" s="847"/>
      <c r="AL4" s="847"/>
      <c r="AM4" s="847"/>
      <c r="AN4" s="847"/>
      <c r="AO4" s="847"/>
      <c r="AP4" s="847"/>
      <c r="AQ4" s="847"/>
      <c r="AR4" s="847"/>
      <c r="AS4" s="847"/>
      <c r="AT4" s="847"/>
      <c r="AU4" s="847"/>
      <c r="AV4" s="847"/>
      <c r="AW4" s="847"/>
      <c r="AX4" s="847"/>
      <c r="AY4" s="847"/>
      <c r="AZ4" s="847"/>
      <c r="BA4" s="847"/>
      <c r="BB4" s="847"/>
      <c r="BC4" s="847"/>
      <c r="BD4" s="847"/>
      <c r="BE4" s="847"/>
      <c r="BF4" s="847"/>
      <c r="BG4" s="847"/>
    </row>
    <row r="5" spans="3:59" s="45" customFormat="1" ht="20.399999999999999" customHeight="1">
      <c r="C5" s="847"/>
      <c r="D5" s="847"/>
      <c r="E5" s="847"/>
      <c r="F5" s="847"/>
      <c r="G5" s="847"/>
      <c r="H5" s="847"/>
      <c r="I5" s="847"/>
      <c r="J5" s="847"/>
      <c r="K5" s="847"/>
      <c r="L5" s="847"/>
      <c r="M5" s="847"/>
      <c r="N5" s="847"/>
      <c r="O5" s="847"/>
      <c r="P5" s="847"/>
      <c r="Q5" s="847"/>
      <c r="R5" s="847"/>
      <c r="S5" s="847"/>
      <c r="T5" s="847"/>
      <c r="U5" s="847"/>
      <c r="V5" s="847"/>
      <c r="W5" s="847"/>
      <c r="X5" s="847"/>
      <c r="Y5" s="847"/>
      <c r="Z5" s="847"/>
      <c r="AA5" s="847"/>
      <c r="AB5" s="847"/>
      <c r="AC5" s="847"/>
      <c r="AD5" s="847"/>
      <c r="AE5" s="847"/>
      <c r="AF5" s="847"/>
      <c r="AG5" s="847"/>
      <c r="AH5" s="847"/>
      <c r="AI5" s="847"/>
      <c r="AJ5" s="847"/>
      <c r="AK5" s="847"/>
      <c r="AL5" s="847"/>
      <c r="AM5" s="847"/>
      <c r="AN5" s="847"/>
      <c r="AO5" s="847"/>
      <c r="AP5" s="847"/>
      <c r="AQ5" s="847"/>
      <c r="AR5" s="847"/>
      <c r="AS5" s="847"/>
      <c r="AT5" s="847"/>
      <c r="AU5" s="847"/>
      <c r="AV5" s="847"/>
      <c r="AW5" s="847"/>
      <c r="AX5" s="847"/>
      <c r="AY5" s="847"/>
      <c r="AZ5" s="847"/>
      <c r="BA5" s="847"/>
      <c r="BB5" s="847"/>
      <c r="BC5" s="847"/>
      <c r="BD5" s="847"/>
      <c r="BE5" s="847"/>
      <c r="BF5" s="847"/>
      <c r="BG5" s="847"/>
    </row>
    <row r="6" spans="3:59" s="45" customFormat="1" ht="20.399999999999999" customHeight="1">
      <c r="C6" s="675" t="s">
        <v>264</v>
      </c>
      <c r="D6" s="675"/>
      <c r="E6" s="675"/>
      <c r="F6" s="675"/>
      <c r="G6" s="675"/>
      <c r="H6" s="675"/>
      <c r="I6" s="675"/>
      <c r="J6" s="675"/>
      <c r="K6" s="675"/>
      <c r="L6" s="675"/>
      <c r="M6" s="675"/>
      <c r="N6" s="675"/>
      <c r="O6" s="675"/>
      <c r="P6" s="675"/>
      <c r="Q6" s="675"/>
      <c r="R6" s="675"/>
      <c r="S6" s="675"/>
      <c r="T6" s="675"/>
      <c r="U6" s="675"/>
      <c r="V6" s="675"/>
      <c r="W6" s="675"/>
      <c r="X6" s="675"/>
      <c r="Y6" s="675"/>
      <c r="Z6" s="675"/>
      <c r="AA6" s="675"/>
      <c r="AB6" s="675"/>
      <c r="AC6" s="675"/>
      <c r="AD6" s="675"/>
      <c r="AE6" s="675"/>
      <c r="AF6" s="675"/>
      <c r="AG6" s="675"/>
      <c r="AH6" s="675"/>
      <c r="AI6" s="675"/>
      <c r="AJ6" s="675"/>
      <c r="AK6" s="675"/>
      <c r="AL6" s="675"/>
      <c r="AM6" s="675"/>
      <c r="AN6" s="675"/>
      <c r="AO6" s="675"/>
      <c r="AP6" s="675"/>
      <c r="AQ6" s="675"/>
      <c r="AR6" s="675"/>
      <c r="AS6" s="675"/>
      <c r="AT6" s="675"/>
      <c r="AU6" s="675"/>
      <c r="AV6" s="675"/>
      <c r="AW6" s="675"/>
      <c r="AX6" s="675"/>
      <c r="AY6" s="675"/>
      <c r="AZ6" s="675"/>
      <c r="BA6" s="675"/>
      <c r="BB6" s="675"/>
      <c r="BC6" s="675"/>
      <c r="BD6" s="675"/>
      <c r="BE6" s="675"/>
      <c r="BF6" s="675"/>
      <c r="BG6" s="40"/>
    </row>
    <row r="7" spans="3:59" s="45" customFormat="1" ht="20.399999999999999" customHeight="1">
      <c r="C7" s="46" t="s">
        <v>40</v>
      </c>
      <c r="D7" s="40"/>
      <c r="E7" s="40"/>
      <c r="F7" s="40"/>
      <c r="G7" s="40"/>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40"/>
      <c r="AU7" s="40"/>
      <c r="AV7" s="40"/>
      <c r="AW7" s="40"/>
      <c r="AX7" s="40"/>
      <c r="AY7" s="40"/>
      <c r="AZ7" s="40"/>
      <c r="BA7" s="40"/>
      <c r="BB7" s="40"/>
      <c r="BC7" s="40"/>
      <c r="BD7" s="40"/>
      <c r="BE7" s="47" t="s">
        <v>13</v>
      </c>
      <c r="BF7" s="40"/>
      <c r="BG7" s="40"/>
    </row>
    <row r="8" spans="3:59" ht="20.399999999999999" customHeight="1">
      <c r="C8" s="48" t="b">
        <v>0</v>
      </c>
      <c r="D8" s="49"/>
      <c r="E8" s="49" t="s">
        <v>25</v>
      </c>
      <c r="AD8" s="8"/>
      <c r="AE8" s="8"/>
      <c r="AF8" s="848" t="s">
        <v>197</v>
      </c>
      <c r="AG8" s="849"/>
      <c r="AH8" s="849"/>
      <c r="AI8" s="849"/>
      <c r="AJ8" s="849"/>
      <c r="AK8" s="849"/>
      <c r="AL8" s="849"/>
      <c r="AM8" s="849"/>
      <c r="AN8" s="849"/>
      <c r="AO8" s="849"/>
      <c r="AP8" s="849"/>
      <c r="AQ8" s="849"/>
      <c r="AR8" s="849"/>
      <c r="AS8" s="849"/>
      <c r="AT8" s="849"/>
      <c r="AU8" s="849"/>
      <c r="AV8" s="8" t="s">
        <v>26</v>
      </c>
    </row>
    <row r="9" spans="3:59" ht="20.399999999999999" customHeight="1">
      <c r="C9" s="48"/>
      <c r="D9" s="49"/>
      <c r="E9" s="49"/>
      <c r="AD9" s="8"/>
      <c r="AE9" s="8"/>
      <c r="AF9" s="50"/>
      <c r="AG9" s="50"/>
      <c r="AH9" s="50"/>
      <c r="AI9" s="50"/>
      <c r="AJ9" s="50"/>
      <c r="AK9" s="50"/>
      <c r="AL9" s="50"/>
      <c r="AM9" s="50"/>
      <c r="AN9" s="50"/>
      <c r="AO9" s="50"/>
      <c r="AP9" s="50"/>
      <c r="AQ9" s="50"/>
      <c r="AR9" s="50"/>
      <c r="AS9" s="50"/>
      <c r="AT9" s="50"/>
      <c r="AU9" s="50"/>
      <c r="AV9" s="8"/>
    </row>
    <row r="10" spans="3:59" ht="20.399999999999999" customHeight="1">
      <c r="C10" s="850" t="s">
        <v>41</v>
      </c>
      <c r="D10" s="851"/>
      <c r="E10" s="851"/>
      <c r="F10" s="851"/>
      <c r="G10" s="851"/>
      <c r="H10" s="209"/>
      <c r="I10" s="856" t="s">
        <v>334</v>
      </c>
      <c r="J10" s="856"/>
      <c r="K10" s="856"/>
      <c r="L10" s="856"/>
      <c r="M10" s="856"/>
      <c r="N10" s="856"/>
      <c r="O10" s="856"/>
      <c r="P10" s="856"/>
      <c r="Q10" s="856"/>
      <c r="R10" s="856"/>
      <c r="S10" s="856"/>
      <c r="T10" s="856"/>
      <c r="U10" s="856"/>
      <c r="V10" s="856"/>
      <c r="W10" s="856"/>
      <c r="X10" s="856"/>
      <c r="Y10" s="856"/>
      <c r="Z10" s="856"/>
      <c r="AA10" s="856"/>
      <c r="AB10" s="856"/>
      <c r="AC10" s="856"/>
      <c r="AD10" s="856"/>
      <c r="AE10" s="856"/>
      <c r="AF10" s="856"/>
      <c r="AG10" s="856"/>
      <c r="AH10" s="856"/>
      <c r="AI10" s="856"/>
      <c r="AJ10" s="856"/>
      <c r="AK10" s="856"/>
      <c r="AL10" s="856"/>
      <c r="AM10" s="856"/>
      <c r="AN10" s="856"/>
      <c r="AO10" s="856"/>
      <c r="AP10" s="856"/>
      <c r="AQ10" s="856"/>
      <c r="AR10" s="856"/>
      <c r="AS10" s="856"/>
      <c r="AT10" s="856"/>
      <c r="AU10" s="856"/>
      <c r="AV10" s="856"/>
      <c r="AW10" s="856"/>
      <c r="AX10" s="856"/>
      <c r="AY10" s="856"/>
      <c r="AZ10" s="856"/>
      <c r="BA10" s="856"/>
      <c r="BB10" s="856"/>
      <c r="BC10" s="856"/>
      <c r="BD10" s="856"/>
      <c r="BE10" s="856"/>
      <c r="BF10" s="857"/>
      <c r="BG10" s="52"/>
    </row>
    <row r="11" spans="3:59" ht="20.399999999999999" customHeight="1">
      <c r="C11" s="852"/>
      <c r="D11" s="853"/>
      <c r="E11" s="853"/>
      <c r="F11" s="853"/>
      <c r="G11" s="853"/>
      <c r="H11" s="53"/>
      <c r="I11" s="858"/>
      <c r="J11" s="858"/>
      <c r="K11" s="858"/>
      <c r="L11" s="858"/>
      <c r="M11" s="858"/>
      <c r="N11" s="858"/>
      <c r="O11" s="858"/>
      <c r="P11" s="858"/>
      <c r="Q11" s="858"/>
      <c r="R11" s="858"/>
      <c r="S11" s="858"/>
      <c r="T11" s="858"/>
      <c r="U11" s="858"/>
      <c r="V11" s="858"/>
      <c r="W11" s="858"/>
      <c r="X11" s="858"/>
      <c r="Y11" s="858"/>
      <c r="Z11" s="858"/>
      <c r="AA11" s="858"/>
      <c r="AB11" s="858"/>
      <c r="AC11" s="858"/>
      <c r="AD11" s="858"/>
      <c r="AE11" s="858"/>
      <c r="AF11" s="858"/>
      <c r="AG11" s="858"/>
      <c r="AH11" s="858"/>
      <c r="AI11" s="858"/>
      <c r="AJ11" s="858"/>
      <c r="AK11" s="858"/>
      <c r="AL11" s="858"/>
      <c r="AM11" s="858"/>
      <c r="AN11" s="858"/>
      <c r="AO11" s="858"/>
      <c r="AP11" s="858"/>
      <c r="AQ11" s="858"/>
      <c r="AR11" s="858"/>
      <c r="AS11" s="858"/>
      <c r="AT11" s="858"/>
      <c r="AU11" s="858"/>
      <c r="AV11" s="858"/>
      <c r="AW11" s="858"/>
      <c r="AX11" s="858"/>
      <c r="AY11" s="858"/>
      <c r="AZ11" s="858"/>
      <c r="BA11" s="858"/>
      <c r="BB11" s="858"/>
      <c r="BC11" s="858"/>
      <c r="BD11" s="858"/>
      <c r="BE11" s="858"/>
      <c r="BF11" s="859"/>
      <c r="BG11" s="52"/>
    </row>
    <row r="12" spans="3:59" ht="20.399999999999999" customHeight="1">
      <c r="C12" s="854"/>
      <c r="D12" s="855"/>
      <c r="E12" s="855"/>
      <c r="F12" s="855"/>
      <c r="G12" s="855"/>
      <c r="H12" s="54"/>
      <c r="I12" s="860"/>
      <c r="J12" s="860"/>
      <c r="K12" s="860"/>
      <c r="L12" s="860"/>
      <c r="M12" s="860"/>
      <c r="N12" s="860"/>
      <c r="O12" s="860"/>
      <c r="P12" s="860"/>
      <c r="Q12" s="860"/>
      <c r="R12" s="860"/>
      <c r="S12" s="860"/>
      <c r="T12" s="860"/>
      <c r="U12" s="860"/>
      <c r="V12" s="860"/>
      <c r="W12" s="860"/>
      <c r="X12" s="860"/>
      <c r="Y12" s="860"/>
      <c r="Z12" s="860"/>
      <c r="AA12" s="860"/>
      <c r="AB12" s="860"/>
      <c r="AC12" s="860"/>
      <c r="AD12" s="860"/>
      <c r="AE12" s="860"/>
      <c r="AF12" s="860"/>
      <c r="AG12" s="860"/>
      <c r="AH12" s="860"/>
      <c r="AI12" s="860"/>
      <c r="AJ12" s="860"/>
      <c r="AK12" s="860"/>
      <c r="AL12" s="860"/>
      <c r="AM12" s="860"/>
      <c r="AN12" s="860"/>
      <c r="AO12" s="860"/>
      <c r="AP12" s="860"/>
      <c r="AQ12" s="860"/>
      <c r="AR12" s="860"/>
      <c r="AS12" s="860"/>
      <c r="AT12" s="860"/>
      <c r="AU12" s="860"/>
      <c r="AV12" s="860"/>
      <c r="AW12" s="860"/>
      <c r="AX12" s="860"/>
      <c r="AY12" s="860"/>
      <c r="AZ12" s="860"/>
      <c r="BA12" s="860"/>
      <c r="BB12" s="860"/>
      <c r="BC12" s="860"/>
      <c r="BD12" s="860"/>
      <c r="BE12" s="860"/>
      <c r="BF12" s="861"/>
      <c r="BG12" s="52"/>
    </row>
    <row r="13" spans="3:59" s="26" customFormat="1" ht="20.399999999999999" customHeight="1">
      <c r="C13" s="55"/>
      <c r="D13" s="11" t="s">
        <v>273</v>
      </c>
      <c r="E13" s="8"/>
      <c r="F13" s="8"/>
      <c r="G13" s="215"/>
      <c r="H13" s="207"/>
      <c r="I13" s="56"/>
      <c r="J13" s="56"/>
      <c r="K13" s="2"/>
      <c r="L13" s="2"/>
      <c r="M13" s="2"/>
      <c r="N13" s="2"/>
      <c r="O13" s="2"/>
      <c r="P13" s="2"/>
      <c r="Q13" s="2"/>
      <c r="R13" s="2"/>
      <c r="S13" s="2"/>
      <c r="T13" s="2"/>
      <c r="U13" s="2"/>
      <c r="V13" s="862" t="s">
        <v>274</v>
      </c>
      <c r="W13" s="863"/>
      <c r="X13" s="863"/>
      <c r="Y13" s="863"/>
      <c r="Z13" s="863"/>
      <c r="AA13" s="863"/>
      <c r="AB13" s="863"/>
      <c r="AC13" s="863"/>
      <c r="AD13" s="863"/>
      <c r="AE13" s="863"/>
      <c r="AF13" s="863"/>
      <c r="AG13" s="863"/>
      <c r="AH13" s="863"/>
      <c r="AI13" s="863"/>
      <c r="AJ13" s="863"/>
      <c r="AK13" s="863"/>
      <c r="AL13" s="863"/>
      <c r="AM13" s="863"/>
      <c r="AN13" s="863"/>
      <c r="AO13" s="863"/>
      <c r="AP13" s="863"/>
      <c r="AQ13" s="863"/>
      <c r="AR13" s="863"/>
      <c r="AS13" s="863"/>
      <c r="AT13" s="863"/>
      <c r="AU13" s="863"/>
      <c r="AV13" s="863"/>
      <c r="AW13" s="863"/>
      <c r="AX13" s="2"/>
      <c r="AY13" s="2"/>
      <c r="AZ13" s="57"/>
      <c r="BA13" s="57"/>
      <c r="BB13" s="57"/>
      <c r="BC13" s="57"/>
      <c r="BD13" s="57"/>
      <c r="BE13" s="57"/>
      <c r="BF13" s="57"/>
      <c r="BG13" s="58"/>
    </row>
    <row r="14" spans="3:59" s="63" customFormat="1" ht="20.399999999999999" customHeight="1">
      <c r="C14" s="62"/>
      <c r="D14" s="11"/>
      <c r="E14" s="8"/>
      <c r="F14" s="8"/>
      <c r="G14" s="215"/>
      <c r="H14" s="207"/>
      <c r="I14" s="2"/>
      <c r="J14" s="56"/>
      <c r="K14" s="2"/>
      <c r="L14" s="2"/>
      <c r="M14" s="2"/>
      <c r="N14" s="2"/>
      <c r="O14" s="2"/>
      <c r="P14" s="2"/>
      <c r="Q14" s="2"/>
      <c r="R14" s="2"/>
      <c r="S14" s="2"/>
      <c r="T14" s="2"/>
      <c r="U14" s="2"/>
      <c r="V14" s="208"/>
      <c r="W14" s="216"/>
      <c r="X14" s="216"/>
      <c r="Y14" s="216"/>
      <c r="Z14" s="216"/>
      <c r="AA14" s="216"/>
      <c r="AB14" s="216"/>
      <c r="AC14" s="216"/>
      <c r="AD14" s="216"/>
      <c r="AE14" s="216"/>
      <c r="AF14" s="216"/>
      <c r="AG14" s="216"/>
      <c r="AH14" s="216"/>
      <c r="AI14" s="216"/>
      <c r="AJ14" s="216"/>
      <c r="AK14" s="216"/>
      <c r="AL14" s="216"/>
      <c r="AM14" s="216"/>
      <c r="AN14" s="216"/>
      <c r="AO14" s="216"/>
      <c r="AP14" s="216"/>
      <c r="AQ14" s="216"/>
      <c r="AR14" s="216"/>
      <c r="AS14" s="216"/>
      <c r="AT14" s="216"/>
      <c r="AU14" s="216"/>
      <c r="AV14" s="216"/>
      <c r="AW14" s="216"/>
      <c r="AX14" s="2"/>
      <c r="AY14" s="2"/>
      <c r="BD14" s="64"/>
      <c r="BE14" s="64"/>
      <c r="BF14" s="62"/>
      <c r="BG14" s="65"/>
    </row>
    <row r="15" spans="3:59" s="63" customFormat="1" ht="20.399999999999999" customHeight="1">
      <c r="C15" s="62"/>
      <c r="D15" s="11"/>
      <c r="E15" s="8"/>
      <c r="F15" s="8"/>
      <c r="G15" s="215"/>
      <c r="H15" s="207"/>
      <c r="I15" s="2"/>
      <c r="J15" s="56"/>
      <c r="K15" s="2"/>
      <c r="L15" s="2"/>
      <c r="M15" s="2"/>
      <c r="N15" s="2"/>
      <c r="O15" s="2"/>
      <c r="P15" s="2"/>
      <c r="Q15" s="2"/>
      <c r="R15" s="2"/>
      <c r="S15" s="2"/>
      <c r="T15" s="2"/>
      <c r="U15" s="2"/>
      <c r="V15" s="208"/>
      <c r="W15" s="216"/>
      <c r="X15" s="216"/>
      <c r="Y15" s="216"/>
      <c r="Z15" s="216"/>
      <c r="AA15" s="216"/>
      <c r="AB15" s="216"/>
      <c r="AC15" s="216"/>
      <c r="AD15" s="216"/>
      <c r="AE15" s="216"/>
      <c r="AF15" s="216"/>
      <c r="AG15" s="216"/>
      <c r="AH15" s="216"/>
      <c r="AI15" s="216"/>
      <c r="AJ15" s="216"/>
      <c r="AK15" s="216"/>
      <c r="AL15" s="216"/>
      <c r="AM15" s="216"/>
      <c r="AN15" s="216"/>
      <c r="AO15" s="216"/>
      <c r="AP15" s="216"/>
      <c r="AQ15" s="216"/>
      <c r="AR15" s="216"/>
      <c r="AS15" s="216"/>
      <c r="AT15" s="216"/>
      <c r="AU15" s="216"/>
      <c r="AV15" s="216"/>
      <c r="AW15" s="216"/>
      <c r="AX15" s="60"/>
      <c r="AY15" s="60"/>
      <c r="BD15" s="64"/>
      <c r="BE15" s="64"/>
      <c r="BF15" s="64"/>
      <c r="BG15" s="65"/>
    </row>
    <row r="16" spans="3:59" ht="20.399999999999999" customHeight="1">
      <c r="C16" s="850" t="s">
        <v>42</v>
      </c>
      <c r="D16" s="851"/>
      <c r="E16" s="851"/>
      <c r="F16" s="851"/>
      <c r="G16" s="851"/>
      <c r="H16" s="210"/>
      <c r="I16" s="869"/>
      <c r="J16" s="869"/>
      <c r="K16" s="869"/>
      <c r="L16" s="871" t="s">
        <v>12</v>
      </c>
      <c r="M16" s="869"/>
      <c r="N16" s="869"/>
      <c r="O16" s="871" t="s">
        <v>11</v>
      </c>
      <c r="P16" s="869"/>
      <c r="Q16" s="869"/>
      <c r="R16" s="874" t="s">
        <v>32</v>
      </c>
      <c r="S16" s="850" t="s">
        <v>43</v>
      </c>
      <c r="T16" s="851"/>
      <c r="U16" s="851"/>
      <c r="V16" s="851"/>
      <c r="W16" s="851"/>
      <c r="X16" s="851"/>
      <c r="Y16" s="211"/>
      <c r="Z16" s="211"/>
      <c r="AA16" s="876" t="s">
        <v>30</v>
      </c>
      <c r="AB16" s="876"/>
      <c r="AC16" s="876"/>
      <c r="AD16" s="876"/>
      <c r="AE16" s="211"/>
      <c r="AF16" s="211"/>
      <c r="AG16" s="211"/>
      <c r="AH16" s="876" t="s">
        <v>79</v>
      </c>
      <c r="AI16" s="876"/>
      <c r="AJ16" s="876"/>
      <c r="AK16" s="876"/>
      <c r="AL16" s="876"/>
      <c r="AM16" s="876"/>
      <c r="AN16" s="876"/>
      <c r="AO16" s="211"/>
      <c r="AP16" s="211"/>
      <c r="AQ16" s="212"/>
      <c r="AR16" s="213"/>
      <c r="AS16" s="878" t="s">
        <v>275</v>
      </c>
      <c r="AT16" s="878"/>
      <c r="AU16" s="878"/>
      <c r="AV16" s="878"/>
      <c r="AW16" s="878"/>
      <c r="AX16" s="878"/>
      <c r="AY16" s="878"/>
      <c r="AZ16" s="211"/>
      <c r="BA16" s="880"/>
      <c r="BB16" s="880"/>
      <c r="BC16" s="880"/>
      <c r="BD16" s="880"/>
      <c r="BE16" s="880"/>
      <c r="BF16" s="214"/>
    </row>
    <row r="17" spans="3:59" ht="20.399999999999999" customHeight="1">
      <c r="C17" s="854"/>
      <c r="D17" s="855"/>
      <c r="E17" s="855"/>
      <c r="F17" s="855"/>
      <c r="G17" s="855"/>
      <c r="H17" s="71"/>
      <c r="I17" s="870"/>
      <c r="J17" s="870"/>
      <c r="K17" s="870"/>
      <c r="L17" s="872"/>
      <c r="M17" s="870"/>
      <c r="N17" s="870"/>
      <c r="O17" s="872"/>
      <c r="P17" s="870"/>
      <c r="Q17" s="870"/>
      <c r="R17" s="875"/>
      <c r="S17" s="854"/>
      <c r="T17" s="855"/>
      <c r="U17" s="855"/>
      <c r="V17" s="855"/>
      <c r="W17" s="855"/>
      <c r="X17" s="855"/>
      <c r="Y17" s="72"/>
      <c r="Z17" s="72"/>
      <c r="AA17" s="877"/>
      <c r="AB17" s="877"/>
      <c r="AC17" s="877"/>
      <c r="AD17" s="877"/>
      <c r="AE17" s="72"/>
      <c r="AF17" s="72"/>
      <c r="AG17" s="72"/>
      <c r="AH17" s="877"/>
      <c r="AI17" s="877"/>
      <c r="AJ17" s="877"/>
      <c r="AK17" s="877"/>
      <c r="AL17" s="877"/>
      <c r="AM17" s="877"/>
      <c r="AN17" s="877"/>
      <c r="AO17" s="72"/>
      <c r="AP17" s="72"/>
      <c r="AQ17" s="73"/>
      <c r="AR17" s="27"/>
      <c r="AS17" s="879"/>
      <c r="AT17" s="879"/>
      <c r="AU17" s="879"/>
      <c r="AV17" s="879"/>
      <c r="AW17" s="879"/>
      <c r="AX17" s="879"/>
      <c r="AY17" s="879"/>
      <c r="AZ17" s="72"/>
      <c r="BA17" s="881"/>
      <c r="BB17" s="881"/>
      <c r="BC17" s="881"/>
      <c r="BD17" s="881"/>
      <c r="BE17" s="881"/>
      <c r="BF17" s="74"/>
    </row>
    <row r="18" spans="3:59" s="63" customFormat="1" ht="20.399999999999999" customHeight="1">
      <c r="C18" s="864"/>
      <c r="D18" s="864"/>
      <c r="E18" s="864"/>
      <c r="F18" s="864"/>
      <c r="G18" s="864"/>
      <c r="H18" s="864"/>
      <c r="I18" s="864"/>
      <c r="J18" s="864"/>
      <c r="K18" s="864"/>
      <c r="L18" s="864"/>
      <c r="M18" s="864"/>
      <c r="N18" s="864"/>
      <c r="O18" s="864"/>
      <c r="P18" s="864"/>
      <c r="Q18" s="864"/>
      <c r="R18" s="864"/>
      <c r="S18" s="864"/>
      <c r="T18" s="864"/>
      <c r="U18" s="864"/>
      <c r="V18" s="864"/>
      <c r="W18" s="864"/>
      <c r="X18" s="864"/>
      <c r="Y18" s="864"/>
      <c r="Z18" s="864"/>
      <c r="AA18" s="864"/>
      <c r="AB18" s="864"/>
      <c r="AC18" s="864"/>
      <c r="AD18" s="864"/>
      <c r="AE18" s="864"/>
      <c r="AF18" s="864"/>
      <c r="AG18" s="864"/>
      <c r="AH18" s="864"/>
      <c r="AI18" s="864"/>
      <c r="AJ18" s="864"/>
      <c r="AK18" s="864"/>
      <c r="AL18" s="864"/>
      <c r="AM18" s="864"/>
      <c r="AN18" s="864"/>
      <c r="AO18" s="864"/>
      <c r="AP18" s="864"/>
      <c r="AQ18" s="864"/>
      <c r="AR18" s="864"/>
      <c r="AS18" s="864"/>
      <c r="AT18" s="864"/>
      <c r="AU18" s="864"/>
      <c r="AV18" s="864"/>
      <c r="AW18" s="864"/>
      <c r="AX18" s="864"/>
      <c r="AY18" s="864"/>
      <c r="AZ18" s="864"/>
      <c r="BA18" s="864"/>
      <c r="BB18" s="864"/>
      <c r="BC18" s="864"/>
      <c r="BD18" s="864"/>
      <c r="BE18" s="864"/>
      <c r="BF18" s="864"/>
      <c r="BG18" s="864"/>
    </row>
    <row r="19" spans="3:59" ht="20.399999999999999" customHeight="1">
      <c r="C19" s="865" t="s">
        <v>406</v>
      </c>
      <c r="D19" s="866"/>
      <c r="E19" s="866"/>
      <c r="F19" s="866"/>
      <c r="G19" s="866"/>
      <c r="H19" s="866"/>
      <c r="I19" s="866"/>
      <c r="J19" s="866"/>
      <c r="K19" s="869"/>
      <c r="L19" s="869"/>
      <c r="M19" s="869"/>
      <c r="N19" s="869"/>
      <c r="O19" s="871" t="s">
        <v>44</v>
      </c>
      <c r="P19" s="869"/>
      <c r="Q19" s="869"/>
      <c r="R19" s="869"/>
      <c r="S19" s="869"/>
      <c r="T19" s="871" t="s">
        <v>45</v>
      </c>
      <c r="U19" s="34"/>
      <c r="V19" s="873" t="s">
        <v>276</v>
      </c>
      <c r="W19" s="873"/>
      <c r="X19" s="873"/>
      <c r="Y19" s="873"/>
      <c r="Z19" s="873"/>
      <c r="AA19" s="873"/>
      <c r="AB19" s="873"/>
      <c r="AC19" s="873"/>
      <c r="AD19" s="873"/>
      <c r="AE19" s="873"/>
      <c r="AF19" s="873"/>
      <c r="AG19" s="873"/>
      <c r="AH19" s="873"/>
      <c r="AI19" s="873"/>
      <c r="AJ19" s="873"/>
      <c r="AK19" s="873"/>
      <c r="AL19" s="873"/>
      <c r="AM19" s="873"/>
      <c r="AN19" s="873"/>
      <c r="AO19" s="873"/>
      <c r="AP19" s="873"/>
      <c r="AQ19" s="873"/>
      <c r="AR19" s="873"/>
      <c r="AS19" s="873"/>
      <c r="AT19" s="873"/>
      <c r="AU19" s="873"/>
      <c r="AV19" s="873"/>
      <c r="AW19" s="873"/>
      <c r="AX19" s="873"/>
      <c r="AY19" s="873"/>
      <c r="AZ19" s="873"/>
      <c r="BA19" s="873"/>
      <c r="BB19" s="873"/>
      <c r="BC19" s="873"/>
      <c r="BD19" s="873"/>
      <c r="BE19" s="873"/>
      <c r="BF19" s="873"/>
    </row>
    <row r="20" spans="3:59" ht="20.399999999999999" customHeight="1">
      <c r="C20" s="867"/>
      <c r="D20" s="868"/>
      <c r="E20" s="868"/>
      <c r="F20" s="868"/>
      <c r="G20" s="868"/>
      <c r="H20" s="868"/>
      <c r="I20" s="868"/>
      <c r="J20" s="868"/>
      <c r="K20" s="870"/>
      <c r="L20" s="870"/>
      <c r="M20" s="870"/>
      <c r="N20" s="870"/>
      <c r="O20" s="872"/>
      <c r="P20" s="870"/>
      <c r="Q20" s="870"/>
      <c r="R20" s="870"/>
      <c r="S20" s="870"/>
      <c r="T20" s="872"/>
      <c r="U20" s="34"/>
      <c r="V20" s="873"/>
      <c r="W20" s="873"/>
      <c r="X20" s="873"/>
      <c r="Y20" s="873"/>
      <c r="Z20" s="873"/>
      <c r="AA20" s="873"/>
      <c r="AB20" s="873"/>
      <c r="AC20" s="873"/>
      <c r="AD20" s="873"/>
      <c r="AE20" s="873"/>
      <c r="AF20" s="873"/>
      <c r="AG20" s="873"/>
      <c r="AH20" s="873"/>
      <c r="AI20" s="873"/>
      <c r="AJ20" s="873"/>
      <c r="AK20" s="873"/>
      <c r="AL20" s="873"/>
      <c r="AM20" s="873"/>
      <c r="AN20" s="873"/>
      <c r="AO20" s="873"/>
      <c r="AP20" s="873"/>
      <c r="AQ20" s="873"/>
      <c r="AR20" s="873"/>
      <c r="AS20" s="873"/>
      <c r="AT20" s="873"/>
      <c r="AU20" s="873"/>
      <c r="AV20" s="873"/>
      <c r="AW20" s="873"/>
      <c r="AX20" s="873"/>
      <c r="AY20" s="873"/>
      <c r="AZ20" s="873"/>
      <c r="BA20" s="873"/>
      <c r="BB20" s="873"/>
      <c r="BC20" s="873"/>
      <c r="BD20" s="873"/>
      <c r="BE20" s="873"/>
      <c r="BF20" s="873"/>
    </row>
    <row r="21" spans="3:59" ht="20.399999999999999" customHeight="1">
      <c r="C21" s="10"/>
      <c r="D21" s="10"/>
      <c r="E21" s="10"/>
      <c r="F21" s="10"/>
      <c r="G21" s="10"/>
      <c r="H21" s="10"/>
      <c r="I21" s="10"/>
      <c r="J21" s="75"/>
      <c r="K21" s="75"/>
      <c r="L21" s="75"/>
      <c r="M21" s="75"/>
      <c r="N21" s="75"/>
      <c r="O21" s="75"/>
      <c r="P21" s="75"/>
      <c r="Q21" s="75"/>
      <c r="R21" s="75"/>
      <c r="S21" s="75"/>
      <c r="T21" s="75"/>
      <c r="U21" s="202"/>
      <c r="V21" s="206"/>
      <c r="W21" s="206"/>
      <c r="X21" s="206"/>
      <c r="Y21" s="206"/>
      <c r="Z21" s="206"/>
      <c r="AA21" s="206"/>
      <c r="AB21" s="206"/>
      <c r="AC21" s="206"/>
      <c r="AD21" s="206"/>
      <c r="AE21" s="206"/>
      <c r="AF21" s="206"/>
      <c r="AG21" s="206"/>
      <c r="AH21" s="206"/>
      <c r="AI21" s="206"/>
      <c r="AJ21" s="206"/>
      <c r="AK21" s="206"/>
      <c r="AL21" s="206"/>
      <c r="AM21" s="206"/>
      <c r="AN21" s="206"/>
      <c r="AO21" s="206"/>
      <c r="AP21" s="206"/>
      <c r="AQ21" s="206"/>
      <c r="AR21" s="206"/>
      <c r="AS21" s="206"/>
      <c r="AT21" s="202"/>
      <c r="AU21" s="202"/>
      <c r="AV21" s="202"/>
      <c r="AW21" s="202"/>
      <c r="AX21" s="202"/>
      <c r="AY21" s="202"/>
      <c r="AZ21" s="202"/>
      <c r="BA21" s="202"/>
      <c r="BB21" s="202"/>
      <c r="BC21" s="202"/>
      <c r="BD21" s="202"/>
      <c r="BE21" s="202"/>
      <c r="BF21" s="202"/>
    </row>
    <row r="22" spans="3:59" ht="20.399999999999999" customHeight="1">
      <c r="C22" s="891" t="s">
        <v>210</v>
      </c>
      <c r="D22" s="892"/>
      <c r="E22" s="892"/>
      <c r="F22" s="892"/>
      <c r="G22" s="892"/>
      <c r="H22" s="892"/>
      <c r="I22" s="892"/>
      <c r="J22" s="892"/>
      <c r="K22" s="869"/>
      <c r="L22" s="869"/>
      <c r="M22" s="869"/>
      <c r="N22" s="869"/>
      <c r="O22" s="869"/>
      <c r="P22" s="869"/>
      <c r="Q22" s="869"/>
      <c r="R22" s="871" t="s">
        <v>44</v>
      </c>
      <c r="S22" s="871"/>
      <c r="T22" s="874"/>
      <c r="U22" s="34"/>
      <c r="V22" s="873" t="s">
        <v>277</v>
      </c>
      <c r="W22" s="873"/>
      <c r="X22" s="873"/>
      <c r="Y22" s="873"/>
      <c r="Z22" s="873"/>
      <c r="AA22" s="873"/>
      <c r="AB22" s="873"/>
      <c r="AC22" s="873"/>
      <c r="AD22" s="873"/>
      <c r="AE22" s="873"/>
      <c r="AF22" s="873"/>
      <c r="AG22" s="873"/>
      <c r="AH22" s="873"/>
      <c r="AI22" s="873"/>
      <c r="AJ22" s="873"/>
      <c r="AK22" s="873"/>
      <c r="AL22" s="873"/>
      <c r="AM22" s="873"/>
      <c r="AN22" s="873"/>
      <c r="AO22" s="873"/>
      <c r="AP22" s="873"/>
      <c r="AQ22" s="873"/>
      <c r="AR22" s="873"/>
      <c r="AS22" s="873"/>
      <c r="AT22" s="873"/>
      <c r="AU22" s="873"/>
      <c r="AV22" s="873"/>
      <c r="AW22" s="873"/>
      <c r="AX22" s="873"/>
      <c r="AY22" s="873"/>
      <c r="AZ22" s="873"/>
      <c r="BA22" s="873"/>
      <c r="BB22" s="873"/>
      <c r="BC22" s="873"/>
      <c r="BD22" s="873"/>
      <c r="BE22" s="873"/>
      <c r="BF22" s="873"/>
    </row>
    <row r="23" spans="3:59" ht="20.399999999999999" customHeight="1">
      <c r="C23" s="893"/>
      <c r="D23" s="894"/>
      <c r="E23" s="894"/>
      <c r="F23" s="894"/>
      <c r="G23" s="894"/>
      <c r="H23" s="894"/>
      <c r="I23" s="894"/>
      <c r="J23" s="894"/>
      <c r="K23" s="870"/>
      <c r="L23" s="870"/>
      <c r="M23" s="870"/>
      <c r="N23" s="870"/>
      <c r="O23" s="870"/>
      <c r="P23" s="870"/>
      <c r="Q23" s="870"/>
      <c r="R23" s="872"/>
      <c r="S23" s="872"/>
      <c r="T23" s="875"/>
      <c r="U23" s="34"/>
      <c r="V23" s="873"/>
      <c r="W23" s="873"/>
      <c r="X23" s="873"/>
      <c r="Y23" s="873"/>
      <c r="Z23" s="873"/>
      <c r="AA23" s="873"/>
      <c r="AB23" s="873"/>
      <c r="AC23" s="873"/>
      <c r="AD23" s="873"/>
      <c r="AE23" s="873"/>
      <c r="AF23" s="873"/>
      <c r="AG23" s="873"/>
      <c r="AH23" s="873"/>
      <c r="AI23" s="873"/>
      <c r="AJ23" s="873"/>
      <c r="AK23" s="873"/>
      <c r="AL23" s="873"/>
      <c r="AM23" s="873"/>
      <c r="AN23" s="873"/>
      <c r="AO23" s="873"/>
      <c r="AP23" s="873"/>
      <c r="AQ23" s="873"/>
      <c r="AR23" s="873"/>
      <c r="AS23" s="873"/>
      <c r="AT23" s="873"/>
      <c r="AU23" s="873"/>
      <c r="AV23" s="873"/>
      <c r="AW23" s="873"/>
      <c r="AX23" s="873"/>
      <c r="AY23" s="873"/>
      <c r="AZ23" s="873"/>
      <c r="BA23" s="873"/>
      <c r="BB23" s="873"/>
      <c r="BC23" s="873"/>
      <c r="BD23" s="873"/>
      <c r="BE23" s="873"/>
      <c r="BF23" s="873"/>
    </row>
    <row r="24" spans="3:59" s="63" customFormat="1" ht="20.399999999999999" customHeight="1">
      <c r="C24" s="864"/>
      <c r="D24" s="864"/>
      <c r="E24" s="864"/>
      <c r="F24" s="864"/>
      <c r="G24" s="864"/>
      <c r="H24" s="864"/>
      <c r="I24" s="864"/>
      <c r="J24" s="864"/>
      <c r="K24" s="864"/>
      <c r="L24" s="864"/>
      <c r="M24" s="864"/>
      <c r="N24" s="864"/>
      <c r="O24" s="864"/>
      <c r="P24" s="864"/>
      <c r="Q24" s="864"/>
      <c r="R24" s="864"/>
      <c r="S24" s="864"/>
      <c r="T24" s="864"/>
      <c r="U24" s="864"/>
      <c r="V24" s="864"/>
      <c r="W24" s="864"/>
      <c r="X24" s="864"/>
      <c r="Y24" s="864"/>
      <c r="Z24" s="864"/>
      <c r="AA24" s="864"/>
      <c r="AB24" s="864"/>
      <c r="AC24" s="864"/>
      <c r="AD24" s="864"/>
      <c r="AE24" s="864"/>
      <c r="AF24" s="864"/>
      <c r="AG24" s="864"/>
      <c r="AH24" s="864"/>
      <c r="AI24" s="864"/>
      <c r="AJ24" s="864"/>
      <c r="AK24" s="864"/>
      <c r="AL24" s="864"/>
      <c r="AM24" s="864"/>
      <c r="AN24" s="864"/>
      <c r="AO24" s="864"/>
      <c r="AP24" s="864"/>
      <c r="AQ24" s="864"/>
      <c r="AR24" s="864"/>
      <c r="AS24" s="864"/>
      <c r="AT24" s="864"/>
      <c r="AU24" s="864"/>
      <c r="AV24" s="864"/>
      <c r="AW24" s="864"/>
      <c r="AX24" s="864"/>
      <c r="AY24" s="864"/>
      <c r="AZ24" s="864"/>
      <c r="BA24" s="864"/>
      <c r="BB24" s="864"/>
      <c r="BC24" s="864"/>
      <c r="BD24" s="864"/>
      <c r="BE24" s="864"/>
      <c r="BF24" s="864"/>
      <c r="BG24" s="864"/>
    </row>
    <row r="25" spans="3:59" ht="20.399999999999999" customHeight="1">
      <c r="C25" s="882" t="s">
        <v>407</v>
      </c>
      <c r="D25" s="882"/>
      <c r="E25" s="882"/>
      <c r="F25" s="882"/>
      <c r="G25" s="882"/>
      <c r="H25" s="882"/>
      <c r="I25" s="882"/>
      <c r="J25" s="882"/>
      <c r="K25" s="882"/>
      <c r="L25" s="882"/>
      <c r="M25" s="882"/>
      <c r="N25" s="882"/>
      <c r="O25" s="882"/>
      <c r="P25" s="882"/>
      <c r="Q25" s="882"/>
      <c r="R25" s="882"/>
      <c r="S25" s="882"/>
      <c r="T25" s="882"/>
      <c r="U25" s="882"/>
      <c r="V25" s="882"/>
      <c r="W25" s="882"/>
      <c r="X25" s="882"/>
      <c r="Y25" s="882"/>
      <c r="Z25" s="882"/>
      <c r="AA25" s="882"/>
      <c r="AB25" s="882"/>
      <c r="AC25" s="882"/>
      <c r="AD25" s="882"/>
      <c r="AE25" s="882"/>
      <c r="AF25" s="882"/>
      <c r="AG25" s="882"/>
      <c r="AH25" s="882"/>
      <c r="AI25" s="882"/>
      <c r="AJ25" s="882"/>
      <c r="AK25" s="882"/>
      <c r="AL25" s="882"/>
      <c r="AM25" s="882"/>
      <c r="AN25" s="882"/>
      <c r="AO25" s="882"/>
      <c r="AP25" s="882"/>
      <c r="AQ25" s="882"/>
      <c r="AR25" s="882"/>
      <c r="AS25" s="882"/>
      <c r="AT25" s="882"/>
      <c r="AU25" s="882"/>
      <c r="AV25" s="882"/>
      <c r="AW25" s="882"/>
      <c r="AX25" s="882"/>
      <c r="AY25" s="882"/>
      <c r="AZ25" s="882"/>
      <c r="BA25" s="882"/>
      <c r="BB25" s="882"/>
      <c r="BC25" s="882"/>
      <c r="BD25" s="882"/>
      <c r="BE25" s="882"/>
      <c r="BF25" s="882"/>
    </row>
    <row r="26" spans="3:59" ht="20.399999999999999" customHeight="1">
      <c r="E26" s="6" t="s">
        <v>374</v>
      </c>
    </row>
    <row r="27" spans="3:59" ht="4.95" customHeight="1"/>
    <row r="28" spans="3:59" ht="20.399999999999999" customHeight="1">
      <c r="E28" s="6" t="s">
        <v>371</v>
      </c>
    </row>
    <row r="29" spans="3:59" ht="4.95" customHeight="1"/>
    <row r="30" spans="3:59" ht="20.399999999999999" customHeight="1">
      <c r="E30" s="6" t="s">
        <v>372</v>
      </c>
    </row>
    <row r="31" spans="3:59" ht="4.95" customHeight="1"/>
    <row r="32" spans="3:59" ht="20.399999999999999" customHeight="1">
      <c r="E32" s="6" t="s">
        <v>373</v>
      </c>
    </row>
    <row r="33" spans="3:58" ht="4.95" customHeight="1">
      <c r="C33" s="72"/>
      <c r="D33" s="72"/>
      <c r="E33" s="72"/>
      <c r="F33" s="72"/>
      <c r="G33" s="72"/>
      <c r="H33" s="72"/>
      <c r="I33" s="72"/>
      <c r="J33" s="72"/>
      <c r="K33" s="72"/>
      <c r="L33" s="72"/>
      <c r="M33" s="72"/>
      <c r="N33" s="72"/>
      <c r="O33" s="72"/>
      <c r="P33" s="72"/>
      <c r="Q33" s="72"/>
      <c r="R33" s="72"/>
      <c r="S33" s="72"/>
      <c r="T33" s="72"/>
      <c r="U33" s="72"/>
      <c r="V33" s="72"/>
      <c r="W33" s="72"/>
      <c r="X33" s="72"/>
      <c r="Y33" s="72"/>
      <c r="Z33" s="72"/>
      <c r="AA33" s="72"/>
      <c r="AB33" s="72"/>
      <c r="AC33" s="72"/>
      <c r="AD33" s="72"/>
      <c r="AE33" s="72"/>
      <c r="AF33" s="72"/>
      <c r="AG33" s="72"/>
      <c r="AH33" s="72"/>
      <c r="AI33" s="72"/>
      <c r="AJ33" s="72"/>
      <c r="AK33" s="72"/>
      <c r="AL33" s="72"/>
      <c r="AM33" s="72"/>
      <c r="AN33" s="72"/>
      <c r="AO33" s="72"/>
      <c r="AP33" s="72"/>
      <c r="AQ33" s="72"/>
      <c r="AR33" s="72"/>
      <c r="AS33" s="72"/>
      <c r="AT33" s="72"/>
      <c r="AU33" s="72"/>
      <c r="AV33" s="72"/>
      <c r="AW33" s="72"/>
      <c r="AX33" s="72"/>
      <c r="AY33" s="72"/>
      <c r="AZ33" s="72"/>
      <c r="BA33" s="72"/>
      <c r="BB33" s="72"/>
      <c r="BC33" s="72"/>
      <c r="BD33" s="72"/>
      <c r="BE33" s="72"/>
      <c r="BF33" s="72"/>
    </row>
    <row r="34" spans="3:58" ht="20.399999999999999" customHeight="1">
      <c r="C34" s="882" t="s">
        <v>355</v>
      </c>
      <c r="D34" s="882"/>
      <c r="E34" s="882"/>
      <c r="F34" s="882"/>
      <c r="G34" s="882"/>
      <c r="H34" s="882"/>
      <c r="I34" s="882"/>
      <c r="J34" s="882"/>
      <c r="K34" s="882"/>
      <c r="L34" s="882"/>
      <c r="M34" s="882"/>
      <c r="N34" s="882"/>
      <c r="O34" s="882"/>
      <c r="P34" s="882"/>
      <c r="Q34" s="882"/>
      <c r="R34" s="882"/>
      <c r="S34" s="882"/>
      <c r="T34" s="882"/>
      <c r="U34" s="882"/>
      <c r="V34" s="882"/>
      <c r="W34" s="882"/>
      <c r="X34" s="882"/>
      <c r="Y34" s="882"/>
      <c r="Z34" s="882"/>
      <c r="AA34" s="882"/>
      <c r="AB34" s="882"/>
      <c r="AC34" s="882"/>
      <c r="AD34" s="882"/>
      <c r="AE34" s="882"/>
      <c r="AF34" s="882"/>
      <c r="AG34" s="882"/>
      <c r="AH34" s="882"/>
      <c r="AI34" s="882"/>
      <c r="AJ34" s="882"/>
      <c r="AK34" s="882"/>
      <c r="AL34" s="882"/>
      <c r="AM34" s="882"/>
      <c r="AN34" s="882"/>
      <c r="AO34" s="882"/>
      <c r="AP34" s="882"/>
      <c r="AQ34" s="882"/>
      <c r="AR34" s="882"/>
      <c r="AS34" s="882"/>
      <c r="AT34" s="882"/>
      <c r="AU34" s="882"/>
      <c r="AV34" s="882"/>
      <c r="AW34" s="882"/>
      <c r="AX34" s="882"/>
      <c r="AY34" s="882"/>
      <c r="AZ34" s="882"/>
      <c r="BA34" s="882"/>
      <c r="BB34" s="882"/>
      <c r="BC34" s="882"/>
      <c r="BD34" s="882"/>
      <c r="BE34" s="882"/>
      <c r="BF34" s="882"/>
    </row>
    <row r="35" spans="3:58" s="61" customFormat="1" ht="20.399999999999999" customHeight="1">
      <c r="C35" s="76" t="s">
        <v>0</v>
      </c>
      <c r="D35" s="77"/>
      <c r="E35" s="77"/>
      <c r="F35" s="77"/>
      <c r="G35" s="77"/>
      <c r="H35" s="77"/>
      <c r="I35" s="77"/>
      <c r="J35" s="77"/>
      <c r="K35" s="77"/>
      <c r="L35" s="77"/>
      <c r="M35" s="77"/>
      <c r="N35" s="77"/>
      <c r="O35" s="77"/>
      <c r="P35" s="77"/>
      <c r="Q35" s="77"/>
      <c r="R35" s="77"/>
      <c r="S35" s="77"/>
      <c r="T35" s="77"/>
      <c r="U35" s="77"/>
      <c r="V35" s="77"/>
      <c r="W35" s="78"/>
      <c r="X35" s="78"/>
      <c r="Y35" s="78"/>
      <c r="Z35" s="78"/>
      <c r="AA35" s="78"/>
      <c r="AB35" s="78"/>
      <c r="AC35" s="78"/>
      <c r="AD35" s="79"/>
      <c r="AE35" s="79"/>
      <c r="AF35" s="79"/>
      <c r="AG35" s="79"/>
      <c r="AH35" s="79"/>
      <c r="AI35" s="79"/>
      <c r="AJ35" s="79"/>
      <c r="AK35" s="80"/>
      <c r="AL35" s="80"/>
      <c r="AM35" s="81"/>
      <c r="AN35" s="82"/>
      <c r="AO35" s="80"/>
      <c r="AP35" s="80"/>
      <c r="AQ35" s="80"/>
      <c r="AR35" s="80"/>
      <c r="AS35" s="80"/>
      <c r="AT35" s="80"/>
      <c r="AU35" s="80"/>
      <c r="AV35" s="80"/>
      <c r="AW35" s="80"/>
      <c r="AX35" s="80"/>
      <c r="AY35" s="80"/>
      <c r="AZ35" s="80"/>
      <c r="BA35" s="80"/>
      <c r="BB35" s="80"/>
      <c r="BC35" s="80"/>
      <c r="BD35" s="80"/>
      <c r="BE35" s="80"/>
      <c r="BF35" s="80"/>
    </row>
    <row r="36" spans="3:58" ht="20.399999999999999" customHeight="1">
      <c r="C36" s="63"/>
      <c r="D36" s="883"/>
      <c r="E36" s="883"/>
      <c r="F36" s="883"/>
      <c r="G36" s="883"/>
      <c r="H36" s="883"/>
      <c r="I36" s="883"/>
      <c r="J36" s="883"/>
      <c r="K36" s="883"/>
      <c r="L36" s="883"/>
      <c r="M36" s="883"/>
      <c r="N36" s="883"/>
      <c r="O36" s="883"/>
      <c r="P36" s="883"/>
      <c r="Q36" s="883"/>
      <c r="R36" s="883"/>
      <c r="S36" s="883"/>
      <c r="T36" s="883"/>
      <c r="U36" s="883"/>
      <c r="V36" s="883"/>
      <c r="W36" s="883"/>
      <c r="X36" s="883"/>
      <c r="Y36" s="883"/>
      <c r="Z36" s="883"/>
      <c r="AA36" s="883"/>
      <c r="AB36" s="883"/>
      <c r="AC36" s="883"/>
      <c r="AD36" s="883"/>
      <c r="AE36" s="883"/>
      <c r="AF36" s="883"/>
      <c r="AG36" s="883"/>
      <c r="AH36" s="883"/>
      <c r="AI36" s="883"/>
      <c r="AJ36" s="883"/>
      <c r="AK36" s="883"/>
      <c r="AL36" s="884"/>
      <c r="AM36" s="83"/>
      <c r="AN36" s="84"/>
      <c r="AO36" s="887"/>
      <c r="AP36" s="887"/>
      <c r="AQ36" s="887"/>
      <c r="AR36" s="887"/>
      <c r="AS36" s="887"/>
      <c r="AT36" s="887"/>
      <c r="AU36" s="887"/>
      <c r="AV36" s="887"/>
      <c r="AW36" s="887"/>
      <c r="AX36" s="887"/>
      <c r="AY36" s="887"/>
      <c r="AZ36" s="887"/>
      <c r="BA36" s="887"/>
      <c r="BB36" s="887"/>
      <c r="BC36" s="887"/>
      <c r="BD36" s="887"/>
      <c r="BE36" s="887"/>
      <c r="BF36" s="887"/>
    </row>
    <row r="37" spans="3:58" ht="20.399999999999999" customHeight="1">
      <c r="C37" s="85"/>
      <c r="D37" s="885"/>
      <c r="E37" s="885"/>
      <c r="F37" s="885"/>
      <c r="G37" s="885"/>
      <c r="H37" s="885"/>
      <c r="I37" s="885"/>
      <c r="J37" s="885"/>
      <c r="K37" s="885"/>
      <c r="L37" s="885"/>
      <c r="M37" s="885"/>
      <c r="N37" s="885"/>
      <c r="O37" s="885"/>
      <c r="P37" s="885"/>
      <c r="Q37" s="885"/>
      <c r="R37" s="885"/>
      <c r="S37" s="885"/>
      <c r="T37" s="885"/>
      <c r="U37" s="885"/>
      <c r="V37" s="885"/>
      <c r="W37" s="885"/>
      <c r="X37" s="885"/>
      <c r="Y37" s="885"/>
      <c r="Z37" s="885"/>
      <c r="AA37" s="885"/>
      <c r="AB37" s="885"/>
      <c r="AC37" s="885"/>
      <c r="AD37" s="885"/>
      <c r="AE37" s="885"/>
      <c r="AF37" s="885"/>
      <c r="AG37" s="885"/>
      <c r="AH37" s="885"/>
      <c r="AI37" s="885"/>
      <c r="AJ37" s="885"/>
      <c r="AK37" s="885"/>
      <c r="AL37" s="886"/>
      <c r="AM37" s="86"/>
      <c r="AN37" s="87"/>
      <c r="AO37" s="888"/>
      <c r="AP37" s="888"/>
      <c r="AQ37" s="888"/>
      <c r="AR37" s="888"/>
      <c r="AS37" s="888"/>
      <c r="AT37" s="888"/>
      <c r="AU37" s="888"/>
      <c r="AV37" s="888"/>
      <c r="AW37" s="888"/>
      <c r="AX37" s="888"/>
      <c r="AY37" s="888"/>
      <c r="AZ37" s="888"/>
      <c r="BA37" s="888"/>
      <c r="BB37" s="888"/>
      <c r="BC37" s="888"/>
      <c r="BD37" s="888"/>
      <c r="BE37" s="888"/>
      <c r="BF37" s="888"/>
    </row>
    <row r="38" spans="3:58" s="61" customFormat="1" ht="20.399999999999999" customHeight="1">
      <c r="C38" s="39" t="s">
        <v>1</v>
      </c>
      <c r="D38" s="88"/>
      <c r="E38" s="89"/>
      <c r="F38" s="90" t="s">
        <v>278</v>
      </c>
      <c r="G38" s="889"/>
      <c r="H38" s="889"/>
      <c r="I38" s="889"/>
      <c r="J38" s="889"/>
      <c r="K38" s="889"/>
      <c r="L38" s="889"/>
      <c r="M38" s="91"/>
      <c r="N38" s="91"/>
      <c r="O38" s="92"/>
      <c r="P38" s="77"/>
      <c r="Q38" s="77"/>
      <c r="R38" s="77"/>
      <c r="S38" s="77"/>
      <c r="T38" s="77"/>
      <c r="U38" s="77"/>
      <c r="V38" s="77"/>
      <c r="W38" s="78"/>
      <c r="X38" s="78"/>
      <c r="Y38" s="78"/>
      <c r="Z38" s="78"/>
      <c r="AA38" s="78"/>
      <c r="AB38" s="78"/>
      <c r="AC38" s="78"/>
      <c r="AD38" s="79"/>
      <c r="AE38" s="79"/>
      <c r="AF38" s="79"/>
      <c r="AG38" s="79"/>
      <c r="AH38" s="79"/>
      <c r="AI38" s="79"/>
      <c r="AJ38" s="79"/>
      <c r="AK38" s="80"/>
      <c r="AL38" s="80"/>
      <c r="AM38" s="80"/>
      <c r="AN38" s="80"/>
      <c r="AO38" s="80"/>
      <c r="AP38" s="80"/>
      <c r="AQ38" s="80"/>
      <c r="AR38" s="890"/>
      <c r="AS38" s="890"/>
      <c r="AT38" s="890"/>
      <c r="AU38" s="890"/>
      <c r="AV38" s="890"/>
      <c r="AW38" s="890"/>
      <c r="AX38" s="890"/>
      <c r="AY38" s="890"/>
      <c r="AZ38" s="890"/>
      <c r="BA38" s="890"/>
      <c r="BB38" s="890"/>
      <c r="BC38" s="890"/>
      <c r="BD38" s="890"/>
      <c r="BE38" s="890"/>
      <c r="BF38" s="890"/>
    </row>
    <row r="39" spans="3:58" ht="20.399999999999999" customHeight="1">
      <c r="C39" s="8"/>
      <c r="D39" s="902"/>
      <c r="E39" s="902"/>
      <c r="F39" s="902"/>
      <c r="G39" s="902"/>
      <c r="H39" s="902"/>
      <c r="I39" s="902"/>
      <c r="J39" s="902"/>
      <c r="K39" s="902"/>
      <c r="L39" s="902"/>
      <c r="M39" s="902"/>
      <c r="N39" s="902"/>
      <c r="O39" s="902"/>
      <c r="P39" s="902"/>
      <c r="Q39" s="902"/>
      <c r="R39" s="902"/>
      <c r="S39" s="902"/>
      <c r="T39" s="902"/>
      <c r="U39" s="902"/>
      <c r="V39" s="902"/>
      <c r="W39" s="902"/>
      <c r="X39" s="902"/>
      <c r="Y39" s="902"/>
      <c r="Z39" s="902"/>
      <c r="AA39" s="902"/>
      <c r="AB39" s="902"/>
      <c r="AC39" s="902"/>
      <c r="AD39" s="902"/>
      <c r="AE39" s="902"/>
      <c r="AF39" s="902"/>
      <c r="AG39" s="902"/>
      <c r="AH39" s="902"/>
      <c r="AI39" s="902"/>
      <c r="AJ39" s="902"/>
      <c r="AK39" s="902"/>
      <c r="AL39" s="902"/>
      <c r="AM39" s="902"/>
      <c r="AN39" s="902"/>
      <c r="AO39" s="902"/>
      <c r="AP39" s="902"/>
      <c r="AQ39" s="902"/>
      <c r="AR39" s="902"/>
      <c r="AS39" s="902"/>
      <c r="AT39" s="902"/>
      <c r="AU39" s="902"/>
      <c r="AV39" s="902"/>
      <c r="AW39" s="902"/>
      <c r="AX39" s="902"/>
      <c r="AY39" s="902"/>
      <c r="AZ39" s="902"/>
      <c r="BA39" s="902"/>
      <c r="BB39" s="902"/>
      <c r="BC39" s="902"/>
      <c r="BD39" s="902"/>
      <c r="BE39" s="902"/>
      <c r="BF39" s="902"/>
    </row>
    <row r="40" spans="3:58" ht="20.399999999999999" customHeight="1">
      <c r="C40" s="8"/>
      <c r="D40" s="903"/>
      <c r="E40" s="903"/>
      <c r="F40" s="903"/>
      <c r="G40" s="903"/>
      <c r="H40" s="903"/>
      <c r="I40" s="903"/>
      <c r="J40" s="903"/>
      <c r="K40" s="903"/>
      <c r="L40" s="903"/>
      <c r="M40" s="903"/>
      <c r="N40" s="903"/>
      <c r="O40" s="903"/>
      <c r="P40" s="903"/>
      <c r="Q40" s="903"/>
      <c r="R40" s="903"/>
      <c r="S40" s="903"/>
      <c r="T40" s="903"/>
      <c r="U40" s="903"/>
      <c r="V40" s="903"/>
      <c r="W40" s="903"/>
      <c r="X40" s="903"/>
      <c r="Y40" s="903"/>
      <c r="Z40" s="903"/>
      <c r="AA40" s="903"/>
      <c r="AB40" s="903"/>
      <c r="AC40" s="903"/>
      <c r="AD40" s="903"/>
      <c r="AE40" s="903"/>
      <c r="AF40" s="903"/>
      <c r="AG40" s="903"/>
      <c r="AH40" s="903"/>
      <c r="AI40" s="903"/>
      <c r="AJ40" s="903"/>
      <c r="AK40" s="903"/>
      <c r="AL40" s="903"/>
      <c r="AM40" s="903"/>
      <c r="AN40" s="903"/>
      <c r="AO40" s="903"/>
      <c r="AP40" s="903"/>
      <c r="AQ40" s="903"/>
      <c r="AR40" s="903"/>
      <c r="AS40" s="903"/>
      <c r="AT40" s="903"/>
      <c r="AU40" s="903"/>
      <c r="AV40" s="903"/>
      <c r="AW40" s="903"/>
      <c r="AX40" s="903"/>
      <c r="AY40" s="903"/>
      <c r="AZ40" s="903"/>
      <c r="BA40" s="903"/>
      <c r="BB40" s="903"/>
      <c r="BC40" s="903"/>
      <c r="BD40" s="903"/>
      <c r="BE40" s="903"/>
      <c r="BF40" s="903"/>
    </row>
    <row r="41" spans="3:58" ht="20.399999999999999" customHeight="1">
      <c r="C41" s="39" t="s">
        <v>2</v>
      </c>
      <c r="D41" s="77"/>
      <c r="E41" s="77"/>
      <c r="F41" s="77"/>
      <c r="G41" s="77"/>
      <c r="H41" s="77"/>
      <c r="I41" s="77"/>
      <c r="J41" s="77"/>
      <c r="K41" s="77"/>
      <c r="L41" s="77"/>
      <c r="M41" s="77"/>
      <c r="N41" s="77"/>
      <c r="O41" s="77"/>
      <c r="P41" s="77"/>
      <c r="Q41" s="77"/>
      <c r="R41" s="77"/>
      <c r="S41" s="77"/>
      <c r="T41" s="77"/>
      <c r="U41" s="77"/>
      <c r="V41" s="77"/>
      <c r="W41" s="77"/>
      <c r="X41" s="77"/>
      <c r="Y41" s="77"/>
      <c r="Z41" s="77"/>
      <c r="AA41" s="77"/>
      <c r="AB41" s="77"/>
      <c r="AC41" s="93"/>
      <c r="AD41" s="904" t="s">
        <v>279</v>
      </c>
      <c r="AE41" s="905"/>
      <c r="AF41" s="905"/>
      <c r="AG41" s="905"/>
      <c r="AH41" s="905"/>
      <c r="AI41" s="905"/>
      <c r="AJ41" s="905"/>
      <c r="AK41" s="905"/>
      <c r="AL41" s="905"/>
      <c r="AM41" s="905"/>
      <c r="AN41" s="905"/>
      <c r="AO41" s="905"/>
      <c r="AP41" s="905"/>
      <c r="AQ41" s="905"/>
      <c r="AR41" s="905"/>
      <c r="AS41" s="905"/>
      <c r="AT41" s="905"/>
      <c r="AU41" s="82"/>
      <c r="AV41" s="93"/>
      <c r="AW41" s="93"/>
      <c r="AX41" s="905"/>
      <c r="AY41" s="905"/>
      <c r="AZ41" s="905"/>
      <c r="BA41" s="905"/>
      <c r="BB41" s="905"/>
      <c r="BC41" s="905"/>
      <c r="BD41" s="905"/>
      <c r="BE41" s="905"/>
      <c r="BF41" s="905"/>
    </row>
    <row r="42" spans="3:58" ht="20.399999999999999" customHeight="1">
      <c r="C42" s="94"/>
      <c r="D42" s="897"/>
      <c r="E42" s="897"/>
      <c r="F42" s="897"/>
      <c r="G42" s="897"/>
      <c r="H42" s="897"/>
      <c r="I42" s="897"/>
      <c r="J42" s="897"/>
      <c r="K42" s="897"/>
      <c r="L42" s="897"/>
      <c r="M42" s="897"/>
      <c r="N42" s="897"/>
      <c r="O42" s="897"/>
      <c r="P42" s="897"/>
      <c r="Q42" s="897"/>
      <c r="R42" s="897"/>
      <c r="S42" s="897"/>
      <c r="T42" s="897"/>
      <c r="U42" s="897"/>
      <c r="V42" s="897"/>
      <c r="W42" s="897"/>
      <c r="X42" s="897"/>
      <c r="Y42" s="897"/>
      <c r="Z42" s="897"/>
      <c r="AA42" s="897"/>
      <c r="AB42" s="897"/>
      <c r="AC42" s="898"/>
      <c r="AD42" s="95"/>
      <c r="AE42" s="8"/>
      <c r="AF42" s="906"/>
      <c r="AG42" s="906"/>
      <c r="AH42" s="906"/>
      <c r="AI42" s="906"/>
      <c r="AJ42" s="906"/>
      <c r="AK42" s="906"/>
      <c r="AL42" s="906"/>
      <c r="AM42" s="906"/>
      <c r="AN42" s="906"/>
      <c r="AO42" s="906"/>
      <c r="AP42" s="906"/>
      <c r="AQ42" s="906"/>
      <c r="AR42" s="906"/>
      <c r="AS42" s="906"/>
      <c r="AT42" s="906"/>
      <c r="AU42" s="906"/>
      <c r="AV42" s="906"/>
      <c r="AW42" s="906"/>
      <c r="AX42" s="906"/>
      <c r="AY42" s="906"/>
      <c r="AZ42" s="906"/>
      <c r="BA42" s="906"/>
      <c r="BB42" s="906"/>
      <c r="BC42" s="906"/>
      <c r="BD42" s="906"/>
      <c r="BE42" s="906"/>
      <c r="BF42" s="906"/>
    </row>
    <row r="43" spans="3:58" ht="20.399999999999999" customHeight="1">
      <c r="C43" s="85"/>
      <c r="D43" s="899"/>
      <c r="E43" s="899"/>
      <c r="F43" s="899"/>
      <c r="G43" s="899"/>
      <c r="H43" s="899"/>
      <c r="I43" s="899"/>
      <c r="J43" s="899"/>
      <c r="K43" s="899"/>
      <c r="L43" s="899"/>
      <c r="M43" s="899"/>
      <c r="N43" s="899"/>
      <c r="O43" s="899"/>
      <c r="P43" s="899"/>
      <c r="Q43" s="899"/>
      <c r="R43" s="899"/>
      <c r="S43" s="899"/>
      <c r="T43" s="899"/>
      <c r="U43" s="899"/>
      <c r="V43" s="899"/>
      <c r="W43" s="899"/>
      <c r="X43" s="899"/>
      <c r="Y43" s="899"/>
      <c r="Z43" s="899"/>
      <c r="AA43" s="899"/>
      <c r="AB43" s="899"/>
      <c r="AC43" s="900"/>
      <c r="AD43" s="96"/>
      <c r="AE43" s="85"/>
      <c r="AF43" s="907"/>
      <c r="AG43" s="907"/>
      <c r="AH43" s="907"/>
      <c r="AI43" s="907"/>
      <c r="AJ43" s="907"/>
      <c r="AK43" s="907"/>
      <c r="AL43" s="907"/>
      <c r="AM43" s="907"/>
      <c r="AN43" s="907"/>
      <c r="AO43" s="907"/>
      <c r="AP43" s="907"/>
      <c r="AQ43" s="907"/>
      <c r="AR43" s="907"/>
      <c r="AS43" s="907"/>
      <c r="AT43" s="907"/>
      <c r="AU43" s="907"/>
      <c r="AV43" s="907"/>
      <c r="AW43" s="907"/>
      <c r="AX43" s="907"/>
      <c r="AY43" s="907"/>
      <c r="AZ43" s="907"/>
      <c r="BA43" s="907"/>
      <c r="BB43" s="907"/>
      <c r="BC43" s="907"/>
      <c r="BD43" s="907"/>
      <c r="BE43" s="907"/>
      <c r="BF43" s="907"/>
    </row>
    <row r="44" spans="3:58" ht="20.399999999999999" customHeight="1">
      <c r="C44" s="97" t="s">
        <v>280</v>
      </c>
      <c r="E44" s="43"/>
      <c r="F44" s="908"/>
      <c r="G44" s="908"/>
      <c r="H44" s="908"/>
      <c r="I44" s="908"/>
      <c r="J44" s="908"/>
      <c r="K44" s="908"/>
      <c r="L44" s="908"/>
      <c r="M44" s="908"/>
      <c r="N44" s="908"/>
      <c r="O44" s="908"/>
      <c r="P44" s="908"/>
      <c r="Q44" s="908"/>
      <c r="R44" s="908"/>
      <c r="S44" s="908"/>
      <c r="T44" s="908"/>
      <c r="U44" s="908"/>
      <c r="V44" s="908"/>
      <c r="AD44" s="98" t="s">
        <v>9</v>
      </c>
      <c r="AE44" s="99"/>
      <c r="AF44" s="100"/>
      <c r="AG44" s="100"/>
      <c r="AH44" s="100"/>
      <c r="AI44" s="100"/>
      <c r="AJ44" s="100"/>
      <c r="AK44" s="93"/>
      <c r="AL44" s="93"/>
      <c r="AM44" s="101"/>
      <c r="AN44" s="101"/>
      <c r="AO44" s="101"/>
      <c r="AP44" s="101"/>
      <c r="AQ44" s="101"/>
      <c r="AR44" s="101"/>
      <c r="AS44" s="101"/>
      <c r="AT44" s="101"/>
      <c r="AU44" s="101"/>
      <c r="AV44" s="101"/>
      <c r="AW44" s="101"/>
      <c r="AX44" s="101"/>
      <c r="AY44" s="101"/>
      <c r="AZ44" s="101"/>
      <c r="BA44" s="101"/>
      <c r="BB44" s="101"/>
      <c r="BC44" s="101"/>
      <c r="BD44" s="101"/>
      <c r="BE44" s="101"/>
      <c r="BF44" s="101"/>
    </row>
    <row r="45" spans="3:58" ht="20.399999999999999" customHeight="1">
      <c r="C45" s="102" t="s">
        <v>6</v>
      </c>
      <c r="E45" s="43"/>
      <c r="AD45" s="103"/>
      <c r="AE45" s="104"/>
      <c r="AF45" s="895"/>
      <c r="AG45" s="895"/>
      <c r="AH45" s="895"/>
      <c r="AI45" s="895"/>
      <c r="AJ45" s="895"/>
      <c r="AK45" s="895"/>
      <c r="AL45" s="895"/>
      <c r="AM45" s="895"/>
      <c r="AN45" s="895"/>
      <c r="AO45" s="895"/>
      <c r="AP45" s="895"/>
      <c r="AQ45" s="895"/>
      <c r="AR45" s="895"/>
      <c r="AS45" s="895"/>
      <c r="AT45" s="895"/>
      <c r="AU45" s="895"/>
      <c r="AV45" s="895"/>
      <c r="AW45" s="895"/>
      <c r="AX45" s="895"/>
      <c r="AY45" s="895"/>
      <c r="AZ45" s="895"/>
      <c r="BA45" s="895"/>
      <c r="BB45" s="895"/>
      <c r="BC45" s="895"/>
      <c r="BD45" s="895"/>
      <c r="BE45" s="895"/>
      <c r="BF45" s="895"/>
    </row>
    <row r="46" spans="3:58" ht="20.399999999999999" customHeight="1">
      <c r="C46" s="8"/>
      <c r="D46" s="897"/>
      <c r="E46" s="897"/>
      <c r="F46" s="897"/>
      <c r="G46" s="897"/>
      <c r="H46" s="897"/>
      <c r="I46" s="897"/>
      <c r="J46" s="897"/>
      <c r="K46" s="897"/>
      <c r="L46" s="897"/>
      <c r="M46" s="897"/>
      <c r="N46" s="897"/>
      <c r="O46" s="897"/>
      <c r="P46" s="897"/>
      <c r="Q46" s="897"/>
      <c r="R46" s="897"/>
      <c r="S46" s="897"/>
      <c r="T46" s="897"/>
      <c r="U46" s="897"/>
      <c r="V46" s="897"/>
      <c r="W46" s="897"/>
      <c r="X46" s="897"/>
      <c r="Y46" s="897"/>
      <c r="Z46" s="897"/>
      <c r="AA46" s="897"/>
      <c r="AB46" s="897"/>
      <c r="AC46" s="898"/>
      <c r="AD46" s="95"/>
      <c r="AE46" s="8"/>
      <c r="AF46" s="895"/>
      <c r="AG46" s="895"/>
      <c r="AH46" s="895"/>
      <c r="AI46" s="895"/>
      <c r="AJ46" s="895"/>
      <c r="AK46" s="895"/>
      <c r="AL46" s="895"/>
      <c r="AM46" s="895"/>
      <c r="AN46" s="895"/>
      <c r="AO46" s="895"/>
      <c r="AP46" s="895"/>
      <c r="AQ46" s="895"/>
      <c r="AR46" s="895"/>
      <c r="AS46" s="895"/>
      <c r="AT46" s="895"/>
      <c r="AU46" s="895"/>
      <c r="AV46" s="895"/>
      <c r="AW46" s="895"/>
      <c r="AX46" s="895"/>
      <c r="AY46" s="895"/>
      <c r="AZ46" s="895"/>
      <c r="BA46" s="895"/>
      <c r="BB46" s="895"/>
      <c r="BC46" s="895"/>
      <c r="BD46" s="895"/>
      <c r="BE46" s="895"/>
      <c r="BF46" s="895"/>
    </row>
    <row r="47" spans="3:58" ht="20.399999999999999" customHeight="1">
      <c r="C47" s="85"/>
      <c r="D47" s="899"/>
      <c r="E47" s="899"/>
      <c r="F47" s="899"/>
      <c r="G47" s="899"/>
      <c r="H47" s="899"/>
      <c r="I47" s="899"/>
      <c r="J47" s="899"/>
      <c r="K47" s="899"/>
      <c r="L47" s="899"/>
      <c r="M47" s="899"/>
      <c r="N47" s="899"/>
      <c r="O47" s="899"/>
      <c r="P47" s="899"/>
      <c r="Q47" s="899"/>
      <c r="R47" s="899"/>
      <c r="S47" s="899"/>
      <c r="T47" s="899"/>
      <c r="U47" s="899"/>
      <c r="V47" s="899"/>
      <c r="W47" s="899"/>
      <c r="X47" s="899"/>
      <c r="Y47" s="899"/>
      <c r="Z47" s="899"/>
      <c r="AA47" s="899"/>
      <c r="AB47" s="899"/>
      <c r="AC47" s="900"/>
      <c r="AD47" s="96"/>
      <c r="AE47" s="85"/>
      <c r="AF47" s="896"/>
      <c r="AG47" s="896"/>
      <c r="AH47" s="896"/>
      <c r="AI47" s="896"/>
      <c r="AJ47" s="896"/>
      <c r="AK47" s="896"/>
      <c r="AL47" s="896"/>
      <c r="AM47" s="896"/>
      <c r="AN47" s="896"/>
      <c r="AO47" s="896"/>
      <c r="AP47" s="896"/>
      <c r="AQ47" s="896"/>
      <c r="AR47" s="896"/>
      <c r="AS47" s="896"/>
      <c r="AT47" s="896"/>
      <c r="AU47" s="896"/>
      <c r="AV47" s="896"/>
      <c r="AW47" s="896"/>
      <c r="AX47" s="896"/>
      <c r="AY47" s="896"/>
      <c r="AZ47" s="896"/>
      <c r="BA47" s="896"/>
      <c r="BB47" s="896"/>
      <c r="BC47" s="896"/>
      <c r="BD47" s="896"/>
      <c r="BE47" s="896"/>
      <c r="BF47" s="896"/>
    </row>
    <row r="48" spans="3:58" ht="20.399999999999999" customHeight="1">
      <c r="C48" s="105"/>
      <c r="D48" s="106"/>
      <c r="E48" s="106" t="s">
        <v>54</v>
      </c>
      <c r="F48" s="93"/>
      <c r="G48" s="93"/>
      <c r="H48" s="93"/>
      <c r="I48" s="93"/>
      <c r="J48" s="93"/>
      <c r="K48" s="93"/>
      <c r="L48" s="93"/>
      <c r="M48" s="93"/>
      <c r="N48" s="93"/>
      <c r="O48" s="93"/>
      <c r="P48" s="93"/>
      <c r="Q48" s="93"/>
      <c r="R48" s="93"/>
      <c r="S48" s="93"/>
      <c r="T48" s="93"/>
      <c r="U48" s="93"/>
      <c r="V48" s="93"/>
      <c r="W48" s="93"/>
      <c r="X48" s="93"/>
      <c r="Y48" s="93"/>
      <c r="Z48" s="93"/>
      <c r="AA48" s="93"/>
      <c r="AB48" s="93"/>
      <c r="AC48" s="93"/>
      <c r="AD48" s="100"/>
      <c r="AE48" s="100"/>
      <c r="AF48" s="100"/>
      <c r="AG48" s="100"/>
      <c r="AH48" s="100"/>
      <c r="AI48" s="100"/>
      <c r="AJ48" s="100"/>
      <c r="AK48" s="93"/>
      <c r="AL48" s="93"/>
      <c r="AM48" s="93"/>
      <c r="AN48" s="93"/>
      <c r="AO48" s="93"/>
      <c r="AP48" s="93"/>
      <c r="AQ48" s="93"/>
      <c r="AR48" s="93"/>
      <c r="AS48" s="93"/>
      <c r="AT48" s="93"/>
      <c r="AU48" s="93"/>
      <c r="AV48" s="93"/>
      <c r="AW48" s="93"/>
      <c r="AX48" s="93"/>
      <c r="AY48" s="93"/>
      <c r="AZ48" s="93"/>
      <c r="BA48" s="93"/>
      <c r="BB48" s="93"/>
      <c r="BC48" s="93"/>
      <c r="BD48" s="93"/>
      <c r="BE48" s="93"/>
      <c r="BF48" s="93"/>
    </row>
    <row r="49" spans="3:58" ht="20.399999999999999" customHeight="1">
      <c r="C49" s="901"/>
      <c r="D49" s="901"/>
      <c r="E49" s="901"/>
      <c r="F49" s="901"/>
      <c r="G49" s="901"/>
      <c r="H49" s="901"/>
      <c r="I49" s="901"/>
      <c r="J49" s="901"/>
      <c r="K49" s="901"/>
      <c r="L49" s="901"/>
      <c r="M49" s="901"/>
      <c r="N49" s="901"/>
      <c r="O49" s="901"/>
      <c r="P49" s="901"/>
      <c r="Q49" s="901"/>
      <c r="R49" s="901"/>
      <c r="S49" s="901"/>
      <c r="T49" s="901"/>
      <c r="U49" s="901"/>
      <c r="V49" s="901"/>
      <c r="W49" s="901"/>
      <c r="X49" s="901"/>
      <c r="Y49" s="901"/>
      <c r="Z49" s="901"/>
      <c r="AA49" s="901"/>
      <c r="AB49" s="901"/>
      <c r="AC49" s="901"/>
      <c r="AD49" s="901"/>
      <c r="AE49" s="901"/>
      <c r="AF49" s="901"/>
      <c r="AG49" s="901"/>
      <c r="AH49" s="901"/>
      <c r="AI49" s="901"/>
      <c r="AJ49" s="901"/>
      <c r="AK49" s="901"/>
      <c r="AL49" s="901"/>
      <c r="AM49" s="901"/>
      <c r="AN49" s="901"/>
      <c r="AO49" s="901"/>
      <c r="AP49" s="901"/>
      <c r="AQ49" s="901"/>
      <c r="AR49" s="901"/>
      <c r="AS49" s="901"/>
      <c r="AT49" s="901"/>
      <c r="AU49" s="901"/>
      <c r="AV49" s="901"/>
      <c r="AW49" s="901"/>
      <c r="AX49" s="901"/>
      <c r="AY49" s="901"/>
      <c r="AZ49" s="901"/>
      <c r="BA49" s="901"/>
      <c r="BB49" s="901"/>
      <c r="BC49" s="901"/>
      <c r="BD49" s="901"/>
      <c r="BE49" s="901"/>
      <c r="BF49" s="901"/>
    </row>
    <row r="50" spans="3:58" ht="20.399999999999999" customHeight="1">
      <c r="C50" s="882" t="s">
        <v>356</v>
      </c>
      <c r="D50" s="882"/>
      <c r="E50" s="882"/>
      <c r="F50" s="882"/>
      <c r="G50" s="882"/>
      <c r="H50" s="882"/>
      <c r="I50" s="882"/>
      <c r="J50" s="882"/>
      <c r="K50" s="882"/>
      <c r="L50" s="882"/>
      <c r="M50" s="882"/>
      <c r="N50" s="882"/>
      <c r="O50" s="882"/>
      <c r="P50" s="882"/>
      <c r="Q50" s="882"/>
      <c r="R50" s="882"/>
      <c r="S50" s="882"/>
      <c r="T50" s="882"/>
      <c r="U50" s="882"/>
      <c r="V50" s="882"/>
      <c r="W50" s="882"/>
      <c r="X50" s="882"/>
      <c r="Y50" s="882"/>
      <c r="Z50" s="882"/>
      <c r="AA50" s="882"/>
      <c r="AB50" s="882"/>
      <c r="AC50" s="882"/>
      <c r="AD50" s="882"/>
      <c r="AE50" s="882"/>
      <c r="AF50" s="882"/>
      <c r="AG50" s="882"/>
      <c r="AH50" s="882"/>
      <c r="AI50" s="882"/>
      <c r="AJ50" s="882"/>
      <c r="AK50" s="882"/>
      <c r="AL50" s="882"/>
      <c r="AM50" s="882"/>
      <c r="AN50" s="882"/>
      <c r="AO50" s="882"/>
      <c r="AP50" s="882"/>
      <c r="AQ50" s="882"/>
      <c r="AR50" s="882"/>
      <c r="AS50" s="882"/>
      <c r="AT50" s="882"/>
      <c r="AU50" s="882"/>
      <c r="AV50" s="882"/>
      <c r="AW50" s="882"/>
      <c r="AX50" s="882"/>
      <c r="AY50" s="882"/>
      <c r="AZ50" s="882"/>
      <c r="BA50" s="882"/>
      <c r="BB50" s="882"/>
      <c r="BC50" s="882"/>
      <c r="BD50" s="882"/>
      <c r="BE50" s="882"/>
      <c r="BF50" s="882"/>
    </row>
    <row r="51" spans="3:58" s="61" customFormat="1" ht="20.399999999999999" customHeight="1">
      <c r="C51" s="76" t="s">
        <v>0</v>
      </c>
      <c r="D51" s="77"/>
      <c r="E51" s="77"/>
      <c r="F51" s="77"/>
      <c r="G51" s="77"/>
      <c r="H51" s="77"/>
      <c r="I51" s="77"/>
      <c r="J51" s="77"/>
      <c r="K51" s="77"/>
      <c r="L51" s="77"/>
      <c r="M51" s="77"/>
      <c r="N51" s="77"/>
      <c r="O51" s="77"/>
      <c r="P51" s="77"/>
      <c r="Q51" s="77"/>
      <c r="R51" s="77"/>
      <c r="S51" s="77"/>
      <c r="T51" s="77"/>
      <c r="U51" s="77"/>
      <c r="V51" s="77"/>
      <c r="W51" s="78"/>
      <c r="X51" s="78"/>
      <c r="Y51" s="78"/>
      <c r="Z51" s="78"/>
      <c r="AA51" s="78"/>
      <c r="AB51" s="78"/>
      <c r="AC51" s="78"/>
      <c r="AD51" s="79"/>
      <c r="AE51" s="79"/>
      <c r="AF51" s="79"/>
      <c r="AG51" s="79"/>
      <c r="AH51" s="79"/>
      <c r="AI51" s="79"/>
      <c r="AJ51" s="79"/>
      <c r="AK51" s="80"/>
      <c r="AL51" s="80"/>
      <c r="AM51" s="81"/>
      <c r="AN51" s="82"/>
      <c r="AO51" s="80"/>
      <c r="AP51" s="80"/>
      <c r="AQ51" s="80"/>
      <c r="AR51" s="80"/>
      <c r="AS51" s="80"/>
      <c r="AT51" s="80"/>
      <c r="AU51" s="80"/>
      <c r="AV51" s="80"/>
      <c r="AW51" s="80"/>
      <c r="AX51" s="80"/>
      <c r="AY51" s="80"/>
      <c r="AZ51" s="80"/>
      <c r="BA51" s="80"/>
      <c r="BB51" s="80"/>
      <c r="BC51" s="80"/>
      <c r="BD51" s="80"/>
      <c r="BE51" s="80"/>
      <c r="BF51" s="80"/>
    </row>
    <row r="52" spans="3:58" ht="20.399999999999999" customHeight="1">
      <c r="C52" s="63"/>
      <c r="D52" s="883"/>
      <c r="E52" s="883"/>
      <c r="F52" s="883"/>
      <c r="G52" s="883"/>
      <c r="H52" s="883"/>
      <c r="I52" s="883"/>
      <c r="J52" s="883"/>
      <c r="K52" s="883"/>
      <c r="L52" s="883"/>
      <c r="M52" s="883"/>
      <c r="N52" s="883"/>
      <c r="O52" s="883"/>
      <c r="P52" s="883"/>
      <c r="Q52" s="883"/>
      <c r="R52" s="883"/>
      <c r="S52" s="883"/>
      <c r="T52" s="883"/>
      <c r="U52" s="883"/>
      <c r="V52" s="883"/>
      <c r="W52" s="883"/>
      <c r="X52" s="883"/>
      <c r="Y52" s="883"/>
      <c r="Z52" s="883"/>
      <c r="AA52" s="883"/>
      <c r="AB52" s="883"/>
      <c r="AC52" s="883"/>
      <c r="AD52" s="883"/>
      <c r="AE52" s="883"/>
      <c r="AF52" s="883"/>
      <c r="AG52" s="883"/>
      <c r="AH52" s="883"/>
      <c r="AI52" s="883"/>
      <c r="AJ52" s="883"/>
      <c r="AK52" s="883"/>
      <c r="AL52" s="884"/>
      <c r="AM52" s="83"/>
      <c r="AN52" s="84"/>
      <c r="AO52" s="887"/>
      <c r="AP52" s="887"/>
      <c r="AQ52" s="887"/>
      <c r="AR52" s="887"/>
      <c r="AS52" s="887"/>
      <c r="AT52" s="887"/>
      <c r="AU52" s="887"/>
      <c r="AV52" s="887"/>
      <c r="AW52" s="887"/>
      <c r="AX52" s="887"/>
      <c r="AY52" s="887"/>
      <c r="AZ52" s="887"/>
      <c r="BA52" s="887"/>
      <c r="BB52" s="887"/>
      <c r="BC52" s="887"/>
      <c r="BD52" s="887"/>
      <c r="BE52" s="887"/>
      <c r="BF52" s="887"/>
    </row>
    <row r="53" spans="3:58" ht="20.399999999999999" customHeight="1">
      <c r="C53" s="85"/>
      <c r="D53" s="885"/>
      <c r="E53" s="885"/>
      <c r="F53" s="885"/>
      <c r="G53" s="885"/>
      <c r="H53" s="885"/>
      <c r="I53" s="885"/>
      <c r="J53" s="885"/>
      <c r="K53" s="885"/>
      <c r="L53" s="885"/>
      <c r="M53" s="885"/>
      <c r="N53" s="885"/>
      <c r="O53" s="885"/>
      <c r="P53" s="885"/>
      <c r="Q53" s="885"/>
      <c r="R53" s="885"/>
      <c r="S53" s="885"/>
      <c r="T53" s="885"/>
      <c r="U53" s="885"/>
      <c r="V53" s="885"/>
      <c r="W53" s="885"/>
      <c r="X53" s="885"/>
      <c r="Y53" s="885"/>
      <c r="Z53" s="885"/>
      <c r="AA53" s="885"/>
      <c r="AB53" s="885"/>
      <c r="AC53" s="885"/>
      <c r="AD53" s="885"/>
      <c r="AE53" s="885"/>
      <c r="AF53" s="885"/>
      <c r="AG53" s="885"/>
      <c r="AH53" s="885"/>
      <c r="AI53" s="885"/>
      <c r="AJ53" s="885"/>
      <c r="AK53" s="885"/>
      <c r="AL53" s="886"/>
      <c r="AM53" s="86"/>
      <c r="AN53" s="87"/>
      <c r="AO53" s="888"/>
      <c r="AP53" s="888"/>
      <c r="AQ53" s="888"/>
      <c r="AR53" s="888"/>
      <c r="AS53" s="888"/>
      <c r="AT53" s="888"/>
      <c r="AU53" s="888"/>
      <c r="AV53" s="888"/>
      <c r="AW53" s="888"/>
      <c r="AX53" s="888"/>
      <c r="AY53" s="888"/>
      <c r="AZ53" s="888"/>
      <c r="BA53" s="888"/>
      <c r="BB53" s="888"/>
      <c r="BC53" s="888"/>
      <c r="BD53" s="888"/>
      <c r="BE53" s="888"/>
      <c r="BF53" s="888"/>
    </row>
    <row r="54" spans="3:58" s="61" customFormat="1" ht="20.399999999999999" customHeight="1">
      <c r="C54" s="39" t="s">
        <v>1</v>
      </c>
      <c r="D54" s="88"/>
      <c r="E54" s="89"/>
      <c r="F54" s="90" t="s">
        <v>281</v>
      </c>
      <c r="G54" s="889"/>
      <c r="H54" s="889"/>
      <c r="I54" s="889"/>
      <c r="J54" s="889"/>
      <c r="K54" s="889"/>
      <c r="L54" s="889"/>
      <c r="M54" s="91"/>
      <c r="N54" s="91"/>
      <c r="O54" s="92"/>
      <c r="P54" s="77"/>
      <c r="Q54" s="77"/>
      <c r="R54" s="77"/>
      <c r="S54" s="77"/>
      <c r="T54" s="77"/>
      <c r="U54" s="77"/>
      <c r="V54" s="77"/>
      <c r="W54" s="78"/>
      <c r="X54" s="78"/>
      <c r="Y54" s="78"/>
      <c r="Z54" s="78"/>
      <c r="AA54" s="78"/>
      <c r="AB54" s="78"/>
      <c r="AC54" s="78"/>
      <c r="AD54" s="79"/>
      <c r="AE54" s="79"/>
      <c r="AF54" s="79"/>
      <c r="AG54" s="79"/>
      <c r="AH54" s="79"/>
      <c r="AI54" s="79"/>
      <c r="AJ54" s="79"/>
      <c r="AK54" s="80"/>
      <c r="AL54" s="80"/>
      <c r="AM54" s="80"/>
      <c r="AN54" s="80"/>
      <c r="AO54" s="80"/>
      <c r="AP54" s="80"/>
      <c r="AQ54" s="80"/>
      <c r="AR54" s="890"/>
      <c r="AS54" s="890"/>
      <c r="AT54" s="890"/>
      <c r="AU54" s="890"/>
      <c r="AV54" s="890"/>
      <c r="AW54" s="890"/>
      <c r="AX54" s="890"/>
      <c r="AY54" s="890"/>
      <c r="AZ54" s="890"/>
      <c r="BA54" s="890"/>
      <c r="BB54" s="890"/>
      <c r="BC54" s="890"/>
      <c r="BD54" s="890"/>
      <c r="BE54" s="890"/>
      <c r="BF54" s="890"/>
    </row>
    <row r="55" spans="3:58" ht="20.399999999999999" customHeight="1">
      <c r="C55" s="8"/>
      <c r="D55" s="902"/>
      <c r="E55" s="902"/>
      <c r="F55" s="902"/>
      <c r="G55" s="902"/>
      <c r="H55" s="902"/>
      <c r="I55" s="902"/>
      <c r="J55" s="902"/>
      <c r="K55" s="902"/>
      <c r="L55" s="902"/>
      <c r="M55" s="902"/>
      <c r="N55" s="902"/>
      <c r="O55" s="902"/>
      <c r="P55" s="902"/>
      <c r="Q55" s="902"/>
      <c r="R55" s="902"/>
      <c r="S55" s="902"/>
      <c r="T55" s="902"/>
      <c r="U55" s="902"/>
      <c r="V55" s="902"/>
      <c r="W55" s="902"/>
      <c r="X55" s="902"/>
      <c r="Y55" s="902"/>
      <c r="Z55" s="902"/>
      <c r="AA55" s="902"/>
      <c r="AB55" s="902"/>
      <c r="AC55" s="902"/>
      <c r="AD55" s="902"/>
      <c r="AE55" s="902"/>
      <c r="AF55" s="902"/>
      <c r="AG55" s="902"/>
      <c r="AH55" s="902"/>
      <c r="AI55" s="902"/>
      <c r="AJ55" s="902"/>
      <c r="AK55" s="902"/>
      <c r="AL55" s="902"/>
      <c r="AM55" s="902"/>
      <c r="AN55" s="902"/>
      <c r="AO55" s="902"/>
      <c r="AP55" s="902"/>
      <c r="AQ55" s="902"/>
      <c r="AR55" s="902"/>
      <c r="AS55" s="902"/>
      <c r="AT55" s="902"/>
      <c r="AU55" s="902"/>
      <c r="AV55" s="902"/>
      <c r="AW55" s="902"/>
      <c r="AX55" s="902"/>
      <c r="AY55" s="902"/>
      <c r="AZ55" s="902"/>
      <c r="BA55" s="902"/>
      <c r="BB55" s="902"/>
      <c r="BC55" s="902"/>
      <c r="BD55" s="902"/>
      <c r="BE55" s="902"/>
      <c r="BF55" s="902"/>
    </row>
    <row r="56" spans="3:58" ht="20.399999999999999" customHeight="1">
      <c r="C56" s="8"/>
      <c r="D56" s="903"/>
      <c r="E56" s="903"/>
      <c r="F56" s="903"/>
      <c r="G56" s="903"/>
      <c r="H56" s="903"/>
      <c r="I56" s="903"/>
      <c r="J56" s="903"/>
      <c r="K56" s="903"/>
      <c r="L56" s="903"/>
      <c r="M56" s="903"/>
      <c r="N56" s="903"/>
      <c r="O56" s="903"/>
      <c r="P56" s="903"/>
      <c r="Q56" s="903"/>
      <c r="R56" s="903"/>
      <c r="S56" s="903"/>
      <c r="T56" s="903"/>
      <c r="U56" s="903"/>
      <c r="V56" s="903"/>
      <c r="W56" s="903"/>
      <c r="X56" s="903"/>
      <c r="Y56" s="903"/>
      <c r="Z56" s="903"/>
      <c r="AA56" s="903"/>
      <c r="AB56" s="903"/>
      <c r="AC56" s="903"/>
      <c r="AD56" s="903"/>
      <c r="AE56" s="903"/>
      <c r="AF56" s="903"/>
      <c r="AG56" s="903"/>
      <c r="AH56" s="903"/>
      <c r="AI56" s="903"/>
      <c r="AJ56" s="903"/>
      <c r="AK56" s="903"/>
      <c r="AL56" s="903"/>
      <c r="AM56" s="903"/>
      <c r="AN56" s="903"/>
      <c r="AO56" s="903"/>
      <c r="AP56" s="903"/>
      <c r="AQ56" s="903"/>
      <c r="AR56" s="903"/>
      <c r="AS56" s="903"/>
      <c r="AT56" s="903"/>
      <c r="AU56" s="903"/>
      <c r="AV56" s="903"/>
      <c r="AW56" s="903"/>
      <c r="AX56" s="903"/>
      <c r="AY56" s="903"/>
      <c r="AZ56" s="903"/>
      <c r="BA56" s="903"/>
      <c r="BB56" s="903"/>
      <c r="BC56" s="903"/>
      <c r="BD56" s="903"/>
      <c r="BE56" s="903"/>
      <c r="BF56" s="903"/>
    </row>
    <row r="57" spans="3:58" ht="20.399999999999999" customHeight="1">
      <c r="C57" s="39" t="s">
        <v>2</v>
      </c>
      <c r="D57" s="77"/>
      <c r="E57" s="77"/>
      <c r="F57" s="77"/>
      <c r="G57" s="77"/>
      <c r="H57" s="77"/>
      <c r="I57" s="77"/>
      <c r="J57" s="77"/>
      <c r="K57" s="77"/>
      <c r="L57" s="77"/>
      <c r="M57" s="77"/>
      <c r="N57" s="77"/>
      <c r="O57" s="77"/>
      <c r="P57" s="77"/>
      <c r="Q57" s="77"/>
      <c r="R57" s="77"/>
      <c r="S57" s="77"/>
      <c r="T57" s="77"/>
      <c r="U57" s="77"/>
      <c r="V57" s="107"/>
      <c r="W57" s="93"/>
      <c r="X57" s="93"/>
      <c r="Y57" s="93"/>
      <c r="Z57" s="93"/>
      <c r="AA57" s="93"/>
      <c r="AB57" s="93"/>
      <c r="AC57" s="93"/>
      <c r="AD57" s="904" t="s">
        <v>279</v>
      </c>
      <c r="AE57" s="905"/>
      <c r="AF57" s="905"/>
      <c r="AG57" s="905"/>
      <c r="AH57" s="905"/>
      <c r="AI57" s="905"/>
      <c r="AJ57" s="905"/>
      <c r="AK57" s="905"/>
      <c r="AL57" s="905"/>
      <c r="AM57" s="905"/>
      <c r="AN57" s="905"/>
      <c r="AO57" s="905"/>
      <c r="AP57" s="905"/>
      <c r="AQ57" s="905"/>
      <c r="AR57" s="905"/>
      <c r="AS57" s="905"/>
      <c r="AT57" s="905"/>
      <c r="AU57" s="82"/>
      <c r="AV57" s="93"/>
      <c r="AW57" s="93"/>
      <c r="AX57" s="905"/>
      <c r="AY57" s="905"/>
      <c r="AZ57" s="905"/>
      <c r="BA57" s="905"/>
      <c r="BB57" s="905"/>
      <c r="BC57" s="905"/>
      <c r="BD57" s="905"/>
      <c r="BE57" s="905"/>
      <c r="BF57" s="905"/>
    </row>
    <row r="58" spans="3:58" ht="20.399999999999999" customHeight="1">
      <c r="C58" s="94"/>
      <c r="D58" s="897"/>
      <c r="E58" s="897"/>
      <c r="F58" s="897"/>
      <c r="G58" s="897"/>
      <c r="H58" s="897"/>
      <c r="I58" s="897"/>
      <c r="J58" s="897"/>
      <c r="K58" s="897"/>
      <c r="L58" s="897"/>
      <c r="M58" s="897"/>
      <c r="N58" s="897"/>
      <c r="O58" s="897"/>
      <c r="P58" s="897"/>
      <c r="Q58" s="897"/>
      <c r="R58" s="897"/>
      <c r="S58" s="897"/>
      <c r="T58" s="897"/>
      <c r="U58" s="897"/>
      <c r="V58" s="897"/>
      <c r="W58" s="897"/>
      <c r="X58" s="897"/>
      <c r="Y58" s="897"/>
      <c r="Z58" s="897"/>
      <c r="AA58" s="897"/>
      <c r="AB58" s="897"/>
      <c r="AC58" s="898"/>
      <c r="AD58" s="95"/>
      <c r="AE58" s="8"/>
      <c r="AF58" s="906"/>
      <c r="AG58" s="906"/>
      <c r="AH58" s="906"/>
      <c r="AI58" s="906"/>
      <c r="AJ58" s="906"/>
      <c r="AK58" s="906"/>
      <c r="AL58" s="906"/>
      <c r="AM58" s="906"/>
      <c r="AN58" s="906"/>
      <c r="AO58" s="906"/>
      <c r="AP58" s="906"/>
      <c r="AQ58" s="906"/>
      <c r="AR58" s="906"/>
      <c r="AS58" s="906"/>
      <c r="AT58" s="906"/>
      <c r="AU58" s="906"/>
      <c r="AV58" s="906"/>
      <c r="AW58" s="906"/>
      <c r="AX58" s="906"/>
      <c r="AY58" s="906"/>
      <c r="AZ58" s="906"/>
      <c r="BA58" s="906"/>
      <c r="BB58" s="906"/>
      <c r="BC58" s="906"/>
      <c r="BD58" s="906"/>
      <c r="BE58" s="906"/>
      <c r="BF58" s="906"/>
    </row>
    <row r="59" spans="3:58" ht="20.399999999999999" customHeight="1">
      <c r="C59" s="85"/>
      <c r="D59" s="899"/>
      <c r="E59" s="899"/>
      <c r="F59" s="899"/>
      <c r="G59" s="899"/>
      <c r="H59" s="899"/>
      <c r="I59" s="899"/>
      <c r="J59" s="899"/>
      <c r="K59" s="899"/>
      <c r="L59" s="899"/>
      <c r="M59" s="899"/>
      <c r="N59" s="899"/>
      <c r="O59" s="899"/>
      <c r="P59" s="899"/>
      <c r="Q59" s="899"/>
      <c r="R59" s="899"/>
      <c r="S59" s="899"/>
      <c r="T59" s="899"/>
      <c r="U59" s="899"/>
      <c r="V59" s="899"/>
      <c r="W59" s="899"/>
      <c r="X59" s="899"/>
      <c r="Y59" s="899"/>
      <c r="Z59" s="899"/>
      <c r="AA59" s="899"/>
      <c r="AB59" s="899"/>
      <c r="AC59" s="900"/>
      <c r="AD59" s="96"/>
      <c r="AE59" s="85"/>
      <c r="AF59" s="907"/>
      <c r="AG59" s="907"/>
      <c r="AH59" s="907"/>
      <c r="AI59" s="907"/>
      <c r="AJ59" s="907"/>
      <c r="AK59" s="907"/>
      <c r="AL59" s="907"/>
      <c r="AM59" s="907"/>
      <c r="AN59" s="907"/>
      <c r="AO59" s="907"/>
      <c r="AP59" s="907"/>
      <c r="AQ59" s="907"/>
      <c r="AR59" s="907"/>
      <c r="AS59" s="907"/>
      <c r="AT59" s="907"/>
      <c r="AU59" s="907"/>
      <c r="AV59" s="907"/>
      <c r="AW59" s="907"/>
      <c r="AX59" s="907"/>
      <c r="AY59" s="907"/>
      <c r="AZ59" s="907"/>
      <c r="BA59" s="907"/>
      <c r="BB59" s="907"/>
      <c r="BC59" s="907"/>
      <c r="BD59" s="907"/>
      <c r="BE59" s="907"/>
      <c r="BF59" s="907"/>
    </row>
    <row r="60" spans="3:58" ht="20.399999999999999" customHeight="1">
      <c r="C60" s="97" t="s">
        <v>282</v>
      </c>
      <c r="E60" s="43"/>
      <c r="F60" s="908"/>
      <c r="G60" s="908"/>
      <c r="H60" s="908"/>
      <c r="I60" s="908"/>
      <c r="J60" s="908"/>
      <c r="K60" s="908"/>
      <c r="L60" s="908"/>
      <c r="M60" s="908"/>
      <c r="N60" s="908"/>
      <c r="O60" s="908"/>
      <c r="P60" s="908"/>
      <c r="Q60" s="908"/>
      <c r="R60" s="908"/>
      <c r="S60" s="908"/>
      <c r="T60" s="908"/>
      <c r="U60" s="908"/>
      <c r="V60" s="908"/>
      <c r="AD60" s="108" t="s">
        <v>10</v>
      </c>
      <c r="AE60" s="109"/>
      <c r="AF60" s="100"/>
      <c r="AG60" s="100"/>
      <c r="AH60" s="100"/>
      <c r="AI60" s="100"/>
      <c r="AJ60" s="100"/>
      <c r="AK60" s="93"/>
      <c r="AL60" s="93"/>
      <c r="AM60" s="101"/>
      <c r="AN60" s="101"/>
      <c r="AO60" s="101"/>
      <c r="AP60" s="101"/>
      <c r="AQ60" s="101"/>
      <c r="AR60" s="101"/>
      <c r="AS60" s="101"/>
      <c r="AT60" s="101"/>
      <c r="AU60" s="101"/>
      <c r="AV60" s="101"/>
      <c r="AW60" s="101"/>
      <c r="AX60" s="101"/>
      <c r="AY60" s="101"/>
      <c r="AZ60" s="101"/>
      <c r="BA60" s="101"/>
      <c r="BB60" s="101"/>
      <c r="BC60" s="101"/>
      <c r="BD60" s="101"/>
      <c r="BE60" s="101"/>
      <c r="BF60" s="101"/>
    </row>
    <row r="61" spans="3:58" ht="20.399999999999999" customHeight="1">
      <c r="C61" s="102" t="s">
        <v>8</v>
      </c>
      <c r="E61" s="43"/>
      <c r="AD61" s="103"/>
      <c r="AE61" s="104"/>
      <c r="AF61" s="909"/>
      <c r="AG61" s="909"/>
      <c r="AH61" s="909"/>
      <c r="AI61" s="909"/>
      <c r="AJ61" s="909"/>
      <c r="AK61" s="909"/>
      <c r="AL61" s="909"/>
      <c r="AM61" s="909"/>
      <c r="AN61" s="909"/>
      <c r="AO61" s="909"/>
      <c r="AP61" s="909"/>
      <c r="AQ61" s="909"/>
      <c r="AR61" s="909"/>
      <c r="AS61" s="909"/>
      <c r="AT61" s="909"/>
      <c r="AU61" s="909"/>
      <c r="AV61" s="909"/>
      <c r="AW61" s="909"/>
      <c r="AX61" s="909"/>
      <c r="AY61" s="909"/>
      <c r="AZ61" s="909"/>
      <c r="BA61" s="909"/>
      <c r="BB61" s="909"/>
      <c r="BC61" s="909"/>
      <c r="BD61" s="909"/>
      <c r="BE61" s="909"/>
      <c r="BF61" s="909"/>
    </row>
    <row r="62" spans="3:58" ht="20.399999999999999" customHeight="1">
      <c r="C62" s="8"/>
      <c r="D62" s="897"/>
      <c r="E62" s="897"/>
      <c r="F62" s="897"/>
      <c r="G62" s="897"/>
      <c r="H62" s="897"/>
      <c r="I62" s="897"/>
      <c r="J62" s="897"/>
      <c r="K62" s="897"/>
      <c r="L62" s="897"/>
      <c r="M62" s="897"/>
      <c r="N62" s="897"/>
      <c r="O62" s="897"/>
      <c r="P62" s="897"/>
      <c r="Q62" s="897"/>
      <c r="R62" s="897"/>
      <c r="S62" s="897"/>
      <c r="T62" s="897"/>
      <c r="U62" s="897"/>
      <c r="V62" s="897"/>
      <c r="W62" s="897"/>
      <c r="X62" s="897"/>
      <c r="Y62" s="897"/>
      <c r="Z62" s="897"/>
      <c r="AA62" s="897"/>
      <c r="AB62" s="897"/>
      <c r="AC62" s="898"/>
      <c r="AD62" s="95"/>
      <c r="AE62" s="8"/>
      <c r="AF62" s="909"/>
      <c r="AG62" s="909"/>
      <c r="AH62" s="909"/>
      <c r="AI62" s="909"/>
      <c r="AJ62" s="909"/>
      <c r="AK62" s="909"/>
      <c r="AL62" s="909"/>
      <c r="AM62" s="909"/>
      <c r="AN62" s="909"/>
      <c r="AO62" s="909"/>
      <c r="AP62" s="909"/>
      <c r="AQ62" s="909"/>
      <c r="AR62" s="909"/>
      <c r="AS62" s="909"/>
      <c r="AT62" s="909"/>
      <c r="AU62" s="909"/>
      <c r="AV62" s="909"/>
      <c r="AW62" s="909"/>
      <c r="AX62" s="909"/>
      <c r="AY62" s="909"/>
      <c r="AZ62" s="909"/>
      <c r="BA62" s="909"/>
      <c r="BB62" s="909"/>
      <c r="BC62" s="909"/>
      <c r="BD62" s="909"/>
      <c r="BE62" s="909"/>
      <c r="BF62" s="909"/>
    </row>
    <row r="63" spans="3:58" ht="20.399999999999999" customHeight="1">
      <c r="C63" s="85"/>
      <c r="D63" s="899"/>
      <c r="E63" s="899"/>
      <c r="F63" s="899"/>
      <c r="G63" s="899"/>
      <c r="H63" s="899"/>
      <c r="I63" s="899"/>
      <c r="J63" s="899"/>
      <c r="K63" s="899"/>
      <c r="L63" s="899"/>
      <c r="M63" s="899"/>
      <c r="N63" s="899"/>
      <c r="O63" s="899"/>
      <c r="P63" s="899"/>
      <c r="Q63" s="899"/>
      <c r="R63" s="899"/>
      <c r="S63" s="899"/>
      <c r="T63" s="899"/>
      <c r="U63" s="899"/>
      <c r="V63" s="899"/>
      <c r="W63" s="899"/>
      <c r="X63" s="899"/>
      <c r="Y63" s="899"/>
      <c r="Z63" s="899"/>
      <c r="AA63" s="899"/>
      <c r="AB63" s="899"/>
      <c r="AC63" s="900"/>
      <c r="AD63" s="96"/>
      <c r="AE63" s="85"/>
      <c r="AF63" s="910"/>
      <c r="AG63" s="910"/>
      <c r="AH63" s="910"/>
      <c r="AI63" s="910"/>
      <c r="AJ63" s="910"/>
      <c r="AK63" s="910"/>
      <c r="AL63" s="910"/>
      <c r="AM63" s="910"/>
      <c r="AN63" s="910"/>
      <c r="AO63" s="910"/>
      <c r="AP63" s="910"/>
      <c r="AQ63" s="910"/>
      <c r="AR63" s="910"/>
      <c r="AS63" s="910"/>
      <c r="AT63" s="910"/>
      <c r="AU63" s="910"/>
      <c r="AV63" s="910"/>
      <c r="AW63" s="910"/>
      <c r="AX63" s="910"/>
      <c r="AY63" s="910"/>
      <c r="AZ63" s="910"/>
      <c r="BA63" s="910"/>
      <c r="BB63" s="910"/>
      <c r="BC63" s="910"/>
      <c r="BD63" s="910"/>
      <c r="BE63" s="910"/>
      <c r="BF63" s="910"/>
    </row>
    <row r="64" spans="3:58" ht="20.399999999999999" customHeight="1">
      <c r="C64" s="105"/>
      <c r="D64" s="106"/>
      <c r="E64" s="106" t="s">
        <v>54</v>
      </c>
      <c r="F64" s="93"/>
      <c r="G64" s="93"/>
      <c r="H64" s="93"/>
      <c r="I64" s="93"/>
      <c r="J64" s="93"/>
      <c r="K64" s="93"/>
      <c r="L64" s="93"/>
      <c r="M64" s="93"/>
      <c r="N64" s="93"/>
      <c r="O64" s="93"/>
      <c r="P64" s="93"/>
      <c r="Q64" s="93"/>
      <c r="R64" s="93"/>
      <c r="S64" s="93"/>
      <c r="T64" s="93"/>
      <c r="U64" s="93"/>
      <c r="V64" s="93"/>
      <c r="W64" s="93"/>
      <c r="X64" s="93"/>
      <c r="Y64" s="93"/>
      <c r="Z64" s="93"/>
      <c r="AA64" s="93"/>
      <c r="AB64" s="93"/>
      <c r="AC64" s="93"/>
      <c r="AD64" s="100"/>
      <c r="AE64" s="100"/>
      <c r="AF64" s="100"/>
      <c r="AG64" s="100"/>
      <c r="AH64" s="100"/>
      <c r="AI64" s="100"/>
      <c r="AJ64" s="100"/>
      <c r="AK64" s="93"/>
      <c r="AL64" s="93"/>
      <c r="AM64" s="93"/>
      <c r="AN64" s="93"/>
      <c r="AO64" s="93"/>
      <c r="AP64" s="93"/>
      <c r="AQ64" s="93"/>
      <c r="AR64" s="93"/>
      <c r="AS64" s="93"/>
      <c r="AT64" s="93"/>
      <c r="AU64" s="93"/>
      <c r="AV64" s="93"/>
      <c r="AW64" s="93"/>
      <c r="AX64" s="93"/>
      <c r="AY64" s="93"/>
      <c r="AZ64" s="93"/>
      <c r="BA64" s="93"/>
      <c r="BB64" s="93"/>
      <c r="BC64" s="93"/>
      <c r="BD64" s="93"/>
      <c r="BE64" s="93"/>
      <c r="BF64" s="93"/>
    </row>
    <row r="65" spans="3:59" ht="20.399999999999999" customHeight="1">
      <c r="C65" s="8"/>
      <c r="D65" s="911" t="s">
        <v>408</v>
      </c>
      <c r="E65" s="911"/>
      <c r="F65" s="911"/>
      <c r="G65" s="911"/>
      <c r="H65" s="911"/>
      <c r="I65" s="911"/>
      <c r="J65" s="911"/>
      <c r="K65" s="911"/>
      <c r="L65" s="911"/>
      <c r="M65" s="911"/>
      <c r="N65" s="911"/>
      <c r="O65" s="911"/>
      <c r="P65" s="911"/>
      <c r="Q65" s="911"/>
      <c r="R65" s="911"/>
      <c r="S65" s="911"/>
      <c r="T65" s="911"/>
      <c r="U65" s="911"/>
      <c r="V65" s="911"/>
      <c r="W65" s="911"/>
      <c r="X65" s="911"/>
      <c r="Y65" s="911"/>
      <c r="Z65" s="911"/>
      <c r="AA65" s="911"/>
      <c r="AB65" s="911"/>
      <c r="AC65" s="911"/>
      <c r="AD65" s="911"/>
      <c r="AE65" s="911"/>
      <c r="AF65" s="911"/>
      <c r="AG65" s="911"/>
      <c r="AH65" s="911"/>
      <c r="AI65" s="911"/>
      <c r="AJ65" s="911"/>
      <c r="AK65" s="911"/>
      <c r="AL65" s="911"/>
      <c r="AM65" s="911"/>
      <c r="AN65" s="911"/>
      <c r="AO65" s="911"/>
      <c r="AP65" s="911"/>
      <c r="AQ65" s="911"/>
      <c r="AR65" s="911"/>
      <c r="AS65" s="911"/>
      <c r="AT65" s="911"/>
      <c r="AU65" s="911"/>
      <c r="AV65" s="911"/>
      <c r="AW65" s="911"/>
      <c r="AX65" s="911"/>
      <c r="AY65" s="911"/>
      <c r="AZ65" s="911"/>
      <c r="BA65" s="911"/>
      <c r="BB65" s="911"/>
      <c r="BC65" s="911"/>
      <c r="BD65" s="911"/>
      <c r="BE65" s="911"/>
      <c r="BF65" s="911"/>
    </row>
    <row r="66" spans="3:59" ht="20.399999999999999" customHeight="1">
      <c r="C66" s="8"/>
      <c r="D66" s="911"/>
      <c r="E66" s="911"/>
      <c r="F66" s="911"/>
      <c r="G66" s="911"/>
      <c r="H66" s="911"/>
      <c r="I66" s="911"/>
      <c r="J66" s="911"/>
      <c r="K66" s="911"/>
      <c r="L66" s="911"/>
      <c r="M66" s="911"/>
      <c r="N66" s="911"/>
      <c r="O66" s="911"/>
      <c r="P66" s="911"/>
      <c r="Q66" s="911"/>
      <c r="R66" s="911"/>
      <c r="S66" s="911"/>
      <c r="T66" s="911"/>
      <c r="U66" s="911"/>
      <c r="V66" s="911"/>
      <c r="W66" s="911"/>
      <c r="X66" s="911"/>
      <c r="Y66" s="911"/>
      <c r="Z66" s="911"/>
      <c r="AA66" s="911"/>
      <c r="AB66" s="911"/>
      <c r="AC66" s="911"/>
      <c r="AD66" s="911"/>
      <c r="AE66" s="911"/>
      <c r="AF66" s="911"/>
      <c r="AG66" s="911"/>
      <c r="AH66" s="911"/>
      <c r="AI66" s="911"/>
      <c r="AJ66" s="911"/>
      <c r="AK66" s="911"/>
      <c r="AL66" s="911"/>
      <c r="AM66" s="911"/>
      <c r="AN66" s="911"/>
      <c r="AO66" s="911"/>
      <c r="AP66" s="911"/>
      <c r="AQ66" s="911"/>
      <c r="AR66" s="911"/>
      <c r="AS66" s="911"/>
      <c r="AT66" s="911"/>
      <c r="AU66" s="911"/>
      <c r="AV66" s="911"/>
      <c r="AW66" s="911"/>
      <c r="AX66" s="911"/>
      <c r="AY66" s="911"/>
      <c r="AZ66" s="911"/>
      <c r="BA66" s="911"/>
      <c r="BB66" s="911"/>
      <c r="BC66" s="911"/>
      <c r="BD66" s="911"/>
      <c r="BE66" s="911"/>
      <c r="BF66" s="911"/>
    </row>
    <row r="67" spans="3:59" ht="20.399999999999999" customHeight="1">
      <c r="C67" s="8"/>
      <c r="D67" s="911"/>
      <c r="E67" s="911"/>
      <c r="F67" s="911"/>
      <c r="G67" s="911"/>
      <c r="H67" s="911"/>
      <c r="I67" s="911"/>
      <c r="J67" s="911"/>
      <c r="K67" s="911"/>
      <c r="L67" s="911"/>
      <c r="M67" s="911"/>
      <c r="N67" s="911"/>
      <c r="O67" s="911"/>
      <c r="P67" s="911"/>
      <c r="Q67" s="911"/>
      <c r="R67" s="911"/>
      <c r="S67" s="911"/>
      <c r="T67" s="911"/>
      <c r="U67" s="911"/>
      <c r="V67" s="911"/>
      <c r="W67" s="911"/>
      <c r="X67" s="911"/>
      <c r="Y67" s="911"/>
      <c r="Z67" s="911"/>
      <c r="AA67" s="911"/>
      <c r="AB67" s="911"/>
      <c r="AC67" s="911"/>
      <c r="AD67" s="911"/>
      <c r="AE67" s="911"/>
      <c r="AF67" s="911"/>
      <c r="AG67" s="911"/>
      <c r="AH67" s="911"/>
      <c r="AI67" s="911"/>
      <c r="AJ67" s="911"/>
      <c r="AK67" s="911"/>
      <c r="AL67" s="911"/>
      <c r="AM67" s="911"/>
      <c r="AN67" s="911"/>
      <c r="AO67" s="911"/>
      <c r="AP67" s="911"/>
      <c r="AQ67" s="911"/>
      <c r="AR67" s="911"/>
      <c r="AS67" s="911"/>
      <c r="AT67" s="911"/>
      <c r="AU67" s="911"/>
      <c r="AV67" s="911"/>
      <c r="AW67" s="911"/>
      <c r="AX67" s="911"/>
      <c r="AY67" s="911"/>
      <c r="AZ67" s="911"/>
      <c r="BA67" s="911"/>
      <c r="BB67" s="911"/>
      <c r="BC67" s="911"/>
      <c r="BD67" s="911"/>
      <c r="BE67" s="911"/>
      <c r="BF67" s="911"/>
    </row>
    <row r="68" spans="3:59" ht="20.399999999999999" customHeight="1">
      <c r="C68" s="8"/>
      <c r="D68" s="911"/>
      <c r="E68" s="911"/>
      <c r="F68" s="911"/>
      <c r="G68" s="911"/>
      <c r="H68" s="911"/>
      <c r="I68" s="911"/>
      <c r="J68" s="911"/>
      <c r="K68" s="911"/>
      <c r="L68" s="911"/>
      <c r="M68" s="911"/>
      <c r="N68" s="911"/>
      <c r="O68" s="911"/>
      <c r="P68" s="911"/>
      <c r="Q68" s="911"/>
      <c r="R68" s="911"/>
      <c r="S68" s="911"/>
      <c r="T68" s="911"/>
      <c r="U68" s="911"/>
      <c r="V68" s="911"/>
      <c r="W68" s="911"/>
      <c r="X68" s="911"/>
      <c r="Y68" s="911"/>
      <c r="Z68" s="911"/>
      <c r="AA68" s="911"/>
      <c r="AB68" s="911"/>
      <c r="AC68" s="911"/>
      <c r="AD68" s="911"/>
      <c r="AE68" s="911"/>
      <c r="AF68" s="911"/>
      <c r="AG68" s="911"/>
      <c r="AH68" s="911"/>
      <c r="AI68" s="911"/>
      <c r="AJ68" s="911"/>
      <c r="AK68" s="911"/>
      <c r="AL68" s="911"/>
      <c r="AM68" s="911"/>
      <c r="AN68" s="911"/>
      <c r="AO68" s="911"/>
      <c r="AP68" s="911"/>
      <c r="AQ68" s="911"/>
      <c r="AR68" s="911"/>
      <c r="AS68" s="911"/>
      <c r="AT68" s="911"/>
      <c r="AU68" s="911"/>
      <c r="AV68" s="911"/>
      <c r="AW68" s="911"/>
      <c r="AX68" s="911"/>
      <c r="AY68" s="911"/>
      <c r="AZ68" s="911"/>
      <c r="BA68" s="911"/>
      <c r="BB68" s="911"/>
      <c r="BC68" s="911"/>
      <c r="BD68" s="911"/>
      <c r="BE68" s="911"/>
      <c r="BF68" s="911"/>
    </row>
    <row r="69" spans="3:59" ht="20.399999999999999" customHeight="1">
      <c r="C69" s="8"/>
      <c r="D69" s="911"/>
      <c r="E69" s="911"/>
      <c r="F69" s="911"/>
      <c r="G69" s="911"/>
      <c r="H69" s="911"/>
      <c r="I69" s="911"/>
      <c r="J69" s="911"/>
      <c r="K69" s="911"/>
      <c r="L69" s="911"/>
      <c r="M69" s="911"/>
      <c r="N69" s="911"/>
      <c r="O69" s="911"/>
      <c r="P69" s="911"/>
      <c r="Q69" s="911"/>
      <c r="R69" s="911"/>
      <c r="S69" s="911"/>
      <c r="T69" s="911"/>
      <c r="U69" s="911"/>
      <c r="V69" s="911"/>
      <c r="W69" s="911"/>
      <c r="X69" s="911"/>
      <c r="Y69" s="911"/>
      <c r="Z69" s="911"/>
      <c r="AA69" s="911"/>
      <c r="AB69" s="911"/>
      <c r="AC69" s="911"/>
      <c r="AD69" s="911"/>
      <c r="AE69" s="911"/>
      <c r="AF69" s="911"/>
      <c r="AG69" s="911"/>
      <c r="AH69" s="911"/>
      <c r="AI69" s="911"/>
      <c r="AJ69" s="911"/>
      <c r="AK69" s="911"/>
      <c r="AL69" s="911"/>
      <c r="AM69" s="911"/>
      <c r="AN69" s="911"/>
      <c r="AO69" s="911"/>
      <c r="AP69" s="911"/>
      <c r="AQ69" s="911"/>
      <c r="AR69" s="911"/>
      <c r="AS69" s="911"/>
      <c r="AT69" s="911"/>
      <c r="AU69" s="911"/>
      <c r="AV69" s="911"/>
      <c r="AW69" s="911"/>
      <c r="AX69" s="911"/>
      <c r="AY69" s="911"/>
      <c r="AZ69" s="911"/>
      <c r="BA69" s="911"/>
      <c r="BB69" s="911"/>
      <c r="BC69" s="911"/>
      <c r="BD69" s="911"/>
      <c r="BE69" s="911"/>
      <c r="BF69" s="911"/>
    </row>
    <row r="70" spans="3:59" ht="20.399999999999999" customHeight="1">
      <c r="C70" s="110"/>
      <c r="D70" s="912" t="s">
        <v>33</v>
      </c>
      <c r="E70" s="913"/>
      <c r="F70" s="913"/>
      <c r="G70" s="913"/>
      <c r="H70" s="913"/>
      <c r="I70" s="913"/>
      <c r="J70" s="913"/>
      <c r="K70" s="913"/>
      <c r="L70" s="913"/>
      <c r="M70" s="913"/>
      <c r="N70" s="913"/>
      <c r="O70" s="913"/>
      <c r="P70" s="913"/>
      <c r="Q70" s="913"/>
      <c r="R70" s="913"/>
      <c r="S70" s="913"/>
      <c r="T70" s="913"/>
      <c r="U70" s="913"/>
      <c r="V70" s="913"/>
      <c r="W70" s="913"/>
      <c r="X70" s="913"/>
      <c r="Y70" s="913"/>
      <c r="Z70" s="913"/>
      <c r="AA70" s="913"/>
      <c r="AB70" s="913"/>
      <c r="AC70" s="913"/>
      <c r="AD70" s="913"/>
      <c r="AE70" s="913"/>
      <c r="AF70" s="913"/>
      <c r="AG70" s="913"/>
      <c r="AH70" s="913"/>
      <c r="AI70" s="913"/>
      <c r="AJ70" s="913"/>
      <c r="AK70" s="913"/>
      <c r="AL70" s="913"/>
      <c r="AM70" s="913"/>
      <c r="AN70" s="913"/>
      <c r="AO70" s="913"/>
      <c r="AP70" s="913"/>
      <c r="AQ70" s="913"/>
      <c r="AR70" s="913"/>
      <c r="AS70" s="913"/>
      <c r="AT70" s="913"/>
      <c r="AU70" s="913"/>
      <c r="AV70" s="913"/>
      <c r="AW70" s="913"/>
      <c r="AX70" s="913"/>
      <c r="AY70" s="913"/>
      <c r="AZ70" s="913"/>
      <c r="BA70" s="913"/>
      <c r="BB70" s="913"/>
      <c r="BC70" s="913"/>
      <c r="BD70" s="913"/>
      <c r="BE70" s="914"/>
      <c r="BF70" s="111"/>
      <c r="BG70" s="112"/>
    </row>
    <row r="71" spans="3:59" ht="20.399999999999999" customHeight="1">
      <c r="C71" s="110"/>
      <c r="D71" s="915"/>
      <c r="E71" s="916"/>
      <c r="F71" s="916"/>
      <c r="G71" s="916"/>
      <c r="H71" s="916"/>
      <c r="I71" s="916"/>
      <c r="J71" s="916"/>
      <c r="K71" s="916"/>
      <c r="L71" s="916"/>
      <c r="M71" s="916"/>
      <c r="N71" s="916"/>
      <c r="O71" s="916"/>
      <c r="P71" s="916"/>
      <c r="Q71" s="916"/>
      <c r="R71" s="916"/>
      <c r="S71" s="916"/>
      <c r="T71" s="916"/>
      <c r="U71" s="916"/>
      <c r="V71" s="916"/>
      <c r="W71" s="916"/>
      <c r="X71" s="916"/>
      <c r="Y71" s="916"/>
      <c r="Z71" s="916"/>
      <c r="AA71" s="916"/>
      <c r="AB71" s="916"/>
      <c r="AC71" s="916"/>
      <c r="AD71" s="916"/>
      <c r="AE71" s="916"/>
      <c r="AF71" s="916"/>
      <c r="AG71" s="916"/>
      <c r="AH71" s="916"/>
      <c r="AI71" s="916"/>
      <c r="AJ71" s="916"/>
      <c r="AK71" s="916"/>
      <c r="AL71" s="916"/>
      <c r="AM71" s="916"/>
      <c r="AN71" s="916"/>
      <c r="AO71" s="916"/>
      <c r="AP71" s="916"/>
      <c r="AQ71" s="916"/>
      <c r="AR71" s="916"/>
      <c r="AS71" s="916"/>
      <c r="AT71" s="916"/>
      <c r="AU71" s="916"/>
      <c r="AV71" s="916"/>
      <c r="AW71" s="916"/>
      <c r="AX71" s="916"/>
      <c r="AY71" s="916"/>
      <c r="AZ71" s="916"/>
      <c r="BA71" s="916"/>
      <c r="BB71" s="916"/>
      <c r="BC71" s="916"/>
      <c r="BD71" s="916"/>
      <c r="BE71" s="917"/>
      <c r="BF71" s="110"/>
      <c r="BG71" s="112"/>
    </row>
    <row r="72" spans="3:59" ht="20.399999999999999" customHeight="1">
      <c r="C72" s="114"/>
      <c r="D72" s="915"/>
      <c r="E72" s="916"/>
      <c r="F72" s="916"/>
      <c r="G72" s="916"/>
      <c r="H72" s="916"/>
      <c r="I72" s="916"/>
      <c r="J72" s="916"/>
      <c r="K72" s="916"/>
      <c r="L72" s="916"/>
      <c r="M72" s="916"/>
      <c r="N72" s="916"/>
      <c r="O72" s="916"/>
      <c r="P72" s="916"/>
      <c r="Q72" s="916"/>
      <c r="R72" s="916"/>
      <c r="S72" s="916"/>
      <c r="T72" s="916"/>
      <c r="U72" s="916"/>
      <c r="V72" s="916"/>
      <c r="W72" s="916"/>
      <c r="X72" s="916"/>
      <c r="Y72" s="916"/>
      <c r="Z72" s="916"/>
      <c r="AA72" s="916"/>
      <c r="AB72" s="916"/>
      <c r="AC72" s="916"/>
      <c r="AD72" s="916"/>
      <c r="AE72" s="916"/>
      <c r="AF72" s="916"/>
      <c r="AG72" s="916"/>
      <c r="AH72" s="916"/>
      <c r="AI72" s="916"/>
      <c r="AJ72" s="916"/>
      <c r="AK72" s="916"/>
      <c r="AL72" s="916"/>
      <c r="AM72" s="916"/>
      <c r="AN72" s="916"/>
      <c r="AO72" s="916"/>
      <c r="AP72" s="916"/>
      <c r="AQ72" s="916"/>
      <c r="AR72" s="916"/>
      <c r="AS72" s="916"/>
      <c r="AT72" s="916"/>
      <c r="AU72" s="916"/>
      <c r="AV72" s="916"/>
      <c r="AW72" s="916"/>
      <c r="AX72" s="916"/>
      <c r="AY72" s="916"/>
      <c r="AZ72" s="916"/>
      <c r="BA72" s="916"/>
      <c r="BB72" s="916"/>
      <c r="BC72" s="916"/>
      <c r="BD72" s="916"/>
      <c r="BE72" s="917"/>
      <c r="BF72" s="110"/>
      <c r="BG72" s="217"/>
    </row>
    <row r="73" spans="3:59" ht="20.399999999999999" customHeight="1">
      <c r="C73" s="114"/>
      <c r="D73" s="918"/>
      <c r="E73" s="919"/>
      <c r="F73" s="919"/>
      <c r="G73" s="919"/>
      <c r="H73" s="919"/>
      <c r="I73" s="919"/>
      <c r="J73" s="919"/>
      <c r="K73" s="919"/>
      <c r="L73" s="919"/>
      <c r="M73" s="919"/>
      <c r="N73" s="919"/>
      <c r="O73" s="919"/>
      <c r="P73" s="919"/>
      <c r="Q73" s="919"/>
      <c r="R73" s="919"/>
      <c r="S73" s="919"/>
      <c r="T73" s="919"/>
      <c r="U73" s="919"/>
      <c r="V73" s="919"/>
      <c r="W73" s="919"/>
      <c r="X73" s="919"/>
      <c r="Y73" s="919"/>
      <c r="Z73" s="919"/>
      <c r="AA73" s="919"/>
      <c r="AB73" s="919"/>
      <c r="AC73" s="919"/>
      <c r="AD73" s="919"/>
      <c r="AE73" s="919"/>
      <c r="AF73" s="919"/>
      <c r="AG73" s="919"/>
      <c r="AH73" s="919"/>
      <c r="AI73" s="919"/>
      <c r="AJ73" s="919"/>
      <c r="AK73" s="919"/>
      <c r="AL73" s="919"/>
      <c r="AM73" s="919"/>
      <c r="AN73" s="919"/>
      <c r="AO73" s="919"/>
      <c r="AP73" s="919"/>
      <c r="AQ73" s="919"/>
      <c r="AR73" s="919"/>
      <c r="AS73" s="919"/>
      <c r="AT73" s="919"/>
      <c r="AU73" s="919"/>
      <c r="AV73" s="919"/>
      <c r="AW73" s="919"/>
      <c r="AX73" s="919"/>
      <c r="AY73" s="919"/>
      <c r="AZ73" s="919"/>
      <c r="BA73" s="919"/>
      <c r="BB73" s="919"/>
      <c r="BC73" s="919"/>
      <c r="BD73" s="919"/>
      <c r="BE73" s="920"/>
      <c r="BF73" s="110"/>
    </row>
    <row r="74" spans="3:59" ht="20.399999999999999" customHeight="1">
      <c r="C74" s="114"/>
      <c r="D74" s="341"/>
      <c r="E74" s="341"/>
      <c r="F74" s="341"/>
      <c r="G74" s="341"/>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c r="AK74" s="341"/>
      <c r="AL74" s="341"/>
      <c r="AM74" s="341"/>
      <c r="AN74" s="341"/>
      <c r="AO74" s="341"/>
      <c r="AP74" s="341"/>
      <c r="AQ74" s="341"/>
      <c r="AR74" s="341"/>
      <c r="AS74" s="341"/>
      <c r="AT74" s="341"/>
      <c r="AU74" s="341"/>
      <c r="AV74" s="341"/>
      <c r="AW74" s="341"/>
      <c r="AX74" s="341"/>
      <c r="AY74" s="341"/>
      <c r="AZ74" s="341"/>
      <c r="BA74" s="341"/>
      <c r="BB74" s="341"/>
      <c r="BC74" s="341"/>
      <c r="BD74" s="341"/>
      <c r="BE74" s="341"/>
      <c r="BF74" s="110"/>
    </row>
    <row r="75" spans="3:59" ht="20.399999999999999" customHeight="1">
      <c r="C75" s="43"/>
      <c r="AO75" s="44"/>
      <c r="AP75" s="44"/>
      <c r="AQ75" s="44"/>
      <c r="AR75" s="44"/>
      <c r="AS75" s="44"/>
      <c r="AT75" s="44"/>
      <c r="AU75" s="44"/>
      <c r="AV75" s="44"/>
      <c r="AW75" s="44"/>
      <c r="AX75" s="44"/>
      <c r="AY75" s="44"/>
      <c r="AZ75" s="44"/>
      <c r="BA75" s="44"/>
    </row>
    <row r="76" spans="3:59" ht="20.399999999999999" customHeight="1">
      <c r="C76" s="115"/>
      <c r="AO76" s="44"/>
      <c r="AP76" s="44"/>
      <c r="AQ76" s="44"/>
      <c r="AR76" s="44"/>
      <c r="AS76" s="44"/>
      <c r="AT76" s="44"/>
      <c r="AU76" s="44"/>
      <c r="AV76" s="44"/>
      <c r="AW76" s="44"/>
      <c r="AX76" s="44"/>
      <c r="AY76" s="44"/>
      <c r="AZ76" s="44"/>
      <c r="BA76" s="44"/>
    </row>
    <row r="77" spans="3:59" ht="20.399999999999999" customHeight="1">
      <c r="C77" s="115"/>
      <c r="AO77" s="44"/>
      <c r="AP77" s="44"/>
      <c r="AQ77" s="44"/>
      <c r="AR77" s="44"/>
      <c r="AS77" s="44"/>
      <c r="AT77" s="44"/>
      <c r="AU77" s="44"/>
      <c r="AV77" s="44"/>
      <c r="AW77" s="44"/>
      <c r="AX77" s="44"/>
      <c r="AY77" s="44"/>
      <c r="AZ77" s="44"/>
      <c r="BA77" s="44"/>
    </row>
    <row r="78" spans="3:59" ht="20.399999999999999" customHeight="1">
      <c r="C78" s="847" t="str">
        <f>$C$4</f>
        <v>QUALiTY SUITE　年契約　注文明細書</v>
      </c>
      <c r="D78" s="847"/>
      <c r="E78" s="847"/>
      <c r="F78" s="847"/>
      <c r="G78" s="847"/>
      <c r="H78" s="847"/>
      <c r="I78" s="847"/>
      <c r="J78" s="847"/>
      <c r="K78" s="847"/>
      <c r="L78" s="847"/>
      <c r="M78" s="847"/>
      <c r="N78" s="847"/>
      <c r="O78" s="847"/>
      <c r="P78" s="847"/>
      <c r="Q78" s="847"/>
      <c r="R78" s="847"/>
      <c r="S78" s="847"/>
      <c r="T78" s="847"/>
      <c r="U78" s="847"/>
      <c r="V78" s="847"/>
      <c r="W78" s="847"/>
      <c r="X78" s="847"/>
      <c r="Y78" s="847"/>
      <c r="Z78" s="847"/>
      <c r="AA78" s="847"/>
      <c r="AB78" s="847"/>
      <c r="AC78" s="847"/>
      <c r="AD78" s="847"/>
      <c r="AE78" s="847"/>
      <c r="AF78" s="847"/>
      <c r="AG78" s="847"/>
      <c r="AH78" s="847"/>
      <c r="AI78" s="847"/>
      <c r="AJ78" s="847"/>
      <c r="AK78" s="847"/>
      <c r="AL78" s="847"/>
      <c r="AM78" s="847"/>
      <c r="AN78" s="847"/>
      <c r="AO78" s="847"/>
      <c r="AP78" s="847"/>
      <c r="AQ78" s="847"/>
      <c r="AR78" s="847"/>
      <c r="AS78" s="847"/>
      <c r="AT78" s="847"/>
      <c r="AU78" s="847"/>
      <c r="AV78" s="847"/>
      <c r="AW78" s="847"/>
      <c r="AX78" s="847"/>
      <c r="AY78" s="847"/>
      <c r="AZ78" s="847"/>
      <c r="BA78" s="847"/>
      <c r="BB78" s="847"/>
      <c r="BC78" s="847"/>
      <c r="BD78" s="847"/>
      <c r="BE78" s="847"/>
      <c r="BF78" s="847"/>
      <c r="BG78" s="847"/>
    </row>
    <row r="79" spans="3:59" s="45" customFormat="1" ht="20.399999999999999" customHeight="1">
      <c r="C79" s="847"/>
      <c r="D79" s="847"/>
      <c r="E79" s="847"/>
      <c r="F79" s="847"/>
      <c r="G79" s="847"/>
      <c r="H79" s="847"/>
      <c r="I79" s="847"/>
      <c r="J79" s="847"/>
      <c r="K79" s="847"/>
      <c r="L79" s="847"/>
      <c r="M79" s="847"/>
      <c r="N79" s="847"/>
      <c r="O79" s="847"/>
      <c r="P79" s="847"/>
      <c r="Q79" s="847"/>
      <c r="R79" s="847"/>
      <c r="S79" s="847"/>
      <c r="T79" s="847"/>
      <c r="U79" s="847"/>
      <c r="V79" s="847"/>
      <c r="W79" s="847"/>
      <c r="X79" s="847"/>
      <c r="Y79" s="847"/>
      <c r="Z79" s="847"/>
      <c r="AA79" s="847"/>
      <c r="AB79" s="847"/>
      <c r="AC79" s="847"/>
      <c r="AD79" s="847"/>
      <c r="AE79" s="847"/>
      <c r="AF79" s="847"/>
      <c r="AG79" s="847"/>
      <c r="AH79" s="847"/>
      <c r="AI79" s="847"/>
      <c r="AJ79" s="847"/>
      <c r="AK79" s="847"/>
      <c r="AL79" s="847"/>
      <c r="AM79" s="847"/>
      <c r="AN79" s="847"/>
      <c r="AO79" s="847"/>
      <c r="AP79" s="847"/>
      <c r="AQ79" s="847"/>
      <c r="AR79" s="847"/>
      <c r="AS79" s="847"/>
      <c r="AT79" s="847"/>
      <c r="AU79" s="847"/>
      <c r="AV79" s="847"/>
      <c r="AW79" s="847"/>
      <c r="AX79" s="847"/>
      <c r="AY79" s="847"/>
      <c r="AZ79" s="847"/>
      <c r="BA79" s="847"/>
      <c r="BB79" s="847"/>
      <c r="BC79" s="847"/>
      <c r="BD79" s="847"/>
      <c r="BE79" s="847"/>
      <c r="BF79" s="847"/>
      <c r="BG79" s="847"/>
    </row>
    <row r="80" spans="3:59" s="45" customFormat="1" ht="20.399999999999999" customHeight="1">
      <c r="C80" s="675" t="str">
        <f>$C$6</f>
        <v>本注文明細書は年契約用です。契約更新は1年毎の自動更新が前提となります。ご注意ください。</v>
      </c>
      <c r="D80" s="675"/>
      <c r="E80" s="675"/>
      <c r="F80" s="675"/>
      <c r="G80" s="675"/>
      <c r="H80" s="675"/>
      <c r="I80" s="675"/>
      <c r="J80" s="675"/>
      <c r="K80" s="675"/>
      <c r="L80" s="675"/>
      <c r="M80" s="675"/>
      <c r="N80" s="675"/>
      <c r="O80" s="675"/>
      <c r="P80" s="675"/>
      <c r="Q80" s="675"/>
      <c r="R80" s="675"/>
      <c r="S80" s="675"/>
      <c r="T80" s="675"/>
      <c r="U80" s="675"/>
      <c r="V80" s="675"/>
      <c r="W80" s="675"/>
      <c r="X80" s="675"/>
      <c r="Y80" s="675"/>
      <c r="Z80" s="675"/>
      <c r="AA80" s="675"/>
      <c r="AB80" s="675"/>
      <c r="AC80" s="675"/>
      <c r="AD80" s="675"/>
      <c r="AE80" s="675"/>
      <c r="AF80" s="675"/>
      <c r="AG80" s="675"/>
      <c r="AH80" s="675"/>
      <c r="AI80" s="675"/>
      <c r="AJ80" s="675"/>
      <c r="AK80" s="675"/>
      <c r="AL80" s="675"/>
      <c r="AM80" s="675"/>
      <c r="AN80" s="675"/>
      <c r="AO80" s="675"/>
      <c r="AP80" s="675"/>
      <c r="AQ80" s="675"/>
      <c r="AR80" s="675"/>
      <c r="AS80" s="675"/>
      <c r="AT80" s="675"/>
      <c r="AU80" s="675"/>
      <c r="AV80" s="675"/>
      <c r="AW80" s="675"/>
      <c r="AX80" s="675"/>
      <c r="AY80" s="675"/>
      <c r="AZ80" s="675"/>
      <c r="BA80" s="675"/>
      <c r="BB80" s="675"/>
      <c r="BC80" s="675"/>
      <c r="BD80" s="675"/>
      <c r="BE80" s="675"/>
      <c r="BF80" s="675"/>
      <c r="BG80" s="40"/>
    </row>
    <row r="81" spans="2:59" s="45" customFormat="1" ht="20.399999999999999" customHeight="1">
      <c r="C81" s="46" t="s">
        <v>46</v>
      </c>
      <c r="E81" s="40"/>
      <c r="F81" s="40"/>
      <c r="G81" s="40"/>
      <c r="H81" s="40"/>
      <c r="I81" s="40"/>
      <c r="J81" s="40"/>
      <c r="K81" s="40"/>
      <c r="L81" s="40"/>
      <c r="M81" s="40"/>
      <c r="N81" s="40"/>
      <c r="O81" s="40"/>
      <c r="P81" s="40"/>
      <c r="Q81" s="40"/>
      <c r="R81" s="40"/>
      <c r="S81" s="40"/>
      <c r="T81" s="40"/>
      <c r="U81" s="40"/>
      <c r="V81" s="40"/>
      <c r="W81" s="40"/>
      <c r="X81" s="40"/>
      <c r="Y81" s="40"/>
      <c r="Z81" s="40"/>
      <c r="AA81" s="40"/>
      <c r="AB81" s="40"/>
      <c r="AC81" s="40"/>
      <c r="AD81" s="40"/>
      <c r="AE81" s="40"/>
      <c r="AF81" s="40"/>
      <c r="AG81" s="40"/>
      <c r="AH81" s="40"/>
      <c r="AI81" s="40"/>
      <c r="AJ81" s="40"/>
      <c r="AK81" s="40"/>
      <c r="AL81" s="40"/>
      <c r="AM81" s="40"/>
      <c r="AN81" s="40"/>
      <c r="AO81" s="40"/>
      <c r="AP81" s="40"/>
      <c r="AQ81" s="40"/>
      <c r="AR81" s="40"/>
      <c r="AS81" s="40"/>
      <c r="AT81" s="40"/>
      <c r="AU81" s="40"/>
      <c r="AV81" s="40"/>
      <c r="AW81" s="40"/>
      <c r="AX81" s="40"/>
      <c r="AY81" s="40"/>
      <c r="AZ81" s="40"/>
      <c r="BA81" s="40"/>
      <c r="BB81" s="40"/>
      <c r="BC81" s="40"/>
      <c r="BD81" s="40"/>
      <c r="BE81" s="47" t="s">
        <v>35</v>
      </c>
      <c r="BF81" s="40"/>
      <c r="BG81" s="40"/>
    </row>
    <row r="82" spans="2:59" s="45" customFormat="1" ht="20.399999999999999" customHeight="1">
      <c r="C82" s="46"/>
      <c r="E82" s="40"/>
      <c r="F82" s="40"/>
      <c r="G82" s="40"/>
      <c r="H82" s="40"/>
      <c r="I82" s="40"/>
      <c r="J82" s="40"/>
      <c r="K82" s="40"/>
      <c r="L82" s="40"/>
      <c r="M82" s="40"/>
      <c r="N82" s="40"/>
      <c r="O82" s="40"/>
      <c r="P82" s="40"/>
      <c r="Q82" s="40"/>
      <c r="R82" s="40"/>
      <c r="S82" s="40"/>
      <c r="T82" s="40"/>
      <c r="U82" s="40"/>
      <c r="V82" s="40"/>
      <c r="W82" s="40"/>
      <c r="X82" s="40"/>
      <c r="Y82" s="40"/>
      <c r="Z82" s="40"/>
      <c r="AA82" s="40"/>
      <c r="AB82" s="40"/>
      <c r="AC82" s="40"/>
      <c r="AD82" s="40"/>
      <c r="AE82" s="40"/>
      <c r="AF82" s="40"/>
      <c r="AG82" s="40"/>
      <c r="AH82" s="40"/>
      <c r="AI82" s="40"/>
      <c r="AJ82" s="40"/>
      <c r="AK82" s="40"/>
      <c r="AL82" s="40"/>
      <c r="AM82" s="40"/>
      <c r="AN82" s="40"/>
      <c r="AO82" s="40"/>
      <c r="AP82" s="40"/>
      <c r="AQ82" s="40"/>
      <c r="AR82" s="40"/>
      <c r="AS82" s="40"/>
      <c r="AT82" s="40"/>
      <c r="AU82" s="40"/>
      <c r="AV82" s="40"/>
      <c r="AW82" s="40"/>
      <c r="AX82" s="40"/>
      <c r="AY82" s="40"/>
      <c r="AZ82" s="40"/>
      <c r="BA82" s="40"/>
      <c r="BB82" s="40"/>
      <c r="BC82" s="40"/>
      <c r="BD82" s="40"/>
      <c r="BE82" s="47"/>
      <c r="BF82" s="40"/>
      <c r="BG82" s="40"/>
    </row>
    <row r="83" spans="2:59" s="45" customFormat="1" ht="20.399999999999999" customHeight="1">
      <c r="B83" s="2"/>
      <c r="C83" s="926" t="s">
        <v>283</v>
      </c>
      <c r="D83" s="926"/>
      <c r="E83" s="926"/>
      <c r="F83" s="926"/>
      <c r="G83" s="926"/>
      <c r="H83" s="926"/>
      <c r="I83" s="926"/>
      <c r="J83" s="926"/>
      <c r="K83" s="926"/>
      <c r="L83" s="926"/>
      <c r="M83" s="926"/>
      <c r="N83" s="926"/>
      <c r="O83" s="926"/>
      <c r="P83" s="926"/>
      <c r="Q83" s="926"/>
      <c r="R83" s="926"/>
      <c r="S83" s="926"/>
      <c r="T83" s="926"/>
      <c r="U83" s="926"/>
      <c r="V83" s="926"/>
      <c r="W83" s="926"/>
      <c r="X83" s="926"/>
      <c r="Y83" s="926"/>
      <c r="Z83" s="926"/>
      <c r="AA83" s="926"/>
      <c r="AB83" s="926"/>
      <c r="AC83" s="926"/>
      <c r="AD83" s="926"/>
      <c r="AE83" s="926"/>
      <c r="AF83" s="926"/>
      <c r="AG83" s="926"/>
      <c r="AH83" s="926"/>
      <c r="AI83" s="926"/>
      <c r="AJ83" s="926"/>
      <c r="AK83" s="926"/>
      <c r="AL83" s="926"/>
      <c r="AM83" s="926"/>
      <c r="AN83" s="926"/>
      <c r="AO83" s="926"/>
      <c r="AP83" s="926"/>
      <c r="AQ83" s="926"/>
      <c r="AR83" s="926"/>
      <c r="AS83" s="926"/>
      <c r="AT83" s="926"/>
      <c r="AU83" s="926"/>
      <c r="AV83" s="926"/>
      <c r="AW83" s="926"/>
      <c r="AX83" s="926"/>
      <c r="AY83" s="926"/>
      <c r="AZ83" s="926"/>
      <c r="BA83" s="926"/>
      <c r="BB83" s="926"/>
      <c r="BC83" s="926"/>
      <c r="BD83" s="926"/>
      <c r="BE83" s="926"/>
      <c r="BF83" s="926"/>
      <c r="BG83" s="40"/>
    </row>
    <row r="84" spans="2:59" s="45" customFormat="1" ht="20.399999999999999" customHeight="1">
      <c r="B84" s="2"/>
      <c r="C84" s="10"/>
      <c r="D84" s="10"/>
      <c r="E84" s="10"/>
      <c r="F84" s="10"/>
      <c r="G84" s="10"/>
      <c r="H84" s="10"/>
      <c r="I84" s="10"/>
      <c r="J84" s="10"/>
      <c r="K84" s="10"/>
      <c r="L84" s="10"/>
      <c r="M84" s="10"/>
      <c r="N84" s="10"/>
      <c r="O84" s="10"/>
      <c r="P84" s="10"/>
      <c r="Q84" s="10"/>
      <c r="R84" s="10"/>
      <c r="S84" s="10"/>
      <c r="T84" s="10"/>
      <c r="U84" s="10"/>
      <c r="V84" s="10"/>
      <c r="W84" s="10"/>
      <c r="X84" s="10"/>
      <c r="Y84" s="10"/>
      <c r="Z84" s="10"/>
      <c r="AA84" s="10"/>
      <c r="AB84" s="10"/>
      <c r="AC84" s="10"/>
      <c r="AD84" s="10"/>
      <c r="AE84" s="10"/>
      <c r="AF84" s="10"/>
      <c r="AG84" s="10"/>
      <c r="AH84" s="10"/>
      <c r="AI84" s="10"/>
      <c r="AJ84" s="10"/>
      <c r="AK84" s="10"/>
      <c r="AL84" s="10"/>
      <c r="AM84" s="10"/>
      <c r="AN84" s="10"/>
      <c r="AO84" s="10"/>
      <c r="AP84" s="10"/>
      <c r="AQ84" s="10"/>
      <c r="AR84" s="10"/>
      <c r="AS84" s="10"/>
      <c r="AT84" s="10"/>
      <c r="AU84" s="10"/>
      <c r="AV84" s="10"/>
      <c r="AW84" s="10"/>
      <c r="AX84" s="10"/>
      <c r="AY84" s="10"/>
      <c r="AZ84" s="10"/>
      <c r="BA84" s="10"/>
      <c r="BB84" s="10"/>
      <c r="BC84" s="10"/>
      <c r="BD84" s="10"/>
      <c r="BE84" s="10"/>
      <c r="BF84" s="10"/>
      <c r="BG84" s="40"/>
    </row>
    <row r="85" spans="2:59" s="119" customFormat="1" ht="20.399999999999999" customHeight="1">
      <c r="B85" s="63"/>
      <c r="C85" s="118"/>
      <c r="D85" s="24" t="s">
        <v>284</v>
      </c>
      <c r="E85" s="115"/>
      <c r="F85" s="63"/>
      <c r="G85" s="63"/>
      <c r="H85" s="63"/>
      <c r="I85" s="63"/>
      <c r="J85" s="63"/>
      <c r="K85" s="63"/>
      <c r="L85" s="63"/>
      <c r="M85" s="63"/>
      <c r="N85" s="63"/>
      <c r="O85" s="63"/>
      <c r="P85" s="63"/>
      <c r="Q85" s="63"/>
      <c r="R85" s="63"/>
      <c r="S85" s="63"/>
      <c r="T85" s="63"/>
      <c r="U85" s="63"/>
      <c r="V85" s="63"/>
      <c r="W85" s="63"/>
      <c r="X85" s="63"/>
      <c r="AC85" s="117"/>
      <c r="AD85" s="117"/>
      <c r="AE85" s="117"/>
      <c r="AF85" s="117"/>
      <c r="AG85" s="117"/>
      <c r="AH85" s="117"/>
      <c r="AI85" s="117"/>
      <c r="AJ85" s="117"/>
      <c r="AK85" s="927"/>
      <c r="AL85" s="928"/>
      <c r="AM85" s="928"/>
      <c r="AN85" s="928"/>
      <c r="AO85" s="928"/>
      <c r="AP85" s="928"/>
      <c r="AQ85" s="928"/>
      <c r="AR85" s="928"/>
      <c r="AS85" s="928"/>
      <c r="AT85" s="928"/>
      <c r="AU85" s="928"/>
      <c r="AV85" s="928"/>
      <c r="AW85" s="928"/>
      <c r="AX85" s="928"/>
      <c r="AY85" s="928"/>
      <c r="AZ85" s="928"/>
      <c r="BA85" s="928"/>
      <c r="BB85" s="928"/>
      <c r="BC85" s="928"/>
      <c r="BD85" s="928"/>
      <c r="BE85" s="928"/>
      <c r="BF85" s="929"/>
      <c r="BG85" s="120"/>
    </row>
    <row r="86" spans="2:59" s="119" customFormat="1" ht="20.399999999999999" customHeight="1">
      <c r="B86" s="63"/>
      <c r="C86" s="118"/>
      <c r="D86" s="38"/>
      <c r="E86" s="115"/>
      <c r="F86" s="63"/>
      <c r="G86" s="63"/>
      <c r="H86" s="63"/>
      <c r="I86" s="63"/>
      <c r="J86" s="63"/>
      <c r="K86" s="63"/>
      <c r="L86" s="63"/>
      <c r="M86" s="63"/>
      <c r="N86" s="63"/>
      <c r="O86" s="63"/>
      <c r="P86" s="63"/>
      <c r="Q86" s="63"/>
      <c r="R86" s="63"/>
      <c r="S86" s="63"/>
      <c r="T86" s="63"/>
      <c r="U86" s="63"/>
      <c r="V86" s="63"/>
      <c r="W86" s="63"/>
      <c r="X86" s="63"/>
      <c r="Y86" s="63"/>
      <c r="Z86" s="63"/>
      <c r="AA86" s="63"/>
      <c r="AB86" s="63"/>
      <c r="BF86" s="63"/>
      <c r="BG86" s="121"/>
    </row>
    <row r="87" spans="2:59" ht="20.399999999999999" customHeight="1">
      <c r="C87" s="921" t="s">
        <v>246</v>
      </c>
      <c r="D87" s="921"/>
      <c r="E87" s="921"/>
      <c r="F87" s="921"/>
      <c r="G87" s="921"/>
      <c r="H87" s="921"/>
      <c r="I87" s="921"/>
      <c r="J87" s="921"/>
      <c r="K87" s="921"/>
      <c r="L87" s="921"/>
      <c r="M87" s="921"/>
      <c r="N87" s="921"/>
      <c r="O87" s="921"/>
      <c r="P87" s="921"/>
      <c r="Q87" s="921"/>
      <c r="R87" s="921"/>
      <c r="S87" s="921"/>
      <c r="T87" s="921"/>
      <c r="U87" s="921"/>
      <c r="V87" s="921"/>
      <c r="W87" s="921"/>
      <c r="X87" s="921"/>
      <c r="Y87" s="921"/>
      <c r="Z87" s="921"/>
      <c r="AA87" s="921"/>
      <c r="AB87" s="921"/>
      <c r="AC87" s="921"/>
      <c r="AD87" s="921"/>
      <c r="AE87" s="921"/>
      <c r="AF87" s="921"/>
      <c r="AG87" s="921"/>
      <c r="AH87" s="921"/>
      <c r="AI87" s="921"/>
      <c r="AJ87" s="921"/>
      <c r="AK87" s="921"/>
      <c r="AL87" s="921"/>
      <c r="AM87" s="921"/>
      <c r="AN87" s="921"/>
      <c r="AO87" s="921"/>
      <c r="AP87" s="921"/>
      <c r="AQ87" s="921"/>
      <c r="AR87" s="921"/>
      <c r="AS87" s="921"/>
      <c r="AT87" s="921"/>
      <c r="AU87" s="921"/>
      <c r="AV87" s="921"/>
      <c r="AW87" s="921"/>
      <c r="AX87" s="921"/>
      <c r="AY87" s="921"/>
      <c r="AZ87" s="921"/>
      <c r="BA87" s="921"/>
      <c r="BB87" s="921"/>
      <c r="BC87" s="921"/>
      <c r="BD87" s="921"/>
      <c r="BE87" s="921"/>
      <c r="BF87" s="921"/>
      <c r="BG87" s="122"/>
    </row>
    <row r="88" spans="2:59" ht="20.399999999999999" customHeight="1">
      <c r="C88" s="123"/>
      <c r="D88" s="123"/>
      <c r="E88" s="123"/>
      <c r="F88" s="123"/>
      <c r="G88" s="123"/>
      <c r="H88" s="123"/>
      <c r="I88" s="123"/>
      <c r="J88" s="123"/>
      <c r="K88" s="123"/>
      <c r="L88" s="123"/>
      <c r="M88" s="123"/>
      <c r="N88" s="123"/>
      <c r="O88" s="123"/>
      <c r="P88" s="123"/>
      <c r="Q88" s="123"/>
      <c r="R88" s="123"/>
      <c r="S88" s="123"/>
      <c r="T88" s="123"/>
      <c r="U88" s="123"/>
      <c r="V88" s="123"/>
      <c r="W88" s="123"/>
      <c r="X88" s="123"/>
      <c r="Y88" s="123"/>
      <c r="Z88" s="123"/>
      <c r="AA88" s="123"/>
      <c r="AB88" s="123"/>
      <c r="AC88" s="123"/>
      <c r="AD88" s="123"/>
      <c r="AE88" s="123"/>
      <c r="AF88" s="123"/>
      <c r="AG88" s="123"/>
      <c r="AH88" s="123"/>
      <c r="AI88" s="123"/>
      <c r="AJ88" s="123"/>
      <c r="AK88" s="123"/>
      <c r="AL88" s="123"/>
      <c r="AM88" s="123"/>
      <c r="AN88" s="123"/>
      <c r="AO88" s="123"/>
      <c r="AP88" s="123"/>
      <c r="AQ88" s="123"/>
      <c r="AR88" s="123"/>
      <c r="AS88" s="123"/>
      <c r="AT88" s="123"/>
      <c r="AU88" s="123"/>
      <c r="AV88" s="123"/>
      <c r="AW88" s="123"/>
      <c r="AX88" s="123"/>
      <c r="AY88" s="123"/>
      <c r="AZ88" s="123"/>
      <c r="BA88" s="123"/>
      <c r="BB88" s="123"/>
      <c r="BC88" s="123"/>
      <c r="BD88" s="123"/>
      <c r="BE88" s="123"/>
      <c r="BF88" s="123"/>
      <c r="BG88" s="122"/>
    </row>
    <row r="89" spans="2:59" ht="20.399999999999999" customHeight="1">
      <c r="C89" s="124"/>
      <c r="D89" s="5" t="s">
        <v>338</v>
      </c>
      <c r="E89" s="125"/>
      <c r="F89" s="125"/>
      <c r="G89" s="125"/>
      <c r="H89" s="125"/>
      <c r="I89" s="125"/>
      <c r="J89" s="125"/>
      <c r="K89" s="125"/>
      <c r="L89" s="125"/>
      <c r="M89" s="125"/>
      <c r="N89" s="125"/>
      <c r="O89" s="125"/>
      <c r="P89" s="124"/>
      <c r="Q89" s="60"/>
      <c r="R89" s="125"/>
      <c r="S89" s="60"/>
      <c r="T89" s="60"/>
      <c r="U89" s="60"/>
      <c r="V89" s="125"/>
      <c r="W89" s="125"/>
      <c r="X89" s="125"/>
      <c r="AJ89" s="126"/>
      <c r="AK89" s="927"/>
      <c r="AL89" s="928"/>
      <c r="AM89" s="928"/>
      <c r="AN89" s="928"/>
      <c r="AO89" s="928"/>
      <c r="AP89" s="928"/>
      <c r="AQ89" s="928"/>
      <c r="AR89" s="928"/>
      <c r="AS89" s="928"/>
      <c r="AT89" s="928"/>
      <c r="AU89" s="928"/>
      <c r="AV89" s="928"/>
      <c r="AW89" s="928"/>
      <c r="AX89" s="928"/>
      <c r="AY89" s="928"/>
      <c r="AZ89" s="928"/>
      <c r="BA89" s="928"/>
      <c r="BB89" s="928"/>
      <c r="BC89" s="928"/>
      <c r="BD89" s="928"/>
      <c r="BE89" s="928"/>
      <c r="BF89" s="929"/>
      <c r="BG89" s="122"/>
    </row>
    <row r="90" spans="2:59" s="45" customFormat="1" ht="20.399999999999999" customHeight="1">
      <c r="B90" s="2"/>
      <c r="C90" s="127"/>
      <c r="D90" s="26"/>
      <c r="E90" s="2"/>
      <c r="F90" s="26"/>
      <c r="G90" s="26"/>
      <c r="H90" s="26"/>
      <c r="I90" s="2"/>
      <c r="J90" s="26"/>
      <c r="K90" s="26"/>
      <c r="L90" s="26"/>
      <c r="M90" s="26"/>
      <c r="N90" s="26"/>
      <c r="O90" s="26"/>
      <c r="P90" s="26"/>
      <c r="Q90" s="26"/>
      <c r="R90" s="26"/>
      <c r="S90" s="26"/>
      <c r="T90" s="26"/>
      <c r="U90" s="26"/>
      <c r="V90" s="26"/>
      <c r="W90" s="72"/>
      <c r="X90" s="72"/>
      <c r="Y90" s="72"/>
      <c r="Z90" s="72"/>
      <c r="AA90" s="72"/>
      <c r="AB90" s="72"/>
      <c r="AC90" s="72"/>
      <c r="AD90" s="72"/>
      <c r="AE90" s="72"/>
      <c r="AF90" s="72"/>
      <c r="AG90" s="72"/>
      <c r="AH90" s="72"/>
      <c r="AI90" s="72"/>
      <c r="AJ90" s="72"/>
      <c r="BE90" s="129"/>
      <c r="BF90" s="129"/>
      <c r="BG90" s="40"/>
    </row>
    <row r="91" spans="2:59" ht="20.399999999999999" customHeight="1">
      <c r="C91" s="921" t="s">
        <v>235</v>
      </c>
      <c r="D91" s="921"/>
      <c r="E91" s="921"/>
      <c r="F91" s="921"/>
      <c r="G91" s="921"/>
      <c r="H91" s="921"/>
      <c r="I91" s="921"/>
      <c r="J91" s="921"/>
      <c r="K91" s="921"/>
      <c r="L91" s="921"/>
      <c r="M91" s="921"/>
      <c r="N91" s="921"/>
      <c r="O91" s="921"/>
      <c r="P91" s="921"/>
      <c r="Q91" s="921"/>
      <c r="R91" s="921"/>
      <c r="S91" s="921"/>
      <c r="T91" s="921"/>
      <c r="U91" s="921"/>
      <c r="V91" s="921"/>
      <c r="W91" s="921"/>
      <c r="X91" s="921"/>
      <c r="Y91" s="921"/>
      <c r="Z91" s="921"/>
      <c r="AA91" s="921"/>
      <c r="AB91" s="921"/>
      <c r="AC91" s="921"/>
      <c r="AD91" s="921"/>
      <c r="AE91" s="921"/>
      <c r="AF91" s="921"/>
      <c r="AG91" s="921"/>
      <c r="AH91" s="921"/>
      <c r="AI91" s="921"/>
      <c r="AJ91" s="921"/>
      <c r="AK91" s="921"/>
      <c r="AL91" s="921"/>
      <c r="AM91" s="921"/>
      <c r="AN91" s="921"/>
      <c r="AO91" s="921"/>
      <c r="AP91" s="921"/>
      <c r="AQ91" s="921"/>
      <c r="AR91" s="921"/>
      <c r="AS91" s="921"/>
      <c r="AT91" s="921"/>
      <c r="AU91" s="921"/>
      <c r="AV91" s="921"/>
      <c r="AW91" s="921"/>
      <c r="AX91" s="921"/>
      <c r="AY91" s="921"/>
      <c r="AZ91" s="921"/>
      <c r="BA91" s="921"/>
      <c r="BB91" s="921"/>
      <c r="BC91" s="921"/>
      <c r="BD91" s="921"/>
      <c r="BE91" s="921"/>
      <c r="BF91" s="921"/>
      <c r="BG91" s="122"/>
    </row>
    <row r="92" spans="2:59" ht="20.399999999999999" customHeight="1">
      <c r="C92" s="28"/>
      <c r="D92" s="922" t="s">
        <v>343</v>
      </c>
      <c r="E92" s="922"/>
      <c r="F92" s="922"/>
      <c r="G92" s="922"/>
      <c r="H92" s="922"/>
      <c r="I92" s="922"/>
      <c r="J92" s="922"/>
      <c r="K92" s="922"/>
      <c r="L92" s="922"/>
      <c r="M92" s="922"/>
      <c r="N92" s="922"/>
      <c r="O92" s="922"/>
      <c r="P92" s="922"/>
      <c r="Q92" s="922"/>
      <c r="R92" s="922"/>
      <c r="S92" s="922"/>
      <c r="T92" s="922"/>
      <c r="U92" s="922"/>
      <c r="V92" s="922"/>
      <c r="W92" s="922"/>
      <c r="X92" s="922"/>
      <c r="Y92" s="922"/>
      <c r="Z92" s="922"/>
      <c r="AA92" s="922"/>
      <c r="AB92" s="922"/>
      <c r="AC92" s="922"/>
      <c r="AD92" s="922"/>
      <c r="AE92" s="922"/>
      <c r="AF92" s="922"/>
      <c r="AG92" s="922"/>
      <c r="AH92" s="922"/>
      <c r="AI92" s="922"/>
      <c r="AJ92" s="922"/>
      <c r="AK92" s="922"/>
      <c r="AL92" s="922"/>
      <c r="AM92" s="922"/>
      <c r="AN92" s="922"/>
      <c r="AO92" s="922"/>
      <c r="AP92" s="922"/>
      <c r="AQ92" s="922"/>
      <c r="AR92" s="922"/>
      <c r="AS92" s="922"/>
      <c r="AT92" s="922"/>
      <c r="AU92" s="922"/>
      <c r="AV92" s="922"/>
      <c r="AW92" s="922"/>
      <c r="AX92" s="922"/>
      <c r="AY92" s="922"/>
      <c r="AZ92" s="922"/>
      <c r="BA92" s="922"/>
      <c r="BB92" s="922"/>
      <c r="BC92" s="922"/>
      <c r="BD92" s="922"/>
      <c r="BE92" s="922"/>
      <c r="BF92" s="922"/>
      <c r="BG92" s="122"/>
    </row>
    <row r="93" spans="2:59" ht="20.399999999999999" customHeight="1">
      <c r="C93" s="28"/>
      <c r="D93" s="911"/>
      <c r="E93" s="911"/>
      <c r="F93" s="911"/>
      <c r="G93" s="911"/>
      <c r="H93" s="911"/>
      <c r="I93" s="911"/>
      <c r="J93" s="911"/>
      <c r="K93" s="911"/>
      <c r="L93" s="911"/>
      <c r="M93" s="911"/>
      <c r="N93" s="911"/>
      <c r="O93" s="911"/>
      <c r="P93" s="911"/>
      <c r="Q93" s="911"/>
      <c r="R93" s="911"/>
      <c r="S93" s="911"/>
      <c r="T93" s="911"/>
      <c r="U93" s="911"/>
      <c r="V93" s="911"/>
      <c r="W93" s="911"/>
      <c r="X93" s="911"/>
      <c r="Y93" s="911"/>
      <c r="Z93" s="911"/>
      <c r="AA93" s="911"/>
      <c r="AB93" s="911"/>
      <c r="AC93" s="911"/>
      <c r="AD93" s="911"/>
      <c r="AE93" s="911"/>
      <c r="AF93" s="911"/>
      <c r="AG93" s="911"/>
      <c r="AH93" s="911"/>
      <c r="AI93" s="911"/>
      <c r="AJ93" s="911"/>
      <c r="AK93" s="911"/>
      <c r="AL93" s="911"/>
      <c r="AM93" s="911"/>
      <c r="AN93" s="911"/>
      <c r="AO93" s="911"/>
      <c r="AP93" s="911"/>
      <c r="AQ93" s="911"/>
      <c r="AR93" s="911"/>
      <c r="AS93" s="911"/>
      <c r="AT93" s="911"/>
      <c r="AU93" s="911"/>
      <c r="AV93" s="911"/>
      <c r="AW93" s="911"/>
      <c r="AX93" s="911"/>
      <c r="AY93" s="911"/>
      <c r="AZ93" s="911"/>
      <c r="BA93" s="911"/>
      <c r="BB93" s="911"/>
      <c r="BC93" s="911"/>
      <c r="BD93" s="911"/>
      <c r="BE93" s="911"/>
      <c r="BF93" s="911"/>
      <c r="BG93" s="122"/>
    </row>
    <row r="94" spans="2:59" ht="20.399999999999999" customHeight="1">
      <c r="C94" s="28"/>
      <c r="D94" s="911"/>
      <c r="E94" s="911"/>
      <c r="F94" s="911"/>
      <c r="G94" s="911"/>
      <c r="H94" s="911"/>
      <c r="I94" s="911"/>
      <c r="J94" s="911"/>
      <c r="K94" s="911"/>
      <c r="L94" s="911"/>
      <c r="M94" s="911"/>
      <c r="N94" s="911"/>
      <c r="O94" s="911"/>
      <c r="P94" s="911"/>
      <c r="Q94" s="911"/>
      <c r="R94" s="911"/>
      <c r="S94" s="911"/>
      <c r="T94" s="911"/>
      <c r="U94" s="911"/>
      <c r="V94" s="911"/>
      <c r="W94" s="911"/>
      <c r="X94" s="911"/>
      <c r="Y94" s="911"/>
      <c r="Z94" s="911"/>
      <c r="AA94" s="911"/>
      <c r="AB94" s="911"/>
      <c r="AC94" s="911"/>
      <c r="AD94" s="911"/>
      <c r="AE94" s="911"/>
      <c r="AF94" s="911"/>
      <c r="AG94" s="911"/>
      <c r="AH94" s="911"/>
      <c r="AI94" s="911"/>
      <c r="AJ94" s="911"/>
      <c r="AK94" s="911"/>
      <c r="AL94" s="911"/>
      <c r="AM94" s="911"/>
      <c r="AN94" s="911"/>
      <c r="AO94" s="911"/>
      <c r="AP94" s="911"/>
      <c r="AQ94" s="911"/>
      <c r="AR94" s="911"/>
      <c r="AS94" s="911"/>
      <c r="AT94" s="911"/>
      <c r="AU94" s="911"/>
      <c r="AV94" s="911"/>
      <c r="AW94" s="911"/>
      <c r="AX94" s="911"/>
      <c r="AY94" s="911"/>
      <c r="AZ94" s="911"/>
      <c r="BA94" s="911"/>
      <c r="BB94" s="911"/>
      <c r="BC94" s="911"/>
      <c r="BD94" s="911"/>
      <c r="BE94" s="911"/>
      <c r="BF94" s="911"/>
      <c r="BG94" s="122"/>
    </row>
    <row r="95" spans="2:59" ht="20.399999999999999" customHeight="1">
      <c r="C95" s="28"/>
      <c r="D95" s="911"/>
      <c r="E95" s="911"/>
      <c r="F95" s="911"/>
      <c r="G95" s="911"/>
      <c r="H95" s="911"/>
      <c r="I95" s="911"/>
      <c r="J95" s="911"/>
      <c r="K95" s="911"/>
      <c r="L95" s="911"/>
      <c r="M95" s="911"/>
      <c r="N95" s="911"/>
      <c r="O95" s="911"/>
      <c r="P95" s="911"/>
      <c r="Q95" s="911"/>
      <c r="R95" s="911"/>
      <c r="S95" s="911"/>
      <c r="T95" s="911"/>
      <c r="U95" s="911"/>
      <c r="V95" s="911"/>
      <c r="W95" s="911"/>
      <c r="X95" s="911"/>
      <c r="Y95" s="911"/>
      <c r="Z95" s="911"/>
      <c r="AA95" s="911"/>
      <c r="AB95" s="911"/>
      <c r="AC95" s="911"/>
      <c r="AD95" s="911"/>
      <c r="AE95" s="911"/>
      <c r="AF95" s="911"/>
      <c r="AG95" s="911"/>
      <c r="AH95" s="911"/>
      <c r="AI95" s="911"/>
      <c r="AJ95" s="911"/>
      <c r="AK95" s="911"/>
      <c r="AL95" s="911"/>
      <c r="AM95" s="911"/>
      <c r="AN95" s="911"/>
      <c r="AO95" s="911"/>
      <c r="AP95" s="911"/>
      <c r="AQ95" s="911"/>
      <c r="AR95" s="911"/>
      <c r="AS95" s="911"/>
      <c r="AT95" s="911"/>
      <c r="AU95" s="911"/>
      <c r="AV95" s="911"/>
      <c r="AW95" s="911"/>
      <c r="AX95" s="911"/>
      <c r="AY95" s="911"/>
      <c r="AZ95" s="911"/>
      <c r="BA95" s="911"/>
      <c r="BB95" s="911"/>
      <c r="BC95" s="911"/>
      <c r="BD95" s="911"/>
      <c r="BE95" s="911"/>
      <c r="BF95" s="911"/>
      <c r="BG95" s="122"/>
    </row>
    <row r="96" spans="2:59" ht="20.399999999999999" customHeight="1">
      <c r="C96" s="28"/>
      <c r="D96" s="911"/>
      <c r="E96" s="911"/>
      <c r="F96" s="911"/>
      <c r="G96" s="911"/>
      <c r="H96" s="911"/>
      <c r="I96" s="911"/>
      <c r="J96" s="911"/>
      <c r="K96" s="911"/>
      <c r="L96" s="911"/>
      <c r="M96" s="911"/>
      <c r="N96" s="911"/>
      <c r="O96" s="911"/>
      <c r="P96" s="911"/>
      <c r="Q96" s="911"/>
      <c r="R96" s="911"/>
      <c r="S96" s="911"/>
      <c r="T96" s="911"/>
      <c r="U96" s="911"/>
      <c r="V96" s="911"/>
      <c r="W96" s="911"/>
      <c r="X96" s="911"/>
      <c r="Y96" s="911"/>
      <c r="Z96" s="911"/>
      <c r="AA96" s="911"/>
      <c r="AB96" s="911"/>
      <c r="AC96" s="911"/>
      <c r="AD96" s="911"/>
      <c r="AE96" s="911"/>
      <c r="AF96" s="911"/>
      <c r="AG96" s="911"/>
      <c r="AH96" s="911"/>
      <c r="AI96" s="911"/>
      <c r="AJ96" s="911"/>
      <c r="AK96" s="911"/>
      <c r="AL96" s="911"/>
      <c r="AM96" s="911"/>
      <c r="AN96" s="911"/>
      <c r="AO96" s="911"/>
      <c r="AP96" s="911"/>
      <c r="AQ96" s="911"/>
      <c r="AR96" s="911"/>
      <c r="AS96" s="911"/>
      <c r="AT96" s="911"/>
      <c r="AU96" s="911"/>
      <c r="AV96" s="911"/>
      <c r="AW96" s="911"/>
      <c r="AX96" s="911"/>
      <c r="AY96" s="911"/>
      <c r="AZ96" s="911"/>
      <c r="BA96" s="911"/>
      <c r="BB96" s="911"/>
      <c r="BC96" s="911"/>
      <c r="BD96" s="911"/>
      <c r="BE96" s="911"/>
      <c r="BF96" s="911"/>
      <c r="BG96" s="122"/>
    </row>
    <row r="97" spans="3:59" ht="20.399999999999999" customHeight="1">
      <c r="C97" s="130"/>
      <c r="D97" s="131" t="s">
        <v>31</v>
      </c>
      <c r="E97" s="132"/>
      <c r="F97" s="132"/>
      <c r="G97" s="132"/>
      <c r="H97" s="132"/>
      <c r="I97" s="132"/>
      <c r="J97" s="132"/>
      <c r="K97" s="132"/>
      <c r="L97" s="132"/>
      <c r="M97" s="132"/>
      <c r="N97" s="132"/>
      <c r="O97" s="132"/>
      <c r="P97" s="132"/>
      <c r="Q97" s="131"/>
      <c r="R97" s="132"/>
      <c r="S97" s="131"/>
      <c r="T97" s="131"/>
      <c r="U97" s="133"/>
      <c r="V97" s="133"/>
      <c r="W97" s="133"/>
      <c r="X97" s="133"/>
      <c r="Y97" s="133"/>
      <c r="Z97" s="133"/>
      <c r="AA97" s="133"/>
      <c r="AB97" s="923" t="s">
        <v>340</v>
      </c>
      <c r="AC97" s="923"/>
      <c r="AD97" s="923"/>
      <c r="AE97" s="923"/>
      <c r="AF97" s="923"/>
      <c r="AG97" s="923"/>
      <c r="AH97" s="923"/>
      <c r="AI97" s="923"/>
      <c r="AJ97" s="133"/>
      <c r="AK97" s="133"/>
      <c r="AL97" s="131"/>
      <c r="AM97" s="923" t="s">
        <v>29</v>
      </c>
      <c r="AN97" s="923"/>
      <c r="AO97" s="923"/>
      <c r="AP97" s="923"/>
      <c r="AQ97" s="923"/>
      <c r="AR97" s="923"/>
      <c r="AS97" s="133"/>
      <c r="AT97" s="133"/>
      <c r="AU97" s="133"/>
      <c r="AV97" s="131"/>
      <c r="AW97" s="923" t="s">
        <v>18</v>
      </c>
      <c r="AX97" s="923"/>
      <c r="AY97" s="923"/>
      <c r="AZ97" s="923"/>
      <c r="BA97" s="923"/>
      <c r="BB97" s="923"/>
      <c r="BC97" s="133"/>
      <c r="BD97" s="133"/>
      <c r="BE97" s="133"/>
      <c r="BF97" s="134"/>
      <c r="BG97" s="122"/>
    </row>
    <row r="98" spans="3:59" ht="20.399999999999999" customHeight="1">
      <c r="C98" s="124"/>
      <c r="D98" s="60"/>
      <c r="E98" s="125"/>
      <c r="F98" s="125"/>
      <c r="G98" s="125"/>
      <c r="H98" s="125"/>
      <c r="I98" s="125"/>
      <c r="J98" s="125"/>
      <c r="K98" s="125"/>
      <c r="L98" s="125"/>
      <c r="M98" s="125"/>
      <c r="N98" s="125"/>
      <c r="O98" s="125"/>
      <c r="P98" s="125"/>
      <c r="Q98" s="60"/>
      <c r="R98" s="125"/>
      <c r="S98" s="60"/>
      <c r="T98" s="60"/>
      <c r="U98" s="60"/>
      <c r="V98" s="125"/>
      <c r="W98" s="125"/>
      <c r="X98" s="125"/>
      <c r="Y98" s="125"/>
      <c r="Z98" s="125"/>
      <c r="AA98" s="125"/>
      <c r="AB98" s="125"/>
      <c r="AC98" s="10"/>
      <c r="AD98" s="10"/>
      <c r="AE98" s="10"/>
      <c r="AF98" s="10"/>
      <c r="AG98" s="10"/>
      <c r="AH98" s="10"/>
      <c r="AI98" s="10"/>
      <c r="AJ98" s="10"/>
      <c r="AK98" s="10"/>
      <c r="AL98" s="10"/>
      <c r="AM98" s="10"/>
      <c r="AN98" s="10"/>
      <c r="AO98" s="10"/>
      <c r="AP98" s="10"/>
      <c r="AQ98" s="10"/>
      <c r="AR98" s="10"/>
      <c r="AS98" s="10"/>
      <c r="AT98" s="10"/>
      <c r="AU98" s="10"/>
      <c r="AV98" s="10"/>
      <c r="AW98" s="5"/>
      <c r="AX98" s="5"/>
      <c r="AY98" s="5"/>
      <c r="AZ98" s="5"/>
      <c r="BA98" s="5"/>
      <c r="BB98" s="10"/>
      <c r="BC98" s="10"/>
      <c r="BD98" s="10"/>
      <c r="BE98" s="10"/>
      <c r="BF98" s="10"/>
      <c r="BG98" s="122"/>
    </row>
    <row r="99" spans="3:59" ht="20.399999999999999" customHeight="1" thickBot="1">
      <c r="C99" s="144" t="s">
        <v>55</v>
      </c>
      <c r="D99" s="13" t="s">
        <v>285</v>
      </c>
      <c r="E99" s="13"/>
      <c r="F99" s="1"/>
      <c r="G99" s="35"/>
      <c r="H99" s="135"/>
      <c r="I99" s="35"/>
      <c r="J99" s="145"/>
      <c r="K99" s="145"/>
      <c r="L99" s="145"/>
      <c r="M99" s="1"/>
      <c r="N99" s="1"/>
      <c r="O99" s="1"/>
      <c r="P99" s="1"/>
      <c r="Q99" s="136"/>
      <c r="R99" s="1"/>
      <c r="S99" s="136"/>
      <c r="T99" s="137"/>
      <c r="U99" s="1"/>
      <c r="V99" s="1"/>
      <c r="W99" s="1"/>
      <c r="X99" s="1"/>
      <c r="Y99" s="1"/>
      <c r="Z99" s="1"/>
      <c r="AA99" s="1"/>
      <c r="AB99" s="1"/>
      <c r="AC99" s="193"/>
      <c r="AD99" s="193"/>
      <c r="AE99" s="193"/>
      <c r="AF99" s="193"/>
      <c r="AG99" s="193"/>
      <c r="AH99" s="193"/>
      <c r="AI99" s="7"/>
      <c r="AJ99" s="7"/>
      <c r="AK99" s="7"/>
      <c r="AL99" s="7"/>
      <c r="AM99" s="193"/>
      <c r="AN99" s="193"/>
      <c r="AO99" s="193"/>
      <c r="AP99" s="193"/>
      <c r="AQ99" s="193"/>
      <c r="AR99" s="193"/>
      <c r="AS99" s="7"/>
      <c r="AT99" s="7"/>
      <c r="AU99" s="7"/>
      <c r="AV99" s="7"/>
      <c r="AW99" s="193"/>
      <c r="AX99" s="193"/>
      <c r="AY99" s="193"/>
      <c r="AZ99" s="193"/>
      <c r="BA99" s="193"/>
      <c r="BB99" s="193"/>
      <c r="BC99" s="7"/>
      <c r="BD99" s="7"/>
      <c r="BE99" s="7"/>
      <c r="BF99" s="7"/>
    </row>
    <row r="100" spans="3:59" ht="20.399999999999999" customHeight="1" thickBot="1">
      <c r="C100" s="118"/>
      <c r="D100" s="12" t="s">
        <v>80</v>
      </c>
      <c r="E100" s="5" t="s">
        <v>286</v>
      </c>
      <c r="G100" s="8"/>
      <c r="H100" s="116"/>
      <c r="I100" s="8"/>
      <c r="J100" s="146"/>
      <c r="K100" s="146"/>
      <c r="L100" s="139"/>
      <c r="M100" s="146"/>
      <c r="N100" s="146"/>
      <c r="O100" s="146"/>
      <c r="P100" s="146"/>
      <c r="Q100" s="139"/>
      <c r="T100" s="140"/>
      <c r="U100" s="140"/>
      <c r="W100" s="141"/>
      <c r="X100" s="141"/>
      <c r="AC100" s="924"/>
      <c r="AD100" s="924"/>
      <c r="AE100" s="924"/>
      <c r="AF100" s="924"/>
      <c r="AG100" s="924"/>
      <c r="AH100" s="924"/>
      <c r="AI100" s="31" t="s">
        <v>38</v>
      </c>
      <c r="AJ100" s="31"/>
      <c r="AK100" s="31"/>
      <c r="AL100" s="147"/>
      <c r="AM100" s="924"/>
      <c r="AN100" s="924"/>
      <c r="AO100" s="924"/>
      <c r="AP100" s="924"/>
      <c r="AQ100" s="924"/>
      <c r="AR100" s="924"/>
      <c r="AS100" s="31" t="s">
        <v>287</v>
      </c>
      <c r="AT100" s="31"/>
      <c r="AU100" s="31"/>
      <c r="AV100" s="147"/>
      <c r="AW100" s="925">
        <f>IFERROR(AC100+AM100,)</f>
        <v>0</v>
      </c>
      <c r="AX100" s="925"/>
      <c r="AY100" s="925"/>
      <c r="AZ100" s="925"/>
      <c r="BA100" s="925"/>
      <c r="BB100" s="925"/>
      <c r="BC100" s="31" t="s">
        <v>38</v>
      </c>
      <c r="BD100" s="31"/>
      <c r="BE100" s="31"/>
      <c r="BF100" s="147"/>
    </row>
    <row r="101" spans="3:59" ht="20.399999999999999" customHeight="1" thickBot="1">
      <c r="C101" s="148"/>
      <c r="D101" s="7" t="s">
        <v>80</v>
      </c>
      <c r="E101" s="7" t="s">
        <v>288</v>
      </c>
      <c r="F101" s="1"/>
      <c r="G101" s="35"/>
      <c r="H101" s="135"/>
      <c r="I101" s="35"/>
      <c r="J101" s="145"/>
      <c r="K101" s="145"/>
      <c r="L101" s="145"/>
      <c r="M101" s="145"/>
      <c r="N101" s="145"/>
      <c r="O101" s="145"/>
      <c r="P101" s="145"/>
      <c r="Q101" s="136"/>
      <c r="R101" s="1"/>
      <c r="S101" s="1"/>
      <c r="T101" s="137"/>
      <c r="U101" s="137"/>
      <c r="V101" s="1"/>
      <c r="W101" s="138"/>
      <c r="X101" s="138"/>
      <c r="Y101" s="1"/>
      <c r="Z101" s="1"/>
      <c r="AA101" s="1"/>
      <c r="AB101" s="1"/>
      <c r="AC101" s="930"/>
      <c r="AD101" s="930"/>
      <c r="AE101" s="930"/>
      <c r="AF101" s="930"/>
      <c r="AG101" s="930"/>
      <c r="AH101" s="930"/>
      <c r="AI101" s="32" t="s">
        <v>38</v>
      </c>
      <c r="AJ101" s="32"/>
      <c r="AK101" s="32"/>
      <c r="AL101" s="149"/>
      <c r="AM101" s="930"/>
      <c r="AN101" s="930"/>
      <c r="AO101" s="930"/>
      <c r="AP101" s="930"/>
      <c r="AQ101" s="930"/>
      <c r="AR101" s="930"/>
      <c r="AS101" s="32" t="s">
        <v>38</v>
      </c>
      <c r="AT101" s="32"/>
      <c r="AU101" s="32"/>
      <c r="AV101" s="149"/>
      <c r="AW101" s="931">
        <f t="shared" ref="AW101:AW107" si="0">IFERROR(AC101+AM101,)</f>
        <v>0</v>
      </c>
      <c r="AX101" s="931"/>
      <c r="AY101" s="931"/>
      <c r="AZ101" s="931"/>
      <c r="BA101" s="931"/>
      <c r="BB101" s="931"/>
      <c r="BC101" s="32" t="s">
        <v>38</v>
      </c>
      <c r="BD101" s="32"/>
      <c r="BE101" s="32"/>
      <c r="BF101" s="149"/>
    </row>
    <row r="102" spans="3:59" ht="20.399999999999999" customHeight="1" thickBot="1">
      <c r="C102" s="118"/>
      <c r="D102" s="45" t="s">
        <v>80</v>
      </c>
      <c r="E102" s="6" t="s">
        <v>289</v>
      </c>
      <c r="G102" s="8"/>
      <c r="H102" s="116"/>
      <c r="I102" s="8"/>
      <c r="J102" s="146"/>
      <c r="K102" s="146"/>
      <c r="L102" s="146"/>
      <c r="M102" s="139"/>
      <c r="N102" s="139"/>
      <c r="O102" s="146"/>
      <c r="P102" s="146"/>
      <c r="Q102" s="139"/>
      <c r="T102" s="140"/>
      <c r="U102" s="140"/>
      <c r="W102" s="141"/>
      <c r="X102" s="141"/>
      <c r="AC102" s="924"/>
      <c r="AD102" s="924"/>
      <c r="AE102" s="924"/>
      <c r="AF102" s="924"/>
      <c r="AG102" s="924"/>
      <c r="AH102" s="924"/>
      <c r="AI102" s="31" t="s">
        <v>38</v>
      </c>
      <c r="AJ102" s="31"/>
      <c r="AK102" s="31"/>
      <c r="AL102" s="147"/>
      <c r="AM102" s="924"/>
      <c r="AN102" s="924"/>
      <c r="AO102" s="924"/>
      <c r="AP102" s="924"/>
      <c r="AQ102" s="924"/>
      <c r="AR102" s="924"/>
      <c r="AS102" s="31" t="s">
        <v>38</v>
      </c>
      <c r="AT102" s="31"/>
      <c r="AU102" s="31"/>
      <c r="AV102" s="147"/>
      <c r="AW102" s="925">
        <f t="shared" si="0"/>
        <v>0</v>
      </c>
      <c r="AX102" s="925"/>
      <c r="AY102" s="925"/>
      <c r="AZ102" s="925"/>
      <c r="BA102" s="925"/>
      <c r="BB102" s="925"/>
      <c r="BC102" s="31" t="s">
        <v>290</v>
      </c>
      <c r="BD102" s="31"/>
      <c r="BE102" s="31"/>
      <c r="BF102" s="147"/>
    </row>
    <row r="103" spans="3:59" ht="20.399999999999999" customHeight="1" thickBot="1">
      <c r="C103" s="148"/>
      <c r="D103" s="7"/>
      <c r="E103" s="7"/>
      <c r="F103" s="9"/>
      <c r="G103" s="35"/>
      <c r="H103" s="35"/>
      <c r="I103" s="135"/>
      <c r="J103" s="35"/>
      <c r="K103" s="145"/>
      <c r="L103" s="145"/>
      <c r="M103" s="145"/>
      <c r="N103" s="145"/>
      <c r="O103" s="145"/>
      <c r="P103" s="145"/>
      <c r="Q103" s="136"/>
      <c r="R103" s="1"/>
      <c r="S103" s="1"/>
      <c r="T103" s="137"/>
      <c r="U103" s="1"/>
      <c r="V103" s="1"/>
      <c r="W103" s="1"/>
      <c r="X103" s="1"/>
      <c r="Y103" s="1"/>
      <c r="Z103" s="1"/>
      <c r="AA103" s="1"/>
      <c r="AB103" s="1"/>
      <c r="AC103" s="930"/>
      <c r="AD103" s="930"/>
      <c r="AE103" s="930"/>
      <c r="AF103" s="930"/>
      <c r="AG103" s="930"/>
      <c r="AH103" s="930"/>
      <c r="AI103" s="32" t="s">
        <v>38</v>
      </c>
      <c r="AJ103" s="32"/>
      <c r="AK103" s="32"/>
      <c r="AL103" s="149"/>
      <c r="AM103" s="930"/>
      <c r="AN103" s="930"/>
      <c r="AO103" s="930"/>
      <c r="AP103" s="930"/>
      <c r="AQ103" s="930"/>
      <c r="AR103" s="930"/>
      <c r="AS103" s="32" t="s">
        <v>290</v>
      </c>
      <c r="AT103" s="32"/>
      <c r="AU103" s="32"/>
      <c r="AV103" s="149"/>
      <c r="AW103" s="931">
        <f t="shared" si="0"/>
        <v>0</v>
      </c>
      <c r="AX103" s="931"/>
      <c r="AY103" s="931"/>
      <c r="AZ103" s="931"/>
      <c r="BA103" s="931"/>
      <c r="BB103" s="931"/>
      <c r="BC103" s="32" t="s">
        <v>38</v>
      </c>
      <c r="BD103" s="32"/>
      <c r="BE103" s="32"/>
      <c r="BF103" s="149"/>
    </row>
    <row r="104" spans="3:59" ht="20.399999999999999" customHeight="1" thickBot="1">
      <c r="C104" s="118"/>
      <c r="D104" s="45"/>
      <c r="E104" s="6"/>
      <c r="F104" s="60"/>
      <c r="G104" s="8"/>
      <c r="H104" s="8"/>
      <c r="I104" s="116"/>
      <c r="J104" s="8"/>
      <c r="K104" s="146"/>
      <c r="L104" s="146"/>
      <c r="M104" s="146"/>
      <c r="N104" s="146"/>
      <c r="O104" s="146"/>
      <c r="P104" s="146"/>
      <c r="Q104" s="139"/>
      <c r="T104" s="140"/>
      <c r="U104" s="140"/>
      <c r="W104" s="141"/>
      <c r="X104" s="141"/>
      <c r="AC104" s="924"/>
      <c r="AD104" s="924"/>
      <c r="AE104" s="924"/>
      <c r="AF104" s="924"/>
      <c r="AG104" s="924"/>
      <c r="AH104" s="924"/>
      <c r="AI104" s="31" t="s">
        <v>38</v>
      </c>
      <c r="AJ104" s="31"/>
      <c r="AK104" s="31"/>
      <c r="AL104" s="147"/>
      <c r="AM104" s="924"/>
      <c r="AN104" s="924"/>
      <c r="AO104" s="924"/>
      <c r="AP104" s="924"/>
      <c r="AQ104" s="924"/>
      <c r="AR104" s="924"/>
      <c r="AS104" s="31" t="s">
        <v>38</v>
      </c>
      <c r="AT104" s="31"/>
      <c r="AU104" s="31"/>
      <c r="AV104" s="147"/>
      <c r="AW104" s="925">
        <f t="shared" si="0"/>
        <v>0</v>
      </c>
      <c r="AX104" s="925"/>
      <c r="AY104" s="925"/>
      <c r="AZ104" s="925"/>
      <c r="BA104" s="925"/>
      <c r="BB104" s="925"/>
      <c r="BC104" s="31" t="s">
        <v>38</v>
      </c>
      <c r="BD104" s="31"/>
      <c r="BE104" s="31"/>
      <c r="BF104" s="147"/>
    </row>
    <row r="105" spans="3:59" ht="20.399999999999999" customHeight="1" thickBot="1">
      <c r="C105" s="148"/>
      <c r="D105" s="150"/>
      <c r="E105" s="7"/>
      <c r="F105" s="9"/>
      <c r="G105" s="35"/>
      <c r="H105" s="35"/>
      <c r="I105" s="135"/>
      <c r="J105" s="35"/>
      <c r="K105" s="145"/>
      <c r="L105" s="145"/>
      <c r="M105" s="145"/>
      <c r="N105" s="145"/>
      <c r="O105" s="145"/>
      <c r="P105" s="1"/>
      <c r="Q105" s="136"/>
      <c r="R105" s="136"/>
      <c r="S105" s="1"/>
      <c r="T105" s="137"/>
      <c r="U105" s="137"/>
      <c r="V105" s="1"/>
      <c r="W105" s="138"/>
      <c r="X105" s="138"/>
      <c r="Y105" s="1"/>
      <c r="Z105" s="1"/>
      <c r="AA105" s="1"/>
      <c r="AB105" s="1"/>
      <c r="AC105" s="930"/>
      <c r="AD105" s="930"/>
      <c r="AE105" s="930"/>
      <c r="AF105" s="930"/>
      <c r="AG105" s="930"/>
      <c r="AH105" s="930"/>
      <c r="AI105" s="32" t="s">
        <v>38</v>
      </c>
      <c r="AJ105" s="32"/>
      <c r="AK105" s="32"/>
      <c r="AL105" s="149"/>
      <c r="AM105" s="930"/>
      <c r="AN105" s="930"/>
      <c r="AO105" s="930"/>
      <c r="AP105" s="930"/>
      <c r="AQ105" s="930"/>
      <c r="AR105" s="930"/>
      <c r="AS105" s="32" t="s">
        <v>38</v>
      </c>
      <c r="AT105" s="32"/>
      <c r="AU105" s="32"/>
      <c r="AV105" s="149"/>
      <c r="AW105" s="931">
        <f t="shared" si="0"/>
        <v>0</v>
      </c>
      <c r="AX105" s="931"/>
      <c r="AY105" s="931"/>
      <c r="AZ105" s="931"/>
      <c r="BA105" s="931"/>
      <c r="BB105" s="931"/>
      <c r="BC105" s="32" t="s">
        <v>38</v>
      </c>
      <c r="BD105" s="32"/>
      <c r="BE105" s="32"/>
      <c r="BF105" s="149"/>
    </row>
    <row r="106" spans="3:59" ht="20.399999999999999" customHeight="1" thickBot="1">
      <c r="C106" s="118"/>
      <c r="D106" s="45"/>
      <c r="E106" s="6"/>
      <c r="F106" s="60"/>
      <c r="G106" s="8"/>
      <c r="H106" s="8"/>
      <c r="I106" s="116"/>
      <c r="J106" s="8"/>
      <c r="K106" s="146"/>
      <c r="L106" s="146"/>
      <c r="M106" s="146"/>
      <c r="N106" s="146"/>
      <c r="O106" s="146"/>
      <c r="P106" s="146"/>
      <c r="Q106" s="139"/>
      <c r="T106" s="140"/>
      <c r="U106" s="140"/>
      <c r="W106" s="141"/>
      <c r="X106" s="141"/>
      <c r="AC106" s="924"/>
      <c r="AD106" s="924"/>
      <c r="AE106" s="924"/>
      <c r="AF106" s="924"/>
      <c r="AG106" s="924"/>
      <c r="AH106" s="924"/>
      <c r="AI106" s="31" t="s">
        <v>38</v>
      </c>
      <c r="AJ106" s="31"/>
      <c r="AK106" s="31"/>
      <c r="AL106" s="147"/>
      <c r="AM106" s="924"/>
      <c r="AN106" s="924"/>
      <c r="AO106" s="924"/>
      <c r="AP106" s="924"/>
      <c r="AQ106" s="924"/>
      <c r="AR106" s="924"/>
      <c r="AS106" s="31" t="s">
        <v>290</v>
      </c>
      <c r="AT106" s="31"/>
      <c r="AU106" s="31"/>
      <c r="AV106" s="147"/>
      <c r="AW106" s="925">
        <f t="shared" si="0"/>
        <v>0</v>
      </c>
      <c r="AX106" s="925"/>
      <c r="AY106" s="925"/>
      <c r="AZ106" s="925"/>
      <c r="BA106" s="925"/>
      <c r="BB106" s="925"/>
      <c r="BC106" s="31" t="s">
        <v>38</v>
      </c>
      <c r="BD106" s="31"/>
      <c r="BE106" s="31"/>
      <c r="BF106" s="147"/>
    </row>
    <row r="107" spans="3:59" ht="20.399999999999999" customHeight="1" thickBot="1">
      <c r="C107" s="148"/>
      <c r="D107" s="1"/>
      <c r="E107" s="7"/>
      <c r="F107" s="9"/>
      <c r="G107" s="35"/>
      <c r="H107" s="35"/>
      <c r="I107" s="135"/>
      <c r="J107" s="35"/>
      <c r="K107" s="145"/>
      <c r="L107" s="145"/>
      <c r="M107" s="145"/>
      <c r="N107" s="145"/>
      <c r="O107" s="145"/>
      <c r="P107" s="145"/>
      <c r="Q107" s="136"/>
      <c r="R107" s="1"/>
      <c r="S107" s="1"/>
      <c r="T107" s="137"/>
      <c r="U107" s="1"/>
      <c r="V107" s="1"/>
      <c r="W107" s="1"/>
      <c r="X107" s="1"/>
      <c r="Y107" s="1"/>
      <c r="Z107" s="1"/>
      <c r="AA107" s="1"/>
      <c r="AB107" s="1"/>
      <c r="AC107" s="930"/>
      <c r="AD107" s="930"/>
      <c r="AE107" s="930"/>
      <c r="AF107" s="930"/>
      <c r="AG107" s="930"/>
      <c r="AH107" s="930"/>
      <c r="AI107" s="32" t="s">
        <v>291</v>
      </c>
      <c r="AJ107" s="32"/>
      <c r="AK107" s="32"/>
      <c r="AL107" s="149"/>
      <c r="AM107" s="930"/>
      <c r="AN107" s="930"/>
      <c r="AO107" s="930"/>
      <c r="AP107" s="930"/>
      <c r="AQ107" s="930"/>
      <c r="AR107" s="930"/>
      <c r="AS107" s="32" t="s">
        <v>38</v>
      </c>
      <c r="AT107" s="32"/>
      <c r="AU107" s="32"/>
      <c r="AV107" s="149"/>
      <c r="AW107" s="931">
        <f t="shared" si="0"/>
        <v>0</v>
      </c>
      <c r="AX107" s="931"/>
      <c r="AY107" s="931"/>
      <c r="AZ107" s="931"/>
      <c r="BA107" s="931"/>
      <c r="BB107" s="931"/>
      <c r="BC107" s="32" t="s">
        <v>38</v>
      </c>
      <c r="BD107" s="32"/>
      <c r="BE107" s="32"/>
      <c r="BF107" s="149"/>
    </row>
    <row r="108" spans="3:59" ht="20.399999999999999" customHeight="1">
      <c r="C108" s="118"/>
      <c r="D108" s="45"/>
      <c r="E108" s="139"/>
      <c r="F108" s="8"/>
      <c r="G108" s="139"/>
      <c r="H108" s="116"/>
      <c r="I108" s="8"/>
      <c r="J108" s="146"/>
      <c r="K108" s="146"/>
      <c r="L108" s="146"/>
      <c r="M108" s="146"/>
      <c r="N108" s="146"/>
      <c r="O108" s="146"/>
      <c r="P108" s="146"/>
      <c r="Q108" s="139"/>
      <c r="T108" s="140"/>
      <c r="U108" s="140"/>
      <c r="W108" s="154"/>
      <c r="X108" s="154"/>
      <c r="AD108" s="154"/>
      <c r="AE108" s="154"/>
      <c r="AF108" s="154"/>
      <c r="AG108" s="154"/>
      <c r="AH108" s="154"/>
      <c r="AJ108" s="157"/>
      <c r="AK108" s="160"/>
      <c r="AL108" s="160"/>
      <c r="AN108" s="160"/>
      <c r="AO108" s="140"/>
      <c r="AP108" s="157"/>
      <c r="AQ108" s="157"/>
      <c r="AT108" s="157"/>
      <c r="AU108" s="75"/>
      <c r="AV108" s="75"/>
      <c r="AW108" s="120"/>
      <c r="AX108" s="120"/>
      <c r="AY108" s="120"/>
      <c r="AZ108" s="120"/>
      <c r="BA108" s="120"/>
      <c r="BB108" s="120"/>
      <c r="BC108" s="120"/>
      <c r="BD108" s="120"/>
      <c r="BE108" s="120"/>
      <c r="BF108" s="161"/>
    </row>
    <row r="109" spans="3:59" ht="20.399999999999999" customHeight="1">
      <c r="C109" s="118"/>
      <c r="E109" s="12"/>
      <c r="G109" s="8"/>
      <c r="H109" s="116"/>
      <c r="I109" s="8"/>
      <c r="J109" s="146"/>
      <c r="K109" s="140"/>
      <c r="L109" s="146"/>
      <c r="M109" s="146"/>
      <c r="N109" s="146"/>
      <c r="O109" s="146"/>
      <c r="P109" s="146"/>
      <c r="Q109" s="139"/>
      <c r="T109" s="140"/>
      <c r="U109" s="140"/>
      <c r="W109" s="156"/>
      <c r="X109" s="156"/>
      <c r="AD109" s="140"/>
      <c r="AE109" s="140"/>
      <c r="AF109" s="140"/>
      <c r="AG109" s="139"/>
      <c r="AH109" s="139"/>
      <c r="AI109" s="157"/>
      <c r="AJ109" s="157"/>
      <c r="AK109" s="157"/>
      <c r="AL109" s="157"/>
      <c r="AM109" s="154"/>
      <c r="AN109" s="154"/>
      <c r="AO109" s="129"/>
      <c r="AP109" s="157"/>
      <c r="AQ109" s="157"/>
      <c r="AT109" s="157"/>
      <c r="AU109" s="158"/>
      <c r="AV109" s="158"/>
      <c r="AW109" s="126"/>
      <c r="AX109" s="126"/>
      <c r="AY109" s="126"/>
      <c r="AZ109" s="126"/>
      <c r="BA109" s="126"/>
      <c r="BB109" s="126"/>
      <c r="BC109" s="126"/>
      <c r="BD109" s="126"/>
      <c r="BE109" s="126"/>
      <c r="BF109" s="61"/>
    </row>
    <row r="110" spans="3:59" ht="20.399999999999999" customHeight="1">
      <c r="AD110" s="61"/>
      <c r="AE110" s="61"/>
      <c r="AF110" s="61"/>
      <c r="AG110" s="61"/>
      <c r="AH110" s="61"/>
      <c r="AI110" s="61"/>
      <c r="AJ110" s="61"/>
      <c r="AK110" s="61"/>
      <c r="AL110" s="61"/>
      <c r="AM110" s="61"/>
      <c r="AN110" s="61"/>
      <c r="AO110" s="61"/>
      <c r="AP110" s="61"/>
      <c r="AQ110" s="61"/>
      <c r="AR110" s="61"/>
      <c r="AS110" s="61"/>
      <c r="AT110" s="61"/>
      <c r="AU110" s="61"/>
      <c r="AV110" s="61"/>
      <c r="AW110" s="61"/>
      <c r="AX110" s="61"/>
      <c r="AY110" s="61"/>
      <c r="AZ110" s="61"/>
      <c r="BA110" s="61"/>
      <c r="BB110" s="61"/>
      <c r="BC110" s="61"/>
      <c r="BD110" s="61"/>
      <c r="BE110" s="61"/>
      <c r="BF110" s="61"/>
    </row>
    <row r="111" spans="3:59" s="6" customFormat="1" ht="20.399999999999999" customHeight="1">
      <c r="C111" s="932" t="s">
        <v>28</v>
      </c>
      <c r="D111" s="932"/>
      <c r="E111" s="932"/>
      <c r="F111" s="932"/>
      <c r="G111" s="932"/>
      <c r="H111" s="932"/>
      <c r="I111" s="932"/>
      <c r="J111" s="932"/>
      <c r="K111" s="932"/>
      <c r="L111" s="932"/>
      <c r="M111" s="932"/>
      <c r="N111" s="932"/>
      <c r="O111" s="932"/>
      <c r="P111" s="932"/>
      <c r="Q111" s="932"/>
      <c r="R111" s="932"/>
      <c r="S111" s="932"/>
      <c r="T111" s="932"/>
      <c r="U111" s="932"/>
      <c r="V111" s="932"/>
      <c r="W111" s="932"/>
      <c r="X111" s="932"/>
      <c r="Y111" s="932"/>
      <c r="Z111" s="932"/>
      <c r="AA111" s="932"/>
      <c r="AB111" s="932"/>
      <c r="AC111" s="932"/>
      <c r="AD111" s="932"/>
      <c r="AE111" s="932"/>
      <c r="AF111" s="932"/>
      <c r="AG111" s="932"/>
      <c r="AH111" s="932"/>
      <c r="AI111" s="932"/>
      <c r="AJ111" s="932"/>
      <c r="AK111" s="932"/>
      <c r="AL111" s="932"/>
      <c r="AM111" s="932"/>
      <c r="AN111" s="932"/>
      <c r="AO111" s="932"/>
      <c r="AP111" s="932"/>
      <c r="AQ111" s="932"/>
      <c r="AR111" s="932"/>
      <c r="AS111" s="932"/>
      <c r="AT111" s="932"/>
      <c r="AU111" s="932"/>
      <c r="AV111" s="932"/>
      <c r="AW111" s="932"/>
      <c r="AX111" s="932"/>
      <c r="AY111" s="932"/>
      <c r="AZ111" s="932"/>
      <c r="BA111" s="932"/>
      <c r="BB111" s="932"/>
      <c r="BC111" s="932"/>
      <c r="BD111" s="932"/>
      <c r="BE111" s="932"/>
      <c r="BF111" s="932"/>
    </row>
    <row r="112" spans="3:59" s="6" customFormat="1" ht="20.399999999999999" customHeight="1"/>
    <row r="113" spans="3:59" s="6" customFormat="1" ht="20.399999999999999" customHeight="1">
      <c r="C113" s="933" t="s">
        <v>20</v>
      </c>
      <c r="D113" s="933"/>
      <c r="E113" s="933"/>
      <c r="F113" s="933"/>
      <c r="G113" s="933"/>
      <c r="H113" s="933"/>
      <c r="I113" s="933"/>
      <c r="J113" s="933"/>
      <c r="K113" s="933"/>
      <c r="L113" s="933"/>
      <c r="M113" s="933"/>
      <c r="N113" s="933"/>
      <c r="O113" s="933"/>
      <c r="P113" s="933"/>
      <c r="Q113" s="933"/>
      <c r="R113" s="933"/>
      <c r="S113" s="933"/>
      <c r="T113" s="933"/>
      <c r="U113" s="933"/>
      <c r="V113" s="933"/>
      <c r="W113" s="933"/>
      <c r="X113" s="933"/>
      <c r="Y113" s="933"/>
      <c r="Z113" s="933"/>
      <c r="AA113" s="933"/>
      <c r="AB113" s="933"/>
      <c r="AC113" s="933"/>
      <c r="AD113" s="933"/>
      <c r="AE113" s="933"/>
      <c r="AF113" s="933"/>
      <c r="AG113" s="933"/>
      <c r="AH113" s="933"/>
      <c r="AI113" s="933"/>
      <c r="AJ113" s="933"/>
      <c r="AK113" s="933"/>
      <c r="AL113" s="933"/>
      <c r="AM113" s="933"/>
      <c r="AN113" s="933"/>
      <c r="AO113" s="933"/>
      <c r="AP113" s="933"/>
      <c r="AQ113" s="933"/>
      <c r="AR113" s="933"/>
      <c r="AS113" s="933"/>
      <c r="AT113" s="933"/>
      <c r="AU113" s="933"/>
      <c r="AV113" s="933"/>
      <c r="AW113" s="933"/>
      <c r="AX113" s="933"/>
      <c r="AY113" s="933"/>
      <c r="AZ113" s="933"/>
      <c r="BA113" s="933"/>
      <c r="BB113" s="933"/>
      <c r="BC113" s="933"/>
      <c r="BD113" s="933"/>
      <c r="BE113" s="933"/>
      <c r="BF113" s="933"/>
      <c r="BG113" s="33"/>
    </row>
    <row r="114" spans="3:59" s="6" customFormat="1" ht="20.399999999999999" customHeight="1">
      <c r="D114" s="934" t="s">
        <v>292</v>
      </c>
      <c r="E114" s="934"/>
      <c r="F114" s="934"/>
      <c r="G114" s="934"/>
      <c r="H114" s="934"/>
      <c r="I114" s="934"/>
      <c r="J114" s="934"/>
      <c r="K114" s="934"/>
      <c r="L114" s="934"/>
      <c r="M114" s="934"/>
      <c r="N114" s="934"/>
      <c r="O114" s="934"/>
      <c r="P114" s="934"/>
      <c r="Q114" s="934"/>
      <c r="R114" s="934"/>
      <c r="S114" s="934"/>
      <c r="T114" s="934"/>
      <c r="U114" s="934"/>
      <c r="V114" s="934"/>
      <c r="W114" s="934"/>
      <c r="X114" s="226"/>
      <c r="Y114" s="226"/>
      <c r="Z114" s="226"/>
      <c r="AA114" s="226"/>
      <c r="AB114" s="226"/>
      <c r="AC114" s="226"/>
      <c r="AD114" s="226"/>
      <c r="AE114" s="226"/>
      <c r="AF114" s="226"/>
      <c r="AG114" s="226"/>
      <c r="AH114" s="226"/>
      <c r="AO114" s="143"/>
      <c r="AP114" s="143"/>
      <c r="AQ114" s="143"/>
      <c r="AR114" s="143"/>
      <c r="AS114" s="143"/>
      <c r="AT114" s="143"/>
      <c r="AU114" s="143"/>
      <c r="AV114" s="143"/>
      <c r="AW114" s="143"/>
      <c r="AX114" s="143"/>
      <c r="AY114" s="143"/>
      <c r="AZ114" s="143"/>
      <c r="BA114" s="143"/>
    </row>
    <row r="115" spans="3:59" s="6" customFormat="1" ht="20.25" customHeight="1">
      <c r="C115" s="3"/>
      <c r="D115" s="4"/>
      <c r="E115" s="4"/>
      <c r="F115" s="4"/>
      <c r="G115" s="4"/>
      <c r="H115" s="4"/>
      <c r="I115" s="4"/>
      <c r="J115" s="4"/>
      <c r="K115" s="4"/>
      <c r="L115" s="4"/>
      <c r="M115" s="4"/>
      <c r="N115" s="4"/>
      <c r="O115" s="4"/>
      <c r="P115" s="4"/>
      <c r="Q115" s="4"/>
      <c r="R115" s="4"/>
      <c r="S115" s="4"/>
      <c r="T115" s="4"/>
      <c r="U115" s="4"/>
      <c r="V115" s="4"/>
      <c r="W115" s="4"/>
      <c r="X115" s="4"/>
      <c r="Y115" s="4"/>
      <c r="Z115" s="4"/>
      <c r="AA115" s="4"/>
      <c r="AB115" s="4"/>
      <c r="AC115" s="4"/>
      <c r="AD115" s="4"/>
      <c r="AE115" s="4"/>
      <c r="AF115" s="4"/>
      <c r="AG115" s="4"/>
      <c r="AH115" s="4"/>
      <c r="AI115" s="4"/>
      <c r="AJ115" s="4"/>
      <c r="AK115" s="4"/>
      <c r="AL115" s="4"/>
      <c r="AM115" s="4"/>
      <c r="AN115" s="4"/>
      <c r="AO115" s="4"/>
      <c r="AP115" s="4"/>
      <c r="AQ115" s="4"/>
      <c r="AR115" s="4"/>
      <c r="AS115" s="4"/>
      <c r="AT115" s="4"/>
      <c r="AU115" s="4"/>
      <c r="AV115" s="4"/>
      <c r="AW115" s="4"/>
      <c r="AX115" s="4"/>
      <c r="AY115" s="4"/>
      <c r="AZ115" s="4"/>
      <c r="BA115" s="4"/>
      <c r="BB115" s="4"/>
      <c r="BC115" s="4"/>
      <c r="BD115" s="4"/>
      <c r="BE115" s="4"/>
      <c r="BF115" s="4"/>
      <c r="BG115" s="33"/>
    </row>
    <row r="116" spans="3:59" s="6" customFormat="1" ht="20.399999999999999" customHeight="1">
      <c r="C116" s="864"/>
      <c r="D116" s="864"/>
      <c r="E116" s="864"/>
      <c r="F116" s="864"/>
      <c r="G116" s="864"/>
      <c r="H116" s="864"/>
      <c r="I116" s="864"/>
      <c r="J116" s="864"/>
      <c r="K116" s="864"/>
      <c r="L116" s="864"/>
      <c r="M116" s="864"/>
      <c r="N116" s="864"/>
      <c r="O116" s="864"/>
      <c r="P116" s="864"/>
      <c r="Q116" s="864"/>
      <c r="R116" s="864"/>
      <c r="S116" s="864"/>
      <c r="T116" s="864"/>
      <c r="U116" s="864"/>
      <c r="V116" s="864"/>
      <c r="W116" s="864"/>
      <c r="X116" s="864"/>
      <c r="Y116" s="864"/>
      <c r="Z116" s="864"/>
      <c r="AA116" s="864"/>
      <c r="AB116" s="864"/>
      <c r="AC116" s="864"/>
      <c r="AD116" s="864"/>
      <c r="AE116" s="864"/>
      <c r="AF116" s="864"/>
      <c r="AG116" s="864"/>
      <c r="AH116" s="864"/>
      <c r="AI116" s="864"/>
      <c r="AJ116" s="864"/>
      <c r="AK116" s="864"/>
      <c r="AL116" s="864"/>
      <c r="AM116" s="864"/>
      <c r="AN116" s="864"/>
      <c r="AO116" s="864"/>
      <c r="AP116" s="864"/>
      <c r="AQ116" s="864"/>
      <c r="AR116" s="864"/>
      <c r="AS116" s="864"/>
      <c r="AT116" s="864"/>
      <c r="AU116" s="864"/>
      <c r="AV116" s="864"/>
      <c r="AW116" s="864"/>
      <c r="AX116" s="864"/>
      <c r="AY116" s="864"/>
      <c r="AZ116" s="864"/>
      <c r="BA116" s="864"/>
      <c r="BB116" s="864"/>
      <c r="BC116" s="864"/>
      <c r="BD116" s="864"/>
      <c r="BE116" s="864"/>
      <c r="BF116" s="864"/>
    </row>
    <row r="117" spans="3:59" s="6" customFormat="1" ht="20.399999999999999" customHeight="1">
      <c r="C117" s="864"/>
      <c r="D117" s="864"/>
      <c r="E117" s="864"/>
      <c r="F117" s="864"/>
      <c r="G117" s="864"/>
      <c r="H117" s="864"/>
      <c r="I117" s="864"/>
      <c r="J117" s="864"/>
      <c r="K117" s="864"/>
      <c r="L117" s="864"/>
      <c r="M117" s="864"/>
      <c r="N117" s="864"/>
      <c r="O117" s="864"/>
      <c r="P117" s="864"/>
      <c r="Q117" s="864"/>
      <c r="R117" s="864"/>
      <c r="S117" s="864"/>
      <c r="T117" s="864"/>
      <c r="U117" s="864"/>
      <c r="V117" s="864"/>
      <c r="W117" s="864"/>
      <c r="X117" s="864"/>
      <c r="Y117" s="864"/>
      <c r="Z117" s="864"/>
      <c r="AA117" s="864"/>
      <c r="AB117" s="864"/>
      <c r="AC117" s="864"/>
      <c r="AD117" s="864"/>
      <c r="AE117" s="864"/>
      <c r="AF117" s="864"/>
      <c r="AG117" s="864"/>
      <c r="AH117" s="864"/>
      <c r="AI117" s="864"/>
      <c r="AJ117" s="864"/>
      <c r="AK117" s="864"/>
      <c r="AL117" s="864"/>
      <c r="AM117" s="864"/>
      <c r="AN117" s="864"/>
      <c r="AO117" s="864"/>
      <c r="AP117" s="864"/>
      <c r="AQ117" s="864"/>
      <c r="AR117" s="864"/>
      <c r="AS117" s="864"/>
      <c r="AT117" s="864"/>
      <c r="AU117" s="864"/>
      <c r="AV117" s="864"/>
      <c r="AW117" s="864"/>
      <c r="AX117" s="864"/>
      <c r="AY117" s="864"/>
      <c r="AZ117" s="864"/>
      <c r="BA117" s="864"/>
      <c r="BB117" s="864"/>
      <c r="BC117" s="864"/>
      <c r="BD117" s="864"/>
      <c r="BE117" s="864"/>
      <c r="BF117" s="864"/>
    </row>
    <row r="118" spans="3:59" s="6" customFormat="1" ht="20.399999999999999" customHeight="1">
      <c r="C118" s="864"/>
      <c r="D118" s="864"/>
      <c r="E118" s="864"/>
      <c r="F118" s="864"/>
      <c r="G118" s="864"/>
      <c r="H118" s="864"/>
      <c r="I118" s="864"/>
      <c r="J118" s="864"/>
      <c r="K118" s="864"/>
      <c r="L118" s="864"/>
      <c r="M118" s="864"/>
      <c r="N118" s="864"/>
      <c r="O118" s="864"/>
      <c r="P118" s="864"/>
      <c r="Q118" s="864"/>
      <c r="R118" s="864"/>
      <c r="S118" s="864"/>
      <c r="T118" s="864"/>
      <c r="U118" s="864"/>
      <c r="V118" s="864"/>
      <c r="W118" s="864"/>
      <c r="X118" s="864"/>
      <c r="Y118" s="864"/>
      <c r="Z118" s="864"/>
      <c r="AA118" s="864"/>
      <c r="AB118" s="864"/>
      <c r="AC118" s="864"/>
      <c r="AD118" s="864"/>
      <c r="AE118" s="864"/>
      <c r="AF118" s="864"/>
      <c r="AG118" s="864"/>
      <c r="AH118" s="864"/>
      <c r="AI118" s="864"/>
      <c r="AJ118" s="864"/>
      <c r="AK118" s="864"/>
      <c r="AL118" s="864"/>
      <c r="AM118" s="864"/>
      <c r="AN118" s="864"/>
      <c r="AO118" s="864"/>
      <c r="AP118" s="864"/>
      <c r="AQ118" s="864"/>
      <c r="AR118" s="864"/>
      <c r="AS118" s="864"/>
      <c r="AT118" s="864"/>
      <c r="AU118" s="864"/>
      <c r="AV118" s="864"/>
      <c r="AW118" s="864"/>
      <c r="AX118" s="864"/>
      <c r="AY118" s="864"/>
      <c r="AZ118" s="864"/>
      <c r="BA118" s="864"/>
      <c r="BB118" s="864"/>
      <c r="BC118" s="864"/>
      <c r="BD118" s="864"/>
      <c r="BE118" s="864"/>
      <c r="BF118" s="864"/>
      <c r="BG118" s="33"/>
    </row>
    <row r="119" spans="3:59" s="6" customFormat="1" ht="20.399999999999999" customHeight="1">
      <c r="C119" s="225"/>
      <c r="D119" s="225"/>
      <c r="E119" s="225"/>
      <c r="F119" s="225"/>
      <c r="G119" s="225"/>
      <c r="H119" s="225"/>
      <c r="I119" s="225"/>
      <c r="J119" s="225"/>
      <c r="K119" s="225"/>
      <c r="L119" s="225"/>
      <c r="M119" s="225"/>
      <c r="N119" s="225"/>
      <c r="O119" s="225"/>
      <c r="P119" s="225"/>
      <c r="Q119" s="225"/>
      <c r="R119" s="225"/>
      <c r="S119" s="225"/>
      <c r="T119" s="225"/>
      <c r="U119" s="225"/>
      <c r="V119" s="225"/>
      <c r="W119" s="225"/>
      <c r="X119" s="225"/>
      <c r="Y119" s="225"/>
      <c r="Z119" s="225"/>
      <c r="AA119" s="225"/>
      <c r="AB119" s="225"/>
      <c r="AC119" s="225"/>
      <c r="AD119" s="225"/>
      <c r="AE119" s="225"/>
      <c r="AF119" s="225"/>
      <c r="AG119" s="225"/>
      <c r="AH119" s="225"/>
      <c r="AI119" s="225"/>
      <c r="AJ119" s="225"/>
      <c r="AK119" s="225"/>
      <c r="AL119" s="225"/>
      <c r="AM119" s="225"/>
      <c r="AN119" s="225"/>
      <c r="AO119" s="225"/>
      <c r="AP119" s="225"/>
      <c r="AQ119" s="225"/>
      <c r="AR119" s="225"/>
      <c r="AS119" s="225"/>
      <c r="AT119" s="225"/>
      <c r="AU119" s="225"/>
      <c r="AV119" s="225"/>
      <c r="AW119" s="225"/>
      <c r="AX119" s="225"/>
      <c r="AY119" s="225"/>
      <c r="AZ119" s="225"/>
      <c r="BA119" s="225"/>
      <c r="BB119" s="225"/>
      <c r="BC119" s="225"/>
      <c r="BD119" s="225"/>
      <c r="BE119" s="225"/>
      <c r="BF119" s="225"/>
      <c r="BG119" s="33"/>
    </row>
    <row r="120" spans="3:59" s="6" customFormat="1" ht="20.399999999999999" customHeight="1">
      <c r="C120" s="225"/>
      <c r="D120" s="225"/>
      <c r="E120" s="225"/>
      <c r="F120" s="225"/>
      <c r="G120" s="225"/>
      <c r="H120" s="225"/>
      <c r="I120" s="225"/>
      <c r="J120" s="225"/>
      <c r="K120" s="225"/>
      <c r="L120" s="225"/>
      <c r="M120" s="225"/>
      <c r="N120" s="225"/>
      <c r="O120" s="225"/>
      <c r="P120" s="225"/>
      <c r="Q120" s="225"/>
      <c r="R120" s="225"/>
      <c r="S120" s="225"/>
      <c r="T120" s="225"/>
      <c r="U120" s="225"/>
      <c r="V120" s="225"/>
      <c r="W120" s="225"/>
      <c r="X120" s="225"/>
      <c r="Y120" s="225"/>
      <c r="Z120" s="225"/>
      <c r="AA120" s="225"/>
      <c r="AB120" s="225"/>
      <c r="AC120" s="225"/>
      <c r="AD120" s="225"/>
      <c r="AE120" s="225"/>
      <c r="AF120" s="225"/>
      <c r="AG120" s="225"/>
      <c r="AH120" s="225"/>
      <c r="AI120" s="225"/>
      <c r="AJ120" s="225"/>
      <c r="AK120" s="225"/>
      <c r="AL120" s="225"/>
      <c r="AM120" s="225"/>
      <c r="AN120" s="225"/>
      <c r="AO120" s="225"/>
      <c r="AP120" s="225"/>
      <c r="AQ120" s="225"/>
      <c r="AR120" s="225"/>
      <c r="AS120" s="225"/>
      <c r="AT120" s="225"/>
      <c r="AU120" s="225"/>
      <c r="AV120" s="225"/>
      <c r="AW120" s="225"/>
      <c r="AX120" s="225"/>
      <c r="AY120" s="225"/>
      <c r="AZ120" s="225"/>
      <c r="BA120" s="225"/>
      <c r="BB120" s="225"/>
      <c r="BC120" s="225"/>
      <c r="BD120" s="225"/>
      <c r="BE120" s="225"/>
      <c r="BF120" s="225"/>
      <c r="BG120" s="33"/>
    </row>
    <row r="121" spans="3:59" s="6" customFormat="1" ht="20.399999999999999" customHeight="1">
      <c r="C121" s="225"/>
      <c r="D121" s="225"/>
      <c r="E121" s="225"/>
      <c r="F121" s="225"/>
      <c r="G121" s="225"/>
      <c r="H121" s="225"/>
      <c r="I121" s="225"/>
      <c r="J121" s="225"/>
      <c r="K121" s="225"/>
      <c r="L121" s="225"/>
      <c r="M121" s="225"/>
      <c r="N121" s="225"/>
      <c r="O121" s="225"/>
      <c r="P121" s="225"/>
      <c r="Q121" s="225"/>
      <c r="R121" s="225"/>
      <c r="S121" s="225"/>
      <c r="T121" s="225"/>
      <c r="U121" s="225"/>
      <c r="V121" s="225"/>
      <c r="W121" s="225"/>
      <c r="X121" s="225"/>
      <c r="Y121" s="225"/>
      <c r="Z121" s="225"/>
      <c r="AA121" s="225"/>
      <c r="AB121" s="225"/>
      <c r="AC121" s="225"/>
      <c r="AD121" s="225"/>
      <c r="AE121" s="225"/>
      <c r="AF121" s="225"/>
      <c r="AG121" s="225"/>
      <c r="AH121" s="225"/>
      <c r="AI121" s="225"/>
      <c r="AJ121" s="225"/>
      <c r="AK121" s="225"/>
      <c r="AL121" s="225"/>
      <c r="AM121" s="225"/>
      <c r="AN121" s="225"/>
      <c r="AO121" s="225"/>
      <c r="AP121" s="225"/>
      <c r="AQ121" s="225"/>
      <c r="AR121" s="225"/>
      <c r="AS121" s="225"/>
      <c r="AT121" s="225"/>
      <c r="AU121" s="225"/>
      <c r="AV121" s="225"/>
      <c r="AW121" s="225"/>
      <c r="AX121" s="225"/>
      <c r="AY121" s="225"/>
      <c r="AZ121" s="225"/>
      <c r="BA121" s="225"/>
      <c r="BB121" s="225"/>
      <c r="BC121" s="225"/>
      <c r="BD121" s="225"/>
      <c r="BE121" s="225"/>
      <c r="BF121" s="225"/>
      <c r="BG121" s="33"/>
    </row>
    <row r="122" spans="3:59" ht="20.399999999999999" customHeight="1">
      <c r="C122" s="43"/>
      <c r="AO122" s="44"/>
      <c r="AP122" s="44"/>
      <c r="AQ122" s="44"/>
      <c r="AR122" s="44"/>
      <c r="AS122" s="44"/>
      <c r="AT122" s="44"/>
      <c r="AU122" s="44"/>
      <c r="AV122" s="44"/>
      <c r="AW122" s="44"/>
      <c r="AX122" s="44"/>
      <c r="AY122" s="44"/>
      <c r="AZ122" s="44"/>
      <c r="BA122" s="44"/>
    </row>
    <row r="123" spans="3:59" ht="20.399999999999999" customHeight="1">
      <c r="C123" s="127"/>
      <c r="AO123" s="44"/>
      <c r="AP123" s="44"/>
      <c r="AQ123" s="44"/>
      <c r="AR123" s="44"/>
      <c r="AS123" s="44"/>
      <c r="AT123" s="44"/>
      <c r="AU123" s="44"/>
      <c r="AV123" s="44"/>
      <c r="AW123" s="44"/>
      <c r="AX123" s="44"/>
      <c r="AY123" s="44"/>
      <c r="AZ123" s="44"/>
      <c r="BA123" s="44"/>
    </row>
    <row r="124" spans="3:59" ht="20.399999999999999" customHeight="1">
      <c r="C124" s="127"/>
      <c r="AO124" s="44"/>
      <c r="AP124" s="44"/>
      <c r="AQ124" s="44"/>
      <c r="AR124" s="44"/>
      <c r="AS124" s="44"/>
      <c r="AT124" s="44"/>
      <c r="AU124" s="44"/>
      <c r="AV124" s="44"/>
      <c r="AW124" s="44"/>
      <c r="AX124" s="44"/>
      <c r="AY124" s="44"/>
      <c r="AZ124" s="44"/>
      <c r="BA124" s="44"/>
    </row>
    <row r="125" spans="3:59" ht="20.399999999999999" customHeight="1">
      <c r="C125" s="847" t="str">
        <f>$C$4</f>
        <v>QUALiTY SUITE　年契約　注文明細書</v>
      </c>
      <c r="D125" s="847"/>
      <c r="E125" s="847"/>
      <c r="F125" s="847"/>
      <c r="G125" s="847"/>
      <c r="H125" s="847"/>
      <c r="I125" s="847"/>
      <c r="J125" s="847"/>
      <c r="K125" s="847"/>
      <c r="L125" s="847"/>
      <c r="M125" s="847"/>
      <c r="N125" s="847"/>
      <c r="O125" s="847"/>
      <c r="P125" s="847"/>
      <c r="Q125" s="847"/>
      <c r="R125" s="847"/>
      <c r="S125" s="847"/>
      <c r="T125" s="847"/>
      <c r="U125" s="847"/>
      <c r="V125" s="847"/>
      <c r="W125" s="847"/>
      <c r="X125" s="847"/>
      <c r="Y125" s="847"/>
      <c r="Z125" s="847"/>
      <c r="AA125" s="847"/>
      <c r="AB125" s="847"/>
      <c r="AC125" s="847"/>
      <c r="AD125" s="847"/>
      <c r="AE125" s="847"/>
      <c r="AF125" s="847"/>
      <c r="AG125" s="847"/>
      <c r="AH125" s="847"/>
      <c r="AI125" s="847"/>
      <c r="AJ125" s="847"/>
      <c r="AK125" s="847"/>
      <c r="AL125" s="847"/>
      <c r="AM125" s="847"/>
      <c r="AN125" s="847"/>
      <c r="AO125" s="847"/>
      <c r="AP125" s="847"/>
      <c r="AQ125" s="847"/>
      <c r="AR125" s="847"/>
      <c r="AS125" s="847"/>
      <c r="AT125" s="847"/>
      <c r="AU125" s="847"/>
      <c r="AV125" s="847"/>
      <c r="AW125" s="847"/>
      <c r="AX125" s="847"/>
      <c r="AY125" s="847"/>
      <c r="AZ125" s="847"/>
      <c r="BA125" s="847"/>
      <c r="BB125" s="847"/>
      <c r="BC125" s="847"/>
      <c r="BD125" s="847"/>
      <c r="BE125" s="847"/>
      <c r="BF125" s="847"/>
      <c r="BG125" s="847"/>
    </row>
    <row r="126" spans="3:59" s="45" customFormat="1" ht="20.399999999999999" customHeight="1">
      <c r="C126" s="847"/>
      <c r="D126" s="847"/>
      <c r="E126" s="847"/>
      <c r="F126" s="847"/>
      <c r="G126" s="847"/>
      <c r="H126" s="847"/>
      <c r="I126" s="847"/>
      <c r="J126" s="847"/>
      <c r="K126" s="847"/>
      <c r="L126" s="847"/>
      <c r="M126" s="847"/>
      <c r="N126" s="847"/>
      <c r="O126" s="847"/>
      <c r="P126" s="847"/>
      <c r="Q126" s="847"/>
      <c r="R126" s="847"/>
      <c r="S126" s="847"/>
      <c r="T126" s="847"/>
      <c r="U126" s="847"/>
      <c r="V126" s="847"/>
      <c r="W126" s="847"/>
      <c r="X126" s="847"/>
      <c r="Y126" s="847"/>
      <c r="Z126" s="847"/>
      <c r="AA126" s="847"/>
      <c r="AB126" s="847"/>
      <c r="AC126" s="847"/>
      <c r="AD126" s="847"/>
      <c r="AE126" s="847"/>
      <c r="AF126" s="847"/>
      <c r="AG126" s="847"/>
      <c r="AH126" s="847"/>
      <c r="AI126" s="847"/>
      <c r="AJ126" s="847"/>
      <c r="AK126" s="847"/>
      <c r="AL126" s="847"/>
      <c r="AM126" s="847"/>
      <c r="AN126" s="847"/>
      <c r="AO126" s="847"/>
      <c r="AP126" s="847"/>
      <c r="AQ126" s="847"/>
      <c r="AR126" s="847"/>
      <c r="AS126" s="847"/>
      <c r="AT126" s="847"/>
      <c r="AU126" s="847"/>
      <c r="AV126" s="847"/>
      <c r="AW126" s="847"/>
      <c r="AX126" s="847"/>
      <c r="AY126" s="847"/>
      <c r="AZ126" s="847"/>
      <c r="BA126" s="847"/>
      <c r="BB126" s="847"/>
      <c r="BC126" s="847"/>
      <c r="BD126" s="847"/>
      <c r="BE126" s="847"/>
      <c r="BF126" s="847"/>
      <c r="BG126" s="847"/>
    </row>
    <row r="127" spans="3:59" s="45" customFormat="1" ht="20.399999999999999" customHeight="1">
      <c r="C127" s="675" t="str">
        <f>$C$6</f>
        <v>本注文明細書は年契約用です。契約更新は1年毎の自動更新が前提となります。ご注意ください。</v>
      </c>
      <c r="D127" s="675"/>
      <c r="E127" s="675"/>
      <c r="F127" s="675"/>
      <c r="G127" s="675"/>
      <c r="H127" s="675"/>
      <c r="I127" s="675"/>
      <c r="J127" s="675"/>
      <c r="K127" s="675"/>
      <c r="L127" s="675"/>
      <c r="M127" s="675"/>
      <c r="N127" s="675"/>
      <c r="O127" s="675"/>
      <c r="P127" s="675"/>
      <c r="Q127" s="675"/>
      <c r="R127" s="675"/>
      <c r="S127" s="675"/>
      <c r="T127" s="675"/>
      <c r="U127" s="675"/>
      <c r="V127" s="675"/>
      <c r="W127" s="675"/>
      <c r="X127" s="675"/>
      <c r="Y127" s="675"/>
      <c r="Z127" s="675"/>
      <c r="AA127" s="675"/>
      <c r="AB127" s="675"/>
      <c r="AC127" s="675"/>
      <c r="AD127" s="675"/>
      <c r="AE127" s="675"/>
      <c r="AF127" s="675"/>
      <c r="AG127" s="675"/>
      <c r="AH127" s="675"/>
      <c r="AI127" s="675"/>
      <c r="AJ127" s="675"/>
      <c r="AK127" s="675"/>
      <c r="AL127" s="675"/>
      <c r="AM127" s="675"/>
      <c r="AN127" s="675"/>
      <c r="AO127" s="675"/>
      <c r="AP127" s="675"/>
      <c r="AQ127" s="675"/>
      <c r="AR127" s="675"/>
      <c r="AS127" s="675"/>
      <c r="AT127" s="675"/>
      <c r="AU127" s="675"/>
      <c r="AV127" s="675"/>
      <c r="AW127" s="675"/>
      <c r="AX127" s="675"/>
      <c r="AY127" s="675"/>
      <c r="AZ127" s="675"/>
      <c r="BA127" s="675"/>
      <c r="BB127" s="675"/>
      <c r="BC127" s="675"/>
      <c r="BD127" s="675"/>
      <c r="BE127" s="675"/>
      <c r="BF127" s="675"/>
      <c r="BG127" s="40"/>
    </row>
    <row r="128" spans="3:59" s="45" customFormat="1" ht="20.399999999999999" customHeight="1">
      <c r="C128" s="46" t="s">
        <v>47</v>
      </c>
      <c r="E128" s="40"/>
      <c r="F128" s="40"/>
      <c r="G128" s="40"/>
      <c r="H128" s="40"/>
      <c r="I128" s="40"/>
      <c r="J128" s="40"/>
      <c r="K128" s="40"/>
      <c r="L128" s="40"/>
      <c r="M128" s="40"/>
      <c r="N128" s="40"/>
      <c r="O128" s="40"/>
      <c r="P128" s="40"/>
      <c r="Q128" s="40"/>
      <c r="R128" s="40"/>
      <c r="S128" s="40"/>
      <c r="T128" s="40"/>
      <c r="U128" s="40"/>
      <c r="V128" s="40"/>
      <c r="W128" s="40"/>
      <c r="X128" s="40"/>
      <c r="Y128" s="40"/>
      <c r="Z128" s="40"/>
      <c r="AA128" s="40"/>
      <c r="AB128" s="40"/>
      <c r="AC128" s="40"/>
      <c r="AD128" s="40"/>
      <c r="AE128" s="40"/>
      <c r="AF128" s="40"/>
      <c r="AG128" s="40"/>
      <c r="AH128" s="40"/>
      <c r="AI128" s="40"/>
      <c r="AJ128" s="40"/>
      <c r="AK128" s="40"/>
      <c r="AL128" s="40"/>
      <c r="AM128" s="40"/>
      <c r="AN128" s="40"/>
      <c r="AO128" s="40"/>
      <c r="AP128" s="40"/>
      <c r="AQ128" s="40"/>
      <c r="AR128" s="40"/>
      <c r="AS128" s="40"/>
      <c r="AT128" s="40"/>
      <c r="AU128" s="40"/>
      <c r="AV128" s="40"/>
      <c r="AW128" s="40"/>
      <c r="AX128" s="40"/>
      <c r="AY128" s="40"/>
      <c r="AZ128" s="40"/>
      <c r="BA128" s="40"/>
      <c r="BB128" s="40"/>
      <c r="BC128" s="40"/>
      <c r="BD128" s="40"/>
      <c r="BE128" s="47" t="s">
        <v>293</v>
      </c>
      <c r="BF128" s="40"/>
      <c r="BG128" s="40"/>
    </row>
    <row r="129" spans="3:59" ht="20.399999999999999" customHeight="1">
      <c r="C129" s="48" t="b">
        <v>0</v>
      </c>
      <c r="D129" s="49"/>
      <c r="E129" s="49" t="s">
        <v>294</v>
      </c>
      <c r="AD129" s="8"/>
      <c r="AE129" s="8"/>
      <c r="AF129" s="848" t="s">
        <v>197</v>
      </c>
      <c r="AG129" s="849"/>
      <c r="AH129" s="849"/>
      <c r="AI129" s="849"/>
      <c r="AJ129" s="849"/>
      <c r="AK129" s="849"/>
      <c r="AL129" s="849"/>
      <c r="AM129" s="849"/>
      <c r="AN129" s="849"/>
      <c r="AO129" s="849"/>
      <c r="AP129" s="849"/>
      <c r="AQ129" s="849"/>
      <c r="AR129" s="849"/>
      <c r="AS129" s="849"/>
      <c r="AT129" s="849"/>
      <c r="AU129" s="849"/>
      <c r="AV129" s="8" t="s">
        <v>26</v>
      </c>
    </row>
    <row r="130" spans="3:59" ht="20.399999999999999" customHeight="1">
      <c r="C130" s="163"/>
      <c r="D130" s="164"/>
      <c r="E130" s="164"/>
      <c r="F130" s="87"/>
      <c r="G130" s="87"/>
      <c r="H130" s="87"/>
      <c r="I130" s="87"/>
      <c r="J130" s="87"/>
      <c r="K130" s="87"/>
      <c r="L130" s="87"/>
      <c r="M130" s="87"/>
      <c r="N130" s="87"/>
      <c r="O130" s="87"/>
      <c r="P130" s="87"/>
      <c r="Q130" s="87"/>
      <c r="R130" s="87"/>
      <c r="S130" s="87"/>
      <c r="T130" s="87"/>
      <c r="U130" s="87"/>
      <c r="V130" s="87"/>
      <c r="W130" s="87"/>
      <c r="X130" s="87"/>
      <c r="Y130" s="87"/>
      <c r="Z130" s="87"/>
      <c r="AA130" s="87"/>
      <c r="AB130" s="87"/>
      <c r="AC130" s="87"/>
      <c r="AD130" s="85"/>
      <c r="AE130" s="85"/>
      <c r="AF130" s="165"/>
      <c r="AG130" s="165"/>
      <c r="AH130" s="165"/>
      <c r="AI130" s="165"/>
      <c r="AJ130" s="165"/>
      <c r="AK130" s="165"/>
      <c r="AL130" s="165"/>
      <c r="AM130" s="165"/>
      <c r="AN130" s="165"/>
      <c r="AO130" s="165"/>
      <c r="AP130" s="165"/>
      <c r="AQ130" s="165"/>
      <c r="AR130" s="165"/>
      <c r="AS130" s="165"/>
      <c r="AT130" s="165"/>
      <c r="AU130" s="165"/>
      <c r="AV130" s="85"/>
      <c r="AW130" s="87"/>
      <c r="AX130" s="87"/>
      <c r="AY130" s="87"/>
      <c r="AZ130" s="87"/>
      <c r="BA130" s="87"/>
      <c r="BB130" s="87"/>
      <c r="BC130" s="87"/>
      <c r="BD130" s="87"/>
      <c r="BE130" s="87"/>
      <c r="BF130" s="87"/>
    </row>
    <row r="131" spans="3:59" ht="20.399999999999999" customHeight="1">
      <c r="C131" s="882" t="s">
        <v>48</v>
      </c>
      <c r="D131" s="882"/>
      <c r="E131" s="882"/>
      <c r="F131" s="882"/>
      <c r="G131" s="882"/>
      <c r="H131" s="882"/>
      <c r="I131" s="882"/>
      <c r="J131" s="882"/>
      <c r="K131" s="882"/>
      <c r="L131" s="882"/>
      <c r="M131" s="882"/>
      <c r="N131" s="882"/>
      <c r="O131" s="882"/>
      <c r="P131" s="882"/>
      <c r="Q131" s="882"/>
      <c r="R131" s="882"/>
      <c r="S131" s="882"/>
      <c r="T131" s="882"/>
      <c r="U131" s="882"/>
      <c r="V131" s="882"/>
      <c r="W131" s="882"/>
      <c r="X131" s="882"/>
      <c r="Y131" s="882"/>
      <c r="Z131" s="882"/>
      <c r="AA131" s="882"/>
      <c r="AB131" s="882"/>
      <c r="AC131" s="882"/>
      <c r="AD131" s="882"/>
      <c r="AE131" s="882"/>
      <c r="AF131" s="882"/>
      <c r="AG131" s="882"/>
      <c r="AH131" s="882"/>
      <c r="AI131" s="882"/>
      <c r="AJ131" s="882"/>
      <c r="AK131" s="882"/>
      <c r="AL131" s="882"/>
      <c r="AM131" s="882"/>
      <c r="AN131" s="882"/>
      <c r="AO131" s="882"/>
      <c r="AP131" s="882"/>
      <c r="AQ131" s="882"/>
      <c r="AR131" s="882"/>
      <c r="AS131" s="882"/>
      <c r="AT131" s="882"/>
      <c r="AU131" s="882"/>
      <c r="AV131" s="882"/>
      <c r="AW131" s="882"/>
      <c r="AX131" s="882"/>
      <c r="AY131" s="882"/>
      <c r="AZ131" s="882"/>
      <c r="BA131" s="882"/>
      <c r="BB131" s="882"/>
      <c r="BC131" s="882"/>
      <c r="BD131" s="882"/>
      <c r="BE131" s="882"/>
      <c r="BF131" s="882"/>
    </row>
    <row r="132" spans="3:59" ht="20.399999999999999" customHeight="1" thickBot="1">
      <c r="C132" s="105"/>
      <c r="D132" s="105"/>
      <c r="E132" s="105"/>
      <c r="F132" s="105"/>
      <c r="G132" s="105"/>
      <c r="H132" s="105"/>
      <c r="I132" s="105"/>
      <c r="J132" s="105"/>
      <c r="K132" s="105"/>
      <c r="L132" s="105"/>
      <c r="M132" s="105"/>
      <c r="N132" s="105"/>
      <c r="O132" s="105"/>
      <c r="P132" s="105"/>
      <c r="Q132" s="105"/>
      <c r="R132" s="105"/>
      <c r="S132" s="105"/>
      <c r="T132" s="105"/>
      <c r="U132" s="105"/>
      <c r="V132" s="105"/>
      <c r="W132" s="105"/>
      <c r="X132" s="105"/>
      <c r="Y132" s="105"/>
      <c r="Z132" s="105"/>
      <c r="AA132" s="105"/>
      <c r="AB132" s="105"/>
      <c r="AC132" s="105"/>
      <c r="AD132" s="105"/>
      <c r="AE132" s="105"/>
      <c r="AF132" s="105"/>
      <c r="AG132" s="105"/>
      <c r="AH132" s="105"/>
      <c r="AI132" s="105"/>
      <c r="AJ132" s="105"/>
      <c r="AK132" s="105"/>
      <c r="AL132" s="105"/>
      <c r="AM132" s="105"/>
      <c r="AN132" s="105"/>
      <c r="AO132" s="105"/>
      <c r="AP132" s="105"/>
      <c r="AQ132" s="105"/>
      <c r="AR132" s="105"/>
      <c r="AS132" s="105"/>
      <c r="AT132" s="105"/>
      <c r="AU132" s="105"/>
      <c r="AV132" s="105"/>
      <c r="AW132" s="105"/>
      <c r="AX132" s="105"/>
      <c r="AY132" s="105"/>
      <c r="AZ132" s="105"/>
      <c r="BA132" s="105"/>
      <c r="BB132" s="105"/>
      <c r="BC132" s="105"/>
      <c r="BD132" s="105"/>
      <c r="BE132" s="105"/>
      <c r="BF132" s="105"/>
    </row>
    <row r="133" spans="3:59" ht="20.399999999999999" customHeight="1" thickBot="1">
      <c r="C133" s="48"/>
      <c r="D133" s="48"/>
      <c r="E133" s="48"/>
      <c r="F133" s="935"/>
      <c r="G133" s="936"/>
      <c r="H133" s="936"/>
      <c r="I133" s="936"/>
      <c r="J133" s="936"/>
      <c r="K133" s="936"/>
      <c r="L133" s="936"/>
      <c r="M133" s="936"/>
      <c r="N133" s="936"/>
      <c r="O133" s="936"/>
      <c r="P133" s="936"/>
      <c r="Q133" s="936"/>
      <c r="R133" s="936"/>
      <c r="S133" s="936"/>
      <c r="T133" s="936"/>
      <c r="U133" s="936"/>
      <c r="V133" s="936"/>
      <c r="W133" s="936"/>
      <c r="X133" s="936"/>
      <c r="Y133" s="936"/>
      <c r="Z133" s="936"/>
      <c r="AA133" s="936"/>
      <c r="AB133" s="936"/>
      <c r="AC133" s="936"/>
      <c r="AD133" s="937"/>
      <c r="AE133" s="166"/>
      <c r="AF133" s="166" t="s">
        <v>34</v>
      </c>
      <c r="AG133" s="166"/>
      <c r="AH133" s="166"/>
      <c r="AI133" s="166"/>
      <c r="AJ133" s="166"/>
      <c r="AK133" s="166"/>
      <c r="AL133" s="166"/>
      <c r="AM133" s="166"/>
      <c r="AN133" s="166"/>
      <c r="AO133" s="166"/>
      <c r="AP133" s="166"/>
      <c r="AQ133" s="166"/>
      <c r="AR133" s="166"/>
      <c r="AS133" s="166"/>
      <c r="AT133" s="166"/>
      <c r="AU133" s="166"/>
      <c r="AV133" s="166"/>
      <c r="AW133" s="166"/>
      <c r="AX133" s="166"/>
      <c r="AY133" s="48"/>
      <c r="AZ133" s="48"/>
      <c r="BA133" s="48"/>
      <c r="BB133" s="48"/>
      <c r="BC133" s="48"/>
      <c r="BD133" s="48"/>
      <c r="BE133" s="48"/>
      <c r="BF133" s="48"/>
    </row>
    <row r="134" spans="3:59" ht="20.399999999999999" customHeight="1">
      <c r="C134" s="167"/>
      <c r="D134" s="167"/>
      <c r="E134" s="167"/>
      <c r="F134" s="167"/>
      <c r="G134" s="167"/>
      <c r="H134" s="167"/>
      <c r="I134" s="167"/>
      <c r="J134" s="167"/>
      <c r="K134" s="167"/>
      <c r="L134" s="167"/>
      <c r="M134" s="167"/>
      <c r="N134" s="167"/>
      <c r="O134" s="167"/>
      <c r="P134" s="167"/>
      <c r="Q134" s="167"/>
      <c r="R134" s="167"/>
      <c r="S134" s="167"/>
      <c r="T134" s="167"/>
      <c r="U134" s="167"/>
      <c r="V134" s="167"/>
      <c r="W134" s="167"/>
      <c r="X134" s="167"/>
      <c r="Y134" s="167"/>
      <c r="Z134" s="167"/>
      <c r="AA134" s="167"/>
      <c r="AB134" s="167"/>
      <c r="AC134" s="167"/>
      <c r="AD134" s="167"/>
      <c r="AE134" s="167"/>
      <c r="AF134" s="167"/>
      <c r="AG134" s="167"/>
      <c r="AH134" s="167"/>
      <c r="AI134" s="167"/>
      <c r="AJ134" s="167"/>
      <c r="AK134" s="167"/>
      <c r="AL134" s="167"/>
      <c r="AM134" s="167"/>
      <c r="AN134" s="167"/>
      <c r="AO134" s="167"/>
      <c r="AP134" s="167"/>
      <c r="AQ134" s="167"/>
      <c r="AR134" s="167"/>
      <c r="AS134" s="167"/>
      <c r="AT134" s="167"/>
      <c r="AU134" s="167"/>
      <c r="AV134" s="167"/>
      <c r="AW134" s="167"/>
      <c r="AX134" s="167"/>
      <c r="AY134" s="167"/>
      <c r="AZ134" s="167"/>
      <c r="BA134" s="167"/>
      <c r="BB134" s="167"/>
      <c r="BC134" s="167"/>
      <c r="BD134" s="167"/>
      <c r="BE134" s="167"/>
      <c r="BF134" s="167"/>
    </row>
    <row r="135" spans="3:59" ht="20.399999999999999" customHeight="1">
      <c r="C135" s="882" t="s">
        <v>49</v>
      </c>
      <c r="D135" s="882"/>
      <c r="E135" s="882"/>
      <c r="F135" s="882"/>
      <c r="G135" s="882"/>
      <c r="H135" s="882"/>
      <c r="I135" s="882"/>
      <c r="J135" s="882"/>
      <c r="K135" s="882"/>
      <c r="L135" s="882"/>
      <c r="M135" s="882"/>
      <c r="N135" s="882"/>
      <c r="O135" s="882"/>
      <c r="P135" s="882"/>
      <c r="Q135" s="882"/>
      <c r="R135" s="882"/>
      <c r="S135" s="882"/>
      <c r="T135" s="882"/>
      <c r="U135" s="882"/>
      <c r="V135" s="882"/>
      <c r="W135" s="882"/>
      <c r="X135" s="882"/>
      <c r="Y135" s="882"/>
      <c r="Z135" s="882"/>
      <c r="AA135" s="882"/>
      <c r="AB135" s="882"/>
      <c r="AC135" s="882"/>
      <c r="AD135" s="882"/>
      <c r="AE135" s="882"/>
      <c r="AF135" s="882"/>
      <c r="AG135" s="882"/>
      <c r="AH135" s="882"/>
      <c r="AI135" s="882"/>
      <c r="AJ135" s="882"/>
      <c r="AK135" s="882"/>
      <c r="AL135" s="882"/>
      <c r="AM135" s="882"/>
      <c r="AN135" s="882"/>
      <c r="AO135" s="882"/>
      <c r="AP135" s="882"/>
      <c r="AQ135" s="882"/>
      <c r="AR135" s="882"/>
      <c r="AS135" s="882"/>
      <c r="AT135" s="882"/>
      <c r="AU135" s="882"/>
      <c r="AV135" s="882"/>
      <c r="AW135" s="882"/>
      <c r="AX135" s="882"/>
      <c r="AY135" s="882"/>
      <c r="AZ135" s="882"/>
      <c r="BA135" s="882"/>
      <c r="BB135" s="882"/>
      <c r="BC135" s="882"/>
      <c r="BD135" s="882"/>
      <c r="BE135" s="882"/>
      <c r="BF135" s="882"/>
      <c r="BG135" s="122"/>
    </row>
    <row r="136" spans="3:59" ht="20.399999999999999" customHeight="1">
      <c r="C136" s="76" t="s">
        <v>0</v>
      </c>
      <c r="D136" s="77"/>
      <c r="E136" s="77"/>
      <c r="F136" s="77"/>
      <c r="G136" s="77"/>
      <c r="H136" s="77"/>
      <c r="I136" s="77"/>
      <c r="J136" s="77"/>
      <c r="K136" s="77"/>
      <c r="L136" s="77"/>
      <c r="M136" s="77"/>
      <c r="N136" s="77"/>
      <c r="O136" s="77"/>
      <c r="P136" s="77"/>
      <c r="Q136" s="77"/>
      <c r="R136" s="77"/>
      <c r="S136" s="77"/>
      <c r="T136" s="77"/>
      <c r="U136" s="77"/>
      <c r="V136" s="77"/>
      <c r="W136" s="78"/>
      <c r="X136" s="78"/>
      <c r="Y136" s="78"/>
      <c r="Z136" s="78"/>
      <c r="AA136" s="78"/>
      <c r="AB136" s="78"/>
      <c r="AC136" s="78"/>
      <c r="AD136" s="79"/>
      <c r="AE136" s="79"/>
      <c r="AF136" s="79"/>
      <c r="AG136" s="79"/>
      <c r="AH136" s="79"/>
      <c r="AI136" s="79"/>
      <c r="AJ136" s="79"/>
      <c r="AK136" s="80"/>
      <c r="AL136" s="80"/>
      <c r="AM136" s="81"/>
      <c r="AN136" s="82"/>
      <c r="AO136" s="80"/>
      <c r="AP136" s="80"/>
      <c r="AQ136" s="80"/>
      <c r="AR136" s="80"/>
      <c r="AS136" s="80"/>
      <c r="AT136" s="80"/>
      <c r="AU136" s="80"/>
      <c r="AV136" s="80"/>
      <c r="AW136" s="80"/>
      <c r="AX136" s="80"/>
      <c r="AY136" s="80"/>
      <c r="AZ136" s="80"/>
      <c r="BA136" s="80"/>
      <c r="BB136" s="80"/>
      <c r="BC136" s="80"/>
      <c r="BD136" s="80"/>
      <c r="BE136" s="80"/>
      <c r="BF136" s="80"/>
    </row>
    <row r="137" spans="3:59" ht="20.399999999999999" customHeight="1">
      <c r="C137" s="63"/>
      <c r="D137" s="883"/>
      <c r="E137" s="883"/>
      <c r="F137" s="883"/>
      <c r="G137" s="883"/>
      <c r="H137" s="883"/>
      <c r="I137" s="883"/>
      <c r="J137" s="883"/>
      <c r="K137" s="883"/>
      <c r="L137" s="883"/>
      <c r="M137" s="883"/>
      <c r="N137" s="883"/>
      <c r="O137" s="883"/>
      <c r="P137" s="883"/>
      <c r="Q137" s="883"/>
      <c r="R137" s="883"/>
      <c r="S137" s="883"/>
      <c r="T137" s="883"/>
      <c r="U137" s="883"/>
      <c r="V137" s="883"/>
      <c r="W137" s="883"/>
      <c r="X137" s="883"/>
      <c r="Y137" s="883"/>
      <c r="Z137" s="883"/>
      <c r="AA137" s="883"/>
      <c r="AB137" s="883"/>
      <c r="AC137" s="883"/>
      <c r="AD137" s="883"/>
      <c r="AE137" s="883"/>
      <c r="AF137" s="883"/>
      <c r="AG137" s="883"/>
      <c r="AH137" s="883"/>
      <c r="AI137" s="883"/>
      <c r="AJ137" s="883"/>
      <c r="AK137" s="883"/>
      <c r="AL137" s="884"/>
      <c r="AM137" s="83"/>
      <c r="AN137" s="84"/>
      <c r="AO137" s="887"/>
      <c r="AP137" s="887"/>
      <c r="AQ137" s="887"/>
      <c r="AR137" s="887"/>
      <c r="AS137" s="887"/>
      <c r="AT137" s="887"/>
      <c r="AU137" s="887"/>
      <c r="AV137" s="887"/>
      <c r="AW137" s="887"/>
      <c r="AX137" s="887"/>
      <c r="AY137" s="887"/>
      <c r="AZ137" s="887"/>
      <c r="BA137" s="887"/>
      <c r="BB137" s="887"/>
      <c r="BC137" s="887"/>
      <c r="BD137" s="887"/>
      <c r="BE137" s="887"/>
      <c r="BF137" s="887"/>
    </row>
    <row r="138" spans="3:59" ht="20.399999999999999" customHeight="1">
      <c r="C138" s="85"/>
      <c r="D138" s="885"/>
      <c r="E138" s="885"/>
      <c r="F138" s="885"/>
      <c r="G138" s="885"/>
      <c r="H138" s="885"/>
      <c r="I138" s="885"/>
      <c r="J138" s="885"/>
      <c r="K138" s="885"/>
      <c r="L138" s="885"/>
      <c r="M138" s="885"/>
      <c r="N138" s="885"/>
      <c r="O138" s="885"/>
      <c r="P138" s="885"/>
      <c r="Q138" s="885"/>
      <c r="R138" s="885"/>
      <c r="S138" s="885"/>
      <c r="T138" s="885"/>
      <c r="U138" s="885"/>
      <c r="V138" s="885"/>
      <c r="W138" s="885"/>
      <c r="X138" s="885"/>
      <c r="Y138" s="885"/>
      <c r="Z138" s="885"/>
      <c r="AA138" s="885"/>
      <c r="AB138" s="885"/>
      <c r="AC138" s="885"/>
      <c r="AD138" s="885"/>
      <c r="AE138" s="885"/>
      <c r="AF138" s="885"/>
      <c r="AG138" s="885"/>
      <c r="AH138" s="885"/>
      <c r="AI138" s="885"/>
      <c r="AJ138" s="885"/>
      <c r="AK138" s="885"/>
      <c r="AL138" s="886"/>
      <c r="AM138" s="86"/>
      <c r="AN138" s="87"/>
      <c r="AO138" s="888"/>
      <c r="AP138" s="888"/>
      <c r="AQ138" s="888"/>
      <c r="AR138" s="888"/>
      <c r="AS138" s="888"/>
      <c r="AT138" s="888"/>
      <c r="AU138" s="888"/>
      <c r="AV138" s="888"/>
      <c r="AW138" s="888"/>
      <c r="AX138" s="888"/>
      <c r="AY138" s="888"/>
      <c r="AZ138" s="888"/>
      <c r="BA138" s="888"/>
      <c r="BB138" s="888"/>
      <c r="BC138" s="888"/>
      <c r="BD138" s="888"/>
      <c r="BE138" s="888"/>
      <c r="BF138" s="888"/>
    </row>
    <row r="139" spans="3:59" ht="20.399999999999999" customHeight="1">
      <c r="C139" s="39" t="s">
        <v>1</v>
      </c>
      <c r="D139" s="88"/>
      <c r="E139" s="89"/>
      <c r="F139" s="90" t="s">
        <v>295</v>
      </c>
      <c r="G139" s="889"/>
      <c r="H139" s="889"/>
      <c r="I139" s="889"/>
      <c r="J139" s="889"/>
      <c r="K139" s="889"/>
      <c r="L139" s="889"/>
      <c r="M139" s="91"/>
      <c r="N139" s="91"/>
      <c r="O139" s="92"/>
      <c r="P139" s="77"/>
      <c r="Q139" s="77"/>
      <c r="R139" s="77"/>
      <c r="S139" s="77"/>
      <c r="T139" s="77"/>
      <c r="U139" s="77"/>
      <c r="V139" s="77"/>
      <c r="W139" s="78"/>
      <c r="X139" s="78"/>
      <c r="Y139" s="78"/>
      <c r="Z139" s="78"/>
      <c r="AA139" s="78"/>
      <c r="AB139" s="78"/>
      <c r="AC139" s="78"/>
      <c r="AD139" s="79"/>
      <c r="AE139" s="79"/>
      <c r="AF139" s="79"/>
      <c r="AG139" s="79"/>
      <c r="AH139" s="79"/>
      <c r="AI139" s="79"/>
      <c r="AJ139" s="79"/>
      <c r="AK139" s="80"/>
      <c r="AL139" s="80"/>
      <c r="AM139" s="80"/>
      <c r="AN139" s="80"/>
      <c r="AO139" s="80"/>
      <c r="AP139" s="80"/>
      <c r="AQ139" s="80"/>
      <c r="AR139" s="890"/>
      <c r="AS139" s="890"/>
      <c r="AT139" s="890"/>
      <c r="AU139" s="890"/>
      <c r="AV139" s="890"/>
      <c r="AW139" s="890"/>
      <c r="AX139" s="890"/>
      <c r="AY139" s="890"/>
      <c r="AZ139" s="890"/>
      <c r="BA139" s="890"/>
      <c r="BB139" s="890"/>
      <c r="BC139" s="890"/>
      <c r="BD139" s="890"/>
      <c r="BE139" s="890"/>
      <c r="BF139" s="890"/>
    </row>
    <row r="140" spans="3:59" ht="20.399999999999999" customHeight="1">
      <c r="C140" s="8"/>
      <c r="D140" s="902"/>
      <c r="E140" s="902"/>
      <c r="F140" s="902"/>
      <c r="G140" s="902"/>
      <c r="H140" s="902"/>
      <c r="I140" s="902"/>
      <c r="J140" s="902"/>
      <c r="K140" s="902"/>
      <c r="L140" s="902"/>
      <c r="M140" s="902"/>
      <c r="N140" s="902"/>
      <c r="O140" s="902"/>
      <c r="P140" s="902"/>
      <c r="Q140" s="902"/>
      <c r="R140" s="902"/>
      <c r="S140" s="902"/>
      <c r="T140" s="902"/>
      <c r="U140" s="902"/>
      <c r="V140" s="902"/>
      <c r="W140" s="902"/>
      <c r="X140" s="902"/>
      <c r="Y140" s="902"/>
      <c r="Z140" s="902"/>
      <c r="AA140" s="902"/>
      <c r="AB140" s="902"/>
      <c r="AC140" s="902"/>
      <c r="AD140" s="902"/>
      <c r="AE140" s="902"/>
      <c r="AF140" s="902"/>
      <c r="AG140" s="902"/>
      <c r="AH140" s="902"/>
      <c r="AI140" s="902"/>
      <c r="AJ140" s="902"/>
      <c r="AK140" s="902"/>
      <c r="AL140" s="902"/>
      <c r="AM140" s="902"/>
      <c r="AN140" s="902"/>
      <c r="AO140" s="902"/>
      <c r="AP140" s="902"/>
      <c r="AQ140" s="902"/>
      <c r="AR140" s="902"/>
      <c r="AS140" s="902"/>
      <c r="AT140" s="902"/>
      <c r="AU140" s="902"/>
      <c r="AV140" s="902"/>
      <c r="AW140" s="902"/>
      <c r="AX140" s="902"/>
      <c r="AY140" s="902"/>
      <c r="AZ140" s="902"/>
      <c r="BA140" s="902"/>
      <c r="BB140" s="902"/>
      <c r="BC140" s="902"/>
      <c r="BD140" s="902"/>
      <c r="BE140" s="902"/>
      <c r="BF140" s="902"/>
    </row>
    <row r="141" spans="3:59" ht="20.399999999999999" customHeight="1">
      <c r="C141" s="8"/>
      <c r="D141" s="903"/>
      <c r="E141" s="903"/>
      <c r="F141" s="903"/>
      <c r="G141" s="903"/>
      <c r="H141" s="903"/>
      <c r="I141" s="903"/>
      <c r="J141" s="903"/>
      <c r="K141" s="903"/>
      <c r="L141" s="903"/>
      <c r="M141" s="903"/>
      <c r="N141" s="903"/>
      <c r="O141" s="903"/>
      <c r="P141" s="903"/>
      <c r="Q141" s="903"/>
      <c r="R141" s="903"/>
      <c r="S141" s="903"/>
      <c r="T141" s="903"/>
      <c r="U141" s="903"/>
      <c r="V141" s="903"/>
      <c r="W141" s="903"/>
      <c r="X141" s="903"/>
      <c r="Y141" s="903"/>
      <c r="Z141" s="903"/>
      <c r="AA141" s="903"/>
      <c r="AB141" s="903"/>
      <c r="AC141" s="903"/>
      <c r="AD141" s="903"/>
      <c r="AE141" s="903"/>
      <c r="AF141" s="903"/>
      <c r="AG141" s="903"/>
      <c r="AH141" s="903"/>
      <c r="AI141" s="903"/>
      <c r="AJ141" s="903"/>
      <c r="AK141" s="903"/>
      <c r="AL141" s="903"/>
      <c r="AM141" s="903"/>
      <c r="AN141" s="903"/>
      <c r="AO141" s="903"/>
      <c r="AP141" s="903"/>
      <c r="AQ141" s="903"/>
      <c r="AR141" s="903"/>
      <c r="AS141" s="903"/>
      <c r="AT141" s="903"/>
      <c r="AU141" s="903"/>
      <c r="AV141" s="903"/>
      <c r="AW141" s="903"/>
      <c r="AX141" s="903"/>
      <c r="AY141" s="903"/>
      <c r="AZ141" s="903"/>
      <c r="BA141" s="903"/>
      <c r="BB141" s="903"/>
      <c r="BC141" s="903"/>
      <c r="BD141" s="903"/>
      <c r="BE141" s="903"/>
      <c r="BF141" s="903"/>
    </row>
    <row r="142" spans="3:59" ht="20.399999999999999" customHeight="1">
      <c r="C142" s="39" t="s">
        <v>2</v>
      </c>
      <c r="D142" s="77"/>
      <c r="E142" s="77"/>
      <c r="F142" s="77"/>
      <c r="G142" s="77"/>
      <c r="H142" s="77"/>
      <c r="I142" s="77"/>
      <c r="J142" s="77"/>
      <c r="K142" s="77"/>
      <c r="L142" s="77"/>
      <c r="M142" s="77"/>
      <c r="N142" s="77"/>
      <c r="O142" s="77"/>
      <c r="P142" s="77"/>
      <c r="Q142" s="77"/>
      <c r="R142" s="77"/>
      <c r="S142" s="77"/>
      <c r="T142" s="77"/>
      <c r="U142" s="77"/>
      <c r="V142" s="77"/>
      <c r="W142" s="77"/>
      <c r="X142" s="77"/>
      <c r="Y142" s="77"/>
      <c r="Z142" s="77"/>
      <c r="AA142" s="77"/>
      <c r="AB142" s="77"/>
      <c r="AC142" s="93"/>
      <c r="AD142" s="904" t="s">
        <v>5</v>
      </c>
      <c r="AE142" s="905"/>
      <c r="AF142" s="905"/>
      <c r="AG142" s="905"/>
      <c r="AH142" s="905"/>
      <c r="AI142" s="905"/>
      <c r="AJ142" s="905"/>
      <c r="AK142" s="905"/>
      <c r="AL142" s="905"/>
      <c r="AM142" s="905"/>
      <c r="AN142" s="905"/>
      <c r="AO142" s="905"/>
      <c r="AP142" s="905"/>
      <c r="AQ142" s="905"/>
      <c r="AR142" s="905"/>
      <c r="AS142" s="905"/>
      <c r="AT142" s="905"/>
      <c r="AU142" s="82"/>
      <c r="AV142" s="93"/>
      <c r="AW142" s="93"/>
      <c r="AX142" s="905"/>
      <c r="AY142" s="905"/>
      <c r="AZ142" s="905"/>
      <c r="BA142" s="905"/>
      <c r="BB142" s="905"/>
      <c r="BC142" s="905"/>
      <c r="BD142" s="905"/>
      <c r="BE142" s="905"/>
      <c r="BF142" s="905"/>
      <c r="BG142" s="122"/>
    </row>
    <row r="143" spans="3:59" s="168" customFormat="1" ht="20.399999999999999" customHeight="1">
      <c r="C143" s="94"/>
      <c r="D143" s="897"/>
      <c r="E143" s="897"/>
      <c r="F143" s="897"/>
      <c r="G143" s="897"/>
      <c r="H143" s="897"/>
      <c r="I143" s="897"/>
      <c r="J143" s="897"/>
      <c r="K143" s="897"/>
      <c r="L143" s="897"/>
      <c r="M143" s="897"/>
      <c r="N143" s="897"/>
      <c r="O143" s="897"/>
      <c r="P143" s="897"/>
      <c r="Q143" s="897"/>
      <c r="R143" s="897"/>
      <c r="S143" s="897"/>
      <c r="T143" s="897"/>
      <c r="U143" s="897"/>
      <c r="V143" s="897"/>
      <c r="W143" s="897"/>
      <c r="X143" s="897"/>
      <c r="Y143" s="897"/>
      <c r="Z143" s="897"/>
      <c r="AA143" s="897"/>
      <c r="AB143" s="897"/>
      <c r="AC143" s="898"/>
      <c r="AD143" s="95"/>
      <c r="AE143" s="8"/>
      <c r="AF143" s="906"/>
      <c r="AG143" s="906"/>
      <c r="AH143" s="906"/>
      <c r="AI143" s="906"/>
      <c r="AJ143" s="906"/>
      <c r="AK143" s="906"/>
      <c r="AL143" s="906"/>
      <c r="AM143" s="906"/>
      <c r="AN143" s="906"/>
      <c r="AO143" s="906"/>
      <c r="AP143" s="906"/>
      <c r="AQ143" s="906"/>
      <c r="AR143" s="906"/>
      <c r="AS143" s="906"/>
      <c r="AT143" s="906"/>
      <c r="AU143" s="906"/>
      <c r="AV143" s="906"/>
      <c r="AW143" s="906"/>
      <c r="AX143" s="906"/>
      <c r="AY143" s="906"/>
      <c r="AZ143" s="906"/>
      <c r="BA143" s="906"/>
      <c r="BB143" s="906"/>
      <c r="BC143" s="906"/>
      <c r="BD143" s="906"/>
      <c r="BE143" s="906"/>
      <c r="BF143" s="906"/>
      <c r="BG143" s="8"/>
    </row>
    <row r="144" spans="3:59" ht="20.399999999999999" customHeight="1">
      <c r="C144" s="85"/>
      <c r="D144" s="899"/>
      <c r="E144" s="899"/>
      <c r="F144" s="899"/>
      <c r="G144" s="899"/>
      <c r="H144" s="899"/>
      <c r="I144" s="899"/>
      <c r="J144" s="899"/>
      <c r="K144" s="899"/>
      <c r="L144" s="899"/>
      <c r="M144" s="899"/>
      <c r="N144" s="899"/>
      <c r="O144" s="899"/>
      <c r="P144" s="899"/>
      <c r="Q144" s="899"/>
      <c r="R144" s="899"/>
      <c r="S144" s="899"/>
      <c r="T144" s="899"/>
      <c r="U144" s="899"/>
      <c r="V144" s="899"/>
      <c r="W144" s="899"/>
      <c r="X144" s="899"/>
      <c r="Y144" s="899"/>
      <c r="Z144" s="899"/>
      <c r="AA144" s="899"/>
      <c r="AB144" s="899"/>
      <c r="AC144" s="900"/>
      <c r="AD144" s="96"/>
      <c r="AE144" s="85"/>
      <c r="AF144" s="907"/>
      <c r="AG144" s="907"/>
      <c r="AH144" s="907"/>
      <c r="AI144" s="907"/>
      <c r="AJ144" s="907"/>
      <c r="AK144" s="907"/>
      <c r="AL144" s="907"/>
      <c r="AM144" s="907"/>
      <c r="AN144" s="907"/>
      <c r="AO144" s="907"/>
      <c r="AP144" s="907"/>
      <c r="AQ144" s="907"/>
      <c r="AR144" s="907"/>
      <c r="AS144" s="907"/>
      <c r="AT144" s="907"/>
      <c r="AU144" s="907"/>
      <c r="AV144" s="907"/>
      <c r="AW144" s="907"/>
      <c r="AX144" s="907"/>
      <c r="AY144" s="907"/>
      <c r="AZ144" s="907"/>
      <c r="BA144" s="907"/>
      <c r="BB144" s="907"/>
      <c r="BC144" s="907"/>
      <c r="BD144" s="907"/>
      <c r="BE144" s="907"/>
      <c r="BF144" s="907"/>
    </row>
    <row r="145" spans="2:59" s="169" customFormat="1" ht="20.399999999999999" customHeight="1">
      <c r="C145" s="97" t="s">
        <v>4</v>
      </c>
      <c r="D145" s="2"/>
      <c r="E145" s="43"/>
      <c r="F145" s="908"/>
      <c r="G145" s="908"/>
      <c r="H145" s="908"/>
      <c r="I145" s="908"/>
      <c r="J145" s="908"/>
      <c r="K145" s="908"/>
      <c r="L145" s="908"/>
      <c r="M145" s="908"/>
      <c r="N145" s="908"/>
      <c r="O145" s="908"/>
      <c r="P145" s="908"/>
      <c r="Q145" s="908"/>
      <c r="R145" s="908"/>
      <c r="S145" s="908"/>
      <c r="T145" s="908"/>
      <c r="U145" s="908"/>
      <c r="V145" s="908"/>
      <c r="W145" s="2"/>
      <c r="X145" s="2"/>
      <c r="Y145" s="2"/>
      <c r="Z145" s="2"/>
      <c r="AA145" s="2"/>
      <c r="AB145" s="2"/>
      <c r="AC145" s="2"/>
      <c r="AD145" s="98" t="s">
        <v>15</v>
      </c>
      <c r="AE145" s="99"/>
      <c r="AF145" s="100"/>
      <c r="AG145" s="100"/>
      <c r="AH145" s="100"/>
      <c r="AI145" s="100"/>
      <c r="AJ145" s="100"/>
      <c r="AK145" s="93"/>
      <c r="AL145" s="93"/>
      <c r="AM145" s="101"/>
      <c r="AN145" s="101"/>
      <c r="AO145" s="101"/>
      <c r="AP145" s="101"/>
      <c r="AQ145" s="101"/>
      <c r="AR145" s="101"/>
      <c r="AS145" s="101"/>
      <c r="AT145" s="101"/>
      <c r="AU145" s="101"/>
      <c r="AV145" s="101"/>
      <c r="AW145" s="101"/>
      <c r="AX145" s="101"/>
      <c r="AY145" s="101"/>
      <c r="AZ145" s="101"/>
      <c r="BA145" s="101"/>
      <c r="BB145" s="101"/>
      <c r="BC145" s="101"/>
      <c r="BD145" s="101"/>
      <c r="BE145" s="101"/>
      <c r="BF145" s="101"/>
      <c r="BG145" s="2"/>
    </row>
    <row r="146" spans="2:59" ht="20.399999999999999" customHeight="1">
      <c r="C146" s="102" t="s">
        <v>14</v>
      </c>
      <c r="E146" s="43"/>
      <c r="AD146" s="103"/>
      <c r="AE146" s="104"/>
      <c r="AF146" s="895"/>
      <c r="AG146" s="895"/>
      <c r="AH146" s="895"/>
      <c r="AI146" s="895"/>
      <c r="AJ146" s="895"/>
      <c r="AK146" s="895"/>
      <c r="AL146" s="895"/>
      <c r="AM146" s="895"/>
      <c r="AN146" s="895"/>
      <c r="AO146" s="895"/>
      <c r="AP146" s="895"/>
      <c r="AQ146" s="895"/>
      <c r="AR146" s="895"/>
      <c r="AS146" s="895"/>
      <c r="AT146" s="895"/>
      <c r="AU146" s="895"/>
      <c r="AV146" s="895"/>
      <c r="AW146" s="895"/>
      <c r="AX146" s="895"/>
      <c r="AY146" s="895"/>
      <c r="AZ146" s="895"/>
      <c r="BA146" s="895"/>
      <c r="BB146" s="895"/>
      <c r="BC146" s="895"/>
      <c r="BD146" s="895"/>
      <c r="BE146" s="895"/>
      <c r="BF146" s="895"/>
    </row>
    <row r="147" spans="2:59" s="169" customFormat="1" ht="20.399999999999999" customHeight="1">
      <c r="C147" s="8"/>
      <c r="D147" s="906"/>
      <c r="E147" s="906"/>
      <c r="F147" s="906"/>
      <c r="G147" s="906"/>
      <c r="H147" s="906"/>
      <c r="I147" s="906"/>
      <c r="J147" s="906"/>
      <c r="K147" s="906"/>
      <c r="L147" s="906"/>
      <c r="M147" s="906"/>
      <c r="N147" s="906"/>
      <c r="O147" s="906"/>
      <c r="P147" s="906"/>
      <c r="Q147" s="906"/>
      <c r="R147" s="906"/>
      <c r="S147" s="906"/>
      <c r="T147" s="906"/>
      <c r="U147" s="906"/>
      <c r="V147" s="906"/>
      <c r="W147" s="906"/>
      <c r="X147" s="906"/>
      <c r="Y147" s="906"/>
      <c r="Z147" s="906"/>
      <c r="AA147" s="906"/>
      <c r="AB147" s="906"/>
      <c r="AC147" s="938"/>
      <c r="AD147" s="95"/>
      <c r="AE147" s="8"/>
      <c r="AF147" s="895"/>
      <c r="AG147" s="895"/>
      <c r="AH147" s="895"/>
      <c r="AI147" s="895"/>
      <c r="AJ147" s="895"/>
      <c r="AK147" s="895"/>
      <c r="AL147" s="895"/>
      <c r="AM147" s="895"/>
      <c r="AN147" s="895"/>
      <c r="AO147" s="895"/>
      <c r="AP147" s="895"/>
      <c r="AQ147" s="895"/>
      <c r="AR147" s="895"/>
      <c r="AS147" s="895"/>
      <c r="AT147" s="895"/>
      <c r="AU147" s="895"/>
      <c r="AV147" s="895"/>
      <c r="AW147" s="895"/>
      <c r="AX147" s="895"/>
      <c r="AY147" s="895"/>
      <c r="AZ147" s="895"/>
      <c r="BA147" s="895"/>
      <c r="BB147" s="895"/>
      <c r="BC147" s="895"/>
      <c r="BD147" s="895"/>
      <c r="BE147" s="895"/>
      <c r="BF147" s="895"/>
      <c r="BG147" s="2"/>
    </row>
    <row r="148" spans="2:59" ht="20.399999999999999" customHeight="1">
      <c r="C148" s="85"/>
      <c r="D148" s="907"/>
      <c r="E148" s="907"/>
      <c r="F148" s="907"/>
      <c r="G148" s="907"/>
      <c r="H148" s="907"/>
      <c r="I148" s="907"/>
      <c r="J148" s="907"/>
      <c r="K148" s="907"/>
      <c r="L148" s="907"/>
      <c r="M148" s="907"/>
      <c r="N148" s="907"/>
      <c r="O148" s="907"/>
      <c r="P148" s="907"/>
      <c r="Q148" s="907"/>
      <c r="R148" s="907"/>
      <c r="S148" s="907"/>
      <c r="T148" s="907"/>
      <c r="U148" s="907"/>
      <c r="V148" s="907"/>
      <c r="W148" s="907"/>
      <c r="X148" s="907"/>
      <c r="Y148" s="907"/>
      <c r="Z148" s="907"/>
      <c r="AA148" s="907"/>
      <c r="AB148" s="907"/>
      <c r="AC148" s="939"/>
      <c r="AD148" s="96"/>
      <c r="AE148" s="85"/>
      <c r="AF148" s="896"/>
      <c r="AG148" s="896"/>
      <c r="AH148" s="896"/>
      <c r="AI148" s="896"/>
      <c r="AJ148" s="896"/>
      <c r="AK148" s="896"/>
      <c r="AL148" s="896"/>
      <c r="AM148" s="896"/>
      <c r="AN148" s="896"/>
      <c r="AO148" s="896"/>
      <c r="AP148" s="896"/>
      <c r="AQ148" s="896"/>
      <c r="AR148" s="896"/>
      <c r="AS148" s="896"/>
      <c r="AT148" s="896"/>
      <c r="AU148" s="896"/>
      <c r="AV148" s="896"/>
      <c r="AW148" s="896"/>
      <c r="AX148" s="896"/>
      <c r="AY148" s="896"/>
      <c r="AZ148" s="896"/>
      <c r="BA148" s="896"/>
      <c r="BB148" s="896"/>
      <c r="BC148" s="896"/>
      <c r="BD148" s="896"/>
      <c r="BE148" s="896"/>
      <c r="BF148" s="896"/>
    </row>
    <row r="149" spans="2:59" ht="20.399999999999999" customHeight="1">
      <c r="C149" s="105"/>
      <c r="D149" s="106"/>
      <c r="E149" s="106" t="s">
        <v>53</v>
      </c>
      <c r="F149" s="93"/>
      <c r="G149" s="93"/>
      <c r="H149" s="93"/>
      <c r="I149" s="93"/>
      <c r="J149" s="93"/>
      <c r="K149" s="93"/>
      <c r="L149" s="93"/>
      <c r="M149" s="93"/>
      <c r="N149" s="93"/>
      <c r="O149" s="93"/>
      <c r="P149" s="93"/>
      <c r="Q149" s="93"/>
      <c r="R149" s="93"/>
      <c r="S149" s="93"/>
      <c r="T149" s="93"/>
      <c r="U149" s="93"/>
      <c r="V149" s="93"/>
      <c r="W149" s="93"/>
      <c r="X149" s="93"/>
      <c r="Y149" s="93"/>
      <c r="Z149" s="93"/>
      <c r="AA149" s="93"/>
      <c r="AB149" s="93"/>
      <c r="AC149" s="93"/>
      <c r="AD149" s="100"/>
      <c r="AE149" s="100"/>
      <c r="AF149" s="100"/>
      <c r="AG149" s="100"/>
      <c r="AH149" s="100"/>
      <c r="AI149" s="100"/>
      <c r="AJ149" s="100"/>
      <c r="AK149" s="93"/>
      <c r="AL149" s="93"/>
      <c r="AM149" s="93"/>
      <c r="AN149" s="93"/>
      <c r="AO149" s="93"/>
      <c r="AP149" s="93"/>
      <c r="AQ149" s="93"/>
      <c r="AR149" s="93"/>
      <c r="AS149" s="93"/>
      <c r="AT149" s="93"/>
      <c r="AU149" s="93"/>
      <c r="AV149" s="93"/>
      <c r="AW149" s="93"/>
      <c r="AX149" s="93"/>
      <c r="AY149" s="93"/>
      <c r="AZ149" s="93"/>
      <c r="BA149" s="93"/>
      <c r="BB149" s="93"/>
      <c r="BC149" s="93"/>
      <c r="BD149" s="93"/>
      <c r="BE149" s="93"/>
      <c r="BF149" s="93"/>
    </row>
    <row r="150" spans="2:59" ht="20.399999999999999" customHeight="1">
      <c r="C150" s="882" t="s">
        <v>50</v>
      </c>
      <c r="D150" s="882"/>
      <c r="E150" s="882"/>
      <c r="F150" s="882"/>
      <c r="G150" s="882"/>
      <c r="H150" s="882"/>
      <c r="I150" s="882"/>
      <c r="J150" s="882"/>
      <c r="K150" s="882"/>
      <c r="L150" s="882"/>
      <c r="M150" s="882"/>
      <c r="N150" s="882"/>
      <c r="O150" s="882"/>
      <c r="P150" s="882"/>
      <c r="Q150" s="882"/>
      <c r="R150" s="882"/>
      <c r="S150" s="882"/>
      <c r="T150" s="882"/>
      <c r="U150" s="882"/>
      <c r="V150" s="882"/>
      <c r="W150" s="882"/>
      <c r="X150" s="882"/>
      <c r="Y150" s="882"/>
      <c r="Z150" s="882"/>
      <c r="AA150" s="882"/>
      <c r="AB150" s="882"/>
      <c r="AC150" s="882"/>
      <c r="AD150" s="882"/>
      <c r="AE150" s="882"/>
      <c r="AF150" s="882"/>
      <c r="AG150" s="882"/>
      <c r="AH150" s="882"/>
      <c r="AI150" s="882"/>
      <c r="AJ150" s="882"/>
      <c r="AK150" s="882"/>
      <c r="AL150" s="882"/>
      <c r="AM150" s="882"/>
      <c r="AN150" s="882"/>
      <c r="AO150" s="882"/>
      <c r="AP150" s="882"/>
      <c r="AQ150" s="882"/>
      <c r="AR150" s="882"/>
      <c r="AS150" s="882"/>
      <c r="AT150" s="882"/>
      <c r="AU150" s="882"/>
      <c r="AV150" s="882"/>
      <c r="AW150" s="882"/>
      <c r="AX150" s="882"/>
      <c r="AY150" s="882"/>
      <c r="AZ150" s="882"/>
      <c r="BA150" s="882"/>
      <c r="BB150" s="882"/>
      <c r="BC150" s="882"/>
      <c r="BD150" s="882"/>
      <c r="BE150" s="882"/>
      <c r="BF150" s="882"/>
      <c r="BG150" s="170"/>
    </row>
    <row r="151" spans="2:59" s="168" customFormat="1" ht="20.399999999999999" customHeight="1">
      <c r="C151" s="76" t="s">
        <v>0</v>
      </c>
      <c r="D151" s="77"/>
      <c r="E151" s="77"/>
      <c r="F151" s="77"/>
      <c r="G151" s="77"/>
      <c r="H151" s="77"/>
      <c r="I151" s="77"/>
      <c r="J151" s="77"/>
      <c r="K151" s="77"/>
      <c r="L151" s="77"/>
      <c r="M151" s="77"/>
      <c r="N151" s="77"/>
      <c r="O151" s="77"/>
      <c r="P151" s="77"/>
      <c r="Q151" s="77"/>
      <c r="R151" s="77"/>
      <c r="S151" s="77"/>
      <c r="T151" s="77"/>
      <c r="U151" s="77"/>
      <c r="V151" s="77"/>
      <c r="W151" s="78"/>
      <c r="X151" s="78"/>
      <c r="Y151" s="78"/>
      <c r="Z151" s="78"/>
      <c r="AA151" s="78"/>
      <c r="AB151" s="78"/>
      <c r="AC151" s="78"/>
      <c r="AD151" s="79"/>
      <c r="AE151" s="79"/>
      <c r="AF151" s="79"/>
      <c r="AG151" s="79"/>
      <c r="AH151" s="79"/>
      <c r="AI151" s="79"/>
      <c r="AJ151" s="79"/>
      <c r="AK151" s="80"/>
      <c r="AL151" s="80"/>
      <c r="AM151" s="81"/>
      <c r="AN151" s="82"/>
      <c r="AO151" s="80"/>
      <c r="AP151" s="80"/>
      <c r="AQ151" s="80"/>
      <c r="AR151" s="80"/>
      <c r="AS151" s="80"/>
      <c r="AT151" s="80"/>
      <c r="AU151" s="80"/>
      <c r="AV151" s="80"/>
      <c r="AW151" s="80"/>
      <c r="AX151" s="80"/>
      <c r="AY151" s="80"/>
      <c r="AZ151" s="80"/>
      <c r="BA151" s="80"/>
      <c r="BB151" s="80"/>
      <c r="BC151" s="80"/>
      <c r="BD151" s="80"/>
      <c r="BE151" s="80"/>
      <c r="BF151" s="80"/>
      <c r="BG151" s="8"/>
    </row>
    <row r="152" spans="2:59" ht="20.399999999999999" customHeight="1">
      <c r="C152" s="63"/>
      <c r="D152" s="883"/>
      <c r="E152" s="883"/>
      <c r="F152" s="883"/>
      <c r="G152" s="883"/>
      <c r="H152" s="883"/>
      <c r="I152" s="883"/>
      <c r="J152" s="883"/>
      <c r="K152" s="883"/>
      <c r="L152" s="883"/>
      <c r="M152" s="883"/>
      <c r="N152" s="883"/>
      <c r="O152" s="883"/>
      <c r="P152" s="883"/>
      <c r="Q152" s="883"/>
      <c r="R152" s="883"/>
      <c r="S152" s="883"/>
      <c r="T152" s="883"/>
      <c r="U152" s="883"/>
      <c r="V152" s="883"/>
      <c r="W152" s="883"/>
      <c r="X152" s="883"/>
      <c r="Y152" s="883"/>
      <c r="Z152" s="883"/>
      <c r="AA152" s="883"/>
      <c r="AB152" s="883"/>
      <c r="AC152" s="883"/>
      <c r="AD152" s="883"/>
      <c r="AE152" s="883"/>
      <c r="AF152" s="883"/>
      <c r="AG152" s="883"/>
      <c r="AH152" s="883"/>
      <c r="AI152" s="883"/>
      <c r="AJ152" s="883"/>
      <c r="AK152" s="883"/>
      <c r="AL152" s="884"/>
      <c r="AM152" s="83"/>
      <c r="AN152" s="84"/>
      <c r="AO152" s="887"/>
      <c r="AP152" s="887"/>
      <c r="AQ152" s="887"/>
      <c r="AR152" s="887"/>
      <c r="AS152" s="887"/>
      <c r="AT152" s="887"/>
      <c r="AU152" s="887"/>
      <c r="AV152" s="887"/>
      <c r="AW152" s="887"/>
      <c r="AX152" s="887"/>
      <c r="AY152" s="887"/>
      <c r="AZ152" s="887"/>
      <c r="BA152" s="887"/>
      <c r="BB152" s="887"/>
      <c r="BC152" s="887"/>
      <c r="BD152" s="887"/>
      <c r="BE152" s="887"/>
      <c r="BF152" s="887"/>
    </row>
    <row r="153" spans="2:59" ht="20.399999999999999" customHeight="1">
      <c r="B153" s="169"/>
      <c r="C153" s="85"/>
      <c r="D153" s="885"/>
      <c r="E153" s="885"/>
      <c r="F153" s="885"/>
      <c r="G153" s="885"/>
      <c r="H153" s="885"/>
      <c r="I153" s="885"/>
      <c r="J153" s="885"/>
      <c r="K153" s="885"/>
      <c r="L153" s="885"/>
      <c r="M153" s="885"/>
      <c r="N153" s="885"/>
      <c r="O153" s="885"/>
      <c r="P153" s="885"/>
      <c r="Q153" s="885"/>
      <c r="R153" s="885"/>
      <c r="S153" s="885"/>
      <c r="T153" s="885"/>
      <c r="U153" s="885"/>
      <c r="V153" s="885"/>
      <c r="W153" s="885"/>
      <c r="X153" s="885"/>
      <c r="Y153" s="885"/>
      <c r="Z153" s="885"/>
      <c r="AA153" s="885"/>
      <c r="AB153" s="885"/>
      <c r="AC153" s="885"/>
      <c r="AD153" s="885"/>
      <c r="AE153" s="885"/>
      <c r="AF153" s="885"/>
      <c r="AG153" s="885"/>
      <c r="AH153" s="885"/>
      <c r="AI153" s="885"/>
      <c r="AJ153" s="885"/>
      <c r="AK153" s="885"/>
      <c r="AL153" s="886"/>
      <c r="AM153" s="86"/>
      <c r="AN153" s="87"/>
      <c r="AO153" s="888"/>
      <c r="AP153" s="888"/>
      <c r="AQ153" s="888"/>
      <c r="AR153" s="888"/>
      <c r="AS153" s="888"/>
      <c r="AT153" s="888"/>
      <c r="AU153" s="888"/>
      <c r="AV153" s="888"/>
      <c r="AW153" s="888"/>
      <c r="AX153" s="888"/>
      <c r="AY153" s="888"/>
      <c r="AZ153" s="888"/>
      <c r="BA153" s="888"/>
      <c r="BB153" s="888"/>
      <c r="BC153" s="888"/>
      <c r="BD153" s="888"/>
      <c r="BE153" s="888"/>
      <c r="BF153" s="888"/>
    </row>
    <row r="154" spans="2:59" ht="20.399999999999999" customHeight="1">
      <c r="C154" s="39" t="s">
        <v>1</v>
      </c>
      <c r="D154" s="88"/>
      <c r="E154" s="89"/>
      <c r="F154" s="90" t="s">
        <v>3</v>
      </c>
      <c r="G154" s="889"/>
      <c r="H154" s="889"/>
      <c r="I154" s="889"/>
      <c r="J154" s="889"/>
      <c r="K154" s="889"/>
      <c r="L154" s="889"/>
      <c r="M154" s="91"/>
      <c r="N154" s="91"/>
      <c r="O154" s="92"/>
      <c r="P154" s="77"/>
      <c r="Q154" s="77"/>
      <c r="R154" s="77"/>
      <c r="S154" s="77"/>
      <c r="T154" s="77"/>
      <c r="U154" s="77"/>
      <c r="V154" s="77"/>
      <c r="W154" s="78"/>
      <c r="X154" s="78"/>
      <c r="Y154" s="78"/>
      <c r="Z154" s="78"/>
      <c r="AA154" s="78"/>
      <c r="AB154" s="78"/>
      <c r="AC154" s="78"/>
      <c r="AD154" s="79"/>
      <c r="AE154" s="79"/>
      <c r="AF154" s="79"/>
      <c r="AG154" s="79"/>
      <c r="AH154" s="79"/>
      <c r="AI154" s="79"/>
      <c r="AJ154" s="79"/>
      <c r="AK154" s="80"/>
      <c r="AL154" s="80"/>
      <c r="AM154" s="80"/>
      <c r="AN154" s="80"/>
      <c r="AO154" s="80"/>
      <c r="AP154" s="80"/>
      <c r="AQ154" s="80"/>
      <c r="AR154" s="890"/>
      <c r="AS154" s="890"/>
      <c r="AT154" s="890"/>
      <c r="AU154" s="890"/>
      <c r="AV154" s="890"/>
      <c r="AW154" s="890"/>
      <c r="AX154" s="890"/>
      <c r="AY154" s="890"/>
      <c r="AZ154" s="890"/>
      <c r="BA154" s="890"/>
      <c r="BB154" s="890"/>
      <c r="BC154" s="890"/>
      <c r="BD154" s="890"/>
      <c r="BE154" s="890"/>
      <c r="BF154" s="890"/>
    </row>
    <row r="155" spans="2:59" ht="20.399999999999999" customHeight="1">
      <c r="C155" s="8"/>
      <c r="D155" s="902"/>
      <c r="E155" s="902"/>
      <c r="F155" s="902"/>
      <c r="G155" s="902"/>
      <c r="H155" s="902"/>
      <c r="I155" s="902"/>
      <c r="J155" s="902"/>
      <c r="K155" s="902"/>
      <c r="L155" s="902"/>
      <c r="M155" s="902"/>
      <c r="N155" s="902"/>
      <c r="O155" s="902"/>
      <c r="P155" s="902"/>
      <c r="Q155" s="902"/>
      <c r="R155" s="902"/>
      <c r="S155" s="902"/>
      <c r="T155" s="902"/>
      <c r="U155" s="902"/>
      <c r="V155" s="902"/>
      <c r="W155" s="902"/>
      <c r="X155" s="902"/>
      <c r="Y155" s="902"/>
      <c r="Z155" s="902"/>
      <c r="AA155" s="902"/>
      <c r="AB155" s="902"/>
      <c r="AC155" s="902"/>
      <c r="AD155" s="902"/>
      <c r="AE155" s="902"/>
      <c r="AF155" s="902"/>
      <c r="AG155" s="902"/>
      <c r="AH155" s="902"/>
      <c r="AI155" s="902"/>
      <c r="AJ155" s="902"/>
      <c r="AK155" s="902"/>
      <c r="AL155" s="902"/>
      <c r="AM155" s="902"/>
      <c r="AN155" s="902"/>
      <c r="AO155" s="902"/>
      <c r="AP155" s="902"/>
      <c r="AQ155" s="902"/>
      <c r="AR155" s="902"/>
      <c r="AS155" s="902"/>
      <c r="AT155" s="902"/>
      <c r="AU155" s="902"/>
      <c r="AV155" s="902"/>
      <c r="AW155" s="902"/>
      <c r="AX155" s="902"/>
      <c r="AY155" s="902"/>
      <c r="AZ155" s="902"/>
      <c r="BA155" s="902"/>
      <c r="BB155" s="902"/>
      <c r="BC155" s="902"/>
      <c r="BD155" s="902"/>
      <c r="BE155" s="902"/>
      <c r="BF155" s="902"/>
    </row>
    <row r="156" spans="2:59" ht="20.399999999999999" customHeight="1">
      <c r="C156" s="8"/>
      <c r="D156" s="903"/>
      <c r="E156" s="903"/>
      <c r="F156" s="903"/>
      <c r="G156" s="903"/>
      <c r="H156" s="903"/>
      <c r="I156" s="903"/>
      <c r="J156" s="903"/>
      <c r="K156" s="903"/>
      <c r="L156" s="903"/>
      <c r="M156" s="903"/>
      <c r="N156" s="903"/>
      <c r="O156" s="903"/>
      <c r="P156" s="903"/>
      <c r="Q156" s="903"/>
      <c r="R156" s="903"/>
      <c r="S156" s="903"/>
      <c r="T156" s="903"/>
      <c r="U156" s="903"/>
      <c r="V156" s="903"/>
      <c r="W156" s="903"/>
      <c r="X156" s="903"/>
      <c r="Y156" s="903"/>
      <c r="Z156" s="903"/>
      <c r="AA156" s="903"/>
      <c r="AB156" s="903"/>
      <c r="AC156" s="903"/>
      <c r="AD156" s="903"/>
      <c r="AE156" s="903"/>
      <c r="AF156" s="903"/>
      <c r="AG156" s="903"/>
      <c r="AH156" s="903"/>
      <c r="AI156" s="903"/>
      <c r="AJ156" s="903"/>
      <c r="AK156" s="903"/>
      <c r="AL156" s="903"/>
      <c r="AM156" s="903"/>
      <c r="AN156" s="903"/>
      <c r="AO156" s="903"/>
      <c r="AP156" s="903"/>
      <c r="AQ156" s="903"/>
      <c r="AR156" s="903"/>
      <c r="AS156" s="903"/>
      <c r="AT156" s="903"/>
      <c r="AU156" s="903"/>
      <c r="AV156" s="903"/>
      <c r="AW156" s="903"/>
      <c r="AX156" s="903"/>
      <c r="AY156" s="903"/>
      <c r="AZ156" s="903"/>
      <c r="BA156" s="903"/>
      <c r="BB156" s="903"/>
      <c r="BC156" s="903"/>
      <c r="BD156" s="903"/>
      <c r="BE156" s="903"/>
      <c r="BF156" s="903"/>
    </row>
    <row r="157" spans="2:59" ht="20.399999999999999" customHeight="1">
      <c r="C157" s="39" t="s">
        <v>2</v>
      </c>
      <c r="D157" s="77"/>
      <c r="E157" s="77"/>
      <c r="F157" s="77"/>
      <c r="G157" s="77"/>
      <c r="H157" s="77"/>
      <c r="I157" s="77"/>
      <c r="J157" s="77"/>
      <c r="K157" s="77"/>
      <c r="L157" s="77"/>
      <c r="M157" s="77"/>
      <c r="N157" s="77"/>
      <c r="O157" s="77"/>
      <c r="P157" s="77"/>
      <c r="Q157" s="77"/>
      <c r="R157" s="77"/>
      <c r="S157" s="77"/>
      <c r="T157" s="77"/>
      <c r="U157" s="77"/>
      <c r="V157" s="77"/>
      <c r="W157" s="77"/>
      <c r="X157" s="77"/>
      <c r="Y157" s="77"/>
      <c r="Z157" s="77"/>
      <c r="AA157" s="77"/>
      <c r="AB157" s="77"/>
      <c r="AC157" s="93"/>
      <c r="AD157" s="904" t="s">
        <v>296</v>
      </c>
      <c r="AE157" s="905"/>
      <c r="AF157" s="905"/>
      <c r="AG157" s="905"/>
      <c r="AH157" s="905"/>
      <c r="AI157" s="905"/>
      <c r="AJ157" s="905"/>
      <c r="AK157" s="905"/>
      <c r="AL157" s="905"/>
      <c r="AM157" s="905"/>
      <c r="AN157" s="905"/>
      <c r="AO157" s="905"/>
      <c r="AP157" s="905"/>
      <c r="AQ157" s="905"/>
      <c r="AR157" s="905"/>
      <c r="AS157" s="905"/>
      <c r="AT157" s="905"/>
      <c r="AU157" s="82"/>
      <c r="AV157" s="93"/>
      <c r="AW157" s="93"/>
      <c r="AX157" s="905"/>
      <c r="AY157" s="905"/>
      <c r="AZ157" s="905"/>
      <c r="BA157" s="905"/>
      <c r="BB157" s="905"/>
      <c r="BC157" s="905"/>
      <c r="BD157" s="905"/>
      <c r="BE157" s="905"/>
      <c r="BF157" s="905"/>
    </row>
    <row r="158" spans="2:59" ht="20.399999999999999" customHeight="1">
      <c r="C158" s="94"/>
      <c r="D158" s="897"/>
      <c r="E158" s="897"/>
      <c r="F158" s="897"/>
      <c r="G158" s="897"/>
      <c r="H158" s="897"/>
      <c r="I158" s="897"/>
      <c r="J158" s="897"/>
      <c r="K158" s="897"/>
      <c r="L158" s="897"/>
      <c r="M158" s="897"/>
      <c r="N158" s="897"/>
      <c r="O158" s="897"/>
      <c r="P158" s="897"/>
      <c r="Q158" s="897"/>
      <c r="R158" s="897"/>
      <c r="S158" s="897"/>
      <c r="T158" s="897"/>
      <c r="U158" s="897"/>
      <c r="V158" s="897"/>
      <c r="W158" s="897"/>
      <c r="X158" s="897"/>
      <c r="Y158" s="897"/>
      <c r="Z158" s="897"/>
      <c r="AA158" s="897"/>
      <c r="AB158" s="897"/>
      <c r="AC158" s="898"/>
      <c r="AD158" s="95"/>
      <c r="AE158" s="8"/>
      <c r="AF158" s="906"/>
      <c r="AG158" s="906"/>
      <c r="AH158" s="906"/>
      <c r="AI158" s="906"/>
      <c r="AJ158" s="906"/>
      <c r="AK158" s="906"/>
      <c r="AL158" s="906"/>
      <c r="AM158" s="906"/>
      <c r="AN158" s="906"/>
      <c r="AO158" s="906"/>
      <c r="AP158" s="906"/>
      <c r="AQ158" s="906"/>
      <c r="AR158" s="906"/>
      <c r="AS158" s="906"/>
      <c r="AT158" s="906"/>
      <c r="AU158" s="906"/>
      <c r="AV158" s="906"/>
      <c r="AW158" s="906"/>
      <c r="AX158" s="906"/>
      <c r="AY158" s="906"/>
      <c r="AZ158" s="906"/>
      <c r="BA158" s="906"/>
      <c r="BB158" s="906"/>
      <c r="BC158" s="906"/>
      <c r="BD158" s="906"/>
      <c r="BE158" s="906"/>
      <c r="BF158" s="906"/>
    </row>
    <row r="159" spans="2:59" s="26" customFormat="1" ht="20.399999999999999" customHeight="1">
      <c r="C159" s="85"/>
      <c r="D159" s="899"/>
      <c r="E159" s="899"/>
      <c r="F159" s="899"/>
      <c r="G159" s="899"/>
      <c r="H159" s="899"/>
      <c r="I159" s="899"/>
      <c r="J159" s="899"/>
      <c r="K159" s="899"/>
      <c r="L159" s="899"/>
      <c r="M159" s="899"/>
      <c r="N159" s="899"/>
      <c r="O159" s="899"/>
      <c r="P159" s="899"/>
      <c r="Q159" s="899"/>
      <c r="R159" s="899"/>
      <c r="S159" s="899"/>
      <c r="T159" s="899"/>
      <c r="U159" s="899"/>
      <c r="V159" s="899"/>
      <c r="W159" s="899"/>
      <c r="X159" s="899"/>
      <c r="Y159" s="899"/>
      <c r="Z159" s="899"/>
      <c r="AA159" s="899"/>
      <c r="AB159" s="899"/>
      <c r="AC159" s="900"/>
      <c r="AD159" s="96"/>
      <c r="AE159" s="85"/>
      <c r="AF159" s="907"/>
      <c r="AG159" s="907"/>
      <c r="AH159" s="907"/>
      <c r="AI159" s="907"/>
      <c r="AJ159" s="907"/>
      <c r="AK159" s="907"/>
      <c r="AL159" s="907"/>
      <c r="AM159" s="907"/>
      <c r="AN159" s="907"/>
      <c r="AO159" s="907"/>
      <c r="AP159" s="907"/>
      <c r="AQ159" s="907"/>
      <c r="AR159" s="907"/>
      <c r="AS159" s="907"/>
      <c r="AT159" s="907"/>
      <c r="AU159" s="907"/>
      <c r="AV159" s="907"/>
      <c r="AW159" s="907"/>
      <c r="AX159" s="907"/>
      <c r="AY159" s="907"/>
      <c r="AZ159" s="907"/>
      <c r="BA159" s="907"/>
      <c r="BB159" s="907"/>
      <c r="BC159" s="907"/>
      <c r="BD159" s="907"/>
      <c r="BE159" s="907"/>
      <c r="BF159" s="907"/>
    </row>
    <row r="160" spans="2:59" ht="20.399999999999999" customHeight="1">
      <c r="C160" s="97" t="s">
        <v>4</v>
      </c>
      <c r="E160" s="43"/>
      <c r="F160" s="908"/>
      <c r="G160" s="908"/>
      <c r="H160" s="908"/>
      <c r="I160" s="908"/>
      <c r="J160" s="908"/>
      <c r="K160" s="908"/>
      <c r="L160" s="908"/>
      <c r="M160" s="908"/>
      <c r="N160" s="908"/>
      <c r="O160" s="908"/>
      <c r="P160" s="908"/>
      <c r="Q160" s="908"/>
      <c r="R160" s="908"/>
      <c r="S160" s="908"/>
      <c r="T160" s="908"/>
      <c r="U160" s="908"/>
      <c r="V160" s="908"/>
      <c r="AD160" s="108" t="s">
        <v>15</v>
      </c>
      <c r="AE160" s="109"/>
      <c r="AF160" s="100"/>
      <c r="AG160" s="100"/>
      <c r="AH160" s="100"/>
      <c r="AI160" s="100"/>
      <c r="AJ160" s="100"/>
      <c r="AK160" s="93"/>
      <c r="AL160" s="93"/>
      <c r="AM160" s="101"/>
      <c r="AN160" s="101"/>
      <c r="AO160" s="101"/>
      <c r="AP160" s="101"/>
      <c r="AQ160" s="101"/>
      <c r="AR160" s="101"/>
      <c r="AS160" s="101"/>
      <c r="AT160" s="101"/>
      <c r="AU160" s="101"/>
      <c r="AV160" s="101"/>
      <c r="AW160" s="101"/>
      <c r="AX160" s="101"/>
      <c r="AY160" s="101"/>
      <c r="AZ160" s="101"/>
      <c r="BA160" s="101"/>
      <c r="BB160" s="101"/>
      <c r="BC160" s="101"/>
      <c r="BD160" s="101"/>
      <c r="BE160" s="101"/>
      <c r="BF160" s="101"/>
    </row>
    <row r="161" spans="3:59" ht="20.399999999999999" customHeight="1">
      <c r="C161" s="102" t="s">
        <v>14</v>
      </c>
      <c r="E161" s="43"/>
      <c r="AD161" s="103"/>
      <c r="AE161" s="104"/>
      <c r="AF161" s="909"/>
      <c r="AG161" s="909"/>
      <c r="AH161" s="909"/>
      <c r="AI161" s="909"/>
      <c r="AJ161" s="909"/>
      <c r="AK161" s="909"/>
      <c r="AL161" s="909"/>
      <c r="AM161" s="909"/>
      <c r="AN161" s="909"/>
      <c r="AO161" s="909"/>
      <c r="AP161" s="909"/>
      <c r="AQ161" s="909"/>
      <c r="AR161" s="909"/>
      <c r="AS161" s="909"/>
      <c r="AT161" s="909"/>
      <c r="AU161" s="909"/>
      <c r="AV161" s="909"/>
      <c r="AW161" s="909"/>
      <c r="AX161" s="909"/>
      <c r="AY161" s="909"/>
      <c r="AZ161" s="909"/>
      <c r="BA161" s="909"/>
      <c r="BB161" s="909"/>
      <c r="BC161" s="909"/>
      <c r="BD161" s="909"/>
      <c r="BE161" s="909"/>
      <c r="BF161" s="909"/>
    </row>
    <row r="162" spans="3:59" ht="20.399999999999999" customHeight="1">
      <c r="C162" s="8"/>
      <c r="D162" s="906"/>
      <c r="E162" s="906"/>
      <c r="F162" s="906"/>
      <c r="G162" s="906"/>
      <c r="H162" s="906"/>
      <c r="I162" s="906"/>
      <c r="J162" s="906"/>
      <c r="K162" s="906"/>
      <c r="L162" s="906"/>
      <c r="M162" s="906"/>
      <c r="N162" s="906"/>
      <c r="O162" s="906"/>
      <c r="P162" s="906"/>
      <c r="Q162" s="906"/>
      <c r="R162" s="906"/>
      <c r="S162" s="906"/>
      <c r="T162" s="906"/>
      <c r="U162" s="906"/>
      <c r="V162" s="906"/>
      <c r="W162" s="906"/>
      <c r="X162" s="906"/>
      <c r="Y162" s="906"/>
      <c r="Z162" s="906"/>
      <c r="AA162" s="906"/>
      <c r="AB162" s="906"/>
      <c r="AC162" s="938"/>
      <c r="AD162" s="95"/>
      <c r="AE162" s="8"/>
      <c r="AF162" s="909"/>
      <c r="AG162" s="909"/>
      <c r="AH162" s="909"/>
      <c r="AI162" s="909"/>
      <c r="AJ162" s="909"/>
      <c r="AK162" s="909"/>
      <c r="AL162" s="909"/>
      <c r="AM162" s="909"/>
      <c r="AN162" s="909"/>
      <c r="AO162" s="909"/>
      <c r="AP162" s="909"/>
      <c r="AQ162" s="909"/>
      <c r="AR162" s="909"/>
      <c r="AS162" s="909"/>
      <c r="AT162" s="909"/>
      <c r="AU162" s="909"/>
      <c r="AV162" s="909"/>
      <c r="AW162" s="909"/>
      <c r="AX162" s="909"/>
      <c r="AY162" s="909"/>
      <c r="AZ162" s="909"/>
      <c r="BA162" s="909"/>
      <c r="BB162" s="909"/>
      <c r="BC162" s="909"/>
      <c r="BD162" s="909"/>
      <c r="BE162" s="909"/>
      <c r="BF162" s="909"/>
    </row>
    <row r="163" spans="3:59" ht="20.399999999999999" customHeight="1">
      <c r="C163" s="85"/>
      <c r="D163" s="907"/>
      <c r="E163" s="907"/>
      <c r="F163" s="907"/>
      <c r="G163" s="907"/>
      <c r="H163" s="907"/>
      <c r="I163" s="907"/>
      <c r="J163" s="907"/>
      <c r="K163" s="907"/>
      <c r="L163" s="907"/>
      <c r="M163" s="907"/>
      <c r="N163" s="907"/>
      <c r="O163" s="907"/>
      <c r="P163" s="907"/>
      <c r="Q163" s="907"/>
      <c r="R163" s="907"/>
      <c r="S163" s="907"/>
      <c r="T163" s="907"/>
      <c r="U163" s="907"/>
      <c r="V163" s="907"/>
      <c r="W163" s="907"/>
      <c r="X163" s="907"/>
      <c r="Y163" s="907"/>
      <c r="Z163" s="907"/>
      <c r="AA163" s="907"/>
      <c r="AB163" s="907"/>
      <c r="AC163" s="939"/>
      <c r="AD163" s="96"/>
      <c r="AE163" s="85"/>
      <c r="AF163" s="910"/>
      <c r="AG163" s="910"/>
      <c r="AH163" s="910"/>
      <c r="AI163" s="910"/>
      <c r="AJ163" s="910"/>
      <c r="AK163" s="910"/>
      <c r="AL163" s="910"/>
      <c r="AM163" s="910"/>
      <c r="AN163" s="910"/>
      <c r="AO163" s="910"/>
      <c r="AP163" s="910"/>
      <c r="AQ163" s="910"/>
      <c r="AR163" s="910"/>
      <c r="AS163" s="910"/>
      <c r="AT163" s="910"/>
      <c r="AU163" s="910"/>
      <c r="AV163" s="910"/>
      <c r="AW163" s="910"/>
      <c r="AX163" s="910"/>
      <c r="AY163" s="910"/>
      <c r="AZ163" s="910"/>
      <c r="BA163" s="910"/>
      <c r="BB163" s="910"/>
      <c r="BC163" s="910"/>
      <c r="BD163" s="910"/>
      <c r="BE163" s="910"/>
      <c r="BF163" s="910"/>
    </row>
    <row r="164" spans="3:59" ht="20.399999999999999" customHeight="1">
      <c r="C164" s="105"/>
      <c r="D164" s="106"/>
      <c r="E164" s="106" t="s">
        <v>53</v>
      </c>
      <c r="F164" s="93"/>
      <c r="G164" s="93"/>
      <c r="H164" s="93"/>
      <c r="I164" s="93"/>
      <c r="J164" s="93"/>
      <c r="K164" s="93"/>
      <c r="L164" s="93"/>
      <c r="M164" s="93"/>
      <c r="N164" s="93"/>
      <c r="O164" s="93"/>
      <c r="P164" s="93"/>
      <c r="Q164" s="93"/>
      <c r="R164" s="93"/>
      <c r="S164" s="93"/>
      <c r="T164" s="93"/>
      <c r="U164" s="93"/>
      <c r="V164" s="93"/>
      <c r="W164" s="93"/>
      <c r="X164" s="93"/>
      <c r="Y164" s="93"/>
      <c r="Z164" s="93"/>
      <c r="AA164" s="93"/>
      <c r="AB164" s="93"/>
      <c r="AC164" s="93"/>
      <c r="AD164" s="100"/>
      <c r="AE164" s="100"/>
      <c r="AF164" s="100"/>
      <c r="AG164" s="100"/>
      <c r="AH164" s="100"/>
      <c r="AI164" s="100"/>
      <c r="AJ164" s="100"/>
      <c r="AK164" s="93"/>
      <c r="AL164" s="93"/>
      <c r="AM164" s="93"/>
      <c r="AN164" s="93"/>
      <c r="AO164" s="93"/>
      <c r="AP164" s="93"/>
      <c r="AQ164" s="93"/>
      <c r="AR164" s="93"/>
      <c r="AS164" s="93"/>
      <c r="AT164" s="93"/>
      <c r="AU164" s="93"/>
      <c r="AV164" s="93"/>
      <c r="AW164" s="93"/>
      <c r="AX164" s="93"/>
      <c r="AY164" s="93"/>
      <c r="AZ164" s="93"/>
      <c r="BA164" s="93"/>
      <c r="BB164" s="93"/>
      <c r="BC164" s="93"/>
      <c r="BD164" s="93"/>
      <c r="BE164" s="93"/>
      <c r="BF164" s="93"/>
    </row>
    <row r="165" spans="3:59" ht="20.399999999999999" customHeight="1">
      <c r="C165" s="882" t="s">
        <v>51</v>
      </c>
      <c r="D165" s="882"/>
      <c r="E165" s="882"/>
      <c r="F165" s="882"/>
      <c r="G165" s="882"/>
      <c r="H165" s="882"/>
      <c r="I165" s="882"/>
      <c r="J165" s="882"/>
      <c r="K165" s="882"/>
      <c r="L165" s="882"/>
      <c r="M165" s="882"/>
      <c r="N165" s="882"/>
      <c r="O165" s="882"/>
      <c r="P165" s="882"/>
      <c r="Q165" s="882"/>
      <c r="R165" s="882"/>
      <c r="S165" s="882"/>
      <c r="T165" s="882"/>
      <c r="U165" s="882"/>
      <c r="V165" s="882"/>
      <c r="W165" s="882"/>
      <c r="X165" s="882"/>
      <c r="Y165" s="882"/>
      <c r="Z165" s="882"/>
      <c r="AA165" s="882"/>
      <c r="AB165" s="882"/>
      <c r="AC165" s="882"/>
      <c r="AD165" s="882"/>
      <c r="AE165" s="882"/>
      <c r="AF165" s="882"/>
      <c r="AG165" s="882"/>
      <c r="AH165" s="882"/>
      <c r="AI165" s="882"/>
      <c r="AJ165" s="882"/>
      <c r="AK165" s="882"/>
      <c r="AL165" s="882"/>
      <c r="AM165" s="882"/>
      <c r="AN165" s="882"/>
      <c r="AO165" s="882"/>
      <c r="AP165" s="882"/>
      <c r="AQ165" s="882"/>
      <c r="AR165" s="882"/>
      <c r="AS165" s="882"/>
      <c r="AT165" s="882"/>
      <c r="AU165" s="882"/>
      <c r="AV165" s="882"/>
      <c r="AW165" s="882"/>
      <c r="AX165" s="882"/>
      <c r="AY165" s="882"/>
      <c r="AZ165" s="882"/>
      <c r="BA165" s="882"/>
      <c r="BB165" s="882"/>
      <c r="BC165" s="882"/>
      <c r="BD165" s="882"/>
      <c r="BE165" s="882"/>
      <c r="BF165" s="882"/>
    </row>
    <row r="166" spans="3:59" ht="20.399999999999999" customHeight="1">
      <c r="C166" s="76" t="s">
        <v>0</v>
      </c>
      <c r="D166" s="77"/>
      <c r="E166" s="77"/>
      <c r="F166" s="77"/>
      <c r="G166" s="77"/>
      <c r="H166" s="77"/>
      <c r="I166" s="77"/>
      <c r="J166" s="77"/>
      <c r="K166" s="77"/>
      <c r="L166" s="77"/>
      <c r="M166" s="77"/>
      <c r="N166" s="77"/>
      <c r="O166" s="77"/>
      <c r="P166" s="77"/>
      <c r="Q166" s="77"/>
      <c r="R166" s="77"/>
      <c r="S166" s="77"/>
      <c r="T166" s="77"/>
      <c r="U166" s="77"/>
      <c r="V166" s="77"/>
      <c r="W166" s="78"/>
      <c r="X166" s="78"/>
      <c r="Y166" s="78"/>
      <c r="Z166" s="78"/>
      <c r="AA166" s="78"/>
      <c r="AB166" s="78"/>
      <c r="AC166" s="78"/>
      <c r="AD166" s="79"/>
      <c r="AE166" s="79"/>
      <c r="AF166" s="79"/>
      <c r="AG166" s="79"/>
      <c r="AH166" s="79"/>
      <c r="AI166" s="79"/>
      <c r="AJ166" s="79"/>
      <c r="AK166" s="80"/>
      <c r="AL166" s="80"/>
      <c r="AM166" s="81"/>
      <c r="AN166" s="82"/>
      <c r="AO166" s="80"/>
      <c r="AP166" s="80"/>
      <c r="AQ166" s="80"/>
      <c r="AR166" s="80"/>
      <c r="AS166" s="80"/>
      <c r="AT166" s="80"/>
      <c r="AU166" s="80"/>
      <c r="AV166" s="80"/>
      <c r="AW166" s="80"/>
      <c r="AX166" s="80"/>
      <c r="AY166" s="80"/>
      <c r="AZ166" s="80"/>
      <c r="BA166" s="80"/>
      <c r="BB166" s="80"/>
      <c r="BC166" s="80"/>
      <c r="BD166" s="80"/>
      <c r="BE166" s="80"/>
      <c r="BF166" s="80"/>
    </row>
    <row r="167" spans="3:59" ht="20.399999999999999" customHeight="1">
      <c r="C167" s="63"/>
      <c r="D167" s="883"/>
      <c r="E167" s="883"/>
      <c r="F167" s="883"/>
      <c r="G167" s="883"/>
      <c r="H167" s="883"/>
      <c r="I167" s="883"/>
      <c r="J167" s="883"/>
      <c r="K167" s="883"/>
      <c r="L167" s="883"/>
      <c r="M167" s="883"/>
      <c r="N167" s="883"/>
      <c r="O167" s="883"/>
      <c r="P167" s="883"/>
      <c r="Q167" s="883"/>
      <c r="R167" s="883"/>
      <c r="S167" s="883"/>
      <c r="T167" s="883"/>
      <c r="U167" s="883"/>
      <c r="V167" s="883"/>
      <c r="W167" s="883"/>
      <c r="X167" s="883"/>
      <c r="Y167" s="883"/>
      <c r="Z167" s="883"/>
      <c r="AA167" s="883"/>
      <c r="AB167" s="883"/>
      <c r="AC167" s="883"/>
      <c r="AD167" s="883"/>
      <c r="AE167" s="883"/>
      <c r="AF167" s="883"/>
      <c r="AG167" s="883"/>
      <c r="AH167" s="883"/>
      <c r="AI167" s="883"/>
      <c r="AJ167" s="883"/>
      <c r="AK167" s="883"/>
      <c r="AL167" s="884"/>
      <c r="AM167" s="83"/>
      <c r="AN167" s="84"/>
      <c r="AO167" s="887"/>
      <c r="AP167" s="887"/>
      <c r="AQ167" s="887"/>
      <c r="AR167" s="887"/>
      <c r="AS167" s="887"/>
      <c r="AT167" s="887"/>
      <c r="AU167" s="887"/>
      <c r="AV167" s="887"/>
      <c r="AW167" s="887"/>
      <c r="AX167" s="887"/>
      <c r="AY167" s="887"/>
      <c r="AZ167" s="887"/>
      <c r="BA167" s="887"/>
      <c r="BB167" s="887"/>
      <c r="BC167" s="887"/>
      <c r="BD167" s="887"/>
      <c r="BE167" s="887"/>
      <c r="BF167" s="887"/>
    </row>
    <row r="168" spans="3:59" ht="20.399999999999999" customHeight="1">
      <c r="C168" s="85"/>
      <c r="D168" s="885"/>
      <c r="E168" s="885"/>
      <c r="F168" s="885"/>
      <c r="G168" s="885"/>
      <c r="H168" s="885"/>
      <c r="I168" s="885"/>
      <c r="J168" s="885"/>
      <c r="K168" s="885"/>
      <c r="L168" s="885"/>
      <c r="M168" s="885"/>
      <c r="N168" s="885"/>
      <c r="O168" s="885"/>
      <c r="P168" s="885"/>
      <c r="Q168" s="885"/>
      <c r="R168" s="885"/>
      <c r="S168" s="885"/>
      <c r="T168" s="885"/>
      <c r="U168" s="885"/>
      <c r="V168" s="885"/>
      <c r="W168" s="885"/>
      <c r="X168" s="885"/>
      <c r="Y168" s="885"/>
      <c r="Z168" s="885"/>
      <c r="AA168" s="885"/>
      <c r="AB168" s="885"/>
      <c r="AC168" s="885"/>
      <c r="AD168" s="885"/>
      <c r="AE168" s="885"/>
      <c r="AF168" s="885"/>
      <c r="AG168" s="885"/>
      <c r="AH168" s="885"/>
      <c r="AI168" s="885"/>
      <c r="AJ168" s="885"/>
      <c r="AK168" s="885"/>
      <c r="AL168" s="886"/>
      <c r="AM168" s="86"/>
      <c r="AN168" s="87"/>
      <c r="AO168" s="888"/>
      <c r="AP168" s="888"/>
      <c r="AQ168" s="888"/>
      <c r="AR168" s="888"/>
      <c r="AS168" s="888"/>
      <c r="AT168" s="888"/>
      <c r="AU168" s="888"/>
      <c r="AV168" s="888"/>
      <c r="AW168" s="888"/>
      <c r="AX168" s="888"/>
      <c r="AY168" s="888"/>
      <c r="AZ168" s="888"/>
      <c r="BA168" s="888"/>
      <c r="BB168" s="888"/>
      <c r="BC168" s="888"/>
      <c r="BD168" s="888"/>
      <c r="BE168" s="888"/>
      <c r="BF168" s="888"/>
    </row>
    <row r="169" spans="3:59" ht="20.399999999999999" customHeight="1">
      <c r="C169" s="39" t="s">
        <v>1</v>
      </c>
      <c r="D169" s="88"/>
      <c r="E169" s="89"/>
      <c r="F169" s="90" t="s">
        <v>3</v>
      </c>
      <c r="G169" s="889"/>
      <c r="H169" s="889"/>
      <c r="I169" s="889"/>
      <c r="J169" s="889"/>
      <c r="K169" s="889"/>
      <c r="L169" s="889"/>
      <c r="M169" s="91"/>
      <c r="N169" s="91"/>
      <c r="O169" s="92"/>
      <c r="P169" s="77"/>
      <c r="Q169" s="77"/>
      <c r="R169" s="77"/>
      <c r="S169" s="77"/>
      <c r="T169" s="77"/>
      <c r="U169" s="77"/>
      <c r="V169" s="77"/>
      <c r="W169" s="78"/>
      <c r="X169" s="78"/>
      <c r="Y169" s="78"/>
      <c r="Z169" s="78"/>
      <c r="AA169" s="78"/>
      <c r="AB169" s="78"/>
      <c r="AC169" s="78"/>
      <c r="AD169" s="79"/>
      <c r="AE169" s="79"/>
      <c r="AF169" s="79"/>
      <c r="AG169" s="79"/>
      <c r="AH169" s="79"/>
      <c r="AI169" s="79"/>
      <c r="AJ169" s="79"/>
      <c r="AK169" s="80"/>
      <c r="AL169" s="80"/>
      <c r="AM169" s="80"/>
      <c r="AN169" s="80"/>
      <c r="AO169" s="80"/>
      <c r="AP169" s="80"/>
      <c r="AQ169" s="80"/>
      <c r="AR169" s="890"/>
      <c r="AS169" s="890"/>
      <c r="AT169" s="890"/>
      <c r="AU169" s="890"/>
      <c r="AV169" s="890"/>
      <c r="AW169" s="890"/>
      <c r="AX169" s="890"/>
      <c r="AY169" s="890"/>
      <c r="AZ169" s="890"/>
      <c r="BA169" s="890"/>
      <c r="BB169" s="890"/>
      <c r="BC169" s="890"/>
      <c r="BD169" s="890"/>
      <c r="BE169" s="890"/>
      <c r="BF169" s="890"/>
    </row>
    <row r="170" spans="3:59" ht="20.399999999999999" customHeight="1">
      <c r="C170" s="8"/>
      <c r="D170" s="902"/>
      <c r="E170" s="902"/>
      <c r="F170" s="902"/>
      <c r="G170" s="902"/>
      <c r="H170" s="902"/>
      <c r="I170" s="902"/>
      <c r="J170" s="902"/>
      <c r="K170" s="902"/>
      <c r="L170" s="902"/>
      <c r="M170" s="902"/>
      <c r="N170" s="902"/>
      <c r="O170" s="902"/>
      <c r="P170" s="902"/>
      <c r="Q170" s="902"/>
      <c r="R170" s="902"/>
      <c r="S170" s="902"/>
      <c r="T170" s="902"/>
      <c r="U170" s="902"/>
      <c r="V170" s="902"/>
      <c r="W170" s="902"/>
      <c r="X170" s="902"/>
      <c r="Y170" s="902"/>
      <c r="Z170" s="902"/>
      <c r="AA170" s="902"/>
      <c r="AB170" s="902"/>
      <c r="AC170" s="902"/>
      <c r="AD170" s="902"/>
      <c r="AE170" s="902"/>
      <c r="AF170" s="902"/>
      <c r="AG170" s="902"/>
      <c r="AH170" s="902"/>
      <c r="AI170" s="902"/>
      <c r="AJ170" s="902"/>
      <c r="AK170" s="902"/>
      <c r="AL170" s="902"/>
      <c r="AM170" s="902"/>
      <c r="AN170" s="902"/>
      <c r="AO170" s="902"/>
      <c r="AP170" s="902"/>
      <c r="AQ170" s="902"/>
      <c r="AR170" s="902"/>
      <c r="AS170" s="902"/>
      <c r="AT170" s="902"/>
      <c r="AU170" s="902"/>
      <c r="AV170" s="902"/>
      <c r="AW170" s="902"/>
      <c r="AX170" s="902"/>
      <c r="AY170" s="902"/>
      <c r="AZ170" s="902"/>
      <c r="BA170" s="902"/>
      <c r="BB170" s="902"/>
      <c r="BC170" s="902"/>
      <c r="BD170" s="902"/>
      <c r="BE170" s="902"/>
      <c r="BF170" s="902"/>
    </row>
    <row r="171" spans="3:59" ht="20.399999999999999" customHeight="1">
      <c r="C171" s="8"/>
      <c r="D171" s="903"/>
      <c r="E171" s="903"/>
      <c r="F171" s="903"/>
      <c r="G171" s="903"/>
      <c r="H171" s="903"/>
      <c r="I171" s="903"/>
      <c r="J171" s="903"/>
      <c r="K171" s="903"/>
      <c r="L171" s="903"/>
      <c r="M171" s="903"/>
      <c r="N171" s="903"/>
      <c r="O171" s="903"/>
      <c r="P171" s="903"/>
      <c r="Q171" s="903"/>
      <c r="R171" s="903"/>
      <c r="S171" s="903"/>
      <c r="T171" s="903"/>
      <c r="U171" s="903"/>
      <c r="V171" s="903"/>
      <c r="W171" s="903"/>
      <c r="X171" s="903"/>
      <c r="Y171" s="903"/>
      <c r="Z171" s="903"/>
      <c r="AA171" s="903"/>
      <c r="AB171" s="903"/>
      <c r="AC171" s="903"/>
      <c r="AD171" s="903"/>
      <c r="AE171" s="903"/>
      <c r="AF171" s="903"/>
      <c r="AG171" s="903"/>
      <c r="AH171" s="903"/>
      <c r="AI171" s="903"/>
      <c r="AJ171" s="903"/>
      <c r="AK171" s="903"/>
      <c r="AL171" s="903"/>
      <c r="AM171" s="903"/>
      <c r="AN171" s="903"/>
      <c r="AO171" s="903"/>
      <c r="AP171" s="903"/>
      <c r="AQ171" s="903"/>
      <c r="AR171" s="903"/>
      <c r="AS171" s="903"/>
      <c r="AT171" s="903"/>
      <c r="AU171" s="903"/>
      <c r="AV171" s="903"/>
      <c r="AW171" s="903"/>
      <c r="AX171" s="903"/>
      <c r="AY171" s="903"/>
      <c r="AZ171" s="903"/>
      <c r="BA171" s="903"/>
      <c r="BB171" s="903"/>
      <c r="BC171" s="903"/>
      <c r="BD171" s="903"/>
      <c r="BE171" s="903"/>
      <c r="BF171" s="903"/>
    </row>
    <row r="172" spans="3:59" ht="20.399999999999999" customHeight="1">
      <c r="C172" s="39" t="s">
        <v>2</v>
      </c>
      <c r="D172" s="77"/>
      <c r="E172" s="77"/>
      <c r="F172" s="77"/>
      <c r="G172" s="77"/>
      <c r="H172" s="77"/>
      <c r="I172" s="77"/>
      <c r="J172" s="77"/>
      <c r="K172" s="77"/>
      <c r="L172" s="77"/>
      <c r="M172" s="77"/>
      <c r="N172" s="77"/>
      <c r="O172" s="77"/>
      <c r="P172" s="77"/>
      <c r="Q172" s="77"/>
      <c r="R172" s="77"/>
      <c r="S172" s="77"/>
      <c r="T172" s="77"/>
      <c r="U172" s="77"/>
      <c r="V172" s="77"/>
      <c r="W172" s="77"/>
      <c r="X172" s="77"/>
      <c r="Y172" s="77"/>
      <c r="Z172" s="77"/>
      <c r="AA172" s="77"/>
      <c r="AB172" s="77"/>
      <c r="AC172" s="93"/>
      <c r="AD172" s="904" t="s">
        <v>5</v>
      </c>
      <c r="AE172" s="905"/>
      <c r="AF172" s="905"/>
      <c r="AG172" s="905"/>
      <c r="AH172" s="905"/>
      <c r="AI172" s="905"/>
      <c r="AJ172" s="905"/>
      <c r="AK172" s="905"/>
      <c r="AL172" s="905"/>
      <c r="AM172" s="905"/>
      <c r="AN172" s="905"/>
      <c r="AO172" s="905"/>
      <c r="AP172" s="905"/>
      <c r="AQ172" s="905"/>
      <c r="AR172" s="905"/>
      <c r="AS172" s="905"/>
      <c r="AT172" s="905"/>
      <c r="AU172" s="82"/>
      <c r="AV172" s="93"/>
      <c r="AW172" s="93"/>
      <c r="AX172" s="905"/>
      <c r="AY172" s="905"/>
      <c r="AZ172" s="905"/>
      <c r="BA172" s="905"/>
      <c r="BB172" s="905"/>
      <c r="BC172" s="905"/>
      <c r="BD172" s="905"/>
      <c r="BE172" s="905"/>
      <c r="BF172" s="905"/>
    </row>
    <row r="173" spans="3:59" ht="20.399999999999999" customHeight="1">
      <c r="C173" s="94"/>
      <c r="D173" s="897"/>
      <c r="E173" s="897"/>
      <c r="F173" s="897"/>
      <c r="G173" s="897"/>
      <c r="H173" s="897"/>
      <c r="I173" s="897"/>
      <c r="J173" s="897"/>
      <c r="K173" s="897"/>
      <c r="L173" s="897"/>
      <c r="M173" s="897"/>
      <c r="N173" s="897"/>
      <c r="O173" s="897"/>
      <c r="P173" s="897"/>
      <c r="Q173" s="897"/>
      <c r="R173" s="897"/>
      <c r="S173" s="897"/>
      <c r="T173" s="897"/>
      <c r="U173" s="897"/>
      <c r="V173" s="897"/>
      <c r="W173" s="897"/>
      <c r="X173" s="897"/>
      <c r="Y173" s="897"/>
      <c r="Z173" s="897"/>
      <c r="AA173" s="897"/>
      <c r="AB173" s="897"/>
      <c r="AC173" s="898"/>
      <c r="AD173" s="95"/>
      <c r="AE173" s="8"/>
      <c r="AF173" s="906"/>
      <c r="AG173" s="906"/>
      <c r="AH173" s="906"/>
      <c r="AI173" s="906"/>
      <c r="AJ173" s="906"/>
      <c r="AK173" s="906"/>
      <c r="AL173" s="906"/>
      <c r="AM173" s="906"/>
      <c r="AN173" s="906"/>
      <c r="AO173" s="906"/>
      <c r="AP173" s="906"/>
      <c r="AQ173" s="906"/>
      <c r="AR173" s="906"/>
      <c r="AS173" s="906"/>
      <c r="AT173" s="906"/>
      <c r="AU173" s="906"/>
      <c r="AV173" s="906"/>
      <c r="AW173" s="906"/>
      <c r="AX173" s="906"/>
      <c r="AY173" s="906"/>
      <c r="AZ173" s="906"/>
      <c r="BA173" s="906"/>
      <c r="BB173" s="906"/>
      <c r="BC173" s="906"/>
      <c r="BD173" s="906"/>
      <c r="BE173" s="906"/>
      <c r="BF173" s="906"/>
    </row>
    <row r="174" spans="3:59" ht="20.399999999999999" customHeight="1">
      <c r="C174" s="85"/>
      <c r="D174" s="899"/>
      <c r="E174" s="899"/>
      <c r="F174" s="899"/>
      <c r="G174" s="899"/>
      <c r="H174" s="899"/>
      <c r="I174" s="899"/>
      <c r="J174" s="899"/>
      <c r="K174" s="899"/>
      <c r="L174" s="899"/>
      <c r="M174" s="899"/>
      <c r="N174" s="899"/>
      <c r="O174" s="899"/>
      <c r="P174" s="899"/>
      <c r="Q174" s="899"/>
      <c r="R174" s="899"/>
      <c r="S174" s="899"/>
      <c r="T174" s="899"/>
      <c r="U174" s="899"/>
      <c r="V174" s="899"/>
      <c r="W174" s="899"/>
      <c r="X174" s="899"/>
      <c r="Y174" s="899"/>
      <c r="Z174" s="899"/>
      <c r="AA174" s="899"/>
      <c r="AB174" s="899"/>
      <c r="AC174" s="900"/>
      <c r="AD174" s="96"/>
      <c r="AE174" s="85"/>
      <c r="AF174" s="907"/>
      <c r="AG174" s="907"/>
      <c r="AH174" s="907"/>
      <c r="AI174" s="907"/>
      <c r="AJ174" s="907"/>
      <c r="AK174" s="907"/>
      <c r="AL174" s="907"/>
      <c r="AM174" s="907"/>
      <c r="AN174" s="907"/>
      <c r="AO174" s="907"/>
      <c r="AP174" s="907"/>
      <c r="AQ174" s="907"/>
      <c r="AR174" s="907"/>
      <c r="AS174" s="907"/>
      <c r="AT174" s="907"/>
      <c r="AU174" s="907"/>
      <c r="AV174" s="907"/>
      <c r="AW174" s="907"/>
      <c r="AX174" s="907"/>
      <c r="AY174" s="907"/>
      <c r="AZ174" s="907"/>
      <c r="BA174" s="907"/>
      <c r="BB174" s="907"/>
      <c r="BC174" s="907"/>
      <c r="BD174" s="907"/>
      <c r="BE174" s="907"/>
      <c r="BF174" s="907"/>
    </row>
    <row r="175" spans="3:59" ht="20.399999999999999" customHeight="1">
      <c r="C175" s="97" t="s">
        <v>4</v>
      </c>
      <c r="E175" s="43"/>
      <c r="F175" s="908"/>
      <c r="G175" s="908"/>
      <c r="H175" s="908"/>
      <c r="I175" s="908"/>
      <c r="J175" s="908"/>
      <c r="K175" s="908"/>
      <c r="L175" s="908"/>
      <c r="M175" s="908"/>
      <c r="N175" s="908"/>
      <c r="O175" s="908"/>
      <c r="P175" s="908"/>
      <c r="Q175" s="908"/>
      <c r="R175" s="908"/>
      <c r="S175" s="908"/>
      <c r="T175" s="908"/>
      <c r="U175" s="908"/>
      <c r="V175" s="908"/>
      <c r="AD175" s="108" t="s">
        <v>15</v>
      </c>
      <c r="AE175" s="109"/>
      <c r="AF175" s="100"/>
      <c r="AG175" s="100"/>
      <c r="AH175" s="100"/>
      <c r="AI175" s="100"/>
      <c r="AJ175" s="100"/>
      <c r="AK175" s="93"/>
      <c r="AL175" s="93"/>
      <c r="AM175" s="101"/>
      <c r="AN175" s="101"/>
      <c r="AO175" s="101"/>
      <c r="AP175" s="101"/>
      <c r="AQ175" s="101"/>
      <c r="AR175" s="101"/>
      <c r="AS175" s="101"/>
      <c r="AT175" s="101"/>
      <c r="AU175" s="101"/>
      <c r="AV175" s="101"/>
      <c r="AW175" s="101"/>
      <c r="AX175" s="101"/>
      <c r="AY175" s="101"/>
      <c r="AZ175" s="101"/>
      <c r="BA175" s="101"/>
      <c r="BB175" s="101"/>
      <c r="BC175" s="101"/>
      <c r="BD175" s="101"/>
      <c r="BE175" s="101"/>
      <c r="BF175" s="101"/>
      <c r="BG175" s="122"/>
    </row>
    <row r="176" spans="3:59" ht="20.399999999999999" customHeight="1">
      <c r="C176" s="102" t="s">
        <v>14</v>
      </c>
      <c r="E176" s="43"/>
      <c r="AD176" s="103"/>
      <c r="AE176" s="104"/>
      <c r="AF176" s="909"/>
      <c r="AG176" s="909"/>
      <c r="AH176" s="909"/>
      <c r="AI176" s="909"/>
      <c r="AJ176" s="909"/>
      <c r="AK176" s="909"/>
      <c r="AL176" s="909"/>
      <c r="AM176" s="909"/>
      <c r="AN176" s="909"/>
      <c r="AO176" s="909"/>
      <c r="AP176" s="909"/>
      <c r="AQ176" s="909"/>
      <c r="AR176" s="909"/>
      <c r="AS176" s="909"/>
      <c r="AT176" s="909"/>
      <c r="AU176" s="909"/>
      <c r="AV176" s="909"/>
      <c r="AW176" s="909"/>
      <c r="AX176" s="909"/>
      <c r="AY176" s="909"/>
      <c r="AZ176" s="909"/>
      <c r="BA176" s="909"/>
      <c r="BB176" s="909"/>
      <c r="BC176" s="909"/>
      <c r="BD176" s="909"/>
      <c r="BE176" s="909"/>
      <c r="BF176" s="909"/>
    </row>
    <row r="177" spans="3:59" ht="20.399999999999999" customHeight="1">
      <c r="C177" s="8"/>
      <c r="D177" s="906"/>
      <c r="E177" s="906"/>
      <c r="F177" s="906"/>
      <c r="G177" s="906"/>
      <c r="H177" s="906"/>
      <c r="I177" s="906"/>
      <c r="J177" s="906"/>
      <c r="K177" s="906"/>
      <c r="L177" s="906"/>
      <c r="M177" s="906"/>
      <c r="N177" s="906"/>
      <c r="O177" s="906"/>
      <c r="P177" s="906"/>
      <c r="Q177" s="906"/>
      <c r="R177" s="906"/>
      <c r="S177" s="906"/>
      <c r="T177" s="906"/>
      <c r="U177" s="906"/>
      <c r="V177" s="906"/>
      <c r="W177" s="906"/>
      <c r="X177" s="906"/>
      <c r="Y177" s="906"/>
      <c r="Z177" s="906"/>
      <c r="AA177" s="906"/>
      <c r="AB177" s="906"/>
      <c r="AC177" s="938"/>
      <c r="AD177" s="95"/>
      <c r="AE177" s="8"/>
      <c r="AF177" s="909"/>
      <c r="AG177" s="909"/>
      <c r="AH177" s="909"/>
      <c r="AI177" s="909"/>
      <c r="AJ177" s="909"/>
      <c r="AK177" s="909"/>
      <c r="AL177" s="909"/>
      <c r="AM177" s="909"/>
      <c r="AN177" s="909"/>
      <c r="AO177" s="909"/>
      <c r="AP177" s="909"/>
      <c r="AQ177" s="909"/>
      <c r="AR177" s="909"/>
      <c r="AS177" s="909"/>
      <c r="AT177" s="909"/>
      <c r="AU177" s="909"/>
      <c r="AV177" s="909"/>
      <c r="AW177" s="909"/>
      <c r="AX177" s="909"/>
      <c r="AY177" s="909"/>
      <c r="AZ177" s="909"/>
      <c r="BA177" s="909"/>
      <c r="BB177" s="909"/>
      <c r="BC177" s="909"/>
      <c r="BD177" s="909"/>
      <c r="BE177" s="909"/>
      <c r="BF177" s="909"/>
      <c r="BG177" s="122"/>
    </row>
    <row r="178" spans="3:59" ht="20.399999999999999" customHeight="1">
      <c r="C178" s="85"/>
      <c r="D178" s="907"/>
      <c r="E178" s="907"/>
      <c r="F178" s="907"/>
      <c r="G178" s="907"/>
      <c r="H178" s="907"/>
      <c r="I178" s="907"/>
      <c r="J178" s="907"/>
      <c r="K178" s="907"/>
      <c r="L178" s="907"/>
      <c r="M178" s="907"/>
      <c r="N178" s="907"/>
      <c r="O178" s="907"/>
      <c r="P178" s="907"/>
      <c r="Q178" s="907"/>
      <c r="R178" s="907"/>
      <c r="S178" s="907"/>
      <c r="T178" s="907"/>
      <c r="U178" s="907"/>
      <c r="V178" s="907"/>
      <c r="W178" s="907"/>
      <c r="X178" s="907"/>
      <c r="Y178" s="907"/>
      <c r="Z178" s="907"/>
      <c r="AA178" s="907"/>
      <c r="AB178" s="907"/>
      <c r="AC178" s="939"/>
      <c r="AD178" s="96"/>
      <c r="AE178" s="85"/>
      <c r="AF178" s="910"/>
      <c r="AG178" s="910"/>
      <c r="AH178" s="910"/>
      <c r="AI178" s="910"/>
      <c r="AJ178" s="910"/>
      <c r="AK178" s="910"/>
      <c r="AL178" s="910"/>
      <c r="AM178" s="910"/>
      <c r="AN178" s="910"/>
      <c r="AO178" s="910"/>
      <c r="AP178" s="910"/>
      <c r="AQ178" s="910"/>
      <c r="AR178" s="910"/>
      <c r="AS178" s="910"/>
      <c r="AT178" s="910"/>
      <c r="AU178" s="910"/>
      <c r="AV178" s="910"/>
      <c r="AW178" s="910"/>
      <c r="AX178" s="910"/>
      <c r="AY178" s="910"/>
      <c r="AZ178" s="910"/>
      <c r="BA178" s="910"/>
      <c r="BB178" s="910"/>
      <c r="BC178" s="910"/>
      <c r="BD178" s="910"/>
      <c r="BE178" s="910"/>
      <c r="BF178" s="910"/>
      <c r="BG178" s="122"/>
    </row>
    <row r="179" spans="3:59" ht="20.399999999999999" customHeight="1">
      <c r="C179" s="105"/>
      <c r="D179" s="106"/>
      <c r="E179" s="106" t="s">
        <v>53</v>
      </c>
      <c r="F179" s="93"/>
      <c r="G179" s="93"/>
      <c r="H179" s="93"/>
      <c r="I179" s="93"/>
      <c r="J179" s="93"/>
      <c r="K179" s="93"/>
      <c r="L179" s="93"/>
      <c r="M179" s="93"/>
      <c r="N179" s="93"/>
      <c r="O179" s="93"/>
      <c r="P179" s="93"/>
      <c r="Q179" s="93"/>
      <c r="R179" s="93"/>
      <c r="S179" s="93"/>
      <c r="T179" s="93"/>
      <c r="U179" s="93"/>
      <c r="V179" s="93"/>
      <c r="W179" s="93"/>
      <c r="X179" s="93"/>
      <c r="Y179" s="93"/>
      <c r="Z179" s="93"/>
      <c r="AA179" s="93"/>
      <c r="AB179" s="93"/>
      <c r="AC179" s="93"/>
      <c r="AD179" s="100"/>
      <c r="AE179" s="100"/>
      <c r="AF179" s="100"/>
      <c r="AG179" s="100"/>
      <c r="AH179" s="100"/>
      <c r="AI179" s="100"/>
      <c r="AJ179" s="100"/>
      <c r="AK179" s="93"/>
      <c r="AL179" s="93"/>
      <c r="AM179" s="93"/>
      <c r="AN179" s="93"/>
      <c r="AO179" s="93"/>
      <c r="AP179" s="93"/>
      <c r="AQ179" s="93"/>
      <c r="AR179" s="93"/>
      <c r="AS179" s="93"/>
      <c r="AT179" s="93"/>
      <c r="AU179" s="93"/>
      <c r="AV179" s="93"/>
      <c r="AW179" s="93"/>
      <c r="AX179" s="93"/>
      <c r="AY179" s="93"/>
      <c r="AZ179" s="93"/>
      <c r="BA179" s="93"/>
      <c r="BB179" s="93"/>
      <c r="BC179" s="93"/>
      <c r="BD179" s="93"/>
      <c r="BE179" s="93"/>
      <c r="BF179" s="93"/>
    </row>
    <row r="180" spans="3:59" ht="20.399999999999999" customHeight="1">
      <c r="C180" s="882" t="s">
        <v>52</v>
      </c>
      <c r="D180" s="882"/>
      <c r="E180" s="882"/>
      <c r="F180" s="882"/>
      <c r="G180" s="882"/>
      <c r="H180" s="882"/>
      <c r="I180" s="882"/>
      <c r="J180" s="882"/>
      <c r="K180" s="882"/>
      <c r="L180" s="882"/>
      <c r="M180" s="882"/>
      <c r="N180" s="882"/>
      <c r="O180" s="882"/>
      <c r="P180" s="882"/>
      <c r="Q180" s="882"/>
      <c r="R180" s="882"/>
      <c r="S180" s="882"/>
      <c r="T180" s="882"/>
      <c r="U180" s="882"/>
      <c r="V180" s="882"/>
      <c r="W180" s="882"/>
      <c r="X180" s="882"/>
      <c r="Y180" s="882"/>
      <c r="Z180" s="882"/>
      <c r="AA180" s="882"/>
      <c r="AB180" s="882"/>
      <c r="AC180" s="882"/>
      <c r="AD180" s="882"/>
      <c r="AE180" s="882"/>
      <c r="AF180" s="882"/>
      <c r="AG180" s="882"/>
      <c r="AH180" s="882"/>
      <c r="AI180" s="882"/>
      <c r="AJ180" s="882"/>
      <c r="AK180" s="882"/>
      <c r="AL180" s="882"/>
      <c r="AM180" s="882"/>
      <c r="AN180" s="882"/>
      <c r="AO180" s="882"/>
      <c r="AP180" s="882"/>
      <c r="AQ180" s="882"/>
      <c r="AR180" s="882"/>
      <c r="AS180" s="882"/>
      <c r="AT180" s="882"/>
      <c r="AU180" s="882"/>
      <c r="AV180" s="882"/>
      <c r="AW180" s="882"/>
      <c r="AX180" s="882"/>
      <c r="AY180" s="882"/>
      <c r="AZ180" s="882"/>
      <c r="BA180" s="882"/>
      <c r="BB180" s="882"/>
      <c r="BC180" s="882"/>
      <c r="BD180" s="882"/>
      <c r="BE180" s="882"/>
      <c r="BF180" s="882"/>
    </row>
    <row r="181" spans="3:59" ht="20.399999999999999" customHeight="1">
      <c r="C181" s="118"/>
      <c r="D181" s="171"/>
      <c r="E181" s="120"/>
      <c r="F181" s="120"/>
      <c r="G181" s="120"/>
      <c r="H181" s="172"/>
      <c r="I181" s="120"/>
      <c r="J181" s="120"/>
      <c r="K181" s="120"/>
      <c r="L181" s="172"/>
      <c r="M181" s="941"/>
      <c r="N181" s="941"/>
      <c r="O181" s="120"/>
      <c r="P181" s="120"/>
      <c r="Q181" s="172"/>
      <c r="R181" s="120"/>
      <c r="S181" s="120"/>
      <c r="T181" s="120"/>
      <c r="U181" s="173"/>
      <c r="V181" s="120"/>
      <c r="W181" s="120"/>
      <c r="X181" s="142"/>
      <c r="Y181" s="151"/>
      <c r="Z181" s="151"/>
      <c r="AA181" s="151"/>
      <c r="AB181" s="129"/>
      <c r="AC181" s="942"/>
      <c r="AD181" s="942"/>
      <c r="AE181" s="943"/>
      <c r="AF181" s="943"/>
      <c r="AG181" s="174"/>
      <c r="AH181" s="174"/>
      <c r="AI181" s="944"/>
      <c r="AJ181" s="944"/>
      <c r="AK181" s="944"/>
      <c r="AL181" s="942"/>
      <c r="AM181" s="942"/>
      <c r="AN181" s="942"/>
      <c r="AO181" s="942"/>
      <c r="AP181" s="943"/>
      <c r="AQ181" s="943"/>
      <c r="AR181" s="943"/>
      <c r="AS181" s="944"/>
      <c r="AT181" s="944"/>
      <c r="AU181" s="942"/>
      <c r="AV181" s="942"/>
      <c r="AW181" s="942"/>
      <c r="AX181" s="942"/>
      <c r="AY181" s="943"/>
      <c r="AZ181" s="943"/>
      <c r="BA181" s="944"/>
      <c r="BB181" s="944"/>
      <c r="BC181" s="942"/>
      <c r="BD181" s="942"/>
      <c r="BE181" s="129"/>
      <c r="BF181" s="129"/>
    </row>
    <row r="182" spans="3:59" s="169" customFormat="1" ht="20.399999999999999" customHeight="1">
      <c r="C182" s="175"/>
      <c r="D182" s="940"/>
      <c r="E182" s="940"/>
      <c r="F182" s="940"/>
      <c r="G182" s="940"/>
      <c r="H182" s="940"/>
      <c r="I182" s="940"/>
      <c r="J182" s="940"/>
      <c r="K182" s="940"/>
      <c r="L182" s="940"/>
      <c r="M182" s="940"/>
      <c r="N182" s="940"/>
      <c r="O182" s="940"/>
      <c r="P182" s="940"/>
      <c r="Q182" s="940"/>
      <c r="R182" s="940"/>
      <c r="S182" s="940"/>
      <c r="T182" s="940"/>
      <c r="U182" s="940"/>
      <c r="V182" s="940"/>
      <c r="W182" s="940"/>
      <c r="X182" s="940"/>
      <c r="Y182" s="940"/>
      <c r="Z182" s="940"/>
      <c r="AA182" s="940"/>
      <c r="AB182" s="940"/>
      <c r="AC182" s="940"/>
      <c r="AD182" s="940"/>
      <c r="AE182" s="940"/>
      <c r="AF182" s="940"/>
      <c r="AG182" s="940"/>
      <c r="AH182" s="940"/>
      <c r="AI182" s="940"/>
      <c r="AJ182" s="940"/>
      <c r="AK182" s="940"/>
      <c r="AL182" s="940"/>
      <c r="AM182" s="940"/>
      <c r="AN182" s="940"/>
      <c r="AO182" s="940"/>
      <c r="AP182" s="940"/>
      <c r="AQ182" s="940"/>
      <c r="AR182" s="940"/>
      <c r="AS182" s="940"/>
      <c r="AT182" s="940"/>
      <c r="AU182" s="940"/>
      <c r="AV182" s="940"/>
      <c r="AW182" s="940"/>
      <c r="AX182" s="940"/>
      <c r="AY182" s="940"/>
      <c r="AZ182" s="940"/>
      <c r="BA182" s="940"/>
      <c r="BB182" s="940"/>
      <c r="BC182" s="940"/>
      <c r="BD182" s="940"/>
      <c r="BE182" s="940"/>
      <c r="BF182" s="176"/>
      <c r="BG182" s="2"/>
    </row>
    <row r="183" spans="3:59" s="169" customFormat="1" ht="20.399999999999999" customHeight="1">
      <c r="C183" s="175"/>
      <c r="D183" s="940"/>
      <c r="E183" s="940"/>
      <c r="F183" s="940"/>
      <c r="G183" s="940"/>
      <c r="H183" s="940"/>
      <c r="I183" s="940"/>
      <c r="J183" s="940"/>
      <c r="K183" s="940"/>
      <c r="L183" s="940"/>
      <c r="M183" s="940"/>
      <c r="N183" s="940"/>
      <c r="O183" s="940"/>
      <c r="P183" s="940"/>
      <c r="Q183" s="940"/>
      <c r="R183" s="940"/>
      <c r="S183" s="940"/>
      <c r="T183" s="940"/>
      <c r="U183" s="940"/>
      <c r="V183" s="940"/>
      <c r="W183" s="940"/>
      <c r="X183" s="940"/>
      <c r="Y183" s="940"/>
      <c r="Z183" s="940"/>
      <c r="AA183" s="940"/>
      <c r="AB183" s="940"/>
      <c r="AC183" s="940"/>
      <c r="AD183" s="940"/>
      <c r="AE183" s="940"/>
      <c r="AF183" s="940"/>
      <c r="AG183" s="940"/>
      <c r="AH183" s="940"/>
      <c r="AI183" s="940"/>
      <c r="AJ183" s="940"/>
      <c r="AK183" s="940"/>
      <c r="AL183" s="940"/>
      <c r="AM183" s="940"/>
      <c r="AN183" s="940"/>
      <c r="AO183" s="940"/>
      <c r="AP183" s="940"/>
      <c r="AQ183" s="940"/>
      <c r="AR183" s="940"/>
      <c r="AS183" s="940"/>
      <c r="AT183" s="940"/>
      <c r="AU183" s="940"/>
      <c r="AV183" s="940"/>
      <c r="AW183" s="940"/>
      <c r="AX183" s="940"/>
      <c r="AY183" s="940"/>
      <c r="AZ183" s="940"/>
      <c r="BA183" s="940"/>
      <c r="BB183" s="940"/>
      <c r="BC183" s="940"/>
      <c r="BD183" s="940"/>
      <c r="BE183" s="940"/>
      <c r="BF183" s="176"/>
      <c r="BG183" s="2"/>
    </row>
    <row r="184" spans="3:59" s="169" customFormat="1" ht="20.399999999999999" customHeight="1">
      <c r="C184" s="175"/>
      <c r="D184" s="940"/>
      <c r="E184" s="940"/>
      <c r="F184" s="940"/>
      <c r="G184" s="940"/>
      <c r="H184" s="940"/>
      <c r="I184" s="940"/>
      <c r="J184" s="940"/>
      <c r="K184" s="940"/>
      <c r="L184" s="940"/>
      <c r="M184" s="940"/>
      <c r="N184" s="940"/>
      <c r="O184" s="940"/>
      <c r="P184" s="940"/>
      <c r="Q184" s="940"/>
      <c r="R184" s="940"/>
      <c r="S184" s="940"/>
      <c r="T184" s="940"/>
      <c r="U184" s="940"/>
      <c r="V184" s="940"/>
      <c r="W184" s="940"/>
      <c r="X184" s="940"/>
      <c r="Y184" s="940"/>
      <c r="Z184" s="940"/>
      <c r="AA184" s="940"/>
      <c r="AB184" s="940"/>
      <c r="AC184" s="940"/>
      <c r="AD184" s="940"/>
      <c r="AE184" s="940"/>
      <c r="AF184" s="940"/>
      <c r="AG184" s="940"/>
      <c r="AH184" s="940"/>
      <c r="AI184" s="940"/>
      <c r="AJ184" s="940"/>
      <c r="AK184" s="940"/>
      <c r="AL184" s="940"/>
      <c r="AM184" s="940"/>
      <c r="AN184" s="940"/>
      <c r="AO184" s="940"/>
      <c r="AP184" s="940"/>
      <c r="AQ184" s="940"/>
      <c r="AR184" s="940"/>
      <c r="AS184" s="940"/>
      <c r="AT184" s="940"/>
      <c r="AU184" s="940"/>
      <c r="AV184" s="940"/>
      <c r="AW184" s="940"/>
      <c r="AX184" s="940"/>
      <c r="AY184" s="940"/>
      <c r="AZ184" s="940"/>
      <c r="BA184" s="940"/>
      <c r="BB184" s="940"/>
      <c r="BC184" s="940"/>
      <c r="BD184" s="940"/>
      <c r="BE184" s="940"/>
      <c r="BF184" s="176"/>
      <c r="BG184" s="2"/>
    </row>
    <row r="185" spans="3:59" s="169" customFormat="1" ht="20.399999999999999" customHeight="1">
      <c r="C185" s="177"/>
      <c r="D185" s="940"/>
      <c r="E185" s="940"/>
      <c r="F185" s="940"/>
      <c r="G185" s="940"/>
      <c r="H185" s="940"/>
      <c r="I185" s="940"/>
      <c r="J185" s="940"/>
      <c r="K185" s="940"/>
      <c r="L185" s="940"/>
      <c r="M185" s="940"/>
      <c r="N185" s="940"/>
      <c r="O185" s="940"/>
      <c r="P185" s="940"/>
      <c r="Q185" s="940"/>
      <c r="R185" s="940"/>
      <c r="S185" s="940"/>
      <c r="T185" s="940"/>
      <c r="U185" s="940"/>
      <c r="V185" s="940"/>
      <c r="W185" s="940"/>
      <c r="X185" s="940"/>
      <c r="Y185" s="940"/>
      <c r="Z185" s="940"/>
      <c r="AA185" s="940"/>
      <c r="AB185" s="940"/>
      <c r="AC185" s="940"/>
      <c r="AD185" s="940"/>
      <c r="AE185" s="940"/>
      <c r="AF185" s="940"/>
      <c r="AG185" s="940"/>
      <c r="AH185" s="940"/>
      <c r="AI185" s="940"/>
      <c r="AJ185" s="940"/>
      <c r="AK185" s="940"/>
      <c r="AL185" s="940"/>
      <c r="AM185" s="940"/>
      <c r="AN185" s="940"/>
      <c r="AO185" s="940"/>
      <c r="AP185" s="940"/>
      <c r="AQ185" s="940"/>
      <c r="AR185" s="940"/>
      <c r="AS185" s="940"/>
      <c r="AT185" s="940"/>
      <c r="AU185" s="940"/>
      <c r="AV185" s="940"/>
      <c r="AW185" s="940"/>
      <c r="AX185" s="940"/>
      <c r="AY185" s="940"/>
      <c r="AZ185" s="940"/>
      <c r="BA185" s="940"/>
      <c r="BB185" s="940"/>
      <c r="BC185" s="940"/>
      <c r="BD185" s="940"/>
      <c r="BE185" s="940"/>
      <c r="BF185" s="176"/>
      <c r="BG185" s="2"/>
    </row>
    <row r="186" spans="3:59" ht="20.399999999999999" customHeight="1">
      <c r="C186" s="43"/>
      <c r="D186" s="940"/>
      <c r="E186" s="940"/>
      <c r="F186" s="940"/>
      <c r="G186" s="940"/>
      <c r="H186" s="940"/>
      <c r="I186" s="940"/>
      <c r="J186" s="940"/>
      <c r="K186" s="940"/>
      <c r="L186" s="940"/>
      <c r="M186" s="940"/>
      <c r="N186" s="940"/>
      <c r="O186" s="940"/>
      <c r="P186" s="940"/>
      <c r="Q186" s="940"/>
      <c r="R186" s="940"/>
      <c r="S186" s="940"/>
      <c r="T186" s="940"/>
      <c r="U186" s="940"/>
      <c r="V186" s="940"/>
      <c r="W186" s="940"/>
      <c r="X186" s="940"/>
      <c r="Y186" s="940"/>
      <c r="Z186" s="940"/>
      <c r="AA186" s="940"/>
      <c r="AB186" s="940"/>
      <c r="AC186" s="940"/>
      <c r="AD186" s="940"/>
      <c r="AE186" s="940"/>
      <c r="AF186" s="940"/>
      <c r="AG186" s="940"/>
      <c r="AH186" s="940"/>
      <c r="AI186" s="940"/>
      <c r="AJ186" s="940"/>
      <c r="AK186" s="940"/>
      <c r="AL186" s="940"/>
      <c r="AM186" s="940"/>
      <c r="AN186" s="940"/>
      <c r="AO186" s="940"/>
      <c r="AP186" s="940"/>
      <c r="AQ186" s="940"/>
      <c r="AR186" s="940"/>
      <c r="AS186" s="940"/>
      <c r="AT186" s="940"/>
      <c r="AU186" s="940"/>
      <c r="AV186" s="940"/>
      <c r="AW186" s="940"/>
      <c r="AX186" s="940"/>
      <c r="AY186" s="940"/>
      <c r="AZ186" s="940"/>
      <c r="BA186" s="940"/>
      <c r="BB186" s="940"/>
      <c r="BC186" s="940"/>
      <c r="BD186" s="940"/>
      <c r="BE186" s="940"/>
      <c r="BF186" s="176"/>
    </row>
    <row r="187" spans="3:59" ht="20.399999999999999" customHeight="1">
      <c r="C187" s="8"/>
      <c r="D187" s="940"/>
      <c r="E187" s="940"/>
      <c r="F187" s="940"/>
      <c r="G187" s="940"/>
      <c r="H187" s="940"/>
      <c r="I187" s="940"/>
      <c r="J187" s="940"/>
      <c r="K187" s="940"/>
      <c r="L187" s="940"/>
      <c r="M187" s="940"/>
      <c r="N187" s="940"/>
      <c r="O187" s="940"/>
      <c r="P187" s="940"/>
      <c r="Q187" s="940"/>
      <c r="R187" s="940"/>
      <c r="S187" s="940"/>
      <c r="T187" s="940"/>
      <c r="U187" s="940"/>
      <c r="V187" s="940"/>
      <c r="W187" s="940"/>
      <c r="X187" s="940"/>
      <c r="Y187" s="940"/>
      <c r="Z187" s="940"/>
      <c r="AA187" s="940"/>
      <c r="AB187" s="940"/>
      <c r="AC187" s="940"/>
      <c r="AD187" s="940"/>
      <c r="AE187" s="940"/>
      <c r="AF187" s="940"/>
      <c r="AG187" s="940"/>
      <c r="AH187" s="940"/>
      <c r="AI187" s="940"/>
      <c r="AJ187" s="940"/>
      <c r="AK187" s="940"/>
      <c r="AL187" s="940"/>
      <c r="AM187" s="940"/>
      <c r="AN187" s="940"/>
      <c r="AO187" s="940"/>
      <c r="AP187" s="940"/>
      <c r="AQ187" s="940"/>
      <c r="AR187" s="940"/>
      <c r="AS187" s="940"/>
      <c r="AT187" s="940"/>
      <c r="AU187" s="940"/>
      <c r="AV187" s="940"/>
      <c r="AW187" s="940"/>
      <c r="AX187" s="940"/>
      <c r="AY187" s="940"/>
      <c r="AZ187" s="940"/>
      <c r="BA187" s="940"/>
      <c r="BB187" s="940"/>
      <c r="BC187" s="940"/>
      <c r="BD187" s="940"/>
      <c r="BE187" s="940"/>
      <c r="BF187" s="176"/>
    </row>
    <row r="188" spans="3:59" ht="20.399999999999999" customHeight="1">
      <c r="C188" s="8"/>
      <c r="D188" s="940"/>
      <c r="E188" s="940"/>
      <c r="F188" s="940"/>
      <c r="G188" s="940"/>
      <c r="H188" s="940"/>
      <c r="I188" s="940"/>
      <c r="J188" s="940"/>
      <c r="K188" s="940"/>
      <c r="L188" s="940"/>
      <c r="M188" s="940"/>
      <c r="N188" s="940"/>
      <c r="O188" s="940"/>
      <c r="P188" s="940"/>
      <c r="Q188" s="940"/>
      <c r="R188" s="940"/>
      <c r="S188" s="940"/>
      <c r="T188" s="940"/>
      <c r="U188" s="940"/>
      <c r="V188" s="940"/>
      <c r="W188" s="940"/>
      <c r="X188" s="940"/>
      <c r="Y188" s="940"/>
      <c r="Z188" s="940"/>
      <c r="AA188" s="940"/>
      <c r="AB188" s="940"/>
      <c r="AC188" s="940"/>
      <c r="AD188" s="940"/>
      <c r="AE188" s="940"/>
      <c r="AF188" s="940"/>
      <c r="AG188" s="940"/>
      <c r="AH188" s="940"/>
      <c r="AI188" s="940"/>
      <c r="AJ188" s="940"/>
      <c r="AK188" s="940"/>
      <c r="AL188" s="940"/>
      <c r="AM188" s="940"/>
      <c r="AN188" s="940"/>
      <c r="AO188" s="940"/>
      <c r="AP188" s="940"/>
      <c r="AQ188" s="940"/>
      <c r="AR188" s="940"/>
      <c r="AS188" s="940"/>
      <c r="AT188" s="940"/>
      <c r="AU188" s="940"/>
      <c r="AV188" s="940"/>
      <c r="AW188" s="940"/>
      <c r="AX188" s="940"/>
      <c r="AY188" s="940"/>
      <c r="AZ188" s="940"/>
      <c r="BA188" s="940"/>
      <c r="BB188" s="940"/>
      <c r="BC188" s="940"/>
      <c r="BD188" s="940"/>
      <c r="BE188" s="940"/>
      <c r="BF188" s="176"/>
    </row>
    <row r="189" spans="3:59" ht="20.399999999999999" customHeight="1">
      <c r="C189" s="178"/>
      <c r="D189" s="940"/>
      <c r="E189" s="940"/>
      <c r="F189" s="940"/>
      <c r="G189" s="940"/>
      <c r="H189" s="940"/>
      <c r="I189" s="940"/>
      <c r="J189" s="940"/>
      <c r="K189" s="940"/>
      <c r="L189" s="940"/>
      <c r="M189" s="940"/>
      <c r="N189" s="940"/>
      <c r="O189" s="940"/>
      <c r="P189" s="940"/>
      <c r="Q189" s="940"/>
      <c r="R189" s="940"/>
      <c r="S189" s="940"/>
      <c r="T189" s="940"/>
      <c r="U189" s="940"/>
      <c r="V189" s="940"/>
      <c r="W189" s="940"/>
      <c r="X189" s="940"/>
      <c r="Y189" s="940"/>
      <c r="Z189" s="940"/>
      <c r="AA189" s="940"/>
      <c r="AB189" s="940"/>
      <c r="AC189" s="940"/>
      <c r="AD189" s="940"/>
      <c r="AE189" s="940"/>
      <c r="AF189" s="940"/>
      <c r="AG189" s="940"/>
      <c r="AH189" s="940"/>
      <c r="AI189" s="940"/>
      <c r="AJ189" s="940"/>
      <c r="AK189" s="940"/>
      <c r="AL189" s="940"/>
      <c r="AM189" s="940"/>
      <c r="AN189" s="940"/>
      <c r="AO189" s="940"/>
      <c r="AP189" s="940"/>
      <c r="AQ189" s="940"/>
      <c r="AR189" s="940"/>
      <c r="AS189" s="940"/>
      <c r="AT189" s="940"/>
      <c r="AU189" s="940"/>
      <c r="AV189" s="940"/>
      <c r="AW189" s="940"/>
      <c r="AX189" s="940"/>
      <c r="AY189" s="940"/>
      <c r="AZ189" s="940"/>
      <c r="BA189" s="940"/>
      <c r="BB189" s="940"/>
      <c r="BC189" s="940"/>
      <c r="BD189" s="940"/>
      <c r="BE189" s="940"/>
      <c r="BF189" s="176"/>
    </row>
    <row r="190" spans="3:59" ht="20.399999999999999" customHeight="1">
      <c r="C190" s="8"/>
    </row>
    <row r="191" spans="3:59" ht="20.399999999999999" customHeight="1"/>
    <row r="192" spans="3:59" ht="18" customHeight="1"/>
    <row r="193" ht="18" customHeight="1"/>
    <row r="194" ht="18" customHeight="1"/>
    <row r="195" ht="18" customHeight="1"/>
  </sheetData>
  <sheetProtection algorithmName="SHA-512" hashValue="WuPdy2pCsyRzkQ27t3ys/KqUjBTTPaFtw3Tl765sE1peT8ZTKXbaeC4YlxvSun1Gj1W7Tj2yTBOoGDSBdwY+8g==" saltValue="bOOKm8InjXigBiXglPQPxg==" spinCount="100000" sheet="1" selectLockedCells="1"/>
  <mergeCells count="159">
    <mergeCell ref="AD172:AT172"/>
    <mergeCell ref="AX172:BF172"/>
    <mergeCell ref="D173:AC174"/>
    <mergeCell ref="AF173:BF174"/>
    <mergeCell ref="F175:V175"/>
    <mergeCell ref="AF176:BF178"/>
    <mergeCell ref="D177:AC178"/>
    <mergeCell ref="AW181:AX181"/>
    <mergeCell ref="AY181:AZ181"/>
    <mergeCell ref="BA181:BB181"/>
    <mergeCell ref="BC181:BD181"/>
    <mergeCell ref="D182:BE189"/>
    <mergeCell ref="C180:BF180"/>
    <mergeCell ref="M181:N181"/>
    <mergeCell ref="AC181:AD181"/>
    <mergeCell ref="AE181:AF181"/>
    <mergeCell ref="AI181:AK181"/>
    <mergeCell ref="AL181:AM181"/>
    <mergeCell ref="AN181:AO181"/>
    <mergeCell ref="AP181:AR181"/>
    <mergeCell ref="AS181:AT181"/>
    <mergeCell ref="AU181:AV181"/>
    <mergeCell ref="C165:BF165"/>
    <mergeCell ref="D167:AL168"/>
    <mergeCell ref="AO167:BF168"/>
    <mergeCell ref="G169:L169"/>
    <mergeCell ref="AR169:BF169"/>
    <mergeCell ref="D170:BF171"/>
    <mergeCell ref="AD157:AT157"/>
    <mergeCell ref="AX157:BF157"/>
    <mergeCell ref="D158:AC159"/>
    <mergeCell ref="AF158:BF159"/>
    <mergeCell ref="F160:V160"/>
    <mergeCell ref="AF161:BF163"/>
    <mergeCell ref="D162:AC163"/>
    <mergeCell ref="C150:BF150"/>
    <mergeCell ref="D152:AL153"/>
    <mergeCell ref="AO152:BF153"/>
    <mergeCell ref="G154:L154"/>
    <mergeCell ref="AR154:BF154"/>
    <mergeCell ref="D155:BF156"/>
    <mergeCell ref="AD142:AT142"/>
    <mergeCell ref="AX142:BF142"/>
    <mergeCell ref="D143:AC144"/>
    <mergeCell ref="AF143:BF144"/>
    <mergeCell ref="F145:V145"/>
    <mergeCell ref="AF146:BF148"/>
    <mergeCell ref="D147:AC148"/>
    <mergeCell ref="C135:BF135"/>
    <mergeCell ref="D137:AL138"/>
    <mergeCell ref="AO137:BF138"/>
    <mergeCell ref="G139:L139"/>
    <mergeCell ref="AR139:BF139"/>
    <mergeCell ref="D140:BF141"/>
    <mergeCell ref="C116:BF118"/>
    <mergeCell ref="C125:BG126"/>
    <mergeCell ref="C127:BF127"/>
    <mergeCell ref="AF129:AU129"/>
    <mergeCell ref="C131:BF131"/>
    <mergeCell ref="F133:AD133"/>
    <mergeCell ref="AC107:AH107"/>
    <mergeCell ref="AM107:AR107"/>
    <mergeCell ref="AW107:BB107"/>
    <mergeCell ref="C111:BF111"/>
    <mergeCell ref="C113:BF113"/>
    <mergeCell ref="D114:W114"/>
    <mergeCell ref="AC105:AH105"/>
    <mergeCell ref="AM105:AR105"/>
    <mergeCell ref="AW105:BB105"/>
    <mergeCell ref="AC106:AH106"/>
    <mergeCell ref="AM106:AR106"/>
    <mergeCell ref="AW106:BB106"/>
    <mergeCell ref="AC103:AH103"/>
    <mergeCell ref="AM103:AR103"/>
    <mergeCell ref="AW103:BB103"/>
    <mergeCell ref="AC104:AH104"/>
    <mergeCell ref="AM104:AR104"/>
    <mergeCell ref="AW104:BB104"/>
    <mergeCell ref="AC101:AH101"/>
    <mergeCell ref="AM101:AR101"/>
    <mergeCell ref="AW101:BB101"/>
    <mergeCell ref="AC102:AH102"/>
    <mergeCell ref="AM102:AR102"/>
    <mergeCell ref="AW102:BB102"/>
    <mergeCell ref="C91:BF91"/>
    <mergeCell ref="D92:BF96"/>
    <mergeCell ref="AM97:AR97"/>
    <mergeCell ref="AW97:BB97"/>
    <mergeCell ref="AC100:AH100"/>
    <mergeCell ref="AM100:AR100"/>
    <mergeCell ref="AW100:BB100"/>
    <mergeCell ref="C78:BG79"/>
    <mergeCell ref="C80:BF80"/>
    <mergeCell ref="C83:BF83"/>
    <mergeCell ref="AK85:BF85"/>
    <mergeCell ref="C87:BF87"/>
    <mergeCell ref="AK89:BF89"/>
    <mergeCell ref="AB97:AI97"/>
    <mergeCell ref="F60:V60"/>
    <mergeCell ref="AF61:BF63"/>
    <mergeCell ref="D62:AC63"/>
    <mergeCell ref="D65:BF69"/>
    <mergeCell ref="D70:BE70"/>
    <mergeCell ref="D71:BE73"/>
    <mergeCell ref="G54:L54"/>
    <mergeCell ref="AR54:BF54"/>
    <mergeCell ref="D55:BF56"/>
    <mergeCell ref="AD57:AT57"/>
    <mergeCell ref="AX57:BF57"/>
    <mergeCell ref="D58:AC59"/>
    <mergeCell ref="AF58:BF59"/>
    <mergeCell ref="AF45:BF47"/>
    <mergeCell ref="D46:AC47"/>
    <mergeCell ref="C49:BF49"/>
    <mergeCell ref="C50:BF50"/>
    <mergeCell ref="D52:AL53"/>
    <mergeCell ref="AO52:BF53"/>
    <mergeCell ref="D39:BF40"/>
    <mergeCell ref="AD41:AT41"/>
    <mergeCell ref="AX41:BF41"/>
    <mergeCell ref="D42:AC43"/>
    <mergeCell ref="AF42:BF43"/>
    <mergeCell ref="F44:V44"/>
    <mergeCell ref="P16:Q17"/>
    <mergeCell ref="C34:BF34"/>
    <mergeCell ref="D36:AL37"/>
    <mergeCell ref="AO36:BF37"/>
    <mergeCell ref="G38:L38"/>
    <mergeCell ref="AR38:BF38"/>
    <mergeCell ref="C22:J23"/>
    <mergeCell ref="K22:Q23"/>
    <mergeCell ref="R22:T23"/>
    <mergeCell ref="V22:BF23"/>
    <mergeCell ref="C24:BG24"/>
    <mergeCell ref="C25:BF25"/>
    <mergeCell ref="C4:BG5"/>
    <mergeCell ref="C6:BF6"/>
    <mergeCell ref="AF8:AU8"/>
    <mergeCell ref="C10:G12"/>
    <mergeCell ref="I10:BF12"/>
    <mergeCell ref="V13:AW13"/>
    <mergeCell ref="C18:BG18"/>
    <mergeCell ref="C19:J20"/>
    <mergeCell ref="K19:N20"/>
    <mergeCell ref="O19:O20"/>
    <mergeCell ref="P19:S20"/>
    <mergeCell ref="T19:T20"/>
    <mergeCell ref="V19:BF20"/>
    <mergeCell ref="R16:R17"/>
    <mergeCell ref="S16:X17"/>
    <mergeCell ref="AA16:AD17"/>
    <mergeCell ref="AH16:AN17"/>
    <mergeCell ref="AS16:AY17"/>
    <mergeCell ref="BA16:BE17"/>
    <mergeCell ref="C16:G17"/>
    <mergeCell ref="I16:K17"/>
    <mergeCell ref="L16:L17"/>
    <mergeCell ref="M16:N17"/>
    <mergeCell ref="O16:O17"/>
  </mergeCells>
  <phoneticPr fontId="15"/>
  <conditionalFormatting sqref="C8:C9">
    <cfRule type="expression" dxfId="202" priority="7">
      <formula>#REF!=TRUE</formula>
    </cfRule>
  </conditionalFormatting>
  <conditionalFormatting sqref="C48">
    <cfRule type="expression" dxfId="201" priority="5">
      <formula>#REF!=TRUE</formula>
    </cfRule>
  </conditionalFormatting>
  <conditionalFormatting sqref="C64">
    <cfRule type="expression" dxfId="200" priority="4">
      <formula>#REF!=TRUE</formula>
    </cfRule>
  </conditionalFormatting>
  <conditionalFormatting sqref="C129:C130 C132:C133">
    <cfRule type="expression" dxfId="199" priority="6">
      <formula>#REF!=TRUE</formula>
    </cfRule>
  </conditionalFormatting>
  <conditionalFormatting sqref="C149">
    <cfRule type="expression" dxfId="198" priority="3">
      <formula>#REF!=TRUE</formula>
    </cfRule>
  </conditionalFormatting>
  <conditionalFormatting sqref="C164">
    <cfRule type="expression" dxfId="197" priority="2">
      <formula>#REF!=TRUE</formula>
    </cfRule>
  </conditionalFormatting>
  <conditionalFormatting sqref="C179">
    <cfRule type="expression" dxfId="196" priority="1">
      <formula>#REF!=TRUE</formula>
    </cfRule>
  </conditionalFormatting>
  <dataValidations count="9">
    <dataValidation type="textLength" imeMode="disabled" operator="equal" allowBlank="1" showInputMessage="1" showErrorMessage="1" errorTitle="数字9桁で入力してください" error="入力されたデータは正しくありません。_x000a_数字9桁で入力してください。" sqref="AO36 AO52 AO137 AO152 AO167" xr:uid="{00000000-0002-0000-0500-000000000000}">
      <formula1>9</formula1>
    </dataValidation>
    <dataValidation imeMode="fullKatakana" allowBlank="1" showInputMessage="1" showErrorMessage="1" sqref="F60:V60 AR38:BF38 F145:V145 F44:V44 F160:V160 AR166:BF166 AR169:BF169 AM175:BF175 AR151:BF151 AR154:BF154 AR136:BF136 AM160:BF160 AM145:BF145 AR139:BF139 AR51:BF51 AR54:BF54 AR35:BF35 AM60:BF60 AM44:BF44 F175:V175" xr:uid="{00000000-0002-0000-0500-000001000000}"/>
    <dataValidation imeMode="hiragana" allowBlank="1" showInputMessage="1" showErrorMessage="1" sqref="AM167:AN167 D46 D36 AM36:AN36 C61 AD61:AE61 C58:D58 C42:D42 C45 AD45:AE45 D52 AM52:AN52 AD176:AE176 D167 D137 AM137:AN137 D62 AD161:AE161 D147 C143:D143 C146 AD146:AE146 D152 AM152:AN152 D162 C158:D158 C161 D177 C173:D173 C176" xr:uid="{00000000-0002-0000-0500-000002000000}"/>
    <dataValidation imeMode="disabled" allowBlank="1" showInputMessage="1" showErrorMessage="1" sqref="G139:N139 G154:N154 G54:N54 G38:N38 G169:N169" xr:uid="{00000000-0002-0000-0500-000003000000}"/>
    <dataValidation type="whole" imeMode="off" allowBlank="1" showInputMessage="1" showErrorMessage="1" sqref="BC181 AC181 BF90 AL181 AJ89 AW181 O181:P181 AN181 R181:T181 E181:G181 I181:K181 BF181 V181:X181 AU181" xr:uid="{00000000-0002-0000-0500-000004000000}">
      <formula1>0</formula1>
      <formula2>9</formula2>
    </dataValidation>
    <dataValidation imeMode="off" allowBlank="1" showInputMessage="1" showErrorMessage="1" sqref="AS181 AY181 AP181:AQ181 Q181 L181:M181 H181 AE181 AI181:AJ181 BA181" xr:uid="{00000000-0002-0000-0500-000005000000}"/>
    <dataValidation type="whole" allowBlank="1" showInputMessage="1" showErrorMessage="1" error="2～6年の期間を入力してください。（整数のみ入力可）" sqref="K22:Q23" xr:uid="{00000000-0002-0000-0500-000006000000}">
      <formula1>2</formula1>
      <formula2>6</formula2>
    </dataValidation>
    <dataValidation type="textLength" operator="lessThanOrEqual" allowBlank="1" showInputMessage="1" showErrorMessage="1" sqref="AK89:BF89" xr:uid="{00000000-0002-0000-0500-000007000000}">
      <formula1>11</formula1>
    </dataValidation>
    <dataValidation operator="lessThanOrEqual" allowBlank="1" showInputMessage="1" showErrorMessage="1" sqref="AK85:BF85" xr:uid="{00000000-0002-0000-0500-000008000000}"/>
  </dataValidations>
  <hyperlinks>
    <hyperlink ref="V13" r:id="rId1" xr:uid="{00000000-0004-0000-0500-000000000000}"/>
    <hyperlink ref="AF8" r:id="rId2" xr:uid="{00000000-0004-0000-0500-000001000000}"/>
    <hyperlink ref="AF129" r:id="rId3" xr:uid="{00000000-0004-0000-0500-000002000000}"/>
    <hyperlink ref="D114" r:id="rId4" xr:uid="{00000000-0004-0000-0500-000003000000}"/>
  </hyperlinks>
  <printOptions horizontalCentered="1"/>
  <pageMargins left="0.25" right="0.25" top="0.75" bottom="0.75" header="0.3" footer="0.3"/>
  <pageSetup paperSize="9" scale="48" fitToWidth="0" orientation="portrait" r:id="rId5"/>
  <headerFooter>
    <oddHeader>&amp;RVer.20241202</oddHeader>
  </headerFooter>
  <rowBreaks count="2" manualBreakCount="2">
    <brk id="74" max="16383" man="1"/>
    <brk id="121" max="16383" man="1"/>
  </rowBreaks>
  <drawing r:id="rId6"/>
  <legacyDrawing r:id="rId7"/>
  <mc:AlternateContent xmlns:mc="http://schemas.openxmlformats.org/markup-compatibility/2006">
    <mc:Choice Requires="x14">
      <controls>
        <mc:AlternateContent xmlns:mc="http://schemas.openxmlformats.org/markup-compatibility/2006">
          <mc:Choice Requires="x14">
            <control shapeId="246785" r:id="rId8" name="Check Box 1">
              <controlPr locked="0" defaultSize="0" autoFill="0" autoLine="0" autoPict="0">
                <anchor moveWithCells="1">
                  <from>
                    <xdr:col>7</xdr:col>
                    <xdr:colOff>99060</xdr:colOff>
                    <xdr:row>9</xdr:row>
                    <xdr:rowOff>198120</xdr:rowOff>
                  </from>
                  <to>
                    <xdr:col>49</xdr:col>
                    <xdr:colOff>76200</xdr:colOff>
                    <xdr:row>11</xdr:row>
                    <xdr:rowOff>45720</xdr:rowOff>
                  </to>
                </anchor>
              </controlPr>
            </control>
          </mc:Choice>
        </mc:AlternateContent>
        <mc:AlternateContent xmlns:mc="http://schemas.openxmlformats.org/markup-compatibility/2006">
          <mc:Choice Requires="x14">
            <control shapeId="246789" r:id="rId9" name="Check Box 5">
              <controlPr locked="0" defaultSize="0" autoFill="0" autoLine="0" autoPict="0">
                <anchor moveWithCells="1">
                  <from>
                    <xdr:col>42</xdr:col>
                    <xdr:colOff>175260</xdr:colOff>
                    <xdr:row>15</xdr:row>
                    <xdr:rowOff>68580</xdr:rowOff>
                  </from>
                  <to>
                    <xdr:col>48</xdr:col>
                    <xdr:colOff>7620</xdr:colOff>
                    <xdr:row>16</xdr:row>
                    <xdr:rowOff>99060</xdr:rowOff>
                  </to>
                </anchor>
              </controlPr>
            </control>
          </mc:Choice>
        </mc:AlternateContent>
        <mc:AlternateContent xmlns:mc="http://schemas.openxmlformats.org/markup-compatibility/2006">
          <mc:Choice Requires="x14">
            <control shapeId="246790" r:id="rId10" name="Check Box 6">
              <controlPr locked="0" defaultSize="0" autoFill="0" autoLine="0" autoPict="0">
                <anchor moveWithCells="1">
                  <from>
                    <xdr:col>26</xdr:col>
                    <xdr:colOff>22860</xdr:colOff>
                    <xdr:row>15</xdr:row>
                    <xdr:rowOff>144780</xdr:rowOff>
                  </from>
                  <to>
                    <xdr:col>30</xdr:col>
                    <xdr:colOff>137160</xdr:colOff>
                    <xdr:row>16</xdr:row>
                    <xdr:rowOff>83820</xdr:rowOff>
                  </to>
                </anchor>
              </controlPr>
            </control>
          </mc:Choice>
        </mc:AlternateContent>
        <mc:AlternateContent xmlns:mc="http://schemas.openxmlformats.org/markup-compatibility/2006">
          <mc:Choice Requires="x14">
            <control shapeId="246791" r:id="rId11" name="Check Box 7">
              <controlPr locked="0" defaultSize="0" autoFill="0" autoLine="0" autoPict="0">
                <anchor moveWithCells="1">
                  <from>
                    <xdr:col>33</xdr:col>
                    <xdr:colOff>175260</xdr:colOff>
                    <xdr:row>15</xdr:row>
                    <xdr:rowOff>60960</xdr:rowOff>
                  </from>
                  <to>
                    <xdr:col>39</xdr:col>
                    <xdr:colOff>76200</xdr:colOff>
                    <xdr:row>16</xdr:row>
                    <xdr:rowOff>121920</xdr:rowOff>
                  </to>
                </anchor>
              </controlPr>
            </control>
          </mc:Choice>
        </mc:AlternateContent>
        <mc:AlternateContent xmlns:mc="http://schemas.openxmlformats.org/markup-compatibility/2006">
          <mc:Choice Requires="x14">
            <control shapeId="246793" r:id="rId12" name="Check Box 9">
              <controlPr locked="0" defaultSize="0" autoFill="0" autoLine="0" autoPict="0">
                <anchor moveWithCells="1">
                  <from>
                    <xdr:col>3</xdr:col>
                    <xdr:colOff>121920</xdr:colOff>
                    <xdr:row>46</xdr:row>
                    <xdr:rowOff>228600</xdr:rowOff>
                  </from>
                  <to>
                    <xdr:col>44</xdr:col>
                    <xdr:colOff>0</xdr:colOff>
                    <xdr:row>48</xdr:row>
                    <xdr:rowOff>30480</xdr:rowOff>
                  </to>
                </anchor>
              </controlPr>
            </control>
          </mc:Choice>
        </mc:AlternateContent>
        <mc:AlternateContent xmlns:mc="http://schemas.openxmlformats.org/markup-compatibility/2006">
          <mc:Choice Requires="x14">
            <control shapeId="246794" r:id="rId13" name="Check Box 10">
              <controlPr locked="0" defaultSize="0" autoFill="0" autoLine="0" autoPict="0">
                <anchor moveWithCells="1">
                  <from>
                    <xdr:col>3</xdr:col>
                    <xdr:colOff>121920</xdr:colOff>
                    <xdr:row>62</xdr:row>
                    <xdr:rowOff>228600</xdr:rowOff>
                  </from>
                  <to>
                    <xdr:col>43</xdr:col>
                    <xdr:colOff>99060</xdr:colOff>
                    <xdr:row>64</xdr:row>
                    <xdr:rowOff>30480</xdr:rowOff>
                  </to>
                </anchor>
              </controlPr>
            </control>
          </mc:Choice>
        </mc:AlternateContent>
        <mc:AlternateContent xmlns:mc="http://schemas.openxmlformats.org/markup-compatibility/2006">
          <mc:Choice Requires="x14">
            <control shapeId="246795" r:id="rId14" name="Check Box 11">
              <controlPr locked="0" defaultSize="0" autoFill="0" autoLine="0" autoPict="0">
                <anchor moveWithCells="1">
                  <from>
                    <xdr:col>3</xdr:col>
                    <xdr:colOff>68580</xdr:colOff>
                    <xdr:row>147</xdr:row>
                    <xdr:rowOff>228600</xdr:rowOff>
                  </from>
                  <to>
                    <xdr:col>50</xdr:col>
                    <xdr:colOff>0</xdr:colOff>
                    <xdr:row>149</xdr:row>
                    <xdr:rowOff>0</xdr:rowOff>
                  </to>
                </anchor>
              </controlPr>
            </control>
          </mc:Choice>
        </mc:AlternateContent>
        <mc:AlternateContent xmlns:mc="http://schemas.openxmlformats.org/markup-compatibility/2006">
          <mc:Choice Requires="x14">
            <control shapeId="246796" r:id="rId15" name="Check Box 12">
              <controlPr locked="0" defaultSize="0" autoFill="0" autoLine="0" autoPict="0">
                <anchor moveWithCells="1">
                  <from>
                    <xdr:col>3</xdr:col>
                    <xdr:colOff>68580</xdr:colOff>
                    <xdr:row>162</xdr:row>
                    <xdr:rowOff>228600</xdr:rowOff>
                  </from>
                  <to>
                    <xdr:col>50</xdr:col>
                    <xdr:colOff>0</xdr:colOff>
                    <xdr:row>164</xdr:row>
                    <xdr:rowOff>0</xdr:rowOff>
                  </to>
                </anchor>
              </controlPr>
            </control>
          </mc:Choice>
        </mc:AlternateContent>
        <mc:AlternateContent xmlns:mc="http://schemas.openxmlformats.org/markup-compatibility/2006">
          <mc:Choice Requires="x14">
            <control shapeId="246797" r:id="rId16" name="Check Box 13">
              <controlPr locked="0" defaultSize="0" autoFill="0" autoLine="0" autoPict="0">
                <anchor moveWithCells="1">
                  <from>
                    <xdr:col>3</xdr:col>
                    <xdr:colOff>68580</xdr:colOff>
                    <xdr:row>177</xdr:row>
                    <xdr:rowOff>228600</xdr:rowOff>
                  </from>
                  <to>
                    <xdr:col>50</xdr:col>
                    <xdr:colOff>0</xdr:colOff>
                    <xdr:row>179</xdr:row>
                    <xdr:rowOff>0</xdr:rowOff>
                  </to>
                </anchor>
              </controlPr>
            </control>
          </mc:Choice>
        </mc:AlternateContent>
        <mc:AlternateContent xmlns:mc="http://schemas.openxmlformats.org/markup-compatibility/2006">
          <mc:Choice Requires="x14">
            <control shapeId="246807" r:id="rId17" name="Check Box 23">
              <controlPr defaultSize="0" autoFill="0" autoLine="0" autoPict="0">
                <anchor moveWithCells="1">
                  <from>
                    <xdr:col>3</xdr:col>
                    <xdr:colOff>22860</xdr:colOff>
                    <xdr:row>24</xdr:row>
                    <xdr:rowOff>259080</xdr:rowOff>
                  </from>
                  <to>
                    <xdr:col>7</xdr:col>
                    <xdr:colOff>22860</xdr:colOff>
                    <xdr:row>25</xdr:row>
                    <xdr:rowOff>251460</xdr:rowOff>
                  </to>
                </anchor>
              </controlPr>
            </control>
          </mc:Choice>
        </mc:AlternateContent>
        <mc:AlternateContent xmlns:mc="http://schemas.openxmlformats.org/markup-compatibility/2006">
          <mc:Choice Requires="x14">
            <control shapeId="246808" r:id="rId18" name="Check Box 24">
              <controlPr defaultSize="0" autoFill="0" autoLine="0" autoPict="0">
                <anchor moveWithCells="1">
                  <from>
                    <xdr:col>3</xdr:col>
                    <xdr:colOff>22860</xdr:colOff>
                    <xdr:row>27</xdr:row>
                    <xdr:rowOff>0</xdr:rowOff>
                  </from>
                  <to>
                    <xdr:col>7</xdr:col>
                    <xdr:colOff>22860</xdr:colOff>
                    <xdr:row>27</xdr:row>
                    <xdr:rowOff>251460</xdr:rowOff>
                  </to>
                </anchor>
              </controlPr>
            </control>
          </mc:Choice>
        </mc:AlternateContent>
        <mc:AlternateContent xmlns:mc="http://schemas.openxmlformats.org/markup-compatibility/2006">
          <mc:Choice Requires="x14">
            <control shapeId="246809" r:id="rId19" name="Check Box 25">
              <controlPr defaultSize="0" autoFill="0" autoLine="0" autoPict="0">
                <anchor moveWithCells="1">
                  <from>
                    <xdr:col>3</xdr:col>
                    <xdr:colOff>22860</xdr:colOff>
                    <xdr:row>28</xdr:row>
                    <xdr:rowOff>60960</xdr:rowOff>
                  </from>
                  <to>
                    <xdr:col>12</xdr:col>
                    <xdr:colOff>0</xdr:colOff>
                    <xdr:row>29</xdr:row>
                    <xdr:rowOff>259080</xdr:rowOff>
                  </to>
                </anchor>
              </controlPr>
            </control>
          </mc:Choice>
        </mc:AlternateContent>
        <mc:AlternateContent xmlns:mc="http://schemas.openxmlformats.org/markup-compatibility/2006">
          <mc:Choice Requires="x14">
            <control shapeId="246810" r:id="rId20" name="Check Box 26">
              <controlPr defaultSize="0" autoFill="0" autoLine="0" autoPict="0">
                <anchor moveWithCells="1">
                  <from>
                    <xdr:col>3</xdr:col>
                    <xdr:colOff>22860</xdr:colOff>
                    <xdr:row>31</xdr:row>
                    <xdr:rowOff>0</xdr:rowOff>
                  </from>
                  <to>
                    <xdr:col>26</xdr:col>
                    <xdr:colOff>0</xdr:colOff>
                    <xdr:row>32</xdr:row>
                    <xdr:rowOff>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dimension ref="B1:BG195"/>
  <sheetViews>
    <sheetView showGridLines="0" showZeros="0" zoomScale="90" zoomScaleNormal="90" zoomScaleSheetLayoutView="80" zoomScalePageLayoutView="70" workbookViewId="0">
      <selection activeCell="I16" sqref="I16:K17"/>
    </sheetView>
  </sheetViews>
  <sheetFormatPr defaultColWidth="1.69921875" defaultRowHeight="17.399999999999999"/>
  <cols>
    <col min="1" max="1" width="1.69921875" style="2"/>
    <col min="2" max="61" width="3" style="2" customWidth="1"/>
    <col min="62" max="16384" width="1.69921875" style="2"/>
  </cols>
  <sheetData>
    <row r="1" spans="3:59" ht="20.399999999999999" customHeight="1">
      <c r="C1" s="43"/>
      <c r="AO1" s="44"/>
      <c r="AP1" s="44"/>
      <c r="AQ1" s="44"/>
      <c r="AR1" s="44"/>
      <c r="AS1" s="44"/>
      <c r="AT1" s="44"/>
      <c r="AU1" s="44"/>
      <c r="AV1" s="44"/>
      <c r="AW1" s="44"/>
      <c r="AX1" s="44"/>
      <c r="AY1" s="44"/>
      <c r="AZ1" s="44"/>
      <c r="BA1" s="44"/>
    </row>
    <row r="2" spans="3:59" ht="20.399999999999999" customHeight="1">
      <c r="C2" s="43"/>
      <c r="AO2" s="44"/>
      <c r="AP2" s="44"/>
      <c r="AQ2" s="44"/>
      <c r="AR2" s="44"/>
      <c r="AS2" s="44"/>
      <c r="AT2" s="44"/>
      <c r="AU2" s="44"/>
      <c r="AV2" s="44"/>
      <c r="AW2" s="44"/>
      <c r="AX2" s="44"/>
      <c r="AY2" s="44"/>
      <c r="AZ2" s="44"/>
      <c r="BA2" s="44"/>
    </row>
    <row r="3" spans="3:59" ht="20.399999999999999" customHeight="1">
      <c r="C3" s="43"/>
      <c r="AO3" s="44"/>
      <c r="AP3" s="44"/>
      <c r="AQ3" s="44"/>
      <c r="AR3" s="44"/>
      <c r="AS3" s="44"/>
      <c r="AT3" s="44"/>
      <c r="AU3" s="44"/>
      <c r="AV3" s="44"/>
      <c r="AW3" s="44"/>
      <c r="AX3" s="44"/>
      <c r="AY3" s="44"/>
      <c r="AZ3" s="44"/>
      <c r="BA3" s="44"/>
    </row>
    <row r="4" spans="3:59" ht="20.399999999999999" customHeight="1">
      <c r="C4" s="847" t="s">
        <v>271</v>
      </c>
      <c r="D4" s="847"/>
      <c r="E4" s="847"/>
      <c r="F4" s="847"/>
      <c r="G4" s="847"/>
      <c r="H4" s="847"/>
      <c r="I4" s="847"/>
      <c r="J4" s="847"/>
      <c r="K4" s="847"/>
      <c r="L4" s="847"/>
      <c r="M4" s="847"/>
      <c r="N4" s="847"/>
      <c r="O4" s="847"/>
      <c r="P4" s="847"/>
      <c r="Q4" s="847"/>
      <c r="R4" s="847"/>
      <c r="S4" s="847"/>
      <c r="T4" s="847"/>
      <c r="U4" s="847"/>
      <c r="V4" s="847"/>
      <c r="W4" s="847"/>
      <c r="X4" s="847"/>
      <c r="Y4" s="847"/>
      <c r="Z4" s="847"/>
      <c r="AA4" s="847"/>
      <c r="AB4" s="847"/>
      <c r="AC4" s="847"/>
      <c r="AD4" s="847"/>
      <c r="AE4" s="847"/>
      <c r="AF4" s="847"/>
      <c r="AG4" s="847"/>
      <c r="AH4" s="847"/>
      <c r="AI4" s="847"/>
      <c r="AJ4" s="847"/>
      <c r="AK4" s="847"/>
      <c r="AL4" s="847"/>
      <c r="AM4" s="847"/>
      <c r="AN4" s="847"/>
      <c r="AO4" s="847"/>
      <c r="AP4" s="847"/>
      <c r="AQ4" s="847"/>
      <c r="AR4" s="847"/>
      <c r="AS4" s="847"/>
      <c r="AT4" s="847"/>
      <c r="AU4" s="847"/>
      <c r="AV4" s="847"/>
      <c r="AW4" s="847"/>
      <c r="AX4" s="847"/>
      <c r="AY4" s="847"/>
      <c r="AZ4" s="847"/>
      <c r="BA4" s="847"/>
      <c r="BB4" s="847"/>
      <c r="BC4" s="847"/>
      <c r="BD4" s="847"/>
      <c r="BE4" s="847"/>
      <c r="BF4" s="847"/>
      <c r="BG4" s="847"/>
    </row>
    <row r="5" spans="3:59" s="45" customFormat="1" ht="20.399999999999999" customHeight="1">
      <c r="C5" s="847"/>
      <c r="D5" s="847"/>
      <c r="E5" s="847"/>
      <c r="F5" s="847"/>
      <c r="G5" s="847"/>
      <c r="H5" s="847"/>
      <c r="I5" s="847"/>
      <c r="J5" s="847"/>
      <c r="K5" s="847"/>
      <c r="L5" s="847"/>
      <c r="M5" s="847"/>
      <c r="N5" s="847"/>
      <c r="O5" s="847"/>
      <c r="P5" s="847"/>
      <c r="Q5" s="847"/>
      <c r="R5" s="847"/>
      <c r="S5" s="847"/>
      <c r="T5" s="847"/>
      <c r="U5" s="847"/>
      <c r="V5" s="847"/>
      <c r="W5" s="847"/>
      <c r="X5" s="847"/>
      <c r="Y5" s="847"/>
      <c r="Z5" s="847"/>
      <c r="AA5" s="847"/>
      <c r="AB5" s="847"/>
      <c r="AC5" s="847"/>
      <c r="AD5" s="847"/>
      <c r="AE5" s="847"/>
      <c r="AF5" s="847"/>
      <c r="AG5" s="847"/>
      <c r="AH5" s="847"/>
      <c r="AI5" s="847"/>
      <c r="AJ5" s="847"/>
      <c r="AK5" s="847"/>
      <c r="AL5" s="847"/>
      <c r="AM5" s="847"/>
      <c r="AN5" s="847"/>
      <c r="AO5" s="847"/>
      <c r="AP5" s="847"/>
      <c r="AQ5" s="847"/>
      <c r="AR5" s="847"/>
      <c r="AS5" s="847"/>
      <c r="AT5" s="847"/>
      <c r="AU5" s="847"/>
      <c r="AV5" s="847"/>
      <c r="AW5" s="847"/>
      <c r="AX5" s="847"/>
      <c r="AY5" s="847"/>
      <c r="AZ5" s="847"/>
      <c r="BA5" s="847"/>
      <c r="BB5" s="847"/>
      <c r="BC5" s="847"/>
      <c r="BD5" s="847"/>
      <c r="BE5" s="847"/>
      <c r="BF5" s="847"/>
      <c r="BG5" s="847"/>
    </row>
    <row r="6" spans="3:59" s="45" customFormat="1" ht="20.399999999999999" customHeight="1">
      <c r="C6" s="675" t="s">
        <v>264</v>
      </c>
      <c r="D6" s="675"/>
      <c r="E6" s="675"/>
      <c r="F6" s="675"/>
      <c r="G6" s="675"/>
      <c r="H6" s="675"/>
      <c r="I6" s="675"/>
      <c r="J6" s="675"/>
      <c r="K6" s="675"/>
      <c r="L6" s="675"/>
      <c r="M6" s="675"/>
      <c r="N6" s="675"/>
      <c r="O6" s="675"/>
      <c r="P6" s="675"/>
      <c r="Q6" s="675"/>
      <c r="R6" s="675"/>
      <c r="S6" s="675"/>
      <c r="T6" s="675"/>
      <c r="U6" s="675"/>
      <c r="V6" s="675"/>
      <c r="W6" s="675"/>
      <c r="X6" s="675"/>
      <c r="Y6" s="675"/>
      <c r="Z6" s="675"/>
      <c r="AA6" s="675"/>
      <c r="AB6" s="675"/>
      <c r="AC6" s="675"/>
      <c r="AD6" s="675"/>
      <c r="AE6" s="675"/>
      <c r="AF6" s="675"/>
      <c r="AG6" s="675"/>
      <c r="AH6" s="675"/>
      <c r="AI6" s="675"/>
      <c r="AJ6" s="675"/>
      <c r="AK6" s="675"/>
      <c r="AL6" s="675"/>
      <c r="AM6" s="675"/>
      <c r="AN6" s="675"/>
      <c r="AO6" s="675"/>
      <c r="AP6" s="675"/>
      <c r="AQ6" s="675"/>
      <c r="AR6" s="675"/>
      <c r="AS6" s="675"/>
      <c r="AT6" s="675"/>
      <c r="AU6" s="675"/>
      <c r="AV6" s="675"/>
      <c r="AW6" s="675"/>
      <c r="AX6" s="675"/>
      <c r="AY6" s="675"/>
      <c r="AZ6" s="675"/>
      <c r="BA6" s="675"/>
      <c r="BB6" s="675"/>
      <c r="BC6" s="675"/>
      <c r="BD6" s="675"/>
      <c r="BE6" s="675"/>
      <c r="BF6" s="675"/>
      <c r="BG6" s="40"/>
    </row>
    <row r="7" spans="3:59" s="45" customFormat="1" ht="20.399999999999999" customHeight="1">
      <c r="C7" s="46" t="s">
        <v>40</v>
      </c>
      <c r="D7" s="40"/>
      <c r="E7" s="40"/>
      <c r="F7" s="40"/>
      <c r="G7" s="40"/>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40"/>
      <c r="AU7" s="40"/>
      <c r="AV7" s="40"/>
      <c r="AW7" s="40"/>
      <c r="AX7" s="40"/>
      <c r="AY7" s="40"/>
      <c r="AZ7" s="40"/>
      <c r="BA7" s="40"/>
      <c r="BB7" s="40"/>
      <c r="BC7" s="40"/>
      <c r="BD7" s="40"/>
      <c r="BE7" s="47" t="s">
        <v>13</v>
      </c>
      <c r="BF7" s="40"/>
      <c r="BG7" s="40"/>
    </row>
    <row r="8" spans="3:59" ht="20.399999999999999" customHeight="1">
      <c r="C8" s="48" t="b">
        <v>0</v>
      </c>
      <c r="D8" s="49"/>
      <c r="E8" s="49" t="s">
        <v>25</v>
      </c>
      <c r="AD8" s="8"/>
      <c r="AE8" s="8"/>
      <c r="AF8" s="945" t="s">
        <v>297</v>
      </c>
      <c r="AG8" s="946"/>
      <c r="AH8" s="946"/>
      <c r="AI8" s="946"/>
      <c r="AJ8" s="946"/>
      <c r="AK8" s="946"/>
      <c r="AL8" s="946"/>
      <c r="AM8" s="946"/>
      <c r="AN8" s="946"/>
      <c r="AO8" s="946"/>
      <c r="AP8" s="946"/>
      <c r="AQ8" s="946"/>
      <c r="AR8" s="946"/>
      <c r="AS8" s="946"/>
      <c r="AT8" s="946"/>
      <c r="AU8" s="946"/>
      <c r="AV8" s="8" t="s">
        <v>298</v>
      </c>
    </row>
    <row r="9" spans="3:59" ht="20.399999999999999" customHeight="1">
      <c r="C9" s="48"/>
      <c r="D9" s="49"/>
      <c r="E9" s="49"/>
      <c r="AD9" s="8"/>
      <c r="AE9" s="8"/>
      <c r="AF9" s="50"/>
      <c r="AG9" s="50"/>
      <c r="AH9" s="50"/>
      <c r="AI9" s="50"/>
      <c r="AJ9" s="50"/>
      <c r="AK9" s="50"/>
      <c r="AL9" s="50"/>
      <c r="AM9" s="50"/>
      <c r="AN9" s="50"/>
      <c r="AO9" s="50"/>
      <c r="AP9" s="50"/>
      <c r="AQ9" s="50"/>
      <c r="AR9" s="50"/>
      <c r="AS9" s="50"/>
      <c r="AT9" s="50"/>
      <c r="AU9" s="50"/>
      <c r="AV9" s="8"/>
    </row>
    <row r="10" spans="3:59" ht="20.399999999999999" customHeight="1">
      <c r="C10" s="850" t="s">
        <v>41</v>
      </c>
      <c r="D10" s="851"/>
      <c r="E10" s="851"/>
      <c r="F10" s="851"/>
      <c r="G10" s="851"/>
      <c r="H10" s="209"/>
      <c r="I10" s="856" t="s">
        <v>334</v>
      </c>
      <c r="J10" s="856"/>
      <c r="K10" s="856"/>
      <c r="L10" s="856"/>
      <c r="M10" s="856"/>
      <c r="N10" s="856"/>
      <c r="O10" s="856"/>
      <c r="P10" s="856"/>
      <c r="Q10" s="856"/>
      <c r="R10" s="856"/>
      <c r="S10" s="856"/>
      <c r="T10" s="856"/>
      <c r="U10" s="856"/>
      <c r="V10" s="856"/>
      <c r="W10" s="856"/>
      <c r="X10" s="856"/>
      <c r="Y10" s="856"/>
      <c r="Z10" s="856"/>
      <c r="AA10" s="856"/>
      <c r="AB10" s="856"/>
      <c r="AC10" s="856"/>
      <c r="AD10" s="856"/>
      <c r="AE10" s="856"/>
      <c r="AF10" s="856"/>
      <c r="AG10" s="856"/>
      <c r="AH10" s="856"/>
      <c r="AI10" s="856"/>
      <c r="AJ10" s="856"/>
      <c r="AK10" s="856"/>
      <c r="AL10" s="856"/>
      <c r="AM10" s="856"/>
      <c r="AN10" s="856"/>
      <c r="AO10" s="856"/>
      <c r="AP10" s="856"/>
      <c r="AQ10" s="856"/>
      <c r="AR10" s="856"/>
      <c r="AS10" s="856"/>
      <c r="AT10" s="856"/>
      <c r="AU10" s="856"/>
      <c r="AV10" s="856"/>
      <c r="AW10" s="856"/>
      <c r="AX10" s="856"/>
      <c r="AY10" s="856"/>
      <c r="AZ10" s="856"/>
      <c r="BA10" s="856"/>
      <c r="BB10" s="856"/>
      <c r="BC10" s="856"/>
      <c r="BD10" s="856"/>
      <c r="BE10" s="856"/>
      <c r="BF10" s="857"/>
      <c r="BG10" s="52"/>
    </row>
    <row r="11" spans="3:59" ht="20.399999999999999" customHeight="1">
      <c r="C11" s="852"/>
      <c r="D11" s="853"/>
      <c r="E11" s="853"/>
      <c r="F11" s="853"/>
      <c r="G11" s="853"/>
      <c r="H11" s="53"/>
      <c r="I11" s="858"/>
      <c r="J11" s="858"/>
      <c r="K11" s="858"/>
      <c r="L11" s="858"/>
      <c r="M11" s="858"/>
      <c r="N11" s="858"/>
      <c r="O11" s="858"/>
      <c r="P11" s="858"/>
      <c r="Q11" s="858"/>
      <c r="R11" s="858"/>
      <c r="S11" s="858"/>
      <c r="T11" s="858"/>
      <c r="U11" s="858"/>
      <c r="V11" s="858"/>
      <c r="W11" s="858"/>
      <c r="X11" s="858"/>
      <c r="Y11" s="858"/>
      <c r="Z11" s="858"/>
      <c r="AA11" s="858"/>
      <c r="AB11" s="858"/>
      <c r="AC11" s="858"/>
      <c r="AD11" s="858"/>
      <c r="AE11" s="858"/>
      <c r="AF11" s="858"/>
      <c r="AG11" s="858"/>
      <c r="AH11" s="858"/>
      <c r="AI11" s="858"/>
      <c r="AJ11" s="858"/>
      <c r="AK11" s="858"/>
      <c r="AL11" s="858"/>
      <c r="AM11" s="858"/>
      <c r="AN11" s="858"/>
      <c r="AO11" s="858"/>
      <c r="AP11" s="858"/>
      <c r="AQ11" s="858"/>
      <c r="AR11" s="858"/>
      <c r="AS11" s="858"/>
      <c r="AT11" s="858"/>
      <c r="AU11" s="858"/>
      <c r="AV11" s="858"/>
      <c r="AW11" s="858"/>
      <c r="AX11" s="858"/>
      <c r="AY11" s="858"/>
      <c r="AZ11" s="858"/>
      <c r="BA11" s="858"/>
      <c r="BB11" s="858"/>
      <c r="BC11" s="858"/>
      <c r="BD11" s="858"/>
      <c r="BE11" s="858"/>
      <c r="BF11" s="859"/>
      <c r="BG11" s="52"/>
    </row>
    <row r="12" spans="3:59" ht="20.399999999999999" customHeight="1">
      <c r="C12" s="854"/>
      <c r="D12" s="855"/>
      <c r="E12" s="855"/>
      <c r="F12" s="855"/>
      <c r="G12" s="855"/>
      <c r="H12" s="54"/>
      <c r="I12" s="860"/>
      <c r="J12" s="860"/>
      <c r="K12" s="860"/>
      <c r="L12" s="860"/>
      <c r="M12" s="860"/>
      <c r="N12" s="860"/>
      <c r="O12" s="860"/>
      <c r="P12" s="860"/>
      <c r="Q12" s="860"/>
      <c r="R12" s="860"/>
      <c r="S12" s="860"/>
      <c r="T12" s="860"/>
      <c r="U12" s="860"/>
      <c r="V12" s="860"/>
      <c r="W12" s="860"/>
      <c r="X12" s="860"/>
      <c r="Y12" s="860"/>
      <c r="Z12" s="860"/>
      <c r="AA12" s="860"/>
      <c r="AB12" s="860"/>
      <c r="AC12" s="860"/>
      <c r="AD12" s="860"/>
      <c r="AE12" s="860"/>
      <c r="AF12" s="860"/>
      <c r="AG12" s="860"/>
      <c r="AH12" s="860"/>
      <c r="AI12" s="860"/>
      <c r="AJ12" s="860"/>
      <c r="AK12" s="860"/>
      <c r="AL12" s="860"/>
      <c r="AM12" s="860"/>
      <c r="AN12" s="860"/>
      <c r="AO12" s="860"/>
      <c r="AP12" s="860"/>
      <c r="AQ12" s="860"/>
      <c r="AR12" s="860"/>
      <c r="AS12" s="860"/>
      <c r="AT12" s="860"/>
      <c r="AU12" s="860"/>
      <c r="AV12" s="860"/>
      <c r="AW12" s="860"/>
      <c r="AX12" s="860"/>
      <c r="AY12" s="860"/>
      <c r="AZ12" s="860"/>
      <c r="BA12" s="860"/>
      <c r="BB12" s="860"/>
      <c r="BC12" s="860"/>
      <c r="BD12" s="860"/>
      <c r="BE12" s="860"/>
      <c r="BF12" s="861"/>
      <c r="BG12" s="52"/>
    </row>
    <row r="13" spans="3:59" s="26" customFormat="1" ht="20.399999999999999" customHeight="1">
      <c r="C13" s="55"/>
      <c r="D13" s="11" t="s">
        <v>273</v>
      </c>
      <c r="E13" s="8"/>
      <c r="F13" s="8"/>
      <c r="G13" s="215"/>
      <c r="H13" s="207"/>
      <c r="I13" s="56"/>
      <c r="J13" s="56"/>
      <c r="K13" s="2"/>
      <c r="L13" s="2"/>
      <c r="M13" s="2"/>
      <c r="N13" s="2"/>
      <c r="O13" s="2"/>
      <c r="P13" s="2"/>
      <c r="Q13" s="2"/>
      <c r="R13" s="2"/>
      <c r="S13" s="2"/>
      <c r="T13" s="2"/>
      <c r="U13" s="2"/>
      <c r="V13" s="947" t="s">
        <v>299</v>
      </c>
      <c r="W13" s="948"/>
      <c r="X13" s="948"/>
      <c r="Y13" s="948"/>
      <c r="Z13" s="948"/>
      <c r="AA13" s="948"/>
      <c r="AB13" s="948"/>
      <c r="AC13" s="948"/>
      <c r="AD13" s="948"/>
      <c r="AE13" s="948"/>
      <c r="AF13" s="948"/>
      <c r="AG13" s="948"/>
      <c r="AH13" s="948"/>
      <c r="AI13" s="948"/>
      <c r="AJ13" s="948"/>
      <c r="AK13" s="948"/>
      <c r="AL13" s="948"/>
      <c r="AM13" s="948"/>
      <c r="AN13" s="948"/>
      <c r="AO13" s="948"/>
      <c r="AP13" s="948"/>
      <c r="AQ13" s="948"/>
      <c r="AR13" s="948"/>
      <c r="AS13" s="948"/>
      <c r="AT13" s="948"/>
      <c r="AU13" s="948"/>
      <c r="AV13" s="948"/>
      <c r="AW13" s="948"/>
      <c r="AX13" s="2"/>
      <c r="AY13" s="2"/>
      <c r="AZ13" s="57"/>
      <c r="BA13" s="57"/>
      <c r="BB13" s="57"/>
      <c r="BC13" s="57"/>
      <c r="BD13" s="57"/>
      <c r="BE13" s="57"/>
      <c r="BF13" s="57"/>
      <c r="BG13" s="58"/>
    </row>
    <row r="14" spans="3:59" s="63" customFormat="1" ht="20.399999999999999" customHeight="1">
      <c r="C14" s="62"/>
      <c r="D14" s="11"/>
      <c r="E14" s="8"/>
      <c r="F14" s="8"/>
      <c r="G14" s="215"/>
      <c r="H14" s="207"/>
      <c r="I14" s="2"/>
      <c r="J14" s="56"/>
      <c r="K14" s="2"/>
      <c r="L14" s="2"/>
      <c r="M14" s="2"/>
      <c r="N14" s="2"/>
      <c r="O14" s="2"/>
      <c r="P14" s="2"/>
      <c r="Q14" s="2"/>
      <c r="R14" s="2"/>
      <c r="S14" s="2"/>
      <c r="T14" s="2"/>
      <c r="U14" s="2"/>
      <c r="V14" s="208"/>
      <c r="W14" s="216"/>
      <c r="X14" s="216"/>
      <c r="Y14" s="216"/>
      <c r="Z14" s="216"/>
      <c r="AA14" s="216"/>
      <c r="AB14" s="216"/>
      <c r="AC14" s="216"/>
      <c r="AD14" s="216"/>
      <c r="AE14" s="216"/>
      <c r="AF14" s="216"/>
      <c r="AG14" s="216"/>
      <c r="AH14" s="216"/>
      <c r="AI14" s="216"/>
      <c r="AJ14" s="216"/>
      <c r="AK14" s="216"/>
      <c r="AL14" s="216"/>
      <c r="AM14" s="216"/>
      <c r="AN14" s="216"/>
      <c r="AO14" s="216"/>
      <c r="AP14" s="216"/>
      <c r="AQ14" s="216"/>
      <c r="AR14" s="216"/>
      <c r="AS14" s="216"/>
      <c r="AT14" s="216"/>
      <c r="AU14" s="216"/>
      <c r="AV14" s="216"/>
      <c r="AW14" s="216"/>
      <c r="AX14" s="2"/>
      <c r="AY14" s="2"/>
      <c r="BD14" s="64"/>
      <c r="BE14" s="64"/>
      <c r="BF14" s="64"/>
      <c r="BG14" s="65"/>
    </row>
    <row r="15" spans="3:59" s="63" customFormat="1" ht="20.399999999999999" customHeight="1">
      <c r="C15" s="62"/>
      <c r="D15" s="11"/>
      <c r="E15" s="8"/>
      <c r="F15" s="8"/>
      <c r="G15" s="215"/>
      <c r="H15" s="207"/>
      <c r="I15" s="2"/>
      <c r="J15" s="56"/>
      <c r="K15" s="2"/>
      <c r="L15" s="2"/>
      <c r="M15" s="2"/>
      <c r="N15" s="2"/>
      <c r="O15" s="2"/>
      <c r="P15" s="2"/>
      <c r="Q15" s="2"/>
      <c r="R15" s="2"/>
      <c r="S15" s="2"/>
      <c r="T15" s="2"/>
      <c r="U15" s="2"/>
      <c r="V15" s="208"/>
      <c r="W15" s="216"/>
      <c r="X15" s="216"/>
      <c r="Y15" s="216"/>
      <c r="Z15" s="216"/>
      <c r="AA15" s="216"/>
      <c r="AB15" s="216"/>
      <c r="AC15" s="216"/>
      <c r="AD15" s="216"/>
      <c r="AE15" s="216"/>
      <c r="AF15" s="216"/>
      <c r="AG15" s="216"/>
      <c r="AH15" s="216"/>
      <c r="AI15" s="216"/>
      <c r="AJ15" s="216"/>
      <c r="AK15" s="216"/>
      <c r="AL15" s="216"/>
      <c r="AM15" s="216"/>
      <c r="AN15" s="216"/>
      <c r="AO15" s="216"/>
      <c r="AP15" s="216"/>
      <c r="AQ15" s="216"/>
      <c r="AR15" s="216"/>
      <c r="AS15" s="216"/>
      <c r="AT15" s="216"/>
      <c r="AU15" s="216"/>
      <c r="AV15" s="216"/>
      <c r="AW15" s="216"/>
      <c r="AX15" s="60"/>
      <c r="AY15" s="60"/>
      <c r="BD15" s="64"/>
      <c r="BE15" s="64"/>
      <c r="BF15" s="64"/>
      <c r="BG15" s="65"/>
    </row>
    <row r="16" spans="3:59" ht="20.399999999999999" customHeight="1">
      <c r="C16" s="850" t="s">
        <v>42</v>
      </c>
      <c r="D16" s="851"/>
      <c r="E16" s="851"/>
      <c r="F16" s="851"/>
      <c r="G16" s="851"/>
      <c r="H16" s="210"/>
      <c r="I16" s="949">
        <v>2024</v>
      </c>
      <c r="J16" s="949"/>
      <c r="K16" s="949"/>
      <c r="L16" s="871" t="s">
        <v>12</v>
      </c>
      <c r="M16" s="949">
        <v>3</v>
      </c>
      <c r="N16" s="949"/>
      <c r="O16" s="871" t="s">
        <v>11</v>
      </c>
      <c r="P16" s="949">
        <v>4</v>
      </c>
      <c r="Q16" s="949"/>
      <c r="R16" s="874" t="s">
        <v>32</v>
      </c>
      <c r="S16" s="850" t="s">
        <v>43</v>
      </c>
      <c r="T16" s="851"/>
      <c r="U16" s="851"/>
      <c r="V16" s="851"/>
      <c r="W16" s="851"/>
      <c r="X16" s="851"/>
      <c r="Y16" s="211"/>
      <c r="Z16" s="211"/>
      <c r="AA16" s="876" t="s">
        <v>30</v>
      </c>
      <c r="AB16" s="876"/>
      <c r="AC16" s="876"/>
      <c r="AD16" s="876"/>
      <c r="AE16" s="211"/>
      <c r="AF16" s="211"/>
      <c r="AG16" s="211"/>
      <c r="AH16" s="876" t="s">
        <v>79</v>
      </c>
      <c r="AI16" s="876"/>
      <c r="AJ16" s="876"/>
      <c r="AK16" s="876"/>
      <c r="AL16" s="876"/>
      <c r="AM16" s="876"/>
      <c r="AN16" s="876"/>
      <c r="AO16" s="211"/>
      <c r="AP16" s="211"/>
      <c r="AQ16" s="212"/>
      <c r="AR16" s="213"/>
      <c r="AS16" s="878" t="s">
        <v>275</v>
      </c>
      <c r="AT16" s="878"/>
      <c r="AU16" s="878"/>
      <c r="AV16" s="878"/>
      <c r="AW16" s="878"/>
      <c r="AX16" s="878"/>
      <c r="AY16" s="878"/>
      <c r="AZ16" s="211"/>
      <c r="BA16" s="880"/>
      <c r="BB16" s="880"/>
      <c r="BC16" s="880"/>
      <c r="BD16" s="880"/>
      <c r="BE16" s="880"/>
      <c r="BF16" s="214"/>
    </row>
    <row r="17" spans="3:59" ht="20.399999999999999" customHeight="1">
      <c r="C17" s="854"/>
      <c r="D17" s="855"/>
      <c r="E17" s="855"/>
      <c r="F17" s="855"/>
      <c r="G17" s="855"/>
      <c r="H17" s="71"/>
      <c r="I17" s="950"/>
      <c r="J17" s="950"/>
      <c r="K17" s="950"/>
      <c r="L17" s="872"/>
      <c r="M17" s="950"/>
      <c r="N17" s="950"/>
      <c r="O17" s="872"/>
      <c r="P17" s="950"/>
      <c r="Q17" s="950"/>
      <c r="R17" s="875"/>
      <c r="S17" s="854"/>
      <c r="T17" s="855"/>
      <c r="U17" s="855"/>
      <c r="V17" s="855"/>
      <c r="W17" s="855"/>
      <c r="X17" s="855"/>
      <c r="Y17" s="72"/>
      <c r="Z17" s="72"/>
      <c r="AA17" s="877"/>
      <c r="AB17" s="877"/>
      <c r="AC17" s="877"/>
      <c r="AD17" s="877"/>
      <c r="AE17" s="72"/>
      <c r="AF17" s="72"/>
      <c r="AG17" s="72"/>
      <c r="AH17" s="877"/>
      <c r="AI17" s="877"/>
      <c r="AJ17" s="877"/>
      <c r="AK17" s="877"/>
      <c r="AL17" s="877"/>
      <c r="AM17" s="877"/>
      <c r="AN17" s="877"/>
      <c r="AO17" s="72"/>
      <c r="AP17" s="72"/>
      <c r="AQ17" s="73"/>
      <c r="AR17" s="27"/>
      <c r="AS17" s="879"/>
      <c r="AT17" s="879"/>
      <c r="AU17" s="879"/>
      <c r="AV17" s="879"/>
      <c r="AW17" s="879"/>
      <c r="AX17" s="879"/>
      <c r="AY17" s="879"/>
      <c r="AZ17" s="72"/>
      <c r="BA17" s="881"/>
      <c r="BB17" s="881"/>
      <c r="BC17" s="881"/>
      <c r="BD17" s="881"/>
      <c r="BE17" s="881"/>
      <c r="BF17" s="74"/>
    </row>
    <row r="18" spans="3:59" s="63" customFormat="1" ht="20.399999999999999" customHeight="1">
      <c r="C18" s="864"/>
      <c r="D18" s="864"/>
      <c r="E18" s="864"/>
      <c r="F18" s="864"/>
      <c r="G18" s="864"/>
      <c r="H18" s="864"/>
      <c r="I18" s="864"/>
      <c r="J18" s="864"/>
      <c r="K18" s="864"/>
      <c r="L18" s="864"/>
      <c r="M18" s="864"/>
      <c r="N18" s="864"/>
      <c r="O18" s="864"/>
      <c r="P18" s="864"/>
      <c r="Q18" s="864"/>
      <c r="R18" s="864"/>
      <c r="S18" s="864"/>
      <c r="T18" s="864"/>
      <c r="U18" s="864"/>
      <c r="V18" s="864"/>
      <c r="W18" s="864"/>
      <c r="X18" s="864"/>
      <c r="Y18" s="864"/>
      <c r="Z18" s="864"/>
      <c r="AA18" s="864"/>
      <c r="AB18" s="864"/>
      <c r="AC18" s="864"/>
      <c r="AD18" s="864"/>
      <c r="AE18" s="864"/>
      <c r="AF18" s="864"/>
      <c r="AG18" s="864"/>
      <c r="AH18" s="864"/>
      <c r="AI18" s="864"/>
      <c r="AJ18" s="864"/>
      <c r="AK18" s="864"/>
      <c r="AL18" s="864"/>
      <c r="AM18" s="864"/>
      <c r="AN18" s="864"/>
      <c r="AO18" s="864"/>
      <c r="AP18" s="864"/>
      <c r="AQ18" s="864"/>
      <c r="AR18" s="864"/>
      <c r="AS18" s="864"/>
      <c r="AT18" s="864"/>
      <c r="AU18" s="864"/>
      <c r="AV18" s="864"/>
      <c r="AW18" s="864"/>
      <c r="AX18" s="864"/>
      <c r="AY18" s="864"/>
      <c r="AZ18" s="864"/>
      <c r="BA18" s="864"/>
      <c r="BB18" s="864"/>
      <c r="BC18" s="864"/>
      <c r="BD18" s="864"/>
      <c r="BE18" s="864"/>
      <c r="BF18" s="864"/>
      <c r="BG18" s="864"/>
    </row>
    <row r="19" spans="3:59" ht="20.399999999999999" customHeight="1">
      <c r="C19" s="865" t="s">
        <v>406</v>
      </c>
      <c r="D19" s="866"/>
      <c r="E19" s="866"/>
      <c r="F19" s="866"/>
      <c r="G19" s="866"/>
      <c r="H19" s="866"/>
      <c r="I19" s="866"/>
      <c r="J19" s="866"/>
      <c r="K19" s="949">
        <v>2024</v>
      </c>
      <c r="L19" s="949"/>
      <c r="M19" s="949"/>
      <c r="N19" s="949"/>
      <c r="O19" s="871" t="s">
        <v>44</v>
      </c>
      <c r="P19" s="949">
        <v>4</v>
      </c>
      <c r="Q19" s="949"/>
      <c r="R19" s="949"/>
      <c r="S19" s="949"/>
      <c r="T19" s="871" t="s">
        <v>45</v>
      </c>
      <c r="U19" s="34"/>
      <c r="V19" s="873" t="s">
        <v>300</v>
      </c>
      <c r="W19" s="873"/>
      <c r="X19" s="873"/>
      <c r="Y19" s="873"/>
      <c r="Z19" s="873"/>
      <c r="AA19" s="873"/>
      <c r="AB19" s="873"/>
      <c r="AC19" s="873"/>
      <c r="AD19" s="873"/>
      <c r="AE19" s="873"/>
      <c r="AF19" s="873"/>
      <c r="AG19" s="873"/>
      <c r="AH19" s="873"/>
      <c r="AI19" s="873"/>
      <c r="AJ19" s="873"/>
      <c r="AK19" s="873"/>
      <c r="AL19" s="873"/>
      <c r="AM19" s="873"/>
      <c r="AN19" s="873"/>
      <c r="AO19" s="873"/>
      <c r="AP19" s="873"/>
      <c r="AQ19" s="873"/>
      <c r="AR19" s="873"/>
      <c r="AS19" s="873"/>
      <c r="AT19" s="873"/>
      <c r="AU19" s="873"/>
      <c r="AV19" s="873"/>
      <c r="AW19" s="873"/>
      <c r="AX19" s="873"/>
      <c r="AY19" s="873"/>
      <c r="AZ19" s="873"/>
      <c r="BA19" s="873"/>
      <c r="BB19" s="873"/>
      <c r="BC19" s="873"/>
      <c r="BD19" s="873"/>
      <c r="BE19" s="873"/>
      <c r="BF19" s="873"/>
    </row>
    <row r="20" spans="3:59" ht="20.399999999999999" customHeight="1">
      <c r="C20" s="867"/>
      <c r="D20" s="868"/>
      <c r="E20" s="868"/>
      <c r="F20" s="868"/>
      <c r="G20" s="868"/>
      <c r="H20" s="868"/>
      <c r="I20" s="868"/>
      <c r="J20" s="868"/>
      <c r="K20" s="950"/>
      <c r="L20" s="950"/>
      <c r="M20" s="950"/>
      <c r="N20" s="950"/>
      <c r="O20" s="872"/>
      <c r="P20" s="950"/>
      <c r="Q20" s="950"/>
      <c r="R20" s="950"/>
      <c r="S20" s="950"/>
      <c r="T20" s="872"/>
      <c r="U20" s="34"/>
      <c r="V20" s="873"/>
      <c r="W20" s="873"/>
      <c r="X20" s="873"/>
      <c r="Y20" s="873"/>
      <c r="Z20" s="873"/>
      <c r="AA20" s="873"/>
      <c r="AB20" s="873"/>
      <c r="AC20" s="873"/>
      <c r="AD20" s="873"/>
      <c r="AE20" s="873"/>
      <c r="AF20" s="873"/>
      <c r="AG20" s="873"/>
      <c r="AH20" s="873"/>
      <c r="AI20" s="873"/>
      <c r="AJ20" s="873"/>
      <c r="AK20" s="873"/>
      <c r="AL20" s="873"/>
      <c r="AM20" s="873"/>
      <c r="AN20" s="873"/>
      <c r="AO20" s="873"/>
      <c r="AP20" s="873"/>
      <c r="AQ20" s="873"/>
      <c r="AR20" s="873"/>
      <c r="AS20" s="873"/>
      <c r="AT20" s="873"/>
      <c r="AU20" s="873"/>
      <c r="AV20" s="873"/>
      <c r="AW20" s="873"/>
      <c r="AX20" s="873"/>
      <c r="AY20" s="873"/>
      <c r="AZ20" s="873"/>
      <c r="BA20" s="873"/>
      <c r="BB20" s="873"/>
      <c r="BC20" s="873"/>
      <c r="BD20" s="873"/>
      <c r="BE20" s="873"/>
      <c r="BF20" s="873"/>
    </row>
    <row r="21" spans="3:59" ht="20.399999999999999" customHeight="1">
      <c r="C21" s="10"/>
      <c r="D21" s="10"/>
      <c r="E21" s="10"/>
      <c r="F21" s="10"/>
      <c r="G21" s="10"/>
      <c r="H21" s="10"/>
      <c r="I21" s="10"/>
      <c r="J21" s="75"/>
      <c r="K21" s="75"/>
      <c r="L21" s="75"/>
      <c r="M21" s="75"/>
      <c r="N21" s="75"/>
      <c r="O21" s="75"/>
      <c r="P21" s="75"/>
      <c r="Q21" s="75"/>
      <c r="R21" s="75"/>
      <c r="S21" s="75"/>
      <c r="T21" s="75"/>
      <c r="U21" s="202"/>
      <c r="V21" s="206"/>
      <c r="W21" s="206"/>
      <c r="X21" s="206"/>
      <c r="Y21" s="206"/>
      <c r="Z21" s="206"/>
      <c r="AA21" s="206"/>
      <c r="AB21" s="206"/>
      <c r="AC21" s="206"/>
      <c r="AD21" s="206"/>
      <c r="AE21" s="206"/>
      <c r="AF21" s="206"/>
      <c r="AG21" s="206"/>
      <c r="AH21" s="206"/>
      <c r="AI21" s="206"/>
      <c r="AJ21" s="206"/>
      <c r="AK21" s="206"/>
      <c r="AL21" s="206"/>
      <c r="AM21" s="206"/>
      <c r="AN21" s="206"/>
      <c r="AO21" s="206"/>
      <c r="AP21" s="206"/>
      <c r="AQ21" s="206"/>
      <c r="AR21" s="206"/>
      <c r="AS21" s="206"/>
      <c r="AT21" s="202"/>
      <c r="AU21" s="202"/>
      <c r="AV21" s="202"/>
      <c r="AW21" s="202"/>
      <c r="AX21" s="202"/>
      <c r="AY21" s="202"/>
      <c r="AZ21" s="202"/>
      <c r="BA21" s="202"/>
      <c r="BB21" s="202"/>
      <c r="BC21" s="202"/>
      <c r="BD21" s="202"/>
      <c r="BE21" s="202"/>
      <c r="BF21" s="202"/>
    </row>
    <row r="22" spans="3:59" ht="20.399999999999999" customHeight="1">
      <c r="C22" s="891" t="s">
        <v>210</v>
      </c>
      <c r="D22" s="892"/>
      <c r="E22" s="892"/>
      <c r="F22" s="892"/>
      <c r="G22" s="892"/>
      <c r="H22" s="892"/>
      <c r="I22" s="892"/>
      <c r="J22" s="892"/>
      <c r="K22" s="871"/>
      <c r="L22" s="871"/>
      <c r="M22" s="871"/>
      <c r="N22" s="871"/>
      <c r="O22" s="871"/>
      <c r="P22" s="871"/>
      <c r="Q22" s="871"/>
      <c r="R22" s="871" t="s">
        <v>44</v>
      </c>
      <c r="S22" s="871"/>
      <c r="T22" s="874"/>
      <c r="U22" s="34"/>
      <c r="V22" s="873" t="s">
        <v>277</v>
      </c>
      <c r="W22" s="873"/>
      <c r="X22" s="873"/>
      <c r="Y22" s="873"/>
      <c r="Z22" s="873"/>
      <c r="AA22" s="873"/>
      <c r="AB22" s="873"/>
      <c r="AC22" s="873"/>
      <c r="AD22" s="873"/>
      <c r="AE22" s="873"/>
      <c r="AF22" s="873"/>
      <c r="AG22" s="873"/>
      <c r="AH22" s="873"/>
      <c r="AI22" s="873"/>
      <c r="AJ22" s="873"/>
      <c r="AK22" s="873"/>
      <c r="AL22" s="873"/>
      <c r="AM22" s="873"/>
      <c r="AN22" s="873"/>
      <c r="AO22" s="873"/>
      <c r="AP22" s="873"/>
      <c r="AQ22" s="873"/>
      <c r="AR22" s="873"/>
      <c r="AS22" s="873"/>
      <c r="AT22" s="873"/>
      <c r="AU22" s="873"/>
      <c r="AV22" s="873"/>
      <c r="AW22" s="873"/>
      <c r="AX22" s="873"/>
      <c r="AY22" s="873"/>
      <c r="AZ22" s="873"/>
      <c r="BA22" s="873"/>
      <c r="BB22" s="873"/>
      <c r="BC22" s="873"/>
      <c r="BD22" s="873"/>
      <c r="BE22" s="873"/>
      <c r="BF22" s="873"/>
    </row>
    <row r="23" spans="3:59" ht="20.399999999999999" customHeight="1">
      <c r="C23" s="893"/>
      <c r="D23" s="894"/>
      <c r="E23" s="894"/>
      <c r="F23" s="894"/>
      <c r="G23" s="894"/>
      <c r="H23" s="894"/>
      <c r="I23" s="894"/>
      <c r="J23" s="894"/>
      <c r="K23" s="872"/>
      <c r="L23" s="872"/>
      <c r="M23" s="872"/>
      <c r="N23" s="872"/>
      <c r="O23" s="872"/>
      <c r="P23" s="872"/>
      <c r="Q23" s="872"/>
      <c r="R23" s="872"/>
      <c r="S23" s="872"/>
      <c r="T23" s="875"/>
      <c r="U23" s="34"/>
      <c r="V23" s="873"/>
      <c r="W23" s="873"/>
      <c r="X23" s="873"/>
      <c r="Y23" s="873"/>
      <c r="Z23" s="873"/>
      <c r="AA23" s="873"/>
      <c r="AB23" s="873"/>
      <c r="AC23" s="873"/>
      <c r="AD23" s="873"/>
      <c r="AE23" s="873"/>
      <c r="AF23" s="873"/>
      <c r="AG23" s="873"/>
      <c r="AH23" s="873"/>
      <c r="AI23" s="873"/>
      <c r="AJ23" s="873"/>
      <c r="AK23" s="873"/>
      <c r="AL23" s="873"/>
      <c r="AM23" s="873"/>
      <c r="AN23" s="873"/>
      <c r="AO23" s="873"/>
      <c r="AP23" s="873"/>
      <c r="AQ23" s="873"/>
      <c r="AR23" s="873"/>
      <c r="AS23" s="873"/>
      <c r="AT23" s="873"/>
      <c r="AU23" s="873"/>
      <c r="AV23" s="873"/>
      <c r="AW23" s="873"/>
      <c r="AX23" s="873"/>
      <c r="AY23" s="873"/>
      <c r="AZ23" s="873"/>
      <c r="BA23" s="873"/>
      <c r="BB23" s="873"/>
      <c r="BC23" s="873"/>
      <c r="BD23" s="873"/>
      <c r="BE23" s="873"/>
      <c r="BF23" s="873"/>
    </row>
    <row r="24" spans="3:59" s="63" customFormat="1" ht="20.399999999999999" customHeight="1">
      <c r="C24" s="864"/>
      <c r="D24" s="864"/>
      <c r="E24" s="864"/>
      <c r="F24" s="864"/>
      <c r="G24" s="864"/>
      <c r="H24" s="864"/>
      <c r="I24" s="864"/>
      <c r="J24" s="864"/>
      <c r="K24" s="864"/>
      <c r="L24" s="864"/>
      <c r="M24" s="864"/>
      <c r="N24" s="864"/>
      <c r="O24" s="864"/>
      <c r="P24" s="864"/>
      <c r="Q24" s="864"/>
      <c r="R24" s="864"/>
      <c r="S24" s="864"/>
      <c r="T24" s="864"/>
      <c r="U24" s="864"/>
      <c r="V24" s="864"/>
      <c r="W24" s="864"/>
      <c r="X24" s="864"/>
      <c r="Y24" s="864"/>
      <c r="Z24" s="864"/>
      <c r="AA24" s="864"/>
      <c r="AB24" s="864"/>
      <c r="AC24" s="864"/>
      <c r="AD24" s="864"/>
      <c r="AE24" s="864"/>
      <c r="AF24" s="864"/>
      <c r="AG24" s="864"/>
      <c r="AH24" s="864"/>
      <c r="AI24" s="864"/>
      <c r="AJ24" s="864"/>
      <c r="AK24" s="864"/>
      <c r="AL24" s="864"/>
      <c r="AM24" s="864"/>
      <c r="AN24" s="864"/>
      <c r="AO24" s="864"/>
      <c r="AP24" s="864"/>
      <c r="AQ24" s="864"/>
      <c r="AR24" s="864"/>
      <c r="AS24" s="864"/>
      <c r="AT24" s="864"/>
      <c r="AU24" s="864"/>
      <c r="AV24" s="864"/>
      <c r="AW24" s="864"/>
      <c r="AX24" s="864"/>
      <c r="AY24" s="864"/>
      <c r="AZ24" s="864"/>
      <c r="BA24" s="864"/>
      <c r="BB24" s="864"/>
      <c r="BC24" s="864"/>
      <c r="BD24" s="864"/>
      <c r="BE24" s="864"/>
      <c r="BF24" s="864"/>
      <c r="BG24" s="864"/>
    </row>
    <row r="25" spans="3:59" ht="20.399999999999999" customHeight="1">
      <c r="C25" s="882" t="s">
        <v>407</v>
      </c>
      <c r="D25" s="882"/>
      <c r="E25" s="882"/>
      <c r="F25" s="882"/>
      <c r="G25" s="882"/>
      <c r="H25" s="882"/>
      <c r="I25" s="882"/>
      <c r="J25" s="882"/>
      <c r="K25" s="882"/>
      <c r="L25" s="882"/>
      <c r="M25" s="882"/>
      <c r="N25" s="882"/>
      <c r="O25" s="882"/>
      <c r="P25" s="882"/>
      <c r="Q25" s="882"/>
      <c r="R25" s="882"/>
      <c r="S25" s="882"/>
      <c r="T25" s="882"/>
      <c r="U25" s="882"/>
      <c r="V25" s="882"/>
      <c r="W25" s="882"/>
      <c r="X25" s="882"/>
      <c r="Y25" s="882"/>
      <c r="Z25" s="882"/>
      <c r="AA25" s="882"/>
      <c r="AB25" s="882"/>
      <c r="AC25" s="882"/>
      <c r="AD25" s="882"/>
      <c r="AE25" s="882"/>
      <c r="AF25" s="882"/>
      <c r="AG25" s="882"/>
      <c r="AH25" s="882"/>
      <c r="AI25" s="882"/>
      <c r="AJ25" s="882"/>
      <c r="AK25" s="882"/>
      <c r="AL25" s="882"/>
      <c r="AM25" s="882"/>
      <c r="AN25" s="882"/>
      <c r="AO25" s="882"/>
      <c r="AP25" s="882"/>
      <c r="AQ25" s="882"/>
      <c r="AR25" s="882"/>
      <c r="AS25" s="882"/>
      <c r="AT25" s="882"/>
      <c r="AU25" s="882"/>
      <c r="AV25" s="882"/>
      <c r="AW25" s="882"/>
      <c r="AX25" s="882"/>
      <c r="AY25" s="882"/>
      <c r="AZ25" s="882"/>
      <c r="BA25" s="882"/>
      <c r="BB25" s="882"/>
      <c r="BC25" s="882"/>
      <c r="BD25" s="882"/>
      <c r="BE25" s="882"/>
      <c r="BF25" s="882"/>
    </row>
    <row r="26" spans="3:59" ht="20.399999999999999" customHeight="1">
      <c r="E26" s="6" t="s">
        <v>374</v>
      </c>
    </row>
    <row r="27" spans="3:59" ht="4.95" customHeight="1"/>
    <row r="28" spans="3:59" ht="20.399999999999999" customHeight="1">
      <c r="E28" s="6" t="s">
        <v>371</v>
      </c>
    </row>
    <row r="29" spans="3:59" ht="4.95" customHeight="1"/>
    <row r="30" spans="3:59" ht="20.399999999999999" customHeight="1">
      <c r="E30" s="6" t="s">
        <v>372</v>
      </c>
    </row>
    <row r="31" spans="3:59" ht="4.95" customHeight="1"/>
    <row r="32" spans="3:59" ht="20.399999999999999" customHeight="1">
      <c r="E32" s="6" t="s">
        <v>373</v>
      </c>
    </row>
    <row r="33" spans="3:58" ht="4.95" customHeight="1">
      <c r="C33" s="72"/>
      <c r="D33" s="72"/>
      <c r="E33" s="72"/>
      <c r="F33" s="72"/>
      <c r="G33" s="72"/>
      <c r="H33" s="72"/>
      <c r="I33" s="72"/>
      <c r="J33" s="72"/>
      <c r="K33" s="72"/>
      <c r="L33" s="72"/>
      <c r="M33" s="72"/>
      <c r="N33" s="72"/>
      <c r="O33" s="72"/>
      <c r="P33" s="72"/>
      <c r="Q33" s="72"/>
      <c r="R33" s="72"/>
      <c r="S33" s="72"/>
      <c r="T33" s="72"/>
      <c r="U33" s="72"/>
      <c r="V33" s="72"/>
      <c r="W33" s="72"/>
      <c r="X33" s="72"/>
      <c r="Y33" s="72"/>
      <c r="Z33" s="72"/>
      <c r="AA33" s="72"/>
      <c r="AB33" s="72"/>
      <c r="AC33" s="72"/>
      <c r="AD33" s="72"/>
      <c r="AE33" s="72"/>
      <c r="AF33" s="72"/>
      <c r="AG33" s="72"/>
      <c r="AH33" s="72"/>
      <c r="AI33" s="72"/>
      <c r="AJ33" s="72"/>
      <c r="AK33" s="72"/>
      <c r="AL33" s="72"/>
      <c r="AM33" s="72"/>
      <c r="AN33" s="72"/>
      <c r="AO33" s="72"/>
      <c r="AP33" s="72"/>
      <c r="AQ33" s="72"/>
      <c r="AR33" s="72"/>
      <c r="AS33" s="72"/>
      <c r="AT33" s="72"/>
      <c r="AU33" s="72"/>
      <c r="AV33" s="72"/>
      <c r="AW33" s="72"/>
      <c r="AX33" s="72"/>
      <c r="AY33" s="72"/>
      <c r="AZ33" s="72"/>
      <c r="BA33" s="72"/>
      <c r="BB33" s="72"/>
      <c r="BC33" s="72"/>
      <c r="BD33" s="72"/>
      <c r="BE33" s="72"/>
      <c r="BF33" s="72"/>
    </row>
    <row r="34" spans="3:58" ht="20.399999999999999" customHeight="1">
      <c r="C34" s="882" t="s">
        <v>355</v>
      </c>
      <c r="D34" s="882"/>
      <c r="E34" s="882"/>
      <c r="F34" s="882"/>
      <c r="G34" s="882"/>
      <c r="H34" s="882"/>
      <c r="I34" s="882"/>
      <c r="J34" s="882"/>
      <c r="K34" s="882"/>
      <c r="L34" s="882"/>
      <c r="M34" s="882"/>
      <c r="N34" s="882"/>
      <c r="O34" s="882"/>
      <c r="P34" s="882"/>
      <c r="Q34" s="882"/>
      <c r="R34" s="882"/>
      <c r="S34" s="882"/>
      <c r="T34" s="882"/>
      <c r="U34" s="882"/>
      <c r="V34" s="882"/>
      <c r="W34" s="882"/>
      <c r="X34" s="882"/>
      <c r="Y34" s="882"/>
      <c r="Z34" s="882"/>
      <c r="AA34" s="882"/>
      <c r="AB34" s="882"/>
      <c r="AC34" s="882"/>
      <c r="AD34" s="882"/>
      <c r="AE34" s="882"/>
      <c r="AF34" s="882"/>
      <c r="AG34" s="882"/>
      <c r="AH34" s="882"/>
      <c r="AI34" s="882"/>
      <c r="AJ34" s="882"/>
      <c r="AK34" s="882"/>
      <c r="AL34" s="882"/>
      <c r="AM34" s="882"/>
      <c r="AN34" s="882"/>
      <c r="AO34" s="882"/>
      <c r="AP34" s="882"/>
      <c r="AQ34" s="882"/>
      <c r="AR34" s="882"/>
      <c r="AS34" s="882"/>
      <c r="AT34" s="882"/>
      <c r="AU34" s="882"/>
      <c r="AV34" s="882"/>
      <c r="AW34" s="882"/>
      <c r="AX34" s="882"/>
      <c r="AY34" s="882"/>
      <c r="AZ34" s="882"/>
      <c r="BA34" s="882"/>
      <c r="BB34" s="882"/>
      <c r="BC34" s="882"/>
      <c r="BD34" s="882"/>
      <c r="BE34" s="882"/>
      <c r="BF34" s="882"/>
    </row>
    <row r="35" spans="3:58" s="61" customFormat="1" ht="20.399999999999999" customHeight="1">
      <c r="C35" s="76" t="s">
        <v>0</v>
      </c>
      <c r="D35" s="77"/>
      <c r="E35" s="77"/>
      <c r="F35" s="77"/>
      <c r="G35" s="77"/>
      <c r="H35" s="77"/>
      <c r="I35" s="77"/>
      <c r="J35" s="77"/>
      <c r="K35" s="77"/>
      <c r="L35" s="77"/>
      <c r="M35" s="77"/>
      <c r="N35" s="77"/>
      <c r="O35" s="77"/>
      <c r="P35" s="77"/>
      <c r="Q35" s="77"/>
      <c r="R35" s="77"/>
      <c r="S35" s="77"/>
      <c r="T35" s="77"/>
      <c r="U35" s="77"/>
      <c r="V35" s="77"/>
      <c r="W35" s="78"/>
      <c r="X35" s="78"/>
      <c r="Y35" s="78"/>
      <c r="Z35" s="78"/>
      <c r="AA35" s="78"/>
      <c r="AB35" s="78"/>
      <c r="AC35" s="78"/>
      <c r="AD35" s="79"/>
      <c r="AE35" s="79"/>
      <c r="AF35" s="79"/>
      <c r="AG35" s="79"/>
      <c r="AH35" s="79"/>
      <c r="AI35" s="79"/>
      <c r="AJ35" s="79"/>
      <c r="AK35" s="80"/>
      <c r="AL35" s="80"/>
      <c r="AM35" s="81"/>
      <c r="AN35" s="82"/>
      <c r="AO35" s="80"/>
      <c r="AP35" s="80"/>
      <c r="AQ35" s="80"/>
      <c r="AR35" s="80"/>
      <c r="AS35" s="80"/>
      <c r="AT35" s="80"/>
      <c r="AU35" s="80"/>
      <c r="AV35" s="80"/>
      <c r="AW35" s="80"/>
      <c r="AX35" s="80"/>
      <c r="AY35" s="80"/>
      <c r="AZ35" s="80"/>
      <c r="BA35" s="80"/>
      <c r="BB35" s="80"/>
      <c r="BC35" s="80"/>
      <c r="BD35" s="80"/>
      <c r="BE35" s="80"/>
      <c r="BF35" s="80"/>
    </row>
    <row r="36" spans="3:58" ht="20.399999999999999" customHeight="1">
      <c r="C36" s="63"/>
      <c r="D36" s="951" t="s">
        <v>266</v>
      </c>
      <c r="E36" s="951"/>
      <c r="F36" s="951"/>
      <c r="G36" s="951"/>
      <c r="H36" s="951"/>
      <c r="I36" s="951"/>
      <c r="J36" s="951"/>
      <c r="K36" s="951"/>
      <c r="L36" s="951"/>
      <c r="M36" s="951"/>
      <c r="N36" s="951"/>
      <c r="O36" s="951"/>
      <c r="P36" s="951"/>
      <c r="Q36" s="951"/>
      <c r="R36" s="951"/>
      <c r="S36" s="951"/>
      <c r="T36" s="951"/>
      <c r="U36" s="951"/>
      <c r="V36" s="951"/>
      <c r="W36" s="951"/>
      <c r="X36" s="951"/>
      <c r="Y36" s="951"/>
      <c r="Z36" s="951"/>
      <c r="AA36" s="951"/>
      <c r="AB36" s="951"/>
      <c r="AC36" s="951"/>
      <c r="AD36" s="951"/>
      <c r="AE36" s="951"/>
      <c r="AF36" s="951"/>
      <c r="AG36" s="951"/>
      <c r="AH36" s="951"/>
      <c r="AI36" s="951"/>
      <c r="AJ36" s="951"/>
      <c r="AK36" s="951"/>
      <c r="AL36" s="952"/>
      <c r="AM36" s="83"/>
      <c r="AN36" s="84"/>
      <c r="AO36" s="887"/>
      <c r="AP36" s="887"/>
      <c r="AQ36" s="887"/>
      <c r="AR36" s="887"/>
      <c r="AS36" s="887"/>
      <c r="AT36" s="887"/>
      <c r="AU36" s="887"/>
      <c r="AV36" s="887"/>
      <c r="AW36" s="887"/>
      <c r="AX36" s="887"/>
      <c r="AY36" s="887"/>
      <c r="AZ36" s="887"/>
      <c r="BA36" s="887"/>
      <c r="BB36" s="887"/>
      <c r="BC36" s="887"/>
      <c r="BD36" s="887"/>
      <c r="BE36" s="887"/>
      <c r="BF36" s="887"/>
    </row>
    <row r="37" spans="3:58" ht="20.399999999999999" customHeight="1">
      <c r="C37" s="85"/>
      <c r="D37" s="953"/>
      <c r="E37" s="953"/>
      <c r="F37" s="953"/>
      <c r="G37" s="953"/>
      <c r="H37" s="953"/>
      <c r="I37" s="953"/>
      <c r="J37" s="953"/>
      <c r="K37" s="953"/>
      <c r="L37" s="953"/>
      <c r="M37" s="953"/>
      <c r="N37" s="953"/>
      <c r="O37" s="953"/>
      <c r="P37" s="953"/>
      <c r="Q37" s="953"/>
      <c r="R37" s="953"/>
      <c r="S37" s="953"/>
      <c r="T37" s="953"/>
      <c r="U37" s="953"/>
      <c r="V37" s="953"/>
      <c r="W37" s="953"/>
      <c r="X37" s="953"/>
      <c r="Y37" s="953"/>
      <c r="Z37" s="953"/>
      <c r="AA37" s="953"/>
      <c r="AB37" s="953"/>
      <c r="AC37" s="953"/>
      <c r="AD37" s="953"/>
      <c r="AE37" s="953"/>
      <c r="AF37" s="953"/>
      <c r="AG37" s="953"/>
      <c r="AH37" s="953"/>
      <c r="AI37" s="953"/>
      <c r="AJ37" s="953"/>
      <c r="AK37" s="953"/>
      <c r="AL37" s="954"/>
      <c r="AM37" s="86"/>
      <c r="AN37" s="87"/>
      <c r="AO37" s="888"/>
      <c r="AP37" s="888"/>
      <c r="AQ37" s="888"/>
      <c r="AR37" s="888"/>
      <c r="AS37" s="888"/>
      <c r="AT37" s="888"/>
      <c r="AU37" s="888"/>
      <c r="AV37" s="888"/>
      <c r="AW37" s="888"/>
      <c r="AX37" s="888"/>
      <c r="AY37" s="888"/>
      <c r="AZ37" s="888"/>
      <c r="BA37" s="888"/>
      <c r="BB37" s="888"/>
      <c r="BC37" s="888"/>
      <c r="BD37" s="888"/>
      <c r="BE37" s="888"/>
      <c r="BF37" s="888"/>
    </row>
    <row r="38" spans="3:58" s="61" customFormat="1" ht="20.399999999999999" customHeight="1">
      <c r="C38" s="39" t="s">
        <v>1</v>
      </c>
      <c r="D38" s="88"/>
      <c r="E38" s="89"/>
      <c r="F38" s="90" t="s">
        <v>281</v>
      </c>
      <c r="G38" s="955" t="s">
        <v>301</v>
      </c>
      <c r="H38" s="956"/>
      <c r="I38" s="956"/>
      <c r="J38" s="956"/>
      <c r="K38" s="956"/>
      <c r="L38" s="956"/>
      <c r="M38" s="91"/>
      <c r="N38" s="91"/>
      <c r="O38" s="92"/>
      <c r="P38" s="77"/>
      <c r="Q38" s="77"/>
      <c r="R38" s="77"/>
      <c r="S38" s="77"/>
      <c r="T38" s="77"/>
      <c r="U38" s="77"/>
      <c r="V38" s="77"/>
      <c r="W38" s="78"/>
      <c r="X38" s="78"/>
      <c r="Y38" s="78"/>
      <c r="Z38" s="78"/>
      <c r="AA38" s="78"/>
      <c r="AB38" s="78"/>
      <c r="AC38" s="78"/>
      <c r="AD38" s="79"/>
      <c r="AE38" s="79"/>
      <c r="AF38" s="79"/>
      <c r="AG38" s="79"/>
      <c r="AH38" s="79"/>
      <c r="AI38" s="79"/>
      <c r="AJ38" s="79"/>
      <c r="AK38" s="80"/>
      <c r="AL38" s="80"/>
      <c r="AM38" s="80"/>
      <c r="AN38" s="80"/>
      <c r="AO38" s="80"/>
      <c r="AP38" s="80"/>
      <c r="AQ38" s="80"/>
      <c r="AR38" s="890"/>
      <c r="AS38" s="890"/>
      <c r="AT38" s="890"/>
      <c r="AU38" s="890"/>
      <c r="AV38" s="890"/>
      <c r="AW38" s="890"/>
      <c r="AX38" s="890"/>
      <c r="AY38" s="890"/>
      <c r="AZ38" s="890"/>
      <c r="BA38" s="890"/>
      <c r="BB38" s="890"/>
      <c r="BC38" s="890"/>
      <c r="BD38" s="890"/>
      <c r="BE38" s="890"/>
      <c r="BF38" s="890"/>
    </row>
    <row r="39" spans="3:58" ht="20.399999999999999" customHeight="1">
      <c r="C39" s="8"/>
      <c r="D39" s="962" t="s">
        <v>302</v>
      </c>
      <c r="E39" s="963"/>
      <c r="F39" s="963"/>
      <c r="G39" s="963"/>
      <c r="H39" s="963"/>
      <c r="I39" s="963"/>
      <c r="J39" s="963"/>
      <c r="K39" s="963"/>
      <c r="L39" s="963"/>
      <c r="M39" s="963"/>
      <c r="N39" s="963"/>
      <c r="O39" s="963"/>
      <c r="P39" s="963"/>
      <c r="Q39" s="963"/>
      <c r="R39" s="963"/>
      <c r="S39" s="963"/>
      <c r="T39" s="963"/>
      <c r="U39" s="963"/>
      <c r="V39" s="963"/>
      <c r="W39" s="963"/>
      <c r="X39" s="963"/>
      <c r="Y39" s="963"/>
      <c r="Z39" s="963"/>
      <c r="AA39" s="963"/>
      <c r="AB39" s="963"/>
      <c r="AC39" s="963"/>
      <c r="AD39" s="963"/>
      <c r="AE39" s="963"/>
      <c r="AF39" s="963"/>
      <c r="AG39" s="963"/>
      <c r="AH39" s="963"/>
      <c r="AI39" s="963"/>
      <c r="AJ39" s="963"/>
      <c r="AK39" s="963"/>
      <c r="AL39" s="963"/>
      <c r="AM39" s="963"/>
      <c r="AN39" s="963"/>
      <c r="AO39" s="963"/>
      <c r="AP39" s="963"/>
      <c r="AQ39" s="963"/>
      <c r="AR39" s="963"/>
      <c r="AS39" s="963"/>
      <c r="AT39" s="963"/>
      <c r="AU39" s="963"/>
      <c r="AV39" s="963"/>
      <c r="AW39" s="963"/>
      <c r="AX39" s="963"/>
      <c r="AY39" s="963"/>
      <c r="AZ39" s="963"/>
      <c r="BA39" s="963"/>
      <c r="BB39" s="963"/>
      <c r="BC39" s="963"/>
      <c r="BD39" s="963"/>
      <c r="BE39" s="963"/>
      <c r="BF39" s="963"/>
    </row>
    <row r="40" spans="3:58" ht="20.399999999999999" customHeight="1">
      <c r="C40" s="8"/>
      <c r="D40" s="964"/>
      <c r="E40" s="964"/>
      <c r="F40" s="964"/>
      <c r="G40" s="964"/>
      <c r="H40" s="964"/>
      <c r="I40" s="964"/>
      <c r="J40" s="964"/>
      <c r="K40" s="964"/>
      <c r="L40" s="964"/>
      <c r="M40" s="964"/>
      <c r="N40" s="964"/>
      <c r="O40" s="964"/>
      <c r="P40" s="964"/>
      <c r="Q40" s="964"/>
      <c r="R40" s="964"/>
      <c r="S40" s="964"/>
      <c r="T40" s="964"/>
      <c r="U40" s="964"/>
      <c r="V40" s="964"/>
      <c r="W40" s="964"/>
      <c r="X40" s="964"/>
      <c r="Y40" s="964"/>
      <c r="Z40" s="964"/>
      <c r="AA40" s="964"/>
      <c r="AB40" s="964"/>
      <c r="AC40" s="964"/>
      <c r="AD40" s="964"/>
      <c r="AE40" s="964"/>
      <c r="AF40" s="964"/>
      <c r="AG40" s="964"/>
      <c r="AH40" s="964"/>
      <c r="AI40" s="964"/>
      <c r="AJ40" s="964"/>
      <c r="AK40" s="964"/>
      <c r="AL40" s="964"/>
      <c r="AM40" s="964"/>
      <c r="AN40" s="964"/>
      <c r="AO40" s="964"/>
      <c r="AP40" s="964"/>
      <c r="AQ40" s="964"/>
      <c r="AR40" s="964"/>
      <c r="AS40" s="964"/>
      <c r="AT40" s="964"/>
      <c r="AU40" s="964"/>
      <c r="AV40" s="964"/>
      <c r="AW40" s="964"/>
      <c r="AX40" s="964"/>
      <c r="AY40" s="964"/>
      <c r="AZ40" s="964"/>
      <c r="BA40" s="964"/>
      <c r="BB40" s="964"/>
      <c r="BC40" s="964"/>
      <c r="BD40" s="964"/>
      <c r="BE40" s="964"/>
      <c r="BF40" s="964"/>
    </row>
    <row r="41" spans="3:58" ht="20.399999999999999" customHeight="1">
      <c r="C41" s="39" t="s">
        <v>2</v>
      </c>
      <c r="D41" s="77"/>
      <c r="E41" s="77"/>
      <c r="F41" s="77"/>
      <c r="G41" s="77"/>
      <c r="H41" s="77"/>
      <c r="I41" s="77"/>
      <c r="J41" s="77"/>
      <c r="K41" s="77"/>
      <c r="L41" s="77"/>
      <c r="M41" s="77"/>
      <c r="N41" s="77"/>
      <c r="O41" s="77"/>
      <c r="P41" s="77"/>
      <c r="Q41" s="77"/>
      <c r="R41" s="77"/>
      <c r="S41" s="77"/>
      <c r="T41" s="77"/>
      <c r="U41" s="77"/>
      <c r="V41" s="77"/>
      <c r="W41" s="77"/>
      <c r="X41" s="77"/>
      <c r="Y41" s="77"/>
      <c r="Z41" s="77"/>
      <c r="AA41" s="77"/>
      <c r="AB41" s="77"/>
      <c r="AC41" s="93"/>
      <c r="AD41" s="904" t="s">
        <v>279</v>
      </c>
      <c r="AE41" s="905"/>
      <c r="AF41" s="905"/>
      <c r="AG41" s="905"/>
      <c r="AH41" s="905"/>
      <c r="AI41" s="905"/>
      <c r="AJ41" s="905"/>
      <c r="AK41" s="905"/>
      <c r="AL41" s="905"/>
      <c r="AM41" s="905"/>
      <c r="AN41" s="905"/>
      <c r="AO41" s="905"/>
      <c r="AP41" s="905"/>
      <c r="AQ41" s="905"/>
      <c r="AR41" s="905"/>
      <c r="AS41" s="905"/>
      <c r="AT41" s="905"/>
      <c r="AU41" s="82"/>
      <c r="AV41" s="93"/>
      <c r="AW41" s="93"/>
      <c r="AX41" s="905"/>
      <c r="AY41" s="905"/>
      <c r="AZ41" s="905"/>
      <c r="BA41" s="905"/>
      <c r="BB41" s="905"/>
      <c r="BC41" s="905"/>
      <c r="BD41" s="905"/>
      <c r="BE41" s="905"/>
      <c r="BF41" s="905"/>
    </row>
    <row r="42" spans="3:58" ht="20.399999999999999" customHeight="1">
      <c r="C42" s="94"/>
      <c r="D42" s="962" t="s">
        <v>303</v>
      </c>
      <c r="E42" s="963"/>
      <c r="F42" s="963"/>
      <c r="G42" s="963"/>
      <c r="H42" s="963"/>
      <c r="I42" s="963"/>
      <c r="J42" s="963"/>
      <c r="K42" s="963"/>
      <c r="L42" s="963"/>
      <c r="M42" s="963"/>
      <c r="N42" s="963"/>
      <c r="O42" s="963"/>
      <c r="P42" s="963"/>
      <c r="Q42" s="963"/>
      <c r="R42" s="963"/>
      <c r="S42" s="963"/>
      <c r="T42" s="963"/>
      <c r="U42" s="963"/>
      <c r="V42" s="963"/>
      <c r="AD42" s="95"/>
      <c r="AE42" s="8"/>
      <c r="AF42" s="965" t="s">
        <v>304</v>
      </c>
      <c r="AG42" s="966"/>
      <c r="AH42" s="966"/>
      <c r="AI42" s="966"/>
      <c r="AJ42" s="966"/>
      <c r="AK42" s="966"/>
      <c r="AL42" s="966"/>
      <c r="AM42" s="966"/>
      <c r="AN42" s="966"/>
      <c r="AO42" s="966"/>
      <c r="AP42" s="966"/>
      <c r="AQ42" s="966"/>
      <c r="AR42" s="966"/>
      <c r="AS42" s="966"/>
      <c r="AT42" s="966"/>
      <c r="AU42" s="966"/>
      <c r="AV42" s="966"/>
      <c r="AW42" s="966"/>
      <c r="AX42" s="966"/>
      <c r="AY42" s="966"/>
      <c r="AZ42" s="966"/>
      <c r="BA42" s="966"/>
      <c r="BB42" s="966"/>
      <c r="BC42" s="966"/>
      <c r="BD42" s="966"/>
      <c r="BE42" s="966"/>
      <c r="BF42" s="966"/>
    </row>
    <row r="43" spans="3:58" ht="20.399999999999999" customHeight="1">
      <c r="C43" s="85"/>
      <c r="D43" s="964"/>
      <c r="E43" s="964"/>
      <c r="F43" s="964"/>
      <c r="G43" s="964"/>
      <c r="H43" s="964"/>
      <c r="I43" s="964"/>
      <c r="J43" s="964"/>
      <c r="K43" s="964"/>
      <c r="L43" s="964"/>
      <c r="M43" s="964"/>
      <c r="N43" s="964"/>
      <c r="O43" s="964"/>
      <c r="P43" s="964"/>
      <c r="Q43" s="964"/>
      <c r="R43" s="964"/>
      <c r="S43" s="964"/>
      <c r="T43" s="964"/>
      <c r="U43" s="964"/>
      <c r="V43" s="964"/>
      <c r="W43" s="87"/>
      <c r="X43" s="87"/>
      <c r="Y43" s="87"/>
      <c r="Z43" s="87"/>
      <c r="AA43" s="87"/>
      <c r="AB43" s="87"/>
      <c r="AC43" s="87"/>
      <c r="AD43" s="96"/>
      <c r="AE43" s="85"/>
      <c r="AF43" s="967"/>
      <c r="AG43" s="967"/>
      <c r="AH43" s="967"/>
      <c r="AI43" s="967"/>
      <c r="AJ43" s="967"/>
      <c r="AK43" s="967"/>
      <c r="AL43" s="967"/>
      <c r="AM43" s="967"/>
      <c r="AN43" s="967"/>
      <c r="AO43" s="967"/>
      <c r="AP43" s="967"/>
      <c r="AQ43" s="967"/>
      <c r="AR43" s="967"/>
      <c r="AS43" s="967"/>
      <c r="AT43" s="967"/>
      <c r="AU43" s="967"/>
      <c r="AV43" s="967"/>
      <c r="AW43" s="967"/>
      <c r="AX43" s="967"/>
      <c r="AY43" s="967"/>
      <c r="AZ43" s="967"/>
      <c r="BA43" s="967"/>
      <c r="BB43" s="967"/>
      <c r="BC43" s="967"/>
      <c r="BD43" s="967"/>
      <c r="BE43" s="967"/>
      <c r="BF43" s="967"/>
    </row>
    <row r="44" spans="3:58" ht="20.399999999999999" customHeight="1">
      <c r="C44" s="97" t="s">
        <v>4</v>
      </c>
      <c r="E44" s="43"/>
      <c r="F44" s="968" t="s">
        <v>305</v>
      </c>
      <c r="G44" s="969"/>
      <c r="H44" s="969"/>
      <c r="I44" s="969"/>
      <c r="J44" s="969"/>
      <c r="K44" s="969"/>
      <c r="L44" s="969"/>
      <c r="M44" s="969"/>
      <c r="N44" s="969"/>
      <c r="O44" s="969"/>
      <c r="P44" s="969"/>
      <c r="Q44" s="969"/>
      <c r="R44" s="969"/>
      <c r="S44" s="969"/>
      <c r="T44" s="969"/>
      <c r="U44" s="969"/>
      <c r="V44" s="969"/>
      <c r="AD44" s="98" t="s">
        <v>9</v>
      </c>
      <c r="AE44" s="99"/>
      <c r="AF44" s="100"/>
      <c r="AG44" s="100"/>
      <c r="AH44" s="100"/>
      <c r="AI44" s="100"/>
      <c r="AJ44" s="100"/>
      <c r="AK44" s="93"/>
      <c r="AL44" s="93"/>
      <c r="AM44" s="101"/>
      <c r="AN44" s="101"/>
      <c r="AO44" s="101"/>
      <c r="AP44" s="101"/>
      <c r="AQ44" s="101"/>
      <c r="AR44" s="101"/>
      <c r="AS44" s="101"/>
      <c r="AT44" s="101"/>
      <c r="AU44" s="101"/>
      <c r="AV44" s="101"/>
      <c r="AW44" s="101"/>
      <c r="AX44" s="101"/>
      <c r="AY44" s="101"/>
      <c r="AZ44" s="101"/>
      <c r="BA44" s="101"/>
      <c r="BB44" s="101"/>
      <c r="BC44" s="101"/>
      <c r="BD44" s="101"/>
      <c r="BE44" s="101"/>
      <c r="BF44" s="101"/>
    </row>
    <row r="45" spans="3:58" ht="20.399999999999999" customHeight="1">
      <c r="C45" s="102" t="s">
        <v>6</v>
      </c>
      <c r="E45" s="43"/>
      <c r="AD45" s="103"/>
      <c r="AE45" s="104"/>
      <c r="AF45" s="957" t="s">
        <v>306</v>
      </c>
      <c r="AG45" s="957"/>
      <c r="AH45" s="957"/>
      <c r="AI45" s="957"/>
      <c r="AJ45" s="957"/>
      <c r="AK45" s="957"/>
      <c r="AL45" s="957"/>
      <c r="AM45" s="957"/>
      <c r="AN45" s="957"/>
      <c r="AO45" s="957"/>
      <c r="AP45" s="957"/>
      <c r="AQ45" s="957"/>
      <c r="AR45" s="957"/>
      <c r="AS45" s="957"/>
      <c r="AT45" s="957"/>
      <c r="AU45" s="957"/>
      <c r="AV45" s="957"/>
      <c r="AW45" s="957"/>
      <c r="AX45" s="957"/>
      <c r="AY45" s="957"/>
      <c r="AZ45" s="957"/>
      <c r="BA45" s="957"/>
      <c r="BB45" s="957"/>
      <c r="BC45" s="957"/>
      <c r="BD45" s="957"/>
      <c r="BE45" s="957"/>
      <c r="BF45" s="957"/>
    </row>
    <row r="46" spans="3:58" ht="20.399999999999999" customHeight="1">
      <c r="C46" s="8"/>
      <c r="D46" s="959" t="s">
        <v>307</v>
      </c>
      <c r="E46" s="960"/>
      <c r="F46" s="960"/>
      <c r="G46" s="960"/>
      <c r="H46" s="960"/>
      <c r="I46" s="960"/>
      <c r="J46" s="960"/>
      <c r="K46" s="960"/>
      <c r="L46" s="960"/>
      <c r="M46" s="960"/>
      <c r="N46" s="960"/>
      <c r="O46" s="960"/>
      <c r="P46" s="960"/>
      <c r="Q46" s="960"/>
      <c r="R46" s="960"/>
      <c r="S46" s="960"/>
      <c r="T46" s="960"/>
      <c r="U46" s="960"/>
      <c r="V46" s="960"/>
      <c r="AD46" s="95"/>
      <c r="AE46" s="8"/>
      <c r="AF46" s="957"/>
      <c r="AG46" s="957"/>
      <c r="AH46" s="957"/>
      <c r="AI46" s="957"/>
      <c r="AJ46" s="957"/>
      <c r="AK46" s="957"/>
      <c r="AL46" s="957"/>
      <c r="AM46" s="957"/>
      <c r="AN46" s="957"/>
      <c r="AO46" s="957"/>
      <c r="AP46" s="957"/>
      <c r="AQ46" s="957"/>
      <c r="AR46" s="957"/>
      <c r="AS46" s="957"/>
      <c r="AT46" s="957"/>
      <c r="AU46" s="957"/>
      <c r="AV46" s="957"/>
      <c r="AW46" s="957"/>
      <c r="AX46" s="957"/>
      <c r="AY46" s="957"/>
      <c r="AZ46" s="957"/>
      <c r="BA46" s="957"/>
      <c r="BB46" s="957"/>
      <c r="BC46" s="957"/>
      <c r="BD46" s="957"/>
      <c r="BE46" s="957"/>
      <c r="BF46" s="957"/>
    </row>
    <row r="47" spans="3:58" ht="20.399999999999999" customHeight="1">
      <c r="C47" s="85"/>
      <c r="D47" s="961"/>
      <c r="E47" s="961"/>
      <c r="F47" s="961"/>
      <c r="G47" s="961"/>
      <c r="H47" s="961"/>
      <c r="I47" s="961"/>
      <c r="J47" s="961"/>
      <c r="K47" s="961"/>
      <c r="L47" s="961"/>
      <c r="M47" s="961"/>
      <c r="N47" s="961"/>
      <c r="O47" s="961"/>
      <c r="P47" s="961"/>
      <c r="Q47" s="961"/>
      <c r="R47" s="961"/>
      <c r="S47" s="961"/>
      <c r="T47" s="961"/>
      <c r="U47" s="961"/>
      <c r="V47" s="961"/>
      <c r="W47" s="87"/>
      <c r="X47" s="87"/>
      <c r="Y47" s="87"/>
      <c r="Z47" s="87"/>
      <c r="AA47" s="87"/>
      <c r="AB47" s="87"/>
      <c r="AC47" s="87"/>
      <c r="AD47" s="96"/>
      <c r="AE47" s="85"/>
      <c r="AF47" s="958"/>
      <c r="AG47" s="958"/>
      <c r="AH47" s="958"/>
      <c r="AI47" s="958"/>
      <c r="AJ47" s="958"/>
      <c r="AK47" s="958"/>
      <c r="AL47" s="958"/>
      <c r="AM47" s="958"/>
      <c r="AN47" s="958"/>
      <c r="AO47" s="958"/>
      <c r="AP47" s="958"/>
      <c r="AQ47" s="958"/>
      <c r="AR47" s="958"/>
      <c r="AS47" s="958"/>
      <c r="AT47" s="958"/>
      <c r="AU47" s="958"/>
      <c r="AV47" s="958"/>
      <c r="AW47" s="958"/>
      <c r="AX47" s="958"/>
      <c r="AY47" s="958"/>
      <c r="AZ47" s="958"/>
      <c r="BA47" s="958"/>
      <c r="BB47" s="958"/>
      <c r="BC47" s="958"/>
      <c r="BD47" s="958"/>
      <c r="BE47" s="958"/>
      <c r="BF47" s="958"/>
    </row>
    <row r="48" spans="3:58" ht="20.399999999999999" customHeight="1">
      <c r="C48" s="105"/>
      <c r="D48" s="106"/>
      <c r="E48" s="106" t="s">
        <v>54</v>
      </c>
      <c r="F48" s="93"/>
      <c r="G48" s="93"/>
      <c r="H48" s="93"/>
      <c r="I48" s="93"/>
      <c r="J48" s="93"/>
      <c r="K48" s="93"/>
      <c r="L48" s="93"/>
      <c r="M48" s="93"/>
      <c r="N48" s="93"/>
      <c r="O48" s="93"/>
      <c r="P48" s="93"/>
      <c r="Q48" s="93"/>
      <c r="R48" s="93"/>
      <c r="S48" s="93"/>
      <c r="T48" s="93"/>
      <c r="U48" s="93"/>
      <c r="V48" s="93"/>
      <c r="W48" s="93"/>
      <c r="X48" s="93"/>
      <c r="Y48" s="93"/>
      <c r="Z48" s="93"/>
      <c r="AA48" s="93"/>
      <c r="AB48" s="93"/>
      <c r="AC48" s="93"/>
      <c r="AD48" s="100"/>
      <c r="AE48" s="100"/>
      <c r="AF48" s="100"/>
      <c r="AG48" s="100"/>
      <c r="AH48" s="100"/>
      <c r="AI48" s="100"/>
      <c r="AJ48" s="100"/>
      <c r="AK48" s="93"/>
      <c r="AL48" s="93"/>
      <c r="AM48" s="93"/>
      <c r="AN48" s="93"/>
      <c r="AO48" s="93"/>
      <c r="AP48" s="93"/>
      <c r="AQ48" s="93"/>
      <c r="AR48" s="93"/>
      <c r="AS48" s="93"/>
      <c r="AT48" s="93"/>
      <c r="AU48" s="93"/>
      <c r="AV48" s="93"/>
      <c r="AW48" s="93"/>
      <c r="AX48" s="93"/>
      <c r="AY48" s="93"/>
      <c r="AZ48" s="93"/>
      <c r="BA48" s="93"/>
      <c r="BB48" s="93"/>
      <c r="BC48" s="93"/>
      <c r="BD48" s="93"/>
      <c r="BE48" s="93"/>
      <c r="BF48" s="93"/>
    </row>
    <row r="49" spans="3:58" ht="20.399999999999999" customHeight="1">
      <c r="C49" s="901"/>
      <c r="D49" s="901"/>
      <c r="E49" s="901"/>
      <c r="F49" s="901"/>
      <c r="G49" s="901"/>
      <c r="H49" s="901"/>
      <c r="I49" s="901"/>
      <c r="J49" s="901"/>
      <c r="K49" s="901"/>
      <c r="L49" s="901"/>
      <c r="M49" s="901"/>
      <c r="N49" s="901"/>
      <c r="O49" s="901"/>
      <c r="P49" s="901"/>
      <c r="Q49" s="901"/>
      <c r="R49" s="901"/>
      <c r="S49" s="901"/>
      <c r="T49" s="901"/>
      <c r="U49" s="901"/>
      <c r="V49" s="901"/>
      <c r="W49" s="901"/>
      <c r="X49" s="901"/>
      <c r="Y49" s="901"/>
      <c r="Z49" s="901"/>
      <c r="AA49" s="901"/>
      <c r="AB49" s="901"/>
      <c r="AC49" s="901"/>
      <c r="AD49" s="901"/>
      <c r="AE49" s="901"/>
      <c r="AF49" s="901"/>
      <c r="AG49" s="901"/>
      <c r="AH49" s="901"/>
      <c r="AI49" s="901"/>
      <c r="AJ49" s="901"/>
      <c r="AK49" s="901"/>
      <c r="AL49" s="901"/>
      <c r="AM49" s="901"/>
      <c r="AN49" s="901"/>
      <c r="AO49" s="901"/>
      <c r="AP49" s="901"/>
      <c r="AQ49" s="901"/>
      <c r="AR49" s="901"/>
      <c r="AS49" s="901"/>
      <c r="AT49" s="901"/>
      <c r="AU49" s="901"/>
      <c r="AV49" s="901"/>
      <c r="AW49" s="901"/>
      <c r="AX49" s="901"/>
      <c r="AY49" s="901"/>
      <c r="AZ49" s="901"/>
      <c r="BA49" s="901"/>
      <c r="BB49" s="901"/>
      <c r="BC49" s="901"/>
      <c r="BD49" s="901"/>
      <c r="BE49" s="901"/>
      <c r="BF49" s="901"/>
    </row>
    <row r="50" spans="3:58" ht="20.399999999999999" customHeight="1">
      <c r="C50" s="882" t="s">
        <v>356</v>
      </c>
      <c r="D50" s="882"/>
      <c r="E50" s="882"/>
      <c r="F50" s="882"/>
      <c r="G50" s="882"/>
      <c r="H50" s="882"/>
      <c r="I50" s="882"/>
      <c r="J50" s="882"/>
      <c r="K50" s="882"/>
      <c r="L50" s="882"/>
      <c r="M50" s="882"/>
      <c r="N50" s="882"/>
      <c r="O50" s="882"/>
      <c r="P50" s="882"/>
      <c r="Q50" s="882"/>
      <c r="R50" s="882"/>
      <c r="S50" s="882"/>
      <c r="T50" s="882"/>
      <c r="U50" s="882"/>
      <c r="V50" s="882"/>
      <c r="W50" s="882"/>
      <c r="X50" s="882"/>
      <c r="Y50" s="882"/>
      <c r="Z50" s="882"/>
      <c r="AA50" s="882"/>
      <c r="AB50" s="882"/>
      <c r="AC50" s="882"/>
      <c r="AD50" s="882"/>
      <c r="AE50" s="882"/>
      <c r="AF50" s="882"/>
      <c r="AG50" s="882"/>
      <c r="AH50" s="882"/>
      <c r="AI50" s="882"/>
      <c r="AJ50" s="882"/>
      <c r="AK50" s="882"/>
      <c r="AL50" s="882"/>
      <c r="AM50" s="882"/>
      <c r="AN50" s="882"/>
      <c r="AO50" s="882"/>
      <c r="AP50" s="882"/>
      <c r="AQ50" s="882"/>
      <c r="AR50" s="882"/>
      <c r="AS50" s="882"/>
      <c r="AT50" s="882"/>
      <c r="AU50" s="882"/>
      <c r="AV50" s="882"/>
      <c r="AW50" s="882"/>
      <c r="AX50" s="882"/>
      <c r="AY50" s="882"/>
      <c r="AZ50" s="882"/>
      <c r="BA50" s="882"/>
      <c r="BB50" s="882"/>
      <c r="BC50" s="882"/>
      <c r="BD50" s="882"/>
      <c r="BE50" s="882"/>
      <c r="BF50" s="882"/>
    </row>
    <row r="51" spans="3:58" s="61" customFormat="1" ht="20.399999999999999" customHeight="1">
      <c r="C51" s="76" t="s">
        <v>0</v>
      </c>
      <c r="D51" s="77"/>
      <c r="E51" s="77"/>
      <c r="F51" s="77"/>
      <c r="G51" s="77"/>
      <c r="H51" s="77"/>
      <c r="I51" s="77"/>
      <c r="J51" s="77"/>
      <c r="K51" s="77"/>
      <c r="L51" s="77"/>
      <c r="M51" s="77"/>
      <c r="N51" s="77"/>
      <c r="O51" s="77"/>
      <c r="P51" s="77"/>
      <c r="Q51" s="77"/>
      <c r="R51" s="77"/>
      <c r="S51" s="77"/>
      <c r="T51" s="77"/>
      <c r="U51" s="77"/>
      <c r="V51" s="77"/>
      <c r="W51" s="78"/>
      <c r="X51" s="78"/>
      <c r="Y51" s="78"/>
      <c r="Z51" s="78"/>
      <c r="AA51" s="78"/>
      <c r="AB51" s="78"/>
      <c r="AC51" s="78"/>
      <c r="AD51" s="79"/>
      <c r="AE51" s="79"/>
      <c r="AF51" s="79"/>
      <c r="AG51" s="79"/>
      <c r="AH51" s="79"/>
      <c r="AI51" s="79"/>
      <c r="AJ51" s="79"/>
      <c r="AK51" s="80"/>
      <c r="AL51" s="80"/>
      <c r="AM51" s="81"/>
      <c r="AN51" s="82"/>
      <c r="AO51" s="80"/>
      <c r="AP51" s="80"/>
      <c r="AQ51" s="80"/>
      <c r="AR51" s="80"/>
      <c r="AS51" s="80"/>
      <c r="AT51" s="80"/>
      <c r="AU51" s="80"/>
      <c r="AV51" s="80"/>
      <c r="AW51" s="80"/>
      <c r="AX51" s="80"/>
      <c r="AY51" s="80"/>
      <c r="AZ51" s="80"/>
      <c r="BA51" s="80"/>
      <c r="BB51" s="80"/>
      <c r="BC51" s="80"/>
      <c r="BD51" s="80"/>
      <c r="BE51" s="80"/>
      <c r="BF51" s="80"/>
    </row>
    <row r="52" spans="3:58" ht="20.399999999999999" customHeight="1">
      <c r="C52" s="63"/>
      <c r="D52" s="951" t="s">
        <v>308</v>
      </c>
      <c r="E52" s="951"/>
      <c r="F52" s="951"/>
      <c r="G52" s="951"/>
      <c r="H52" s="951"/>
      <c r="I52" s="951"/>
      <c r="J52" s="951"/>
      <c r="K52" s="951"/>
      <c r="L52" s="951"/>
      <c r="M52" s="951"/>
      <c r="N52" s="951"/>
      <c r="O52" s="951"/>
      <c r="P52" s="951"/>
      <c r="Q52" s="951"/>
      <c r="R52" s="951"/>
      <c r="S52" s="951"/>
      <c r="T52" s="951"/>
      <c r="U52" s="951"/>
      <c r="V52" s="951"/>
      <c r="W52" s="951"/>
      <c r="X52" s="951"/>
      <c r="Y52" s="951"/>
      <c r="Z52" s="951"/>
      <c r="AA52" s="951"/>
      <c r="AB52" s="951"/>
      <c r="AC52" s="951"/>
      <c r="AD52" s="951"/>
      <c r="AE52" s="951"/>
      <c r="AF52" s="951"/>
      <c r="AG52" s="951"/>
      <c r="AH52" s="951"/>
      <c r="AI52" s="951"/>
      <c r="AJ52" s="951"/>
      <c r="AK52" s="951"/>
      <c r="AL52" s="952"/>
      <c r="AM52" s="83"/>
      <c r="AN52" s="84"/>
      <c r="AO52" s="887"/>
      <c r="AP52" s="887"/>
      <c r="AQ52" s="887"/>
      <c r="AR52" s="887"/>
      <c r="AS52" s="887"/>
      <c r="AT52" s="887"/>
      <c r="AU52" s="887"/>
      <c r="AV52" s="887"/>
      <c r="AW52" s="887"/>
      <c r="AX52" s="887"/>
      <c r="AY52" s="887"/>
      <c r="AZ52" s="887"/>
      <c r="BA52" s="887"/>
      <c r="BB52" s="887"/>
      <c r="BC52" s="887"/>
      <c r="BD52" s="887"/>
      <c r="BE52" s="887"/>
      <c r="BF52" s="887"/>
    </row>
    <row r="53" spans="3:58" ht="20.399999999999999" customHeight="1">
      <c r="C53" s="85"/>
      <c r="D53" s="953"/>
      <c r="E53" s="953"/>
      <c r="F53" s="953"/>
      <c r="G53" s="953"/>
      <c r="H53" s="953"/>
      <c r="I53" s="953"/>
      <c r="J53" s="953"/>
      <c r="K53" s="953"/>
      <c r="L53" s="953"/>
      <c r="M53" s="953"/>
      <c r="N53" s="953"/>
      <c r="O53" s="953"/>
      <c r="P53" s="953"/>
      <c r="Q53" s="953"/>
      <c r="R53" s="953"/>
      <c r="S53" s="953"/>
      <c r="T53" s="953"/>
      <c r="U53" s="953"/>
      <c r="V53" s="953"/>
      <c r="W53" s="953"/>
      <c r="X53" s="953"/>
      <c r="Y53" s="953"/>
      <c r="Z53" s="953"/>
      <c r="AA53" s="953"/>
      <c r="AB53" s="953"/>
      <c r="AC53" s="953"/>
      <c r="AD53" s="953"/>
      <c r="AE53" s="953"/>
      <c r="AF53" s="953"/>
      <c r="AG53" s="953"/>
      <c r="AH53" s="953"/>
      <c r="AI53" s="953"/>
      <c r="AJ53" s="953"/>
      <c r="AK53" s="953"/>
      <c r="AL53" s="954"/>
      <c r="AM53" s="86"/>
      <c r="AN53" s="87"/>
      <c r="AO53" s="888"/>
      <c r="AP53" s="888"/>
      <c r="AQ53" s="888"/>
      <c r="AR53" s="888"/>
      <c r="AS53" s="888"/>
      <c r="AT53" s="888"/>
      <c r="AU53" s="888"/>
      <c r="AV53" s="888"/>
      <c r="AW53" s="888"/>
      <c r="AX53" s="888"/>
      <c r="AY53" s="888"/>
      <c r="AZ53" s="888"/>
      <c r="BA53" s="888"/>
      <c r="BB53" s="888"/>
      <c r="BC53" s="888"/>
      <c r="BD53" s="888"/>
      <c r="BE53" s="888"/>
      <c r="BF53" s="888"/>
    </row>
    <row r="54" spans="3:58" s="61" customFormat="1" ht="20.399999999999999" customHeight="1">
      <c r="C54" s="39" t="s">
        <v>1</v>
      </c>
      <c r="D54" s="88"/>
      <c r="E54" s="89"/>
      <c r="F54" s="90" t="s">
        <v>278</v>
      </c>
      <c r="G54" s="956"/>
      <c r="H54" s="956"/>
      <c r="I54" s="956"/>
      <c r="J54" s="956"/>
      <c r="K54" s="956"/>
      <c r="L54" s="956"/>
      <c r="M54" s="91"/>
      <c r="N54" s="91"/>
      <c r="O54" s="92"/>
      <c r="P54" s="77"/>
      <c r="Q54" s="77"/>
      <c r="R54" s="77"/>
      <c r="S54" s="77"/>
      <c r="T54" s="77"/>
      <c r="U54" s="77"/>
      <c r="V54" s="77"/>
      <c r="W54" s="78"/>
      <c r="X54" s="78"/>
      <c r="Y54" s="78"/>
      <c r="Z54" s="78"/>
      <c r="AA54" s="78"/>
      <c r="AB54" s="78"/>
      <c r="AC54" s="78"/>
      <c r="AD54" s="79"/>
      <c r="AE54" s="79"/>
      <c r="AF54" s="79"/>
      <c r="AG54" s="79"/>
      <c r="AH54" s="79"/>
      <c r="AI54" s="79"/>
      <c r="AJ54" s="79"/>
      <c r="AK54" s="80"/>
      <c r="AL54" s="80"/>
      <c r="AM54" s="80"/>
      <c r="AN54" s="80"/>
      <c r="AO54" s="80"/>
      <c r="AP54" s="80"/>
      <c r="AQ54" s="80"/>
      <c r="AR54" s="890"/>
      <c r="AS54" s="890"/>
      <c r="AT54" s="890"/>
      <c r="AU54" s="890"/>
      <c r="AV54" s="890"/>
      <c r="AW54" s="890"/>
      <c r="AX54" s="890"/>
      <c r="AY54" s="890"/>
      <c r="AZ54" s="890"/>
      <c r="BA54" s="890"/>
      <c r="BB54" s="890"/>
      <c r="BC54" s="890"/>
      <c r="BD54" s="890"/>
      <c r="BE54" s="890"/>
      <c r="BF54" s="890"/>
    </row>
    <row r="55" spans="3:58" ht="20.399999999999999" customHeight="1">
      <c r="C55" s="8"/>
      <c r="D55" s="963"/>
      <c r="E55" s="963"/>
      <c r="F55" s="963"/>
      <c r="G55" s="963"/>
      <c r="H55" s="963"/>
      <c r="I55" s="963"/>
      <c r="J55" s="963"/>
      <c r="K55" s="963"/>
      <c r="L55" s="963"/>
      <c r="M55" s="963"/>
      <c r="N55" s="963"/>
      <c r="O55" s="963"/>
      <c r="P55" s="963"/>
      <c r="Q55" s="963"/>
      <c r="R55" s="963"/>
      <c r="S55" s="963"/>
      <c r="T55" s="963"/>
      <c r="U55" s="963"/>
      <c r="V55" s="963"/>
      <c r="W55" s="963"/>
      <c r="X55" s="963"/>
      <c r="Y55" s="963"/>
      <c r="Z55" s="963"/>
      <c r="AA55" s="963"/>
      <c r="AB55" s="963"/>
      <c r="AC55" s="963"/>
      <c r="AD55" s="963"/>
      <c r="AE55" s="963"/>
      <c r="AF55" s="963"/>
      <c r="AG55" s="963"/>
      <c r="AH55" s="963"/>
      <c r="AI55" s="963"/>
      <c r="AJ55" s="963"/>
      <c r="AK55" s="963"/>
      <c r="AL55" s="963"/>
      <c r="AM55" s="963"/>
      <c r="AN55" s="963"/>
      <c r="AO55" s="963"/>
      <c r="AP55" s="963"/>
      <c r="AQ55" s="963"/>
      <c r="AR55" s="963"/>
      <c r="AS55" s="963"/>
      <c r="AT55" s="963"/>
      <c r="AU55" s="963"/>
      <c r="AV55" s="963"/>
      <c r="AW55" s="963"/>
      <c r="AX55" s="963"/>
      <c r="AY55" s="963"/>
      <c r="AZ55" s="963"/>
      <c r="BA55" s="963"/>
      <c r="BB55" s="963"/>
      <c r="BC55" s="963"/>
      <c r="BD55" s="963"/>
      <c r="BE55" s="963"/>
      <c r="BF55" s="963"/>
    </row>
    <row r="56" spans="3:58" ht="20.399999999999999" customHeight="1">
      <c r="C56" s="8"/>
      <c r="D56" s="964"/>
      <c r="E56" s="964"/>
      <c r="F56" s="964"/>
      <c r="G56" s="964"/>
      <c r="H56" s="964"/>
      <c r="I56" s="964"/>
      <c r="J56" s="964"/>
      <c r="K56" s="964"/>
      <c r="L56" s="964"/>
      <c r="M56" s="964"/>
      <c r="N56" s="964"/>
      <c r="O56" s="964"/>
      <c r="P56" s="964"/>
      <c r="Q56" s="964"/>
      <c r="R56" s="964"/>
      <c r="S56" s="964"/>
      <c r="T56" s="964"/>
      <c r="U56" s="964"/>
      <c r="V56" s="964"/>
      <c r="W56" s="964"/>
      <c r="X56" s="964"/>
      <c r="Y56" s="964"/>
      <c r="Z56" s="964"/>
      <c r="AA56" s="964"/>
      <c r="AB56" s="964"/>
      <c r="AC56" s="964"/>
      <c r="AD56" s="964"/>
      <c r="AE56" s="964"/>
      <c r="AF56" s="964"/>
      <c r="AG56" s="964"/>
      <c r="AH56" s="964"/>
      <c r="AI56" s="964"/>
      <c r="AJ56" s="964"/>
      <c r="AK56" s="964"/>
      <c r="AL56" s="964"/>
      <c r="AM56" s="964"/>
      <c r="AN56" s="964"/>
      <c r="AO56" s="964"/>
      <c r="AP56" s="964"/>
      <c r="AQ56" s="964"/>
      <c r="AR56" s="964"/>
      <c r="AS56" s="964"/>
      <c r="AT56" s="964"/>
      <c r="AU56" s="964"/>
      <c r="AV56" s="964"/>
      <c r="AW56" s="964"/>
      <c r="AX56" s="964"/>
      <c r="AY56" s="964"/>
      <c r="AZ56" s="964"/>
      <c r="BA56" s="964"/>
      <c r="BB56" s="964"/>
      <c r="BC56" s="964"/>
      <c r="BD56" s="964"/>
      <c r="BE56" s="964"/>
      <c r="BF56" s="964"/>
    </row>
    <row r="57" spans="3:58" ht="20.399999999999999" customHeight="1">
      <c r="C57" s="39" t="s">
        <v>2</v>
      </c>
      <c r="D57" s="77"/>
      <c r="E57" s="77"/>
      <c r="F57" s="77"/>
      <c r="G57" s="77"/>
      <c r="H57" s="77"/>
      <c r="I57" s="77"/>
      <c r="J57" s="77"/>
      <c r="K57" s="77"/>
      <c r="L57" s="77"/>
      <c r="M57" s="77"/>
      <c r="N57" s="77"/>
      <c r="O57" s="77"/>
      <c r="P57" s="77"/>
      <c r="Q57" s="77"/>
      <c r="R57" s="77"/>
      <c r="S57" s="77"/>
      <c r="T57" s="77"/>
      <c r="U57" s="77"/>
      <c r="V57" s="107"/>
      <c r="W57" s="93"/>
      <c r="X57" s="93"/>
      <c r="Y57" s="93"/>
      <c r="Z57" s="93"/>
      <c r="AA57" s="93"/>
      <c r="AB57" s="93"/>
      <c r="AC57" s="93"/>
      <c r="AD57" s="904" t="s">
        <v>5</v>
      </c>
      <c r="AE57" s="905"/>
      <c r="AF57" s="905"/>
      <c r="AG57" s="905"/>
      <c r="AH57" s="905"/>
      <c r="AI57" s="905"/>
      <c r="AJ57" s="905"/>
      <c r="AK57" s="905"/>
      <c r="AL57" s="905"/>
      <c r="AM57" s="905"/>
      <c r="AN57" s="905"/>
      <c r="AO57" s="905"/>
      <c r="AP57" s="905"/>
      <c r="AQ57" s="905"/>
      <c r="AR57" s="905"/>
      <c r="AS57" s="905"/>
      <c r="AT57" s="905"/>
      <c r="AU57" s="82"/>
      <c r="AV57" s="93"/>
      <c r="AW57" s="93"/>
      <c r="AX57" s="905"/>
      <c r="AY57" s="905"/>
      <c r="AZ57" s="905"/>
      <c r="BA57" s="905"/>
      <c r="BB57" s="905"/>
      <c r="BC57" s="905"/>
      <c r="BD57" s="905"/>
      <c r="BE57" s="905"/>
      <c r="BF57" s="905"/>
    </row>
    <row r="58" spans="3:58" ht="20.399999999999999" customHeight="1">
      <c r="C58" s="94"/>
      <c r="D58" s="963"/>
      <c r="E58" s="963"/>
      <c r="F58" s="963"/>
      <c r="G58" s="963"/>
      <c r="H58" s="963"/>
      <c r="I58" s="963"/>
      <c r="J58" s="963"/>
      <c r="K58" s="963"/>
      <c r="L58" s="963"/>
      <c r="M58" s="963"/>
      <c r="N58" s="963"/>
      <c r="O58" s="963"/>
      <c r="P58" s="963"/>
      <c r="Q58" s="963"/>
      <c r="R58" s="963"/>
      <c r="S58" s="963"/>
      <c r="T58" s="963"/>
      <c r="U58" s="963"/>
      <c r="V58" s="963"/>
      <c r="AD58" s="95"/>
      <c r="AE58" s="8"/>
      <c r="AF58" s="966"/>
      <c r="AG58" s="966"/>
      <c r="AH58" s="966"/>
      <c r="AI58" s="966"/>
      <c r="AJ58" s="966"/>
      <c r="AK58" s="966"/>
      <c r="AL58" s="966"/>
      <c r="AM58" s="966"/>
      <c r="AN58" s="966"/>
      <c r="AO58" s="966"/>
      <c r="AP58" s="966"/>
      <c r="AQ58" s="966"/>
      <c r="AR58" s="966"/>
      <c r="AS58" s="966"/>
      <c r="AT58" s="966"/>
      <c r="AU58" s="966"/>
      <c r="AV58" s="966"/>
      <c r="AW58" s="966"/>
      <c r="AX58" s="966"/>
      <c r="AY58" s="966"/>
      <c r="AZ58" s="966"/>
      <c r="BA58" s="966"/>
      <c r="BB58" s="966"/>
      <c r="BC58" s="966"/>
      <c r="BD58" s="966"/>
      <c r="BE58" s="966"/>
      <c r="BF58" s="966"/>
    </row>
    <row r="59" spans="3:58" ht="20.399999999999999" customHeight="1">
      <c r="C59" s="85"/>
      <c r="D59" s="964"/>
      <c r="E59" s="964"/>
      <c r="F59" s="964"/>
      <c r="G59" s="964"/>
      <c r="H59" s="964"/>
      <c r="I59" s="964"/>
      <c r="J59" s="964"/>
      <c r="K59" s="964"/>
      <c r="L59" s="964"/>
      <c r="M59" s="964"/>
      <c r="N59" s="964"/>
      <c r="O59" s="964"/>
      <c r="P59" s="964"/>
      <c r="Q59" s="964"/>
      <c r="R59" s="964"/>
      <c r="S59" s="964"/>
      <c r="T59" s="964"/>
      <c r="U59" s="964"/>
      <c r="V59" s="964"/>
      <c r="W59" s="87"/>
      <c r="X59" s="87"/>
      <c r="Y59" s="87"/>
      <c r="Z59" s="87"/>
      <c r="AA59" s="87"/>
      <c r="AB59" s="87"/>
      <c r="AC59" s="87"/>
      <c r="AD59" s="96"/>
      <c r="AE59" s="85"/>
      <c r="AF59" s="967"/>
      <c r="AG59" s="967"/>
      <c r="AH59" s="967"/>
      <c r="AI59" s="967"/>
      <c r="AJ59" s="967"/>
      <c r="AK59" s="967"/>
      <c r="AL59" s="967"/>
      <c r="AM59" s="967"/>
      <c r="AN59" s="967"/>
      <c r="AO59" s="967"/>
      <c r="AP59" s="967"/>
      <c r="AQ59" s="967"/>
      <c r="AR59" s="967"/>
      <c r="AS59" s="967"/>
      <c r="AT59" s="967"/>
      <c r="AU59" s="967"/>
      <c r="AV59" s="967"/>
      <c r="AW59" s="967"/>
      <c r="AX59" s="967"/>
      <c r="AY59" s="967"/>
      <c r="AZ59" s="967"/>
      <c r="BA59" s="967"/>
      <c r="BB59" s="967"/>
      <c r="BC59" s="967"/>
      <c r="BD59" s="967"/>
      <c r="BE59" s="967"/>
      <c r="BF59" s="967"/>
    </row>
    <row r="60" spans="3:58" ht="20.399999999999999" customHeight="1">
      <c r="C60" s="97" t="s">
        <v>282</v>
      </c>
      <c r="E60" s="43"/>
      <c r="F60" s="969"/>
      <c r="G60" s="969"/>
      <c r="H60" s="969"/>
      <c r="I60" s="969"/>
      <c r="J60" s="969"/>
      <c r="K60" s="969"/>
      <c r="L60" s="969"/>
      <c r="M60" s="969"/>
      <c r="N60" s="969"/>
      <c r="O60" s="969"/>
      <c r="P60" s="969"/>
      <c r="Q60" s="969"/>
      <c r="R60" s="969"/>
      <c r="S60" s="969"/>
      <c r="T60" s="969"/>
      <c r="U60" s="969"/>
      <c r="V60" s="969"/>
      <c r="AD60" s="108" t="s">
        <v>10</v>
      </c>
      <c r="AE60" s="109"/>
      <c r="AF60" s="100"/>
      <c r="AG60" s="100"/>
      <c r="AH60" s="100"/>
      <c r="AI60" s="100"/>
      <c r="AJ60" s="100"/>
      <c r="AK60" s="93"/>
      <c r="AL60" s="93"/>
      <c r="AM60" s="101"/>
      <c r="AN60" s="101"/>
      <c r="AO60" s="101"/>
      <c r="AP60" s="101"/>
      <c r="AQ60" s="101"/>
      <c r="AR60" s="101"/>
      <c r="AS60" s="101"/>
      <c r="AT60" s="101"/>
      <c r="AU60" s="101"/>
      <c r="AV60" s="101"/>
      <c r="AW60" s="101"/>
      <c r="AX60" s="101"/>
      <c r="AY60" s="101"/>
      <c r="AZ60" s="101"/>
      <c r="BA60" s="101"/>
      <c r="BB60" s="101"/>
      <c r="BC60" s="101"/>
      <c r="BD60" s="101"/>
      <c r="BE60" s="101"/>
      <c r="BF60" s="101"/>
    </row>
    <row r="61" spans="3:58" ht="20.399999999999999" customHeight="1">
      <c r="C61" s="102" t="s">
        <v>8</v>
      </c>
      <c r="E61" s="43"/>
      <c r="AD61" s="103"/>
      <c r="AE61" s="104"/>
      <c r="AF61" s="970"/>
      <c r="AG61" s="970"/>
      <c r="AH61" s="970"/>
      <c r="AI61" s="970"/>
      <c r="AJ61" s="970"/>
      <c r="AK61" s="970"/>
      <c r="AL61" s="970"/>
      <c r="AM61" s="970"/>
      <c r="AN61" s="970"/>
      <c r="AO61" s="970"/>
      <c r="AP61" s="970"/>
      <c r="AQ61" s="970"/>
      <c r="AR61" s="970"/>
      <c r="AS61" s="970"/>
      <c r="AT61" s="970"/>
      <c r="AU61" s="970"/>
      <c r="AV61" s="970"/>
      <c r="AW61" s="970"/>
      <c r="AX61" s="970"/>
      <c r="AY61" s="970"/>
      <c r="AZ61" s="970"/>
      <c r="BA61" s="970"/>
      <c r="BB61" s="970"/>
      <c r="BC61" s="970"/>
      <c r="BD61" s="970"/>
      <c r="BE61" s="970"/>
      <c r="BF61" s="970"/>
    </row>
    <row r="62" spans="3:58" ht="20.399999999999999" customHeight="1">
      <c r="C62" s="8"/>
      <c r="D62" s="960"/>
      <c r="E62" s="960"/>
      <c r="F62" s="960"/>
      <c r="G62" s="960"/>
      <c r="H62" s="960"/>
      <c r="I62" s="960"/>
      <c r="J62" s="960"/>
      <c r="K62" s="960"/>
      <c r="L62" s="960"/>
      <c r="M62" s="960"/>
      <c r="N62" s="960"/>
      <c r="O62" s="960"/>
      <c r="P62" s="960"/>
      <c r="Q62" s="960"/>
      <c r="R62" s="960"/>
      <c r="S62" s="960"/>
      <c r="T62" s="960"/>
      <c r="U62" s="960"/>
      <c r="V62" s="960"/>
      <c r="AD62" s="95"/>
      <c r="AE62" s="8"/>
      <c r="AF62" s="970"/>
      <c r="AG62" s="970"/>
      <c r="AH62" s="970"/>
      <c r="AI62" s="970"/>
      <c r="AJ62" s="970"/>
      <c r="AK62" s="970"/>
      <c r="AL62" s="970"/>
      <c r="AM62" s="970"/>
      <c r="AN62" s="970"/>
      <c r="AO62" s="970"/>
      <c r="AP62" s="970"/>
      <c r="AQ62" s="970"/>
      <c r="AR62" s="970"/>
      <c r="AS62" s="970"/>
      <c r="AT62" s="970"/>
      <c r="AU62" s="970"/>
      <c r="AV62" s="970"/>
      <c r="AW62" s="970"/>
      <c r="AX62" s="970"/>
      <c r="AY62" s="970"/>
      <c r="AZ62" s="970"/>
      <c r="BA62" s="970"/>
      <c r="BB62" s="970"/>
      <c r="BC62" s="970"/>
      <c r="BD62" s="970"/>
      <c r="BE62" s="970"/>
      <c r="BF62" s="970"/>
    </row>
    <row r="63" spans="3:58" ht="20.399999999999999" customHeight="1">
      <c r="C63" s="85"/>
      <c r="D63" s="961"/>
      <c r="E63" s="961"/>
      <c r="F63" s="961"/>
      <c r="G63" s="961"/>
      <c r="H63" s="961"/>
      <c r="I63" s="961"/>
      <c r="J63" s="961"/>
      <c r="K63" s="961"/>
      <c r="L63" s="961"/>
      <c r="M63" s="961"/>
      <c r="N63" s="961"/>
      <c r="O63" s="961"/>
      <c r="P63" s="961"/>
      <c r="Q63" s="961"/>
      <c r="R63" s="961"/>
      <c r="S63" s="961"/>
      <c r="T63" s="961"/>
      <c r="U63" s="961"/>
      <c r="V63" s="961"/>
      <c r="W63" s="87"/>
      <c r="X63" s="87"/>
      <c r="Y63" s="87"/>
      <c r="Z63" s="87"/>
      <c r="AA63" s="87"/>
      <c r="AB63" s="87"/>
      <c r="AC63" s="87"/>
      <c r="AD63" s="96"/>
      <c r="AE63" s="85"/>
      <c r="AF63" s="971"/>
      <c r="AG63" s="971"/>
      <c r="AH63" s="971"/>
      <c r="AI63" s="971"/>
      <c r="AJ63" s="971"/>
      <c r="AK63" s="971"/>
      <c r="AL63" s="971"/>
      <c r="AM63" s="971"/>
      <c r="AN63" s="971"/>
      <c r="AO63" s="971"/>
      <c r="AP63" s="971"/>
      <c r="AQ63" s="971"/>
      <c r="AR63" s="971"/>
      <c r="AS63" s="971"/>
      <c r="AT63" s="971"/>
      <c r="AU63" s="971"/>
      <c r="AV63" s="971"/>
      <c r="AW63" s="971"/>
      <c r="AX63" s="971"/>
      <c r="AY63" s="971"/>
      <c r="AZ63" s="971"/>
      <c r="BA63" s="971"/>
      <c r="BB63" s="971"/>
      <c r="BC63" s="971"/>
      <c r="BD63" s="971"/>
      <c r="BE63" s="971"/>
      <c r="BF63" s="971"/>
    </row>
    <row r="64" spans="3:58" ht="20.399999999999999" customHeight="1">
      <c r="C64" s="105"/>
      <c r="D64" s="106"/>
      <c r="E64" s="106" t="s">
        <v>54</v>
      </c>
      <c r="F64" s="93"/>
      <c r="G64" s="93"/>
      <c r="H64" s="93"/>
      <c r="I64" s="93"/>
      <c r="J64" s="93"/>
      <c r="K64" s="93"/>
      <c r="L64" s="93"/>
      <c r="M64" s="93"/>
      <c r="N64" s="93"/>
      <c r="O64" s="93"/>
      <c r="P64" s="93"/>
      <c r="Q64" s="93"/>
      <c r="R64" s="93"/>
      <c r="S64" s="93"/>
      <c r="T64" s="93"/>
      <c r="U64" s="93"/>
      <c r="V64" s="93"/>
      <c r="W64" s="93"/>
      <c r="X64" s="93"/>
      <c r="Y64" s="93"/>
      <c r="Z64" s="93"/>
      <c r="AA64" s="93"/>
      <c r="AB64" s="93"/>
      <c r="AC64" s="93"/>
      <c r="AD64" s="100"/>
      <c r="AE64" s="100"/>
      <c r="AF64" s="100"/>
      <c r="AG64" s="100"/>
      <c r="AH64" s="100"/>
      <c r="AI64" s="100"/>
      <c r="AJ64" s="100"/>
      <c r="AK64" s="93"/>
      <c r="AL64" s="93"/>
      <c r="AM64" s="93"/>
      <c r="AN64" s="93"/>
      <c r="AO64" s="93"/>
      <c r="AP64" s="93"/>
      <c r="AQ64" s="93"/>
      <c r="AR64" s="93"/>
      <c r="AS64" s="93"/>
      <c r="AT64" s="93"/>
      <c r="AU64" s="93"/>
      <c r="AV64" s="93"/>
      <c r="AW64" s="93"/>
      <c r="AX64" s="93"/>
      <c r="AY64" s="93"/>
      <c r="AZ64" s="93"/>
      <c r="BA64" s="93"/>
      <c r="BB64" s="93"/>
      <c r="BC64" s="93"/>
      <c r="BD64" s="93"/>
      <c r="BE64" s="93"/>
      <c r="BF64" s="93"/>
    </row>
    <row r="65" spans="3:59" ht="20.399999999999999" customHeight="1">
      <c r="C65" s="8"/>
      <c r="D65" s="911" t="s">
        <v>408</v>
      </c>
      <c r="E65" s="911"/>
      <c r="F65" s="911"/>
      <c r="G65" s="911"/>
      <c r="H65" s="911"/>
      <c r="I65" s="911"/>
      <c r="J65" s="911"/>
      <c r="K65" s="911"/>
      <c r="L65" s="911"/>
      <c r="M65" s="911"/>
      <c r="N65" s="911"/>
      <c r="O65" s="911"/>
      <c r="P65" s="911"/>
      <c r="Q65" s="911"/>
      <c r="R65" s="911"/>
      <c r="S65" s="911"/>
      <c r="T65" s="911"/>
      <c r="U65" s="911"/>
      <c r="V65" s="911"/>
      <c r="W65" s="911"/>
      <c r="X65" s="911"/>
      <c r="Y65" s="911"/>
      <c r="Z65" s="911"/>
      <c r="AA65" s="911"/>
      <c r="AB65" s="911"/>
      <c r="AC65" s="911"/>
      <c r="AD65" s="911"/>
      <c r="AE65" s="911"/>
      <c r="AF65" s="911"/>
      <c r="AG65" s="911"/>
      <c r="AH65" s="911"/>
      <c r="AI65" s="911"/>
      <c r="AJ65" s="911"/>
      <c r="AK65" s="911"/>
      <c r="AL65" s="911"/>
      <c r="AM65" s="911"/>
      <c r="AN65" s="911"/>
      <c r="AO65" s="911"/>
      <c r="AP65" s="911"/>
      <c r="AQ65" s="911"/>
      <c r="AR65" s="911"/>
      <c r="AS65" s="911"/>
      <c r="AT65" s="911"/>
      <c r="AU65" s="911"/>
      <c r="AV65" s="911"/>
      <c r="AW65" s="911"/>
      <c r="AX65" s="911"/>
      <c r="AY65" s="911"/>
      <c r="AZ65" s="911"/>
      <c r="BA65" s="911"/>
      <c r="BB65" s="911"/>
      <c r="BC65" s="911"/>
      <c r="BD65" s="911"/>
      <c r="BE65" s="911"/>
      <c r="BF65" s="911"/>
    </row>
    <row r="66" spans="3:59" ht="20.399999999999999" customHeight="1">
      <c r="C66" s="8"/>
      <c r="D66" s="911"/>
      <c r="E66" s="911"/>
      <c r="F66" s="911"/>
      <c r="G66" s="911"/>
      <c r="H66" s="911"/>
      <c r="I66" s="911"/>
      <c r="J66" s="911"/>
      <c r="K66" s="911"/>
      <c r="L66" s="911"/>
      <c r="M66" s="911"/>
      <c r="N66" s="911"/>
      <c r="O66" s="911"/>
      <c r="P66" s="911"/>
      <c r="Q66" s="911"/>
      <c r="R66" s="911"/>
      <c r="S66" s="911"/>
      <c r="T66" s="911"/>
      <c r="U66" s="911"/>
      <c r="V66" s="911"/>
      <c r="W66" s="911"/>
      <c r="X66" s="911"/>
      <c r="Y66" s="911"/>
      <c r="Z66" s="911"/>
      <c r="AA66" s="911"/>
      <c r="AB66" s="911"/>
      <c r="AC66" s="911"/>
      <c r="AD66" s="911"/>
      <c r="AE66" s="911"/>
      <c r="AF66" s="911"/>
      <c r="AG66" s="911"/>
      <c r="AH66" s="911"/>
      <c r="AI66" s="911"/>
      <c r="AJ66" s="911"/>
      <c r="AK66" s="911"/>
      <c r="AL66" s="911"/>
      <c r="AM66" s="911"/>
      <c r="AN66" s="911"/>
      <c r="AO66" s="911"/>
      <c r="AP66" s="911"/>
      <c r="AQ66" s="911"/>
      <c r="AR66" s="911"/>
      <c r="AS66" s="911"/>
      <c r="AT66" s="911"/>
      <c r="AU66" s="911"/>
      <c r="AV66" s="911"/>
      <c r="AW66" s="911"/>
      <c r="AX66" s="911"/>
      <c r="AY66" s="911"/>
      <c r="AZ66" s="911"/>
      <c r="BA66" s="911"/>
      <c r="BB66" s="911"/>
      <c r="BC66" s="911"/>
      <c r="BD66" s="911"/>
      <c r="BE66" s="911"/>
      <c r="BF66" s="911"/>
    </row>
    <row r="67" spans="3:59" ht="20.399999999999999" customHeight="1">
      <c r="C67" s="8"/>
      <c r="D67" s="911"/>
      <c r="E67" s="911"/>
      <c r="F67" s="911"/>
      <c r="G67" s="911"/>
      <c r="H67" s="911"/>
      <c r="I67" s="911"/>
      <c r="J67" s="911"/>
      <c r="K67" s="911"/>
      <c r="L67" s="911"/>
      <c r="M67" s="911"/>
      <c r="N67" s="911"/>
      <c r="O67" s="911"/>
      <c r="P67" s="911"/>
      <c r="Q67" s="911"/>
      <c r="R67" s="911"/>
      <c r="S67" s="911"/>
      <c r="T67" s="911"/>
      <c r="U67" s="911"/>
      <c r="V67" s="911"/>
      <c r="W67" s="911"/>
      <c r="X67" s="911"/>
      <c r="Y67" s="911"/>
      <c r="Z67" s="911"/>
      <c r="AA67" s="911"/>
      <c r="AB67" s="911"/>
      <c r="AC67" s="911"/>
      <c r="AD67" s="911"/>
      <c r="AE67" s="911"/>
      <c r="AF67" s="911"/>
      <c r="AG67" s="911"/>
      <c r="AH67" s="911"/>
      <c r="AI67" s="911"/>
      <c r="AJ67" s="911"/>
      <c r="AK67" s="911"/>
      <c r="AL67" s="911"/>
      <c r="AM67" s="911"/>
      <c r="AN67" s="911"/>
      <c r="AO67" s="911"/>
      <c r="AP67" s="911"/>
      <c r="AQ67" s="911"/>
      <c r="AR67" s="911"/>
      <c r="AS67" s="911"/>
      <c r="AT67" s="911"/>
      <c r="AU67" s="911"/>
      <c r="AV67" s="911"/>
      <c r="AW67" s="911"/>
      <c r="AX67" s="911"/>
      <c r="AY67" s="911"/>
      <c r="AZ67" s="911"/>
      <c r="BA67" s="911"/>
      <c r="BB67" s="911"/>
      <c r="BC67" s="911"/>
      <c r="BD67" s="911"/>
      <c r="BE67" s="911"/>
      <c r="BF67" s="911"/>
    </row>
    <row r="68" spans="3:59" ht="20.399999999999999" customHeight="1">
      <c r="C68" s="8"/>
      <c r="D68" s="911"/>
      <c r="E68" s="911"/>
      <c r="F68" s="911"/>
      <c r="G68" s="911"/>
      <c r="H68" s="911"/>
      <c r="I68" s="911"/>
      <c r="J68" s="911"/>
      <c r="K68" s="911"/>
      <c r="L68" s="911"/>
      <c r="M68" s="911"/>
      <c r="N68" s="911"/>
      <c r="O68" s="911"/>
      <c r="P68" s="911"/>
      <c r="Q68" s="911"/>
      <c r="R68" s="911"/>
      <c r="S68" s="911"/>
      <c r="T68" s="911"/>
      <c r="U68" s="911"/>
      <c r="V68" s="911"/>
      <c r="W68" s="911"/>
      <c r="X68" s="911"/>
      <c r="Y68" s="911"/>
      <c r="Z68" s="911"/>
      <c r="AA68" s="911"/>
      <c r="AB68" s="911"/>
      <c r="AC68" s="911"/>
      <c r="AD68" s="911"/>
      <c r="AE68" s="911"/>
      <c r="AF68" s="911"/>
      <c r="AG68" s="911"/>
      <c r="AH68" s="911"/>
      <c r="AI68" s="911"/>
      <c r="AJ68" s="911"/>
      <c r="AK68" s="911"/>
      <c r="AL68" s="911"/>
      <c r="AM68" s="911"/>
      <c r="AN68" s="911"/>
      <c r="AO68" s="911"/>
      <c r="AP68" s="911"/>
      <c r="AQ68" s="911"/>
      <c r="AR68" s="911"/>
      <c r="AS68" s="911"/>
      <c r="AT68" s="911"/>
      <c r="AU68" s="911"/>
      <c r="AV68" s="911"/>
      <c r="AW68" s="911"/>
      <c r="AX68" s="911"/>
      <c r="AY68" s="911"/>
      <c r="AZ68" s="911"/>
      <c r="BA68" s="911"/>
      <c r="BB68" s="911"/>
      <c r="BC68" s="911"/>
      <c r="BD68" s="911"/>
      <c r="BE68" s="911"/>
      <c r="BF68" s="911"/>
    </row>
    <row r="69" spans="3:59" ht="20.399999999999999" customHeight="1">
      <c r="C69" s="8"/>
      <c r="D69" s="911"/>
      <c r="E69" s="911"/>
      <c r="F69" s="911"/>
      <c r="G69" s="911"/>
      <c r="H69" s="911"/>
      <c r="I69" s="911"/>
      <c r="J69" s="911"/>
      <c r="K69" s="911"/>
      <c r="L69" s="911"/>
      <c r="M69" s="911"/>
      <c r="N69" s="911"/>
      <c r="O69" s="911"/>
      <c r="P69" s="911"/>
      <c r="Q69" s="911"/>
      <c r="R69" s="911"/>
      <c r="S69" s="911"/>
      <c r="T69" s="911"/>
      <c r="U69" s="911"/>
      <c r="V69" s="911"/>
      <c r="W69" s="911"/>
      <c r="X69" s="911"/>
      <c r="Y69" s="911"/>
      <c r="Z69" s="911"/>
      <c r="AA69" s="911"/>
      <c r="AB69" s="911"/>
      <c r="AC69" s="911"/>
      <c r="AD69" s="911"/>
      <c r="AE69" s="911"/>
      <c r="AF69" s="911"/>
      <c r="AG69" s="911"/>
      <c r="AH69" s="911"/>
      <c r="AI69" s="911"/>
      <c r="AJ69" s="911"/>
      <c r="AK69" s="911"/>
      <c r="AL69" s="911"/>
      <c r="AM69" s="911"/>
      <c r="AN69" s="911"/>
      <c r="AO69" s="911"/>
      <c r="AP69" s="911"/>
      <c r="AQ69" s="911"/>
      <c r="AR69" s="911"/>
      <c r="AS69" s="911"/>
      <c r="AT69" s="911"/>
      <c r="AU69" s="911"/>
      <c r="AV69" s="911"/>
      <c r="AW69" s="911"/>
      <c r="AX69" s="911"/>
      <c r="AY69" s="911"/>
      <c r="AZ69" s="911"/>
      <c r="BA69" s="911"/>
      <c r="BB69" s="911"/>
      <c r="BC69" s="911"/>
      <c r="BD69" s="911"/>
      <c r="BE69" s="911"/>
      <c r="BF69" s="911"/>
    </row>
    <row r="70" spans="3:59" ht="20.399999999999999" customHeight="1">
      <c r="C70" s="110"/>
      <c r="D70" s="912" t="s">
        <v>33</v>
      </c>
      <c r="E70" s="913"/>
      <c r="F70" s="913"/>
      <c r="G70" s="913"/>
      <c r="H70" s="913"/>
      <c r="I70" s="913"/>
      <c r="J70" s="913"/>
      <c r="K70" s="913"/>
      <c r="L70" s="913"/>
      <c r="M70" s="913"/>
      <c r="N70" s="913"/>
      <c r="O70" s="913"/>
      <c r="P70" s="913"/>
      <c r="Q70" s="913"/>
      <c r="R70" s="913"/>
      <c r="S70" s="913"/>
      <c r="T70" s="913"/>
      <c r="U70" s="913"/>
      <c r="V70" s="913"/>
      <c r="W70" s="913"/>
      <c r="X70" s="913"/>
      <c r="Y70" s="913"/>
      <c r="Z70" s="913"/>
      <c r="AA70" s="913"/>
      <c r="AB70" s="913"/>
      <c r="AC70" s="913"/>
      <c r="AD70" s="913"/>
      <c r="AE70" s="913"/>
      <c r="AF70" s="913"/>
      <c r="AG70" s="913"/>
      <c r="AH70" s="913"/>
      <c r="AI70" s="913"/>
      <c r="AJ70" s="913"/>
      <c r="AK70" s="913"/>
      <c r="AL70" s="913"/>
      <c r="AM70" s="913"/>
      <c r="AN70" s="913"/>
      <c r="AO70" s="913"/>
      <c r="AP70" s="913"/>
      <c r="AQ70" s="913"/>
      <c r="AR70" s="913"/>
      <c r="AS70" s="913"/>
      <c r="AT70" s="913"/>
      <c r="AU70" s="913"/>
      <c r="AV70" s="913"/>
      <c r="AW70" s="913"/>
      <c r="AX70" s="913"/>
      <c r="AY70" s="913"/>
      <c r="AZ70" s="913"/>
      <c r="BA70" s="913"/>
      <c r="BB70" s="913"/>
      <c r="BC70" s="913"/>
      <c r="BD70" s="913"/>
      <c r="BE70" s="914"/>
      <c r="BF70" s="111"/>
      <c r="BG70" s="112"/>
    </row>
    <row r="71" spans="3:59" ht="20.399999999999999" customHeight="1">
      <c r="C71" s="110"/>
      <c r="D71" s="972"/>
      <c r="E71" s="973"/>
      <c r="F71" s="973"/>
      <c r="G71" s="973"/>
      <c r="H71" s="973"/>
      <c r="I71" s="973"/>
      <c r="J71" s="973"/>
      <c r="K71" s="973"/>
      <c r="L71" s="973"/>
      <c r="M71" s="973"/>
      <c r="N71" s="973"/>
      <c r="O71" s="973"/>
      <c r="P71" s="973"/>
      <c r="Q71" s="973"/>
      <c r="R71" s="973"/>
      <c r="S71" s="973"/>
      <c r="T71" s="973"/>
      <c r="U71" s="973"/>
      <c r="V71" s="973"/>
      <c r="W71" s="973"/>
      <c r="X71" s="973"/>
      <c r="Y71" s="973"/>
      <c r="Z71" s="973"/>
      <c r="AA71" s="973"/>
      <c r="AB71" s="973"/>
      <c r="AC71" s="973"/>
      <c r="AD71" s="973"/>
      <c r="AE71" s="973"/>
      <c r="AF71" s="973"/>
      <c r="AG71" s="973"/>
      <c r="AH71" s="973"/>
      <c r="AI71" s="973"/>
      <c r="AJ71" s="973"/>
      <c r="AK71" s="973"/>
      <c r="AL71" s="973"/>
      <c r="AM71" s="973"/>
      <c r="AN71" s="973"/>
      <c r="AO71" s="973"/>
      <c r="AP71" s="973"/>
      <c r="AQ71" s="973"/>
      <c r="AR71" s="973"/>
      <c r="AS71" s="973"/>
      <c r="AT71" s="973"/>
      <c r="AU71" s="973"/>
      <c r="AV71" s="973"/>
      <c r="AW71" s="973"/>
      <c r="AX71" s="973"/>
      <c r="AY71" s="973"/>
      <c r="AZ71" s="973"/>
      <c r="BA71" s="973"/>
      <c r="BB71" s="973"/>
      <c r="BC71" s="973"/>
      <c r="BD71" s="973"/>
      <c r="BE71" s="974"/>
      <c r="BF71" s="110"/>
      <c r="BG71" s="112"/>
    </row>
    <row r="72" spans="3:59" ht="20.399999999999999" customHeight="1">
      <c r="C72" s="114"/>
      <c r="D72" s="972"/>
      <c r="E72" s="973"/>
      <c r="F72" s="973"/>
      <c r="G72" s="973"/>
      <c r="H72" s="973"/>
      <c r="I72" s="973"/>
      <c r="J72" s="973"/>
      <c r="K72" s="973"/>
      <c r="L72" s="973"/>
      <c r="M72" s="973"/>
      <c r="N72" s="973"/>
      <c r="O72" s="973"/>
      <c r="P72" s="973"/>
      <c r="Q72" s="973"/>
      <c r="R72" s="973"/>
      <c r="S72" s="973"/>
      <c r="T72" s="973"/>
      <c r="U72" s="973"/>
      <c r="V72" s="973"/>
      <c r="W72" s="973"/>
      <c r="X72" s="973"/>
      <c r="Y72" s="973"/>
      <c r="Z72" s="973"/>
      <c r="AA72" s="973"/>
      <c r="AB72" s="973"/>
      <c r="AC72" s="973"/>
      <c r="AD72" s="973"/>
      <c r="AE72" s="973"/>
      <c r="AF72" s="973"/>
      <c r="AG72" s="973"/>
      <c r="AH72" s="973"/>
      <c r="AI72" s="973"/>
      <c r="AJ72" s="973"/>
      <c r="AK72" s="973"/>
      <c r="AL72" s="973"/>
      <c r="AM72" s="973"/>
      <c r="AN72" s="973"/>
      <c r="AO72" s="973"/>
      <c r="AP72" s="973"/>
      <c r="AQ72" s="973"/>
      <c r="AR72" s="973"/>
      <c r="AS72" s="973"/>
      <c r="AT72" s="973"/>
      <c r="AU72" s="973"/>
      <c r="AV72" s="973"/>
      <c r="AW72" s="973"/>
      <c r="AX72" s="973"/>
      <c r="AY72" s="973"/>
      <c r="AZ72" s="973"/>
      <c r="BA72" s="973"/>
      <c r="BB72" s="973"/>
      <c r="BC72" s="973"/>
      <c r="BD72" s="973"/>
      <c r="BE72" s="974"/>
      <c r="BF72" s="110"/>
      <c r="BG72" s="217"/>
    </row>
    <row r="73" spans="3:59" ht="20.399999999999999" customHeight="1">
      <c r="C73" s="114"/>
      <c r="D73" s="975"/>
      <c r="E73" s="976"/>
      <c r="F73" s="976"/>
      <c r="G73" s="976"/>
      <c r="H73" s="976"/>
      <c r="I73" s="976"/>
      <c r="J73" s="976"/>
      <c r="K73" s="976"/>
      <c r="L73" s="976"/>
      <c r="M73" s="976"/>
      <c r="N73" s="976"/>
      <c r="O73" s="976"/>
      <c r="P73" s="976"/>
      <c r="Q73" s="976"/>
      <c r="R73" s="976"/>
      <c r="S73" s="976"/>
      <c r="T73" s="976"/>
      <c r="U73" s="976"/>
      <c r="V73" s="976"/>
      <c r="W73" s="976"/>
      <c r="X73" s="976"/>
      <c r="Y73" s="976"/>
      <c r="Z73" s="976"/>
      <c r="AA73" s="976"/>
      <c r="AB73" s="976"/>
      <c r="AC73" s="976"/>
      <c r="AD73" s="976"/>
      <c r="AE73" s="976"/>
      <c r="AF73" s="976"/>
      <c r="AG73" s="976"/>
      <c r="AH73" s="976"/>
      <c r="AI73" s="976"/>
      <c r="AJ73" s="976"/>
      <c r="AK73" s="976"/>
      <c r="AL73" s="976"/>
      <c r="AM73" s="976"/>
      <c r="AN73" s="976"/>
      <c r="AO73" s="976"/>
      <c r="AP73" s="976"/>
      <c r="AQ73" s="976"/>
      <c r="AR73" s="976"/>
      <c r="AS73" s="976"/>
      <c r="AT73" s="976"/>
      <c r="AU73" s="976"/>
      <c r="AV73" s="976"/>
      <c r="AW73" s="976"/>
      <c r="AX73" s="976"/>
      <c r="AY73" s="976"/>
      <c r="AZ73" s="976"/>
      <c r="BA73" s="976"/>
      <c r="BB73" s="976"/>
      <c r="BC73" s="976"/>
      <c r="BD73" s="976"/>
      <c r="BE73" s="977"/>
      <c r="BF73" s="110"/>
    </row>
    <row r="74" spans="3:59" ht="20.399999999999999" customHeight="1">
      <c r="C74" s="114"/>
      <c r="D74" s="110"/>
      <c r="E74" s="110"/>
      <c r="F74" s="110"/>
      <c r="G74" s="110"/>
      <c r="H74" s="110"/>
      <c r="I74" s="110"/>
      <c r="J74" s="110"/>
      <c r="K74" s="110"/>
      <c r="L74" s="110"/>
      <c r="M74" s="110"/>
      <c r="N74" s="110"/>
      <c r="O74" s="110"/>
      <c r="P74" s="110"/>
      <c r="Q74" s="110"/>
      <c r="R74" s="110"/>
      <c r="S74" s="110"/>
      <c r="T74" s="110"/>
      <c r="U74" s="110"/>
      <c r="V74" s="110"/>
      <c r="W74" s="110"/>
      <c r="X74" s="110"/>
      <c r="Y74" s="110"/>
      <c r="Z74" s="110"/>
      <c r="AA74" s="110"/>
      <c r="AB74" s="110"/>
      <c r="AC74" s="110"/>
      <c r="AD74" s="110"/>
      <c r="AE74" s="110"/>
      <c r="AF74" s="110"/>
      <c r="AG74" s="110"/>
      <c r="AH74" s="110"/>
      <c r="AI74" s="110"/>
      <c r="AJ74" s="110"/>
      <c r="AK74" s="110"/>
      <c r="AL74" s="110"/>
      <c r="AM74" s="110"/>
      <c r="AN74" s="110"/>
      <c r="AO74" s="110"/>
      <c r="AP74" s="110"/>
      <c r="AQ74" s="110"/>
      <c r="AR74" s="110"/>
      <c r="AS74" s="110"/>
      <c r="AT74" s="110"/>
      <c r="AU74" s="110"/>
      <c r="AV74" s="110"/>
      <c r="AW74" s="110"/>
      <c r="AX74" s="110"/>
      <c r="AY74" s="110"/>
      <c r="AZ74" s="110"/>
      <c r="BA74" s="110"/>
      <c r="BB74" s="110"/>
      <c r="BC74" s="110"/>
      <c r="BD74" s="110"/>
      <c r="BE74" s="110"/>
      <c r="BF74" s="110"/>
    </row>
    <row r="75" spans="3:59" ht="20.399999999999999" customHeight="1">
      <c r="C75" s="43"/>
      <c r="AO75" s="44"/>
      <c r="AP75" s="44"/>
      <c r="AQ75" s="44"/>
      <c r="AR75" s="44"/>
      <c r="AS75" s="44"/>
      <c r="AT75" s="44"/>
      <c r="AU75" s="44"/>
      <c r="AV75" s="44"/>
      <c r="AW75" s="44"/>
      <c r="AX75" s="44"/>
      <c r="AY75" s="44"/>
      <c r="AZ75" s="44"/>
      <c r="BA75" s="44"/>
    </row>
    <row r="76" spans="3:59" ht="20.399999999999999" customHeight="1">
      <c r="C76" s="115"/>
      <c r="AO76" s="44"/>
      <c r="AP76" s="44"/>
      <c r="AQ76" s="44"/>
      <c r="AR76" s="44"/>
      <c r="AS76" s="44"/>
      <c r="AT76" s="44"/>
      <c r="AU76" s="44"/>
      <c r="AV76" s="44"/>
      <c r="AW76" s="44"/>
      <c r="AX76" s="44"/>
      <c r="AY76" s="44"/>
      <c r="AZ76" s="44"/>
      <c r="BA76" s="44"/>
    </row>
    <row r="77" spans="3:59" ht="20.399999999999999" customHeight="1">
      <c r="C77" s="115"/>
      <c r="AO77" s="44"/>
      <c r="AP77" s="44"/>
      <c r="AQ77" s="44"/>
      <c r="AR77" s="44"/>
      <c r="AS77" s="44"/>
      <c r="AT77" s="44"/>
      <c r="AU77" s="44"/>
      <c r="AV77" s="44"/>
      <c r="AW77" s="44"/>
      <c r="AX77" s="44"/>
      <c r="AY77" s="44"/>
      <c r="AZ77" s="44"/>
      <c r="BA77" s="44"/>
    </row>
    <row r="78" spans="3:59" ht="20.399999999999999" customHeight="1">
      <c r="C78" s="847" t="str">
        <f>$C$4</f>
        <v>QUALiTY SUITE　年契約　注文明細書</v>
      </c>
      <c r="D78" s="847"/>
      <c r="E78" s="847"/>
      <c r="F78" s="847"/>
      <c r="G78" s="847"/>
      <c r="H78" s="847"/>
      <c r="I78" s="847"/>
      <c r="J78" s="847"/>
      <c r="K78" s="847"/>
      <c r="L78" s="847"/>
      <c r="M78" s="847"/>
      <c r="N78" s="847"/>
      <c r="O78" s="847"/>
      <c r="P78" s="847"/>
      <c r="Q78" s="847"/>
      <c r="R78" s="847"/>
      <c r="S78" s="847"/>
      <c r="T78" s="847"/>
      <c r="U78" s="847"/>
      <c r="V78" s="847"/>
      <c r="W78" s="847"/>
      <c r="X78" s="847"/>
      <c r="Y78" s="847"/>
      <c r="Z78" s="847"/>
      <c r="AA78" s="847"/>
      <c r="AB78" s="847"/>
      <c r="AC78" s="847"/>
      <c r="AD78" s="847"/>
      <c r="AE78" s="847"/>
      <c r="AF78" s="847"/>
      <c r="AG78" s="847"/>
      <c r="AH78" s="847"/>
      <c r="AI78" s="847"/>
      <c r="AJ78" s="847"/>
      <c r="AK78" s="847"/>
      <c r="AL78" s="847"/>
      <c r="AM78" s="847"/>
      <c r="AN78" s="847"/>
      <c r="AO78" s="847"/>
      <c r="AP78" s="847"/>
      <c r="AQ78" s="847"/>
      <c r="AR78" s="847"/>
      <c r="AS78" s="847"/>
      <c r="AT78" s="847"/>
      <c r="AU78" s="847"/>
      <c r="AV78" s="847"/>
      <c r="AW78" s="847"/>
      <c r="AX78" s="847"/>
      <c r="AY78" s="847"/>
      <c r="AZ78" s="847"/>
      <c r="BA78" s="847"/>
      <c r="BB78" s="847"/>
      <c r="BC78" s="847"/>
      <c r="BD78" s="847"/>
      <c r="BE78" s="847"/>
      <c r="BF78" s="847"/>
      <c r="BG78" s="847"/>
    </row>
    <row r="79" spans="3:59" s="45" customFormat="1" ht="20.399999999999999" customHeight="1">
      <c r="C79" s="847"/>
      <c r="D79" s="847"/>
      <c r="E79" s="847"/>
      <c r="F79" s="847"/>
      <c r="G79" s="847"/>
      <c r="H79" s="847"/>
      <c r="I79" s="847"/>
      <c r="J79" s="847"/>
      <c r="K79" s="847"/>
      <c r="L79" s="847"/>
      <c r="M79" s="847"/>
      <c r="N79" s="847"/>
      <c r="O79" s="847"/>
      <c r="P79" s="847"/>
      <c r="Q79" s="847"/>
      <c r="R79" s="847"/>
      <c r="S79" s="847"/>
      <c r="T79" s="847"/>
      <c r="U79" s="847"/>
      <c r="V79" s="847"/>
      <c r="W79" s="847"/>
      <c r="X79" s="847"/>
      <c r="Y79" s="847"/>
      <c r="Z79" s="847"/>
      <c r="AA79" s="847"/>
      <c r="AB79" s="847"/>
      <c r="AC79" s="847"/>
      <c r="AD79" s="847"/>
      <c r="AE79" s="847"/>
      <c r="AF79" s="847"/>
      <c r="AG79" s="847"/>
      <c r="AH79" s="847"/>
      <c r="AI79" s="847"/>
      <c r="AJ79" s="847"/>
      <c r="AK79" s="847"/>
      <c r="AL79" s="847"/>
      <c r="AM79" s="847"/>
      <c r="AN79" s="847"/>
      <c r="AO79" s="847"/>
      <c r="AP79" s="847"/>
      <c r="AQ79" s="847"/>
      <c r="AR79" s="847"/>
      <c r="AS79" s="847"/>
      <c r="AT79" s="847"/>
      <c r="AU79" s="847"/>
      <c r="AV79" s="847"/>
      <c r="AW79" s="847"/>
      <c r="AX79" s="847"/>
      <c r="AY79" s="847"/>
      <c r="AZ79" s="847"/>
      <c r="BA79" s="847"/>
      <c r="BB79" s="847"/>
      <c r="BC79" s="847"/>
      <c r="BD79" s="847"/>
      <c r="BE79" s="847"/>
      <c r="BF79" s="847"/>
      <c r="BG79" s="847"/>
    </row>
    <row r="80" spans="3:59" s="45" customFormat="1" ht="20.399999999999999" customHeight="1">
      <c r="C80" s="675" t="str">
        <f>$C$6</f>
        <v>本注文明細書は年契約用です。契約更新は1年毎の自動更新が前提となります。ご注意ください。</v>
      </c>
      <c r="D80" s="675"/>
      <c r="E80" s="675"/>
      <c r="F80" s="675"/>
      <c r="G80" s="675"/>
      <c r="H80" s="675"/>
      <c r="I80" s="675"/>
      <c r="J80" s="675"/>
      <c r="K80" s="675"/>
      <c r="L80" s="675"/>
      <c r="M80" s="675"/>
      <c r="N80" s="675"/>
      <c r="O80" s="675"/>
      <c r="P80" s="675"/>
      <c r="Q80" s="675"/>
      <c r="R80" s="675"/>
      <c r="S80" s="675"/>
      <c r="T80" s="675"/>
      <c r="U80" s="675"/>
      <c r="V80" s="675"/>
      <c r="W80" s="675"/>
      <c r="X80" s="675"/>
      <c r="Y80" s="675"/>
      <c r="Z80" s="675"/>
      <c r="AA80" s="675"/>
      <c r="AB80" s="675"/>
      <c r="AC80" s="675"/>
      <c r="AD80" s="675"/>
      <c r="AE80" s="675"/>
      <c r="AF80" s="675"/>
      <c r="AG80" s="675"/>
      <c r="AH80" s="675"/>
      <c r="AI80" s="675"/>
      <c r="AJ80" s="675"/>
      <c r="AK80" s="675"/>
      <c r="AL80" s="675"/>
      <c r="AM80" s="675"/>
      <c r="AN80" s="675"/>
      <c r="AO80" s="675"/>
      <c r="AP80" s="675"/>
      <c r="AQ80" s="675"/>
      <c r="AR80" s="675"/>
      <c r="AS80" s="675"/>
      <c r="AT80" s="675"/>
      <c r="AU80" s="675"/>
      <c r="AV80" s="675"/>
      <c r="AW80" s="675"/>
      <c r="AX80" s="675"/>
      <c r="AY80" s="675"/>
      <c r="AZ80" s="675"/>
      <c r="BA80" s="675"/>
      <c r="BB80" s="675"/>
      <c r="BC80" s="675"/>
      <c r="BD80" s="675"/>
      <c r="BE80" s="675"/>
      <c r="BF80" s="675"/>
      <c r="BG80" s="40"/>
    </row>
    <row r="81" spans="2:59" s="45" customFormat="1" ht="20.399999999999999" customHeight="1">
      <c r="C81" s="46" t="s">
        <v>46</v>
      </c>
      <c r="E81" s="40"/>
      <c r="F81" s="40"/>
      <c r="G81" s="40"/>
      <c r="H81" s="40"/>
      <c r="I81" s="40"/>
      <c r="J81" s="40"/>
      <c r="K81" s="40"/>
      <c r="L81" s="40"/>
      <c r="M81" s="40"/>
      <c r="N81" s="40"/>
      <c r="O81" s="40"/>
      <c r="P81" s="40"/>
      <c r="Q81" s="40"/>
      <c r="R81" s="40"/>
      <c r="S81" s="40"/>
      <c r="T81" s="40"/>
      <c r="U81" s="40"/>
      <c r="V81" s="40"/>
      <c r="W81" s="40"/>
      <c r="X81" s="40"/>
      <c r="Y81" s="40"/>
      <c r="Z81" s="40"/>
      <c r="AA81" s="40"/>
      <c r="AB81" s="40"/>
      <c r="AC81" s="40"/>
      <c r="AD81" s="40"/>
      <c r="AE81" s="40"/>
      <c r="AF81" s="40"/>
      <c r="AG81" s="40"/>
      <c r="AH81" s="40"/>
      <c r="AI81" s="40"/>
      <c r="AJ81" s="40"/>
      <c r="AK81" s="40"/>
      <c r="AL81" s="40"/>
      <c r="AM81" s="40"/>
      <c r="AN81" s="40"/>
      <c r="AO81" s="40"/>
      <c r="AP81" s="40"/>
      <c r="AQ81" s="40"/>
      <c r="AR81" s="40"/>
      <c r="AS81" s="40"/>
      <c r="AT81" s="40"/>
      <c r="AU81" s="40"/>
      <c r="AV81" s="40"/>
      <c r="AW81" s="40"/>
      <c r="AX81" s="40"/>
      <c r="AY81" s="40"/>
      <c r="AZ81" s="40"/>
      <c r="BA81" s="40"/>
      <c r="BB81" s="40"/>
      <c r="BC81" s="40"/>
      <c r="BD81" s="40"/>
      <c r="BE81" s="47" t="s">
        <v>35</v>
      </c>
      <c r="BF81" s="40"/>
      <c r="BG81" s="40"/>
    </row>
    <row r="82" spans="2:59" s="45" customFormat="1" ht="20.399999999999999" customHeight="1">
      <c r="C82" s="46"/>
      <c r="E82" s="40"/>
      <c r="F82" s="40"/>
      <c r="G82" s="40"/>
      <c r="H82" s="40"/>
      <c r="I82" s="40"/>
      <c r="J82" s="40"/>
      <c r="K82" s="40"/>
      <c r="L82" s="40"/>
      <c r="M82" s="40"/>
      <c r="N82" s="40"/>
      <c r="O82" s="40"/>
      <c r="P82" s="40"/>
      <c r="Q82" s="40"/>
      <c r="R82" s="40"/>
      <c r="S82" s="40"/>
      <c r="T82" s="40"/>
      <c r="U82" s="40"/>
      <c r="V82" s="40"/>
      <c r="W82" s="40"/>
      <c r="X82" s="40"/>
      <c r="Y82" s="40"/>
      <c r="Z82" s="40"/>
      <c r="AA82" s="40"/>
      <c r="AB82" s="40"/>
      <c r="AC82" s="40"/>
      <c r="AD82" s="40"/>
      <c r="AE82" s="40"/>
      <c r="AF82" s="40"/>
      <c r="AG82" s="40"/>
      <c r="AH82" s="40"/>
      <c r="AI82" s="40"/>
      <c r="AJ82" s="40"/>
      <c r="AK82" s="40"/>
      <c r="AL82" s="40"/>
      <c r="AM82" s="40"/>
      <c r="AN82" s="40"/>
      <c r="AO82" s="40"/>
      <c r="AP82" s="40"/>
      <c r="AQ82" s="40"/>
      <c r="AR82" s="40"/>
      <c r="AS82" s="40"/>
      <c r="AT82" s="40"/>
      <c r="AU82" s="40"/>
      <c r="AV82" s="40"/>
      <c r="AW82" s="40"/>
      <c r="AX82" s="40"/>
      <c r="AY82" s="40"/>
      <c r="AZ82" s="40"/>
      <c r="BA82" s="40"/>
      <c r="BB82" s="40"/>
      <c r="BC82" s="40"/>
      <c r="BD82" s="40"/>
      <c r="BE82" s="47"/>
      <c r="BF82" s="40"/>
      <c r="BG82" s="40"/>
    </row>
    <row r="83" spans="2:59" s="45" customFormat="1" ht="20.399999999999999" customHeight="1">
      <c r="B83" s="2"/>
      <c r="C83" s="926" t="s">
        <v>309</v>
      </c>
      <c r="D83" s="926"/>
      <c r="E83" s="926"/>
      <c r="F83" s="926"/>
      <c r="G83" s="926"/>
      <c r="H83" s="926"/>
      <c r="I83" s="926"/>
      <c r="J83" s="926"/>
      <c r="K83" s="926"/>
      <c r="L83" s="926"/>
      <c r="M83" s="926"/>
      <c r="N83" s="926"/>
      <c r="O83" s="926"/>
      <c r="P83" s="926"/>
      <c r="Q83" s="926"/>
      <c r="R83" s="926"/>
      <c r="S83" s="926"/>
      <c r="T83" s="926"/>
      <c r="U83" s="926"/>
      <c r="V83" s="926"/>
      <c r="W83" s="926"/>
      <c r="X83" s="926"/>
      <c r="Y83" s="926"/>
      <c r="Z83" s="926"/>
      <c r="AA83" s="926"/>
      <c r="AB83" s="926"/>
      <c r="AC83" s="926"/>
      <c r="AD83" s="926"/>
      <c r="AE83" s="926"/>
      <c r="AF83" s="926"/>
      <c r="AG83" s="926"/>
      <c r="AH83" s="926"/>
      <c r="AI83" s="926"/>
      <c r="AJ83" s="926"/>
      <c r="AK83" s="926"/>
      <c r="AL83" s="926"/>
      <c r="AM83" s="926"/>
      <c r="AN83" s="926"/>
      <c r="AO83" s="926"/>
      <c r="AP83" s="926"/>
      <c r="AQ83" s="926"/>
      <c r="AR83" s="926"/>
      <c r="AS83" s="926"/>
      <c r="AT83" s="926"/>
      <c r="AU83" s="926"/>
      <c r="AV83" s="926"/>
      <c r="AW83" s="926"/>
      <c r="AX83" s="926"/>
      <c r="AY83" s="926"/>
      <c r="AZ83" s="926"/>
      <c r="BA83" s="926"/>
      <c r="BB83" s="926"/>
      <c r="BC83" s="926"/>
      <c r="BD83" s="926"/>
      <c r="BE83" s="926"/>
      <c r="BF83" s="926"/>
      <c r="BG83" s="40"/>
    </row>
    <row r="84" spans="2:59" s="45" customFormat="1" ht="20.399999999999999" customHeight="1">
      <c r="B84" s="2"/>
      <c r="C84" s="116"/>
      <c r="D84" s="60"/>
      <c r="E84" s="117"/>
      <c r="F84" s="117"/>
      <c r="G84" s="117"/>
      <c r="H84" s="117"/>
      <c r="I84" s="117"/>
      <c r="J84" s="117"/>
      <c r="K84" s="117"/>
      <c r="L84" s="117"/>
      <c r="M84" s="117"/>
      <c r="N84" s="117"/>
      <c r="O84" s="117"/>
      <c r="P84" s="117"/>
      <c r="Q84" s="117"/>
      <c r="R84" s="117"/>
      <c r="S84" s="117"/>
      <c r="T84" s="117"/>
      <c r="U84" s="117"/>
      <c r="V84" s="117"/>
      <c r="W84" s="117"/>
      <c r="X84" s="117"/>
      <c r="Y84" s="117"/>
      <c r="Z84" s="117"/>
      <c r="AA84" s="117"/>
      <c r="AB84" s="117"/>
      <c r="AC84" s="117"/>
      <c r="AD84" s="117"/>
      <c r="AE84" s="117"/>
      <c r="AF84" s="117"/>
      <c r="AG84" s="117"/>
      <c r="AH84" s="117"/>
      <c r="AI84" s="117"/>
      <c r="AJ84" s="117"/>
      <c r="AK84" s="117"/>
      <c r="AL84" s="117"/>
      <c r="AM84" s="117"/>
      <c r="AN84" s="117"/>
      <c r="AO84" s="117"/>
      <c r="AP84" s="117"/>
      <c r="AQ84" s="117"/>
      <c r="AR84" s="117"/>
      <c r="AS84" s="117"/>
      <c r="AT84" s="117"/>
      <c r="AU84" s="117"/>
      <c r="AV84" s="117"/>
      <c r="AW84" s="117"/>
      <c r="AX84" s="117"/>
      <c r="AY84" s="117"/>
      <c r="AZ84" s="117"/>
      <c r="BA84" s="117"/>
      <c r="BB84" s="117"/>
      <c r="BC84" s="117"/>
      <c r="BD84" s="117"/>
      <c r="BE84" s="117"/>
      <c r="BF84" s="117"/>
      <c r="BG84" s="40"/>
    </row>
    <row r="85" spans="2:59" s="119" customFormat="1" ht="20.399999999999999" customHeight="1">
      <c r="B85" s="63"/>
      <c r="C85" s="118"/>
      <c r="D85" s="24" t="s">
        <v>310</v>
      </c>
      <c r="E85" s="115"/>
      <c r="F85" s="63"/>
      <c r="G85" s="63"/>
      <c r="H85" s="63"/>
      <c r="I85" s="63"/>
      <c r="J85" s="63"/>
      <c r="K85" s="63"/>
      <c r="L85" s="63"/>
      <c r="M85" s="63"/>
      <c r="N85" s="63"/>
      <c r="O85" s="63"/>
      <c r="P85" s="63"/>
      <c r="Q85" s="63"/>
      <c r="R85" s="63"/>
      <c r="S85" s="63"/>
      <c r="T85" s="63"/>
      <c r="U85" s="63"/>
      <c r="V85" s="63"/>
      <c r="W85" s="63"/>
      <c r="X85" s="63"/>
      <c r="AC85" s="117"/>
      <c r="AD85" s="117"/>
      <c r="AE85" s="117"/>
      <c r="AF85" s="117"/>
      <c r="AG85" s="117"/>
      <c r="AH85" s="117"/>
      <c r="AI85" s="117"/>
      <c r="AJ85" s="117"/>
      <c r="AK85" s="979" t="s">
        <v>311</v>
      </c>
      <c r="AL85" s="980"/>
      <c r="AM85" s="980"/>
      <c r="AN85" s="980"/>
      <c r="AO85" s="980"/>
      <c r="AP85" s="980"/>
      <c r="AQ85" s="980"/>
      <c r="AR85" s="980"/>
      <c r="AS85" s="980"/>
      <c r="AT85" s="980"/>
      <c r="AU85" s="980"/>
      <c r="AV85" s="980"/>
      <c r="AW85" s="980"/>
      <c r="AX85" s="980"/>
      <c r="AY85" s="980"/>
      <c r="AZ85" s="980"/>
      <c r="BA85" s="980"/>
      <c r="BB85" s="980"/>
      <c r="BC85" s="980"/>
      <c r="BD85" s="980"/>
      <c r="BE85" s="980"/>
      <c r="BF85" s="981"/>
      <c r="BG85" s="120"/>
    </row>
    <row r="86" spans="2:59" s="119" customFormat="1" ht="20.399999999999999" customHeight="1">
      <c r="B86" s="63"/>
      <c r="C86" s="118"/>
      <c r="D86" s="38"/>
      <c r="E86" s="115"/>
      <c r="F86" s="63"/>
      <c r="G86" s="63"/>
      <c r="H86" s="63"/>
      <c r="I86" s="63"/>
      <c r="J86" s="63"/>
      <c r="K86" s="63"/>
      <c r="L86" s="63"/>
      <c r="M86" s="63"/>
      <c r="N86" s="63"/>
      <c r="O86" s="63"/>
      <c r="P86" s="63"/>
      <c r="Q86" s="63"/>
      <c r="R86" s="63"/>
      <c r="S86" s="63"/>
      <c r="T86" s="63"/>
      <c r="U86" s="63"/>
      <c r="V86" s="63"/>
      <c r="W86" s="63"/>
      <c r="X86" s="63"/>
      <c r="Y86" s="63"/>
      <c r="Z86" s="63"/>
      <c r="AA86" s="63"/>
      <c r="AB86" s="63"/>
      <c r="BF86" s="63"/>
      <c r="BG86" s="121"/>
    </row>
    <row r="87" spans="2:59" ht="20.399999999999999" customHeight="1">
      <c r="C87" s="921" t="s">
        <v>246</v>
      </c>
      <c r="D87" s="921"/>
      <c r="E87" s="921"/>
      <c r="F87" s="921"/>
      <c r="G87" s="921"/>
      <c r="H87" s="921"/>
      <c r="I87" s="921"/>
      <c r="J87" s="921"/>
      <c r="K87" s="921"/>
      <c r="L87" s="921"/>
      <c r="M87" s="921"/>
      <c r="N87" s="921"/>
      <c r="O87" s="921"/>
      <c r="P87" s="921"/>
      <c r="Q87" s="921"/>
      <c r="R87" s="921"/>
      <c r="S87" s="921"/>
      <c r="T87" s="921"/>
      <c r="U87" s="921"/>
      <c r="V87" s="921"/>
      <c r="W87" s="921"/>
      <c r="X87" s="921"/>
      <c r="Y87" s="921"/>
      <c r="Z87" s="921"/>
      <c r="AA87" s="921"/>
      <c r="AB87" s="921"/>
      <c r="AC87" s="921"/>
      <c r="AD87" s="921"/>
      <c r="AE87" s="921"/>
      <c r="AF87" s="921"/>
      <c r="AG87" s="921"/>
      <c r="AH87" s="921"/>
      <c r="AI87" s="921"/>
      <c r="AJ87" s="921"/>
      <c r="AK87" s="921"/>
      <c r="AL87" s="921"/>
      <c r="AM87" s="921"/>
      <c r="AN87" s="921"/>
      <c r="AO87" s="921"/>
      <c r="AP87" s="921"/>
      <c r="AQ87" s="921"/>
      <c r="AR87" s="921"/>
      <c r="AS87" s="921"/>
      <c r="AT87" s="921"/>
      <c r="AU87" s="921"/>
      <c r="AV87" s="921"/>
      <c r="AW87" s="921"/>
      <c r="AX87" s="921"/>
      <c r="AY87" s="921"/>
      <c r="AZ87" s="921"/>
      <c r="BA87" s="921"/>
      <c r="BB87" s="921"/>
      <c r="BC87" s="921"/>
      <c r="BD87" s="921"/>
      <c r="BE87" s="921"/>
      <c r="BF87" s="921"/>
      <c r="BG87" s="122"/>
    </row>
    <row r="88" spans="2:59" ht="20.399999999999999" customHeight="1">
      <c r="C88" s="123"/>
      <c r="D88" s="123"/>
      <c r="E88" s="123"/>
      <c r="F88" s="123"/>
      <c r="G88" s="123"/>
      <c r="H88" s="123"/>
      <c r="I88" s="123"/>
      <c r="J88" s="123"/>
      <c r="K88" s="123"/>
      <c r="L88" s="123"/>
      <c r="M88" s="123"/>
      <c r="N88" s="123"/>
      <c r="O88" s="123"/>
      <c r="P88" s="123"/>
      <c r="Q88" s="123"/>
      <c r="R88" s="123"/>
      <c r="S88" s="123"/>
      <c r="T88" s="123"/>
      <c r="U88" s="123"/>
      <c r="V88" s="123"/>
      <c r="W88" s="123"/>
      <c r="X88" s="123"/>
      <c r="Y88" s="123"/>
      <c r="Z88" s="123"/>
      <c r="AA88" s="123"/>
      <c r="AB88" s="123"/>
      <c r="AC88" s="123"/>
      <c r="AD88" s="123"/>
      <c r="AE88" s="123"/>
      <c r="AF88" s="123"/>
      <c r="AG88" s="123"/>
      <c r="AH88" s="123"/>
      <c r="AI88" s="123"/>
      <c r="AJ88" s="123"/>
      <c r="AK88" s="123"/>
      <c r="AL88" s="123"/>
      <c r="AM88" s="123"/>
      <c r="AN88" s="123"/>
      <c r="AO88" s="123"/>
      <c r="AP88" s="123"/>
      <c r="AQ88" s="123"/>
      <c r="AR88" s="123"/>
      <c r="AS88" s="123"/>
      <c r="AT88" s="123"/>
      <c r="AU88" s="123"/>
      <c r="AV88" s="123"/>
      <c r="AW88" s="123"/>
      <c r="AX88" s="123"/>
      <c r="AY88" s="123"/>
      <c r="AZ88" s="123"/>
      <c r="BA88" s="123"/>
      <c r="BB88" s="123"/>
      <c r="BC88" s="123"/>
      <c r="BD88" s="123"/>
      <c r="BE88" s="123"/>
      <c r="BF88" s="123"/>
      <c r="BG88" s="122"/>
    </row>
    <row r="89" spans="2:59" ht="20.399999999999999" customHeight="1">
      <c r="C89" s="124"/>
      <c r="D89" s="5" t="s">
        <v>338</v>
      </c>
      <c r="E89" s="125"/>
      <c r="F89" s="125"/>
      <c r="G89" s="125"/>
      <c r="H89" s="125"/>
      <c r="I89" s="125"/>
      <c r="J89" s="125"/>
      <c r="K89" s="125"/>
      <c r="L89" s="125"/>
      <c r="M89" s="125"/>
      <c r="N89" s="125"/>
      <c r="O89" s="125"/>
      <c r="P89" s="124"/>
      <c r="Q89" s="60"/>
      <c r="R89" s="125"/>
      <c r="S89" s="60"/>
      <c r="T89" s="60"/>
      <c r="U89" s="60"/>
      <c r="V89" s="125"/>
      <c r="W89" s="125"/>
      <c r="X89" s="125"/>
      <c r="AJ89" s="126"/>
      <c r="AK89" s="982"/>
      <c r="AL89" s="980"/>
      <c r="AM89" s="980"/>
      <c r="AN89" s="980"/>
      <c r="AO89" s="980"/>
      <c r="AP89" s="980"/>
      <c r="AQ89" s="980"/>
      <c r="AR89" s="980"/>
      <c r="AS89" s="980"/>
      <c r="AT89" s="980"/>
      <c r="AU89" s="980"/>
      <c r="AV89" s="980"/>
      <c r="AW89" s="980"/>
      <c r="AX89" s="980"/>
      <c r="AY89" s="980"/>
      <c r="AZ89" s="980"/>
      <c r="BA89" s="980"/>
      <c r="BB89" s="980"/>
      <c r="BC89" s="980"/>
      <c r="BD89" s="980"/>
      <c r="BE89" s="980"/>
      <c r="BF89" s="981"/>
      <c r="BG89" s="122"/>
    </row>
    <row r="90" spans="2:59" s="45" customFormat="1" ht="20.399999999999999" customHeight="1">
      <c r="B90" s="2"/>
      <c r="C90" s="127"/>
      <c r="D90" s="26"/>
      <c r="E90" s="2"/>
      <c r="F90" s="26"/>
      <c r="G90" s="26"/>
      <c r="H90" s="26"/>
      <c r="I90" s="2"/>
      <c r="J90" s="26"/>
      <c r="K90" s="26"/>
      <c r="L90" s="26"/>
      <c r="M90" s="26"/>
      <c r="N90" s="26"/>
      <c r="O90" s="26"/>
      <c r="P90" s="26"/>
      <c r="Q90" s="26"/>
      <c r="R90" s="26"/>
      <c r="S90" s="26"/>
      <c r="T90" s="26"/>
      <c r="U90" s="26"/>
      <c r="V90" s="26"/>
      <c r="W90" s="72"/>
      <c r="X90" s="72"/>
      <c r="Y90" s="72"/>
      <c r="Z90" s="72"/>
      <c r="AA90" s="72"/>
      <c r="AB90" s="72"/>
      <c r="AC90" s="72"/>
      <c r="AD90" s="72"/>
      <c r="AE90" s="72"/>
      <c r="AF90" s="72"/>
      <c r="AG90" s="72"/>
      <c r="AH90" s="72"/>
      <c r="AI90" s="72"/>
      <c r="AJ90" s="72"/>
      <c r="BE90" s="129"/>
      <c r="BF90" s="129"/>
      <c r="BG90" s="40"/>
    </row>
    <row r="91" spans="2:59" ht="20.399999999999999" customHeight="1">
      <c r="C91" s="921" t="s">
        <v>235</v>
      </c>
      <c r="D91" s="921"/>
      <c r="E91" s="921"/>
      <c r="F91" s="921"/>
      <c r="G91" s="921"/>
      <c r="H91" s="921"/>
      <c r="I91" s="921"/>
      <c r="J91" s="921"/>
      <c r="K91" s="921"/>
      <c r="L91" s="921"/>
      <c r="M91" s="921"/>
      <c r="N91" s="921"/>
      <c r="O91" s="921"/>
      <c r="P91" s="921"/>
      <c r="Q91" s="921"/>
      <c r="R91" s="921"/>
      <c r="S91" s="921"/>
      <c r="T91" s="921"/>
      <c r="U91" s="921"/>
      <c r="V91" s="921"/>
      <c r="W91" s="921"/>
      <c r="X91" s="921"/>
      <c r="Y91" s="921"/>
      <c r="Z91" s="921"/>
      <c r="AA91" s="921"/>
      <c r="AB91" s="921"/>
      <c r="AC91" s="921"/>
      <c r="AD91" s="921"/>
      <c r="AE91" s="921"/>
      <c r="AF91" s="921"/>
      <c r="AG91" s="921"/>
      <c r="AH91" s="921"/>
      <c r="AI91" s="921"/>
      <c r="AJ91" s="921"/>
      <c r="AK91" s="921"/>
      <c r="AL91" s="921"/>
      <c r="AM91" s="921"/>
      <c r="AN91" s="921"/>
      <c r="AO91" s="921"/>
      <c r="AP91" s="921"/>
      <c r="AQ91" s="921"/>
      <c r="AR91" s="921"/>
      <c r="AS91" s="921"/>
      <c r="AT91" s="921"/>
      <c r="AU91" s="921"/>
      <c r="AV91" s="921"/>
      <c r="AW91" s="921"/>
      <c r="AX91" s="921"/>
      <c r="AY91" s="921"/>
      <c r="AZ91" s="921"/>
      <c r="BA91" s="921"/>
      <c r="BB91" s="921"/>
      <c r="BC91" s="921"/>
      <c r="BD91" s="921"/>
      <c r="BE91" s="921"/>
      <c r="BF91" s="921"/>
      <c r="BG91" s="122"/>
    </row>
    <row r="92" spans="2:59" ht="20.399999999999999" customHeight="1">
      <c r="C92" s="28"/>
      <c r="D92" s="922" t="s">
        <v>344</v>
      </c>
      <c r="E92" s="922"/>
      <c r="F92" s="922"/>
      <c r="G92" s="922"/>
      <c r="H92" s="922"/>
      <c r="I92" s="922"/>
      <c r="J92" s="922"/>
      <c r="K92" s="922"/>
      <c r="L92" s="922"/>
      <c r="M92" s="922"/>
      <c r="N92" s="922"/>
      <c r="O92" s="922"/>
      <c r="P92" s="922"/>
      <c r="Q92" s="922"/>
      <c r="R92" s="922"/>
      <c r="S92" s="922"/>
      <c r="T92" s="922"/>
      <c r="U92" s="922"/>
      <c r="V92" s="922"/>
      <c r="W92" s="922"/>
      <c r="X92" s="922"/>
      <c r="Y92" s="922"/>
      <c r="Z92" s="922"/>
      <c r="AA92" s="922"/>
      <c r="AB92" s="922"/>
      <c r="AC92" s="922"/>
      <c r="AD92" s="922"/>
      <c r="AE92" s="922"/>
      <c r="AF92" s="922"/>
      <c r="AG92" s="922"/>
      <c r="AH92" s="922"/>
      <c r="AI92" s="922"/>
      <c r="AJ92" s="922"/>
      <c r="AK92" s="922"/>
      <c r="AL92" s="922"/>
      <c r="AM92" s="922"/>
      <c r="AN92" s="922"/>
      <c r="AO92" s="922"/>
      <c r="AP92" s="922"/>
      <c r="AQ92" s="922"/>
      <c r="AR92" s="922"/>
      <c r="AS92" s="922"/>
      <c r="AT92" s="922"/>
      <c r="AU92" s="922"/>
      <c r="AV92" s="922"/>
      <c r="AW92" s="922"/>
      <c r="AX92" s="922"/>
      <c r="AY92" s="922"/>
      <c r="AZ92" s="922"/>
      <c r="BA92" s="922"/>
      <c r="BB92" s="922"/>
      <c r="BC92" s="922"/>
      <c r="BD92" s="922"/>
      <c r="BE92" s="922"/>
      <c r="BF92" s="922"/>
      <c r="BG92" s="122"/>
    </row>
    <row r="93" spans="2:59" ht="20.399999999999999" customHeight="1">
      <c r="C93" s="28"/>
      <c r="D93" s="911"/>
      <c r="E93" s="911"/>
      <c r="F93" s="911"/>
      <c r="G93" s="911"/>
      <c r="H93" s="911"/>
      <c r="I93" s="911"/>
      <c r="J93" s="911"/>
      <c r="K93" s="911"/>
      <c r="L93" s="911"/>
      <c r="M93" s="911"/>
      <c r="N93" s="911"/>
      <c r="O93" s="911"/>
      <c r="P93" s="911"/>
      <c r="Q93" s="911"/>
      <c r="R93" s="911"/>
      <c r="S93" s="911"/>
      <c r="T93" s="911"/>
      <c r="U93" s="911"/>
      <c r="V93" s="911"/>
      <c r="W93" s="911"/>
      <c r="X93" s="911"/>
      <c r="Y93" s="911"/>
      <c r="Z93" s="911"/>
      <c r="AA93" s="911"/>
      <c r="AB93" s="911"/>
      <c r="AC93" s="911"/>
      <c r="AD93" s="911"/>
      <c r="AE93" s="911"/>
      <c r="AF93" s="911"/>
      <c r="AG93" s="911"/>
      <c r="AH93" s="911"/>
      <c r="AI93" s="911"/>
      <c r="AJ93" s="911"/>
      <c r="AK93" s="911"/>
      <c r="AL93" s="911"/>
      <c r="AM93" s="911"/>
      <c r="AN93" s="911"/>
      <c r="AO93" s="911"/>
      <c r="AP93" s="911"/>
      <c r="AQ93" s="911"/>
      <c r="AR93" s="911"/>
      <c r="AS93" s="911"/>
      <c r="AT93" s="911"/>
      <c r="AU93" s="911"/>
      <c r="AV93" s="911"/>
      <c r="AW93" s="911"/>
      <c r="AX93" s="911"/>
      <c r="AY93" s="911"/>
      <c r="AZ93" s="911"/>
      <c r="BA93" s="911"/>
      <c r="BB93" s="911"/>
      <c r="BC93" s="911"/>
      <c r="BD93" s="911"/>
      <c r="BE93" s="911"/>
      <c r="BF93" s="911"/>
      <c r="BG93" s="122"/>
    </row>
    <row r="94" spans="2:59" ht="20.399999999999999" customHeight="1">
      <c r="C94" s="28"/>
      <c r="D94" s="911"/>
      <c r="E94" s="911"/>
      <c r="F94" s="911"/>
      <c r="G94" s="911"/>
      <c r="H94" s="911"/>
      <c r="I94" s="911"/>
      <c r="J94" s="911"/>
      <c r="K94" s="911"/>
      <c r="L94" s="911"/>
      <c r="M94" s="911"/>
      <c r="N94" s="911"/>
      <c r="O94" s="911"/>
      <c r="P94" s="911"/>
      <c r="Q94" s="911"/>
      <c r="R94" s="911"/>
      <c r="S94" s="911"/>
      <c r="T94" s="911"/>
      <c r="U94" s="911"/>
      <c r="V94" s="911"/>
      <c r="W94" s="911"/>
      <c r="X94" s="911"/>
      <c r="Y94" s="911"/>
      <c r="Z94" s="911"/>
      <c r="AA94" s="911"/>
      <c r="AB94" s="911"/>
      <c r="AC94" s="911"/>
      <c r="AD94" s="911"/>
      <c r="AE94" s="911"/>
      <c r="AF94" s="911"/>
      <c r="AG94" s="911"/>
      <c r="AH94" s="911"/>
      <c r="AI94" s="911"/>
      <c r="AJ94" s="911"/>
      <c r="AK94" s="911"/>
      <c r="AL94" s="911"/>
      <c r="AM94" s="911"/>
      <c r="AN94" s="911"/>
      <c r="AO94" s="911"/>
      <c r="AP94" s="911"/>
      <c r="AQ94" s="911"/>
      <c r="AR94" s="911"/>
      <c r="AS94" s="911"/>
      <c r="AT94" s="911"/>
      <c r="AU94" s="911"/>
      <c r="AV94" s="911"/>
      <c r="AW94" s="911"/>
      <c r="AX94" s="911"/>
      <c r="AY94" s="911"/>
      <c r="AZ94" s="911"/>
      <c r="BA94" s="911"/>
      <c r="BB94" s="911"/>
      <c r="BC94" s="911"/>
      <c r="BD94" s="911"/>
      <c r="BE94" s="911"/>
      <c r="BF94" s="911"/>
      <c r="BG94" s="122"/>
    </row>
    <row r="95" spans="2:59" ht="20.399999999999999" customHeight="1">
      <c r="C95" s="28"/>
      <c r="D95" s="911"/>
      <c r="E95" s="911"/>
      <c r="F95" s="911"/>
      <c r="G95" s="911"/>
      <c r="H95" s="911"/>
      <c r="I95" s="911"/>
      <c r="J95" s="911"/>
      <c r="K95" s="911"/>
      <c r="L95" s="911"/>
      <c r="M95" s="911"/>
      <c r="N95" s="911"/>
      <c r="O95" s="911"/>
      <c r="P95" s="911"/>
      <c r="Q95" s="911"/>
      <c r="R95" s="911"/>
      <c r="S95" s="911"/>
      <c r="T95" s="911"/>
      <c r="U95" s="911"/>
      <c r="V95" s="911"/>
      <c r="W95" s="911"/>
      <c r="X95" s="911"/>
      <c r="Y95" s="911"/>
      <c r="Z95" s="911"/>
      <c r="AA95" s="911"/>
      <c r="AB95" s="911"/>
      <c r="AC95" s="911"/>
      <c r="AD95" s="911"/>
      <c r="AE95" s="911"/>
      <c r="AF95" s="911"/>
      <c r="AG95" s="911"/>
      <c r="AH95" s="911"/>
      <c r="AI95" s="911"/>
      <c r="AJ95" s="911"/>
      <c r="AK95" s="911"/>
      <c r="AL95" s="911"/>
      <c r="AM95" s="911"/>
      <c r="AN95" s="911"/>
      <c r="AO95" s="911"/>
      <c r="AP95" s="911"/>
      <c r="AQ95" s="911"/>
      <c r="AR95" s="911"/>
      <c r="AS95" s="911"/>
      <c r="AT95" s="911"/>
      <c r="AU95" s="911"/>
      <c r="AV95" s="911"/>
      <c r="AW95" s="911"/>
      <c r="AX95" s="911"/>
      <c r="AY95" s="911"/>
      <c r="AZ95" s="911"/>
      <c r="BA95" s="911"/>
      <c r="BB95" s="911"/>
      <c r="BC95" s="911"/>
      <c r="BD95" s="911"/>
      <c r="BE95" s="911"/>
      <c r="BF95" s="911"/>
      <c r="BG95" s="122"/>
    </row>
    <row r="96" spans="2:59" ht="20.399999999999999" customHeight="1">
      <c r="C96" s="28"/>
      <c r="D96" s="911"/>
      <c r="E96" s="911"/>
      <c r="F96" s="911"/>
      <c r="G96" s="911"/>
      <c r="H96" s="911"/>
      <c r="I96" s="911"/>
      <c r="J96" s="911"/>
      <c r="K96" s="911"/>
      <c r="L96" s="911"/>
      <c r="M96" s="911"/>
      <c r="N96" s="911"/>
      <c r="O96" s="911"/>
      <c r="P96" s="911"/>
      <c r="Q96" s="911"/>
      <c r="R96" s="911"/>
      <c r="S96" s="911"/>
      <c r="T96" s="911"/>
      <c r="U96" s="911"/>
      <c r="V96" s="911"/>
      <c r="W96" s="911"/>
      <c r="X96" s="911"/>
      <c r="Y96" s="911"/>
      <c r="Z96" s="911"/>
      <c r="AA96" s="911"/>
      <c r="AB96" s="911"/>
      <c r="AC96" s="911"/>
      <c r="AD96" s="911"/>
      <c r="AE96" s="911"/>
      <c r="AF96" s="911"/>
      <c r="AG96" s="911"/>
      <c r="AH96" s="911"/>
      <c r="AI96" s="911"/>
      <c r="AJ96" s="911"/>
      <c r="AK96" s="911"/>
      <c r="AL96" s="911"/>
      <c r="AM96" s="911"/>
      <c r="AN96" s="911"/>
      <c r="AO96" s="911"/>
      <c r="AP96" s="911"/>
      <c r="AQ96" s="911"/>
      <c r="AR96" s="911"/>
      <c r="AS96" s="911"/>
      <c r="AT96" s="911"/>
      <c r="AU96" s="911"/>
      <c r="AV96" s="911"/>
      <c r="AW96" s="911"/>
      <c r="AX96" s="911"/>
      <c r="AY96" s="911"/>
      <c r="AZ96" s="911"/>
      <c r="BA96" s="911"/>
      <c r="BB96" s="911"/>
      <c r="BC96" s="911"/>
      <c r="BD96" s="911"/>
      <c r="BE96" s="911"/>
      <c r="BF96" s="911"/>
      <c r="BG96" s="122"/>
    </row>
    <row r="97" spans="3:59" ht="20.399999999999999" customHeight="1">
      <c r="C97" s="130"/>
      <c r="D97" s="131" t="s">
        <v>31</v>
      </c>
      <c r="E97" s="132"/>
      <c r="F97" s="132"/>
      <c r="G97" s="132"/>
      <c r="H97" s="132"/>
      <c r="I97" s="132"/>
      <c r="J97" s="132"/>
      <c r="K97" s="132"/>
      <c r="L97" s="132"/>
      <c r="M97" s="132"/>
      <c r="N97" s="132"/>
      <c r="O97" s="132"/>
      <c r="P97" s="132"/>
      <c r="Q97" s="131"/>
      <c r="R97" s="132"/>
      <c r="S97" s="131"/>
      <c r="T97" s="131"/>
      <c r="U97" s="133"/>
      <c r="V97" s="133"/>
      <c r="W97" s="133"/>
      <c r="X97" s="133"/>
      <c r="Y97" s="133"/>
      <c r="Z97" s="133"/>
      <c r="AA97" s="133"/>
      <c r="AB97" s="923" t="s">
        <v>340</v>
      </c>
      <c r="AC97" s="923"/>
      <c r="AD97" s="923"/>
      <c r="AE97" s="923"/>
      <c r="AF97" s="923"/>
      <c r="AG97" s="923"/>
      <c r="AH97" s="923"/>
      <c r="AI97" s="923"/>
      <c r="AJ97" s="133"/>
      <c r="AK97" s="133"/>
      <c r="AL97" s="131"/>
      <c r="AM97" s="923" t="s">
        <v>29</v>
      </c>
      <c r="AN97" s="923"/>
      <c r="AO97" s="923"/>
      <c r="AP97" s="923"/>
      <c r="AQ97" s="923"/>
      <c r="AR97" s="923"/>
      <c r="AS97" s="133"/>
      <c r="AT97" s="133"/>
      <c r="AU97" s="133"/>
      <c r="AV97" s="131"/>
      <c r="AW97" s="923" t="s">
        <v>18</v>
      </c>
      <c r="AX97" s="923"/>
      <c r="AY97" s="923"/>
      <c r="AZ97" s="923"/>
      <c r="BA97" s="923"/>
      <c r="BB97" s="923"/>
      <c r="BC97" s="133"/>
      <c r="BD97" s="133"/>
      <c r="BE97" s="133"/>
      <c r="BF97" s="134"/>
      <c r="BG97" s="122"/>
    </row>
    <row r="98" spans="3:59" ht="20.399999999999999" customHeight="1">
      <c r="C98" s="124"/>
      <c r="D98" s="60"/>
      <c r="E98" s="125"/>
      <c r="F98" s="125"/>
      <c r="G98" s="125"/>
      <c r="H98" s="125"/>
      <c r="I98" s="125"/>
      <c r="J98" s="125"/>
      <c r="K98" s="125"/>
      <c r="L98" s="125"/>
      <c r="M98" s="125"/>
      <c r="N98" s="125"/>
      <c r="O98" s="125"/>
      <c r="P98" s="125"/>
      <c r="Q98" s="60"/>
      <c r="R98" s="125"/>
      <c r="S98" s="60"/>
      <c r="T98" s="60"/>
      <c r="U98" s="60"/>
      <c r="V98" s="125"/>
      <c r="W98" s="125"/>
      <c r="X98" s="125"/>
      <c r="Y98" s="125"/>
      <c r="Z98" s="125"/>
      <c r="AA98" s="125"/>
      <c r="AB98" s="125"/>
      <c r="AC98" s="10"/>
      <c r="AD98" s="10"/>
      <c r="AE98" s="10"/>
      <c r="AF98" s="10"/>
      <c r="AG98" s="10"/>
      <c r="AH98" s="10"/>
      <c r="AI98" s="10"/>
      <c r="AJ98" s="10"/>
      <c r="AK98" s="10"/>
      <c r="AL98" s="10"/>
      <c r="AM98" s="10"/>
      <c r="AN98" s="10"/>
      <c r="AO98" s="10"/>
      <c r="AP98" s="10"/>
      <c r="AQ98" s="10"/>
      <c r="AR98" s="10"/>
      <c r="AS98" s="10"/>
      <c r="AT98" s="10"/>
      <c r="AU98" s="10"/>
      <c r="AV98" s="10"/>
      <c r="AW98" s="5"/>
      <c r="AX98" s="5"/>
      <c r="AY98" s="5"/>
      <c r="AZ98" s="5"/>
      <c r="BA98" s="5"/>
      <c r="BB98" s="10"/>
      <c r="BC98" s="10"/>
      <c r="BD98" s="10"/>
      <c r="BE98" s="10"/>
      <c r="BF98" s="10"/>
      <c r="BG98" s="122"/>
    </row>
    <row r="99" spans="3:59" ht="20.399999999999999" customHeight="1" thickBot="1">
      <c r="C99" s="144" t="s">
        <v>55</v>
      </c>
      <c r="D99" s="13" t="s">
        <v>285</v>
      </c>
      <c r="E99" s="13"/>
      <c r="F99" s="1"/>
      <c r="G99" s="35"/>
      <c r="H99" s="135"/>
      <c r="I99" s="35"/>
      <c r="J99" s="145"/>
      <c r="K99" s="145"/>
      <c r="L99" s="145"/>
      <c r="M99" s="1"/>
      <c r="N99" s="1"/>
      <c r="O99" s="1"/>
      <c r="P99" s="1"/>
      <c r="Q99" s="136"/>
      <c r="R99" s="1"/>
      <c r="S99" s="136"/>
      <c r="T99" s="137"/>
      <c r="U99" s="1"/>
      <c r="V99" s="1"/>
      <c r="W99" s="1"/>
      <c r="X99" s="1"/>
      <c r="Y99" s="1"/>
      <c r="Z99" s="1"/>
      <c r="AA99" s="1"/>
      <c r="AB99" s="1"/>
      <c r="AC99" s="193"/>
      <c r="AD99" s="193"/>
      <c r="AE99" s="193"/>
      <c r="AF99" s="193"/>
      <c r="AG99" s="193"/>
      <c r="AH99" s="193"/>
      <c r="AI99" s="7"/>
      <c r="AJ99" s="7"/>
      <c r="AK99" s="7"/>
      <c r="AL99" s="7"/>
      <c r="AM99" s="193"/>
      <c r="AN99" s="193"/>
      <c r="AO99" s="193"/>
      <c r="AP99" s="193"/>
      <c r="AQ99" s="193"/>
      <c r="AR99" s="193"/>
      <c r="AS99" s="7"/>
      <c r="AT99" s="7"/>
      <c r="AU99" s="7"/>
      <c r="AV99" s="7"/>
      <c r="AW99" s="193"/>
      <c r="AX99" s="193"/>
      <c r="AY99" s="193"/>
      <c r="AZ99" s="193"/>
      <c r="BA99" s="193"/>
      <c r="BB99" s="193"/>
      <c r="BC99" s="7"/>
      <c r="BD99" s="7"/>
      <c r="BE99" s="7"/>
      <c r="BF99" s="7"/>
    </row>
    <row r="100" spans="3:59" ht="20.399999999999999" customHeight="1" thickBot="1">
      <c r="C100" s="118"/>
      <c r="D100" s="12" t="s">
        <v>7</v>
      </c>
      <c r="E100" s="5" t="s">
        <v>286</v>
      </c>
      <c r="G100" s="8"/>
      <c r="H100" s="116"/>
      <c r="I100" s="8"/>
      <c r="J100" s="146"/>
      <c r="K100" s="146"/>
      <c r="L100" s="139"/>
      <c r="M100" s="146"/>
      <c r="N100" s="146"/>
      <c r="O100" s="146"/>
      <c r="P100" s="146"/>
      <c r="Q100" s="139"/>
      <c r="T100" s="140"/>
      <c r="U100" s="140"/>
      <c r="W100" s="141"/>
      <c r="X100" s="141"/>
      <c r="AC100" s="925"/>
      <c r="AD100" s="925"/>
      <c r="AE100" s="925"/>
      <c r="AF100" s="925"/>
      <c r="AG100" s="925"/>
      <c r="AH100" s="925"/>
      <c r="AI100" s="31" t="s">
        <v>38</v>
      </c>
      <c r="AJ100" s="31"/>
      <c r="AK100" s="31"/>
      <c r="AL100" s="147"/>
      <c r="AM100" s="978">
        <v>100</v>
      </c>
      <c r="AN100" s="978"/>
      <c r="AO100" s="978"/>
      <c r="AP100" s="978"/>
      <c r="AQ100" s="978"/>
      <c r="AR100" s="978"/>
      <c r="AS100" s="31" t="s">
        <v>38</v>
      </c>
      <c r="AT100" s="31"/>
      <c r="AU100" s="31"/>
      <c r="AV100" s="147"/>
      <c r="AW100" s="978">
        <f>IFERROR(AC100+AM100,)</f>
        <v>100</v>
      </c>
      <c r="AX100" s="978"/>
      <c r="AY100" s="978"/>
      <c r="AZ100" s="978"/>
      <c r="BA100" s="978"/>
      <c r="BB100" s="978"/>
      <c r="BC100" s="31" t="s">
        <v>38</v>
      </c>
      <c r="BD100" s="31"/>
      <c r="BE100" s="31"/>
      <c r="BF100" s="147"/>
    </row>
    <row r="101" spans="3:59" ht="20.399999999999999" customHeight="1" thickBot="1">
      <c r="C101" s="148"/>
      <c r="D101" s="7" t="s">
        <v>80</v>
      </c>
      <c r="E101" s="7" t="s">
        <v>288</v>
      </c>
      <c r="F101" s="1"/>
      <c r="G101" s="35"/>
      <c r="H101" s="135"/>
      <c r="I101" s="35"/>
      <c r="J101" s="145"/>
      <c r="K101" s="145"/>
      <c r="L101" s="145"/>
      <c r="M101" s="145"/>
      <c r="N101" s="145"/>
      <c r="O101" s="145"/>
      <c r="P101" s="145"/>
      <c r="Q101" s="136"/>
      <c r="R101" s="1"/>
      <c r="S101" s="1"/>
      <c r="T101" s="137"/>
      <c r="U101" s="137"/>
      <c r="V101" s="1"/>
      <c r="W101" s="138"/>
      <c r="X101" s="138"/>
      <c r="Y101" s="1"/>
      <c r="Z101" s="1"/>
      <c r="AA101" s="1"/>
      <c r="AB101" s="1"/>
      <c r="AC101" s="931"/>
      <c r="AD101" s="931"/>
      <c r="AE101" s="931"/>
      <c r="AF101" s="931"/>
      <c r="AG101" s="931"/>
      <c r="AH101" s="931"/>
      <c r="AI101" s="32" t="s">
        <v>38</v>
      </c>
      <c r="AJ101" s="32"/>
      <c r="AK101" s="32"/>
      <c r="AL101" s="149"/>
      <c r="AM101" s="931"/>
      <c r="AN101" s="931"/>
      <c r="AO101" s="931"/>
      <c r="AP101" s="931"/>
      <c r="AQ101" s="931"/>
      <c r="AR101" s="931"/>
      <c r="AS101" s="32" t="s">
        <v>290</v>
      </c>
      <c r="AT101" s="32"/>
      <c r="AU101" s="32"/>
      <c r="AV101" s="149"/>
      <c r="AW101" s="931">
        <f t="shared" ref="AW101:AW107" si="0">IFERROR(AC101+AM101,)</f>
        <v>0</v>
      </c>
      <c r="AX101" s="931"/>
      <c r="AY101" s="931"/>
      <c r="AZ101" s="931"/>
      <c r="BA101" s="931"/>
      <c r="BB101" s="931"/>
      <c r="BC101" s="32" t="s">
        <v>38</v>
      </c>
      <c r="BD101" s="32"/>
      <c r="BE101" s="32"/>
      <c r="BF101" s="149"/>
    </row>
    <row r="102" spans="3:59" ht="20.399999999999999" customHeight="1" thickBot="1">
      <c r="C102" s="118"/>
      <c r="D102" s="45" t="s">
        <v>80</v>
      </c>
      <c r="E102" s="6" t="s">
        <v>289</v>
      </c>
      <c r="G102" s="8"/>
      <c r="H102" s="116"/>
      <c r="I102" s="8"/>
      <c r="J102" s="146"/>
      <c r="K102" s="146"/>
      <c r="L102" s="146"/>
      <c r="M102" s="139"/>
      <c r="N102" s="139"/>
      <c r="O102" s="146"/>
      <c r="P102" s="146"/>
      <c r="Q102" s="139"/>
      <c r="T102" s="140"/>
      <c r="U102" s="140"/>
      <c r="W102" s="141"/>
      <c r="X102" s="141"/>
      <c r="AC102" s="925"/>
      <c r="AD102" s="925"/>
      <c r="AE102" s="925"/>
      <c r="AF102" s="925"/>
      <c r="AG102" s="925"/>
      <c r="AH102" s="925"/>
      <c r="AI102" s="31" t="s">
        <v>38</v>
      </c>
      <c r="AJ102" s="31"/>
      <c r="AK102" s="31"/>
      <c r="AL102" s="147"/>
      <c r="AM102" s="925"/>
      <c r="AN102" s="925"/>
      <c r="AO102" s="925"/>
      <c r="AP102" s="925"/>
      <c r="AQ102" s="925"/>
      <c r="AR102" s="925"/>
      <c r="AS102" s="31" t="s">
        <v>312</v>
      </c>
      <c r="AT102" s="31"/>
      <c r="AU102" s="31"/>
      <c r="AV102" s="147"/>
      <c r="AW102" s="925">
        <f t="shared" si="0"/>
        <v>0</v>
      </c>
      <c r="AX102" s="925"/>
      <c r="AY102" s="925"/>
      <c r="AZ102" s="925"/>
      <c r="BA102" s="925"/>
      <c r="BB102" s="925"/>
      <c r="BC102" s="31" t="s">
        <v>291</v>
      </c>
      <c r="BD102" s="31"/>
      <c r="BE102" s="31"/>
      <c r="BF102" s="147"/>
    </row>
    <row r="103" spans="3:59" ht="20.399999999999999" customHeight="1" thickBot="1">
      <c r="C103" s="148"/>
      <c r="D103" s="7"/>
      <c r="E103" s="7"/>
      <c r="F103" s="9"/>
      <c r="G103" s="35"/>
      <c r="H103" s="35"/>
      <c r="I103" s="135"/>
      <c r="J103" s="35"/>
      <c r="K103" s="145"/>
      <c r="L103" s="145"/>
      <c r="M103" s="145"/>
      <c r="N103" s="145"/>
      <c r="O103" s="145"/>
      <c r="P103" s="145"/>
      <c r="Q103" s="136"/>
      <c r="R103" s="1"/>
      <c r="S103" s="1"/>
      <c r="T103" s="137"/>
      <c r="U103" s="1"/>
      <c r="V103" s="1"/>
      <c r="W103" s="1"/>
      <c r="X103" s="1"/>
      <c r="Y103" s="1"/>
      <c r="Z103" s="1"/>
      <c r="AA103" s="1"/>
      <c r="AB103" s="1"/>
      <c r="AC103" s="931"/>
      <c r="AD103" s="931"/>
      <c r="AE103" s="931"/>
      <c r="AF103" s="931"/>
      <c r="AG103" s="931"/>
      <c r="AH103" s="931"/>
      <c r="AI103" s="32" t="s">
        <v>38</v>
      </c>
      <c r="AJ103" s="32"/>
      <c r="AK103" s="32"/>
      <c r="AL103" s="149"/>
      <c r="AM103" s="931"/>
      <c r="AN103" s="931"/>
      <c r="AO103" s="931"/>
      <c r="AP103" s="931"/>
      <c r="AQ103" s="931"/>
      <c r="AR103" s="931"/>
      <c r="AS103" s="32" t="s">
        <v>291</v>
      </c>
      <c r="AT103" s="32"/>
      <c r="AU103" s="32"/>
      <c r="AV103" s="149"/>
      <c r="AW103" s="931">
        <f t="shared" si="0"/>
        <v>0</v>
      </c>
      <c r="AX103" s="931"/>
      <c r="AY103" s="931"/>
      <c r="AZ103" s="931"/>
      <c r="BA103" s="931"/>
      <c r="BB103" s="931"/>
      <c r="BC103" s="32" t="s">
        <v>38</v>
      </c>
      <c r="BD103" s="32"/>
      <c r="BE103" s="32"/>
      <c r="BF103" s="149"/>
    </row>
    <row r="104" spans="3:59" ht="20.399999999999999" customHeight="1" thickBot="1">
      <c r="C104" s="118"/>
      <c r="D104" s="45"/>
      <c r="E104" s="6"/>
      <c r="F104" s="60"/>
      <c r="G104" s="8"/>
      <c r="H104" s="8"/>
      <c r="I104" s="116"/>
      <c r="J104" s="8"/>
      <c r="K104" s="146"/>
      <c r="L104" s="146"/>
      <c r="M104" s="146"/>
      <c r="N104" s="146"/>
      <c r="O104" s="146"/>
      <c r="P104" s="146"/>
      <c r="Q104" s="139"/>
      <c r="T104" s="140"/>
      <c r="U104" s="140"/>
      <c r="W104" s="141"/>
      <c r="X104" s="141"/>
      <c r="AC104" s="925"/>
      <c r="AD104" s="925"/>
      <c r="AE104" s="925"/>
      <c r="AF104" s="925"/>
      <c r="AG104" s="925"/>
      <c r="AH104" s="925"/>
      <c r="AI104" s="31" t="s">
        <v>290</v>
      </c>
      <c r="AJ104" s="31"/>
      <c r="AK104" s="31"/>
      <c r="AL104" s="147"/>
      <c r="AM104" s="925"/>
      <c r="AN104" s="925"/>
      <c r="AO104" s="925"/>
      <c r="AP104" s="925"/>
      <c r="AQ104" s="925"/>
      <c r="AR104" s="925"/>
      <c r="AS104" s="31" t="s">
        <v>290</v>
      </c>
      <c r="AT104" s="31"/>
      <c r="AU104" s="31"/>
      <c r="AV104" s="147"/>
      <c r="AW104" s="925">
        <f t="shared" si="0"/>
        <v>0</v>
      </c>
      <c r="AX104" s="925"/>
      <c r="AY104" s="925"/>
      <c r="AZ104" s="925"/>
      <c r="BA104" s="925"/>
      <c r="BB104" s="925"/>
      <c r="BC104" s="31" t="s">
        <v>312</v>
      </c>
      <c r="BD104" s="31"/>
      <c r="BE104" s="31"/>
      <c r="BF104" s="147"/>
    </row>
    <row r="105" spans="3:59" ht="20.399999999999999" customHeight="1" thickBot="1">
      <c r="C105" s="148"/>
      <c r="D105" s="150"/>
      <c r="E105" s="7"/>
      <c r="F105" s="9"/>
      <c r="G105" s="35"/>
      <c r="H105" s="35"/>
      <c r="I105" s="135"/>
      <c r="J105" s="35"/>
      <c r="K105" s="145"/>
      <c r="L105" s="145"/>
      <c r="M105" s="145"/>
      <c r="N105" s="145"/>
      <c r="O105" s="145"/>
      <c r="P105" s="1"/>
      <c r="Q105" s="136"/>
      <c r="R105" s="136"/>
      <c r="S105" s="1"/>
      <c r="T105" s="137"/>
      <c r="U105" s="137"/>
      <c r="V105" s="1"/>
      <c r="W105" s="138"/>
      <c r="X105" s="138"/>
      <c r="Y105" s="1"/>
      <c r="Z105" s="1"/>
      <c r="AA105" s="1"/>
      <c r="AB105" s="1"/>
      <c r="AC105" s="931"/>
      <c r="AD105" s="931"/>
      <c r="AE105" s="931"/>
      <c r="AF105" s="931"/>
      <c r="AG105" s="931"/>
      <c r="AH105" s="931"/>
      <c r="AI105" s="32" t="s">
        <v>291</v>
      </c>
      <c r="AJ105" s="32"/>
      <c r="AK105" s="32"/>
      <c r="AL105" s="149"/>
      <c r="AM105" s="931"/>
      <c r="AN105" s="931"/>
      <c r="AO105" s="931"/>
      <c r="AP105" s="931"/>
      <c r="AQ105" s="931"/>
      <c r="AR105" s="931"/>
      <c r="AS105" s="32" t="s">
        <v>38</v>
      </c>
      <c r="AT105" s="32"/>
      <c r="AU105" s="32"/>
      <c r="AV105" s="149"/>
      <c r="AW105" s="931">
        <f t="shared" si="0"/>
        <v>0</v>
      </c>
      <c r="AX105" s="931"/>
      <c r="AY105" s="931"/>
      <c r="AZ105" s="931"/>
      <c r="BA105" s="931"/>
      <c r="BB105" s="931"/>
      <c r="BC105" s="32" t="s">
        <v>38</v>
      </c>
      <c r="BD105" s="32"/>
      <c r="BE105" s="32"/>
      <c r="BF105" s="149"/>
    </row>
    <row r="106" spans="3:59" ht="20.399999999999999" customHeight="1" thickBot="1">
      <c r="C106" s="118"/>
      <c r="D106" s="45"/>
      <c r="E106" s="6"/>
      <c r="F106" s="60"/>
      <c r="G106" s="8"/>
      <c r="H106" s="8"/>
      <c r="I106" s="116"/>
      <c r="J106" s="8"/>
      <c r="K106" s="146"/>
      <c r="L106" s="146"/>
      <c r="M106" s="146"/>
      <c r="N106" s="146"/>
      <c r="O106" s="146"/>
      <c r="P106" s="146"/>
      <c r="Q106" s="139"/>
      <c r="T106" s="140"/>
      <c r="U106" s="140"/>
      <c r="W106" s="141"/>
      <c r="X106" s="141"/>
      <c r="AC106" s="925"/>
      <c r="AD106" s="925"/>
      <c r="AE106" s="925"/>
      <c r="AF106" s="925"/>
      <c r="AG106" s="925"/>
      <c r="AH106" s="925"/>
      <c r="AI106" s="31" t="s">
        <v>38</v>
      </c>
      <c r="AJ106" s="31"/>
      <c r="AK106" s="31"/>
      <c r="AL106" s="147"/>
      <c r="AM106" s="925"/>
      <c r="AN106" s="925"/>
      <c r="AO106" s="925"/>
      <c r="AP106" s="925"/>
      <c r="AQ106" s="925"/>
      <c r="AR106" s="925"/>
      <c r="AS106" s="31" t="s">
        <v>38</v>
      </c>
      <c r="AT106" s="31"/>
      <c r="AU106" s="31"/>
      <c r="AV106" s="147"/>
      <c r="AW106" s="925">
        <f t="shared" si="0"/>
        <v>0</v>
      </c>
      <c r="AX106" s="925"/>
      <c r="AY106" s="925"/>
      <c r="AZ106" s="925"/>
      <c r="BA106" s="925"/>
      <c r="BB106" s="925"/>
      <c r="BC106" s="31" t="s">
        <v>38</v>
      </c>
      <c r="BD106" s="31"/>
      <c r="BE106" s="31"/>
      <c r="BF106" s="147"/>
    </row>
    <row r="107" spans="3:59" ht="20.399999999999999" customHeight="1" thickBot="1">
      <c r="C107" s="148"/>
      <c r="D107" s="1"/>
      <c r="E107" s="7"/>
      <c r="F107" s="9"/>
      <c r="G107" s="35"/>
      <c r="H107" s="35"/>
      <c r="I107" s="135"/>
      <c r="J107" s="35"/>
      <c r="K107" s="145"/>
      <c r="L107" s="145"/>
      <c r="M107" s="145"/>
      <c r="N107" s="145"/>
      <c r="O107" s="145"/>
      <c r="P107" s="145"/>
      <c r="Q107" s="136"/>
      <c r="R107" s="1"/>
      <c r="S107" s="1"/>
      <c r="T107" s="137"/>
      <c r="U107" s="1"/>
      <c r="V107" s="1"/>
      <c r="W107" s="1"/>
      <c r="X107" s="1"/>
      <c r="Y107" s="1"/>
      <c r="Z107" s="1"/>
      <c r="AA107" s="1"/>
      <c r="AB107" s="1"/>
      <c r="AC107" s="931"/>
      <c r="AD107" s="931"/>
      <c r="AE107" s="931"/>
      <c r="AF107" s="931"/>
      <c r="AG107" s="931"/>
      <c r="AH107" s="931"/>
      <c r="AI107" s="32" t="s">
        <v>312</v>
      </c>
      <c r="AJ107" s="32"/>
      <c r="AK107" s="32"/>
      <c r="AL107" s="149"/>
      <c r="AM107" s="931"/>
      <c r="AN107" s="931"/>
      <c r="AO107" s="931"/>
      <c r="AP107" s="931"/>
      <c r="AQ107" s="931"/>
      <c r="AR107" s="931"/>
      <c r="AS107" s="32" t="s">
        <v>38</v>
      </c>
      <c r="AT107" s="32"/>
      <c r="AU107" s="32"/>
      <c r="AV107" s="149"/>
      <c r="AW107" s="931">
        <f t="shared" si="0"/>
        <v>0</v>
      </c>
      <c r="AX107" s="931"/>
      <c r="AY107" s="931"/>
      <c r="AZ107" s="931"/>
      <c r="BA107" s="931"/>
      <c r="BB107" s="931"/>
      <c r="BC107" s="32" t="s">
        <v>38</v>
      </c>
      <c r="BD107" s="32"/>
      <c r="BE107" s="32"/>
      <c r="BF107" s="149"/>
    </row>
    <row r="108" spans="3:59" ht="20.399999999999999" customHeight="1">
      <c r="C108" s="118"/>
      <c r="D108" s="45"/>
      <c r="E108" s="139"/>
      <c r="F108" s="8"/>
      <c r="G108" s="139"/>
      <c r="H108" s="116"/>
      <c r="I108" s="8"/>
      <c r="J108" s="146"/>
      <c r="K108" s="146"/>
      <c r="L108" s="146"/>
      <c r="M108" s="146"/>
      <c r="N108" s="146"/>
      <c r="O108" s="146"/>
      <c r="P108" s="146"/>
      <c r="Q108" s="139"/>
      <c r="T108" s="140"/>
      <c r="U108" s="140"/>
      <c r="W108" s="154"/>
      <c r="X108" s="154"/>
      <c r="AD108" s="154"/>
      <c r="AE108" s="154"/>
      <c r="AF108" s="154"/>
      <c r="AG108" s="154"/>
      <c r="AH108" s="154"/>
      <c r="AJ108" s="157"/>
      <c r="AK108" s="160"/>
      <c r="AL108" s="160"/>
      <c r="AN108" s="160"/>
      <c r="AO108" s="140"/>
      <c r="AP108" s="157"/>
      <c r="AQ108" s="157"/>
      <c r="AT108" s="157"/>
      <c r="AU108" s="75"/>
      <c r="AV108" s="75"/>
      <c r="AW108" s="120"/>
      <c r="AX108" s="120"/>
      <c r="AY108" s="120"/>
      <c r="AZ108" s="120"/>
      <c r="BA108" s="120"/>
      <c r="BB108" s="120"/>
      <c r="BC108" s="120"/>
      <c r="BD108" s="120"/>
      <c r="BE108" s="120"/>
      <c r="BF108" s="161"/>
    </row>
    <row r="109" spans="3:59" ht="20.399999999999999" customHeight="1">
      <c r="C109" s="118"/>
      <c r="E109" s="12"/>
      <c r="G109" s="8"/>
      <c r="H109" s="116"/>
      <c r="I109" s="8"/>
      <c r="J109" s="146"/>
      <c r="K109" s="140"/>
      <c r="L109" s="146"/>
      <c r="M109" s="146"/>
      <c r="N109" s="146"/>
      <c r="O109" s="146"/>
      <c r="P109" s="146"/>
      <c r="Q109" s="139"/>
      <c r="T109" s="140"/>
      <c r="U109" s="140"/>
      <c r="W109" s="156"/>
      <c r="X109" s="156"/>
      <c r="AD109" s="140"/>
      <c r="AE109" s="140"/>
      <c r="AF109" s="140"/>
      <c r="AG109" s="139"/>
      <c r="AH109" s="139"/>
      <c r="AI109" s="157"/>
      <c r="AJ109" s="157"/>
      <c r="AK109" s="157"/>
      <c r="AL109" s="157"/>
      <c r="AM109" s="154"/>
      <c r="AN109" s="154"/>
      <c r="AO109" s="129"/>
      <c r="AP109" s="157"/>
      <c r="AQ109" s="157"/>
      <c r="AT109" s="157"/>
      <c r="AU109" s="158"/>
      <c r="AV109" s="158"/>
      <c r="AW109" s="126"/>
      <c r="AX109" s="126"/>
      <c r="AY109" s="126"/>
      <c r="AZ109" s="126"/>
      <c r="BA109" s="126"/>
      <c r="BB109" s="126"/>
      <c r="BC109" s="126"/>
      <c r="BD109" s="126"/>
      <c r="BE109" s="126"/>
      <c r="BF109" s="61"/>
    </row>
    <row r="110" spans="3:59" ht="20.399999999999999" customHeight="1">
      <c r="AD110" s="61"/>
      <c r="AE110" s="61"/>
      <c r="AF110" s="61"/>
      <c r="AG110" s="61"/>
      <c r="AH110" s="61"/>
      <c r="AI110" s="61"/>
      <c r="AJ110" s="61"/>
      <c r="AK110" s="61"/>
      <c r="AL110" s="61"/>
      <c r="AM110" s="61"/>
      <c r="AN110" s="61"/>
      <c r="AO110" s="61"/>
      <c r="AP110" s="61"/>
      <c r="AQ110" s="61"/>
      <c r="AR110" s="61"/>
      <c r="AS110" s="61"/>
      <c r="AT110" s="61"/>
      <c r="AU110" s="61"/>
      <c r="AV110" s="61"/>
      <c r="AW110" s="61"/>
      <c r="AX110" s="61"/>
      <c r="AY110" s="61"/>
      <c r="AZ110" s="61"/>
      <c r="BA110" s="61"/>
      <c r="BB110" s="61"/>
      <c r="BC110" s="61"/>
      <c r="BD110" s="61"/>
      <c r="BE110" s="61"/>
      <c r="BF110" s="61"/>
    </row>
    <row r="111" spans="3:59" s="6" customFormat="1" ht="20.399999999999999" customHeight="1">
      <c r="C111" s="932" t="s">
        <v>28</v>
      </c>
      <c r="D111" s="932"/>
      <c r="E111" s="932"/>
      <c r="F111" s="932"/>
      <c r="G111" s="932"/>
      <c r="H111" s="932"/>
      <c r="I111" s="932"/>
      <c r="J111" s="932"/>
      <c r="K111" s="932"/>
      <c r="L111" s="932"/>
      <c r="M111" s="932"/>
      <c r="N111" s="932"/>
      <c r="O111" s="932"/>
      <c r="P111" s="932"/>
      <c r="Q111" s="932"/>
      <c r="R111" s="932"/>
      <c r="S111" s="932"/>
      <c r="T111" s="932"/>
      <c r="U111" s="932"/>
      <c r="V111" s="932"/>
      <c r="W111" s="932"/>
      <c r="X111" s="932"/>
      <c r="Y111" s="932"/>
      <c r="Z111" s="932"/>
      <c r="AA111" s="932"/>
      <c r="AB111" s="932"/>
      <c r="AC111" s="932"/>
      <c r="AD111" s="932"/>
      <c r="AE111" s="932"/>
      <c r="AF111" s="932"/>
      <c r="AG111" s="932"/>
      <c r="AH111" s="932"/>
      <c r="AI111" s="932"/>
      <c r="AJ111" s="932"/>
      <c r="AK111" s="932"/>
      <c r="AL111" s="932"/>
      <c r="AM111" s="932"/>
      <c r="AN111" s="932"/>
      <c r="AO111" s="932"/>
      <c r="AP111" s="932"/>
      <c r="AQ111" s="932"/>
      <c r="AR111" s="932"/>
      <c r="AS111" s="932"/>
      <c r="AT111" s="932"/>
      <c r="AU111" s="932"/>
      <c r="AV111" s="932"/>
      <c r="AW111" s="932"/>
      <c r="AX111" s="932"/>
      <c r="AY111" s="932"/>
      <c r="AZ111" s="932"/>
      <c r="BA111" s="932"/>
      <c r="BB111" s="932"/>
      <c r="BC111" s="932"/>
      <c r="BD111" s="932"/>
      <c r="BE111" s="932"/>
      <c r="BF111" s="932"/>
    </row>
    <row r="112" spans="3:59" s="6" customFormat="1" ht="20.399999999999999" customHeight="1"/>
    <row r="113" spans="3:59" s="6" customFormat="1" ht="20.399999999999999" customHeight="1">
      <c r="C113" s="933" t="s">
        <v>20</v>
      </c>
      <c r="D113" s="933"/>
      <c r="E113" s="933"/>
      <c r="F113" s="933"/>
      <c r="G113" s="933"/>
      <c r="H113" s="933"/>
      <c r="I113" s="933"/>
      <c r="J113" s="933"/>
      <c r="K113" s="933"/>
      <c r="L113" s="933"/>
      <c r="M113" s="933"/>
      <c r="N113" s="933"/>
      <c r="O113" s="933"/>
      <c r="P113" s="933"/>
      <c r="Q113" s="933"/>
      <c r="R113" s="933"/>
      <c r="S113" s="933"/>
      <c r="T113" s="933"/>
      <c r="U113" s="933"/>
      <c r="V113" s="933"/>
      <c r="W113" s="933"/>
      <c r="X113" s="933"/>
      <c r="Y113" s="933"/>
      <c r="Z113" s="933"/>
      <c r="AA113" s="933"/>
      <c r="AB113" s="933"/>
      <c r="AC113" s="933"/>
      <c r="AD113" s="933"/>
      <c r="AE113" s="933"/>
      <c r="AF113" s="933"/>
      <c r="AG113" s="933"/>
      <c r="AH113" s="933"/>
      <c r="AI113" s="933"/>
      <c r="AJ113" s="933"/>
      <c r="AK113" s="933"/>
      <c r="AL113" s="933"/>
      <c r="AM113" s="933"/>
      <c r="AN113" s="933"/>
      <c r="AO113" s="933"/>
      <c r="AP113" s="933"/>
      <c r="AQ113" s="933"/>
      <c r="AR113" s="933"/>
      <c r="AS113" s="933"/>
      <c r="AT113" s="933"/>
      <c r="AU113" s="933"/>
      <c r="AV113" s="933"/>
      <c r="AW113" s="933"/>
      <c r="AX113" s="933"/>
      <c r="AY113" s="933"/>
      <c r="AZ113" s="933"/>
      <c r="BA113" s="933"/>
      <c r="BB113" s="933"/>
      <c r="BC113" s="933"/>
      <c r="BD113" s="933"/>
      <c r="BE113" s="933"/>
      <c r="BF113" s="933"/>
      <c r="BG113" s="33"/>
    </row>
    <row r="114" spans="3:59" s="6" customFormat="1" ht="20.399999999999999" customHeight="1">
      <c r="D114" s="983" t="s">
        <v>313</v>
      </c>
      <c r="E114" s="946"/>
      <c r="F114" s="946"/>
      <c r="G114" s="946"/>
      <c r="H114" s="946"/>
      <c r="I114" s="946"/>
      <c r="J114" s="946"/>
      <c r="K114" s="946"/>
      <c r="L114" s="946"/>
      <c r="M114" s="946"/>
      <c r="N114" s="946"/>
      <c r="O114" s="946"/>
      <c r="P114" s="946"/>
      <c r="Q114" s="946"/>
      <c r="R114" s="946"/>
      <c r="S114" s="946"/>
      <c r="T114" s="946"/>
      <c r="AO114" s="143"/>
      <c r="AP114" s="143"/>
      <c r="AQ114" s="143"/>
      <c r="AR114" s="143"/>
      <c r="AS114" s="143"/>
      <c r="AT114" s="143"/>
      <c r="AU114" s="143"/>
      <c r="AV114" s="143"/>
      <c r="AW114" s="143"/>
      <c r="AX114" s="143"/>
      <c r="AY114" s="143"/>
      <c r="AZ114" s="143"/>
      <c r="BA114" s="143"/>
    </row>
    <row r="115" spans="3:59" s="6" customFormat="1" ht="20.25" customHeight="1">
      <c r="C115" s="3"/>
      <c r="D115" s="4"/>
      <c r="E115" s="4"/>
      <c r="F115" s="4"/>
      <c r="G115" s="4"/>
      <c r="H115" s="4"/>
      <c r="I115" s="4"/>
      <c r="J115" s="4"/>
      <c r="K115" s="4"/>
      <c r="L115" s="4"/>
      <c r="M115" s="4"/>
      <c r="N115" s="4"/>
      <c r="O115" s="4"/>
      <c r="P115" s="4"/>
      <c r="Q115" s="4"/>
      <c r="R115" s="4"/>
      <c r="S115" s="4"/>
      <c r="T115" s="4"/>
      <c r="U115" s="4"/>
      <c r="V115" s="4"/>
      <c r="W115" s="4"/>
      <c r="X115" s="4"/>
      <c r="Y115" s="4"/>
      <c r="Z115" s="4"/>
      <c r="AA115" s="4"/>
      <c r="AB115" s="4"/>
      <c r="AC115" s="4"/>
      <c r="AD115" s="4"/>
      <c r="AE115" s="4"/>
      <c r="AF115" s="4"/>
      <c r="AG115" s="4"/>
      <c r="AH115" s="4"/>
      <c r="AI115" s="4"/>
      <c r="AJ115" s="4"/>
      <c r="AK115" s="4"/>
      <c r="AL115" s="4"/>
      <c r="AM115" s="4"/>
      <c r="AN115" s="4"/>
      <c r="AO115" s="4"/>
      <c r="AP115" s="4"/>
      <c r="AQ115" s="4"/>
      <c r="AR115" s="4"/>
      <c r="AS115" s="4"/>
      <c r="AT115" s="4"/>
      <c r="AU115" s="4"/>
      <c r="AV115" s="4"/>
      <c r="AW115" s="4"/>
      <c r="AX115" s="4"/>
      <c r="AY115" s="4"/>
      <c r="AZ115" s="4"/>
      <c r="BA115" s="4"/>
      <c r="BB115" s="4"/>
      <c r="BC115" s="4"/>
      <c r="BD115" s="4"/>
      <c r="BE115" s="4"/>
      <c r="BF115" s="4"/>
      <c r="BG115" s="33"/>
    </row>
    <row r="116" spans="3:59" s="6" customFormat="1" ht="20.399999999999999" customHeight="1">
      <c r="C116" s="864"/>
      <c r="D116" s="864"/>
      <c r="E116" s="864"/>
      <c r="F116" s="864"/>
      <c r="G116" s="864"/>
      <c r="H116" s="864"/>
      <c r="I116" s="864"/>
      <c r="J116" s="864"/>
      <c r="K116" s="864"/>
      <c r="L116" s="864"/>
      <c r="M116" s="864"/>
      <c r="N116" s="864"/>
      <c r="O116" s="864"/>
      <c r="P116" s="864"/>
      <c r="Q116" s="864"/>
      <c r="R116" s="864"/>
      <c r="S116" s="864"/>
      <c r="T116" s="864"/>
      <c r="U116" s="864"/>
      <c r="V116" s="864"/>
      <c r="W116" s="864"/>
      <c r="X116" s="864"/>
      <c r="Y116" s="864"/>
      <c r="Z116" s="864"/>
      <c r="AA116" s="864"/>
      <c r="AB116" s="864"/>
      <c r="AC116" s="864"/>
      <c r="AD116" s="864"/>
      <c r="AE116" s="864"/>
      <c r="AF116" s="864"/>
      <c r="AG116" s="864"/>
      <c r="AH116" s="864"/>
      <c r="AI116" s="864"/>
      <c r="AJ116" s="864"/>
      <c r="AK116" s="864"/>
      <c r="AL116" s="864"/>
      <c r="AM116" s="864"/>
      <c r="AN116" s="864"/>
      <c r="AO116" s="864"/>
      <c r="AP116" s="864"/>
      <c r="AQ116" s="864"/>
      <c r="AR116" s="864"/>
      <c r="AS116" s="864"/>
      <c r="AT116" s="864"/>
      <c r="AU116" s="864"/>
      <c r="AV116" s="864"/>
      <c r="AW116" s="864"/>
      <c r="AX116" s="864"/>
      <c r="AY116" s="864"/>
      <c r="AZ116" s="864"/>
      <c r="BA116" s="864"/>
      <c r="BB116" s="864"/>
      <c r="BC116" s="864"/>
      <c r="BD116" s="864"/>
      <c r="BE116" s="864"/>
      <c r="BF116" s="864"/>
    </row>
    <row r="117" spans="3:59" s="6" customFormat="1" ht="20.399999999999999" customHeight="1">
      <c r="C117" s="864"/>
      <c r="D117" s="864"/>
      <c r="E117" s="864"/>
      <c r="F117" s="864"/>
      <c r="G117" s="864"/>
      <c r="H117" s="864"/>
      <c r="I117" s="864"/>
      <c r="J117" s="864"/>
      <c r="K117" s="864"/>
      <c r="L117" s="864"/>
      <c r="M117" s="864"/>
      <c r="N117" s="864"/>
      <c r="O117" s="864"/>
      <c r="P117" s="864"/>
      <c r="Q117" s="864"/>
      <c r="R117" s="864"/>
      <c r="S117" s="864"/>
      <c r="T117" s="864"/>
      <c r="U117" s="864"/>
      <c r="V117" s="864"/>
      <c r="W117" s="864"/>
      <c r="X117" s="864"/>
      <c r="Y117" s="864"/>
      <c r="Z117" s="864"/>
      <c r="AA117" s="864"/>
      <c r="AB117" s="864"/>
      <c r="AC117" s="864"/>
      <c r="AD117" s="864"/>
      <c r="AE117" s="864"/>
      <c r="AF117" s="864"/>
      <c r="AG117" s="864"/>
      <c r="AH117" s="864"/>
      <c r="AI117" s="864"/>
      <c r="AJ117" s="864"/>
      <c r="AK117" s="864"/>
      <c r="AL117" s="864"/>
      <c r="AM117" s="864"/>
      <c r="AN117" s="864"/>
      <c r="AO117" s="864"/>
      <c r="AP117" s="864"/>
      <c r="AQ117" s="864"/>
      <c r="AR117" s="864"/>
      <c r="AS117" s="864"/>
      <c r="AT117" s="864"/>
      <c r="AU117" s="864"/>
      <c r="AV117" s="864"/>
      <c r="AW117" s="864"/>
      <c r="AX117" s="864"/>
      <c r="AY117" s="864"/>
      <c r="AZ117" s="864"/>
      <c r="BA117" s="864"/>
      <c r="BB117" s="864"/>
      <c r="BC117" s="864"/>
      <c r="BD117" s="864"/>
      <c r="BE117" s="864"/>
      <c r="BF117" s="864"/>
    </row>
    <row r="118" spans="3:59" s="6" customFormat="1" ht="20.399999999999999" customHeight="1">
      <c r="C118" s="864"/>
      <c r="D118" s="864"/>
      <c r="E118" s="864"/>
      <c r="F118" s="864"/>
      <c r="G118" s="864"/>
      <c r="H118" s="864"/>
      <c r="I118" s="864"/>
      <c r="J118" s="864"/>
      <c r="K118" s="864"/>
      <c r="L118" s="864"/>
      <c r="M118" s="864"/>
      <c r="N118" s="864"/>
      <c r="O118" s="864"/>
      <c r="P118" s="864"/>
      <c r="Q118" s="864"/>
      <c r="R118" s="864"/>
      <c r="S118" s="864"/>
      <c r="T118" s="864"/>
      <c r="U118" s="864"/>
      <c r="V118" s="864"/>
      <c r="W118" s="864"/>
      <c r="X118" s="864"/>
      <c r="Y118" s="864"/>
      <c r="Z118" s="864"/>
      <c r="AA118" s="864"/>
      <c r="AB118" s="864"/>
      <c r="AC118" s="864"/>
      <c r="AD118" s="864"/>
      <c r="AE118" s="864"/>
      <c r="AF118" s="864"/>
      <c r="AG118" s="864"/>
      <c r="AH118" s="864"/>
      <c r="AI118" s="864"/>
      <c r="AJ118" s="864"/>
      <c r="AK118" s="864"/>
      <c r="AL118" s="864"/>
      <c r="AM118" s="864"/>
      <c r="AN118" s="864"/>
      <c r="AO118" s="864"/>
      <c r="AP118" s="864"/>
      <c r="AQ118" s="864"/>
      <c r="AR118" s="864"/>
      <c r="AS118" s="864"/>
      <c r="AT118" s="864"/>
      <c r="AU118" s="864"/>
      <c r="AV118" s="864"/>
      <c r="AW118" s="864"/>
      <c r="AX118" s="864"/>
      <c r="AY118" s="864"/>
      <c r="AZ118" s="864"/>
      <c r="BA118" s="864"/>
      <c r="BB118" s="864"/>
      <c r="BC118" s="864"/>
      <c r="BD118" s="864"/>
      <c r="BE118" s="864"/>
      <c r="BF118" s="864"/>
      <c r="BG118" s="33"/>
    </row>
    <row r="119" spans="3:59" s="6" customFormat="1" ht="20.399999999999999" customHeight="1">
      <c r="C119" s="225"/>
      <c r="D119" s="225"/>
      <c r="E119" s="225"/>
      <c r="F119" s="225"/>
      <c r="G119" s="225"/>
      <c r="H119" s="225"/>
      <c r="I119" s="225"/>
      <c r="J119" s="225"/>
      <c r="K119" s="225"/>
      <c r="L119" s="225"/>
      <c r="M119" s="225"/>
      <c r="N119" s="225"/>
      <c r="O119" s="225"/>
      <c r="P119" s="225"/>
      <c r="Q119" s="225"/>
      <c r="R119" s="225"/>
      <c r="S119" s="225"/>
      <c r="T119" s="225"/>
      <c r="U119" s="225"/>
      <c r="V119" s="225"/>
      <c r="W119" s="225"/>
      <c r="X119" s="225"/>
      <c r="Y119" s="225"/>
      <c r="Z119" s="225"/>
      <c r="AA119" s="225"/>
      <c r="AB119" s="225"/>
      <c r="AC119" s="225"/>
      <c r="AD119" s="225"/>
      <c r="AE119" s="225"/>
      <c r="AF119" s="225"/>
      <c r="AG119" s="225"/>
      <c r="AH119" s="225"/>
      <c r="AI119" s="225"/>
      <c r="AJ119" s="225"/>
      <c r="AK119" s="225"/>
      <c r="AL119" s="225"/>
      <c r="AM119" s="225"/>
      <c r="AN119" s="225"/>
      <c r="AO119" s="225"/>
      <c r="AP119" s="225"/>
      <c r="AQ119" s="225"/>
      <c r="AR119" s="225"/>
      <c r="AS119" s="225"/>
      <c r="AT119" s="225"/>
      <c r="AU119" s="225"/>
      <c r="AV119" s="225"/>
      <c r="AW119" s="225"/>
      <c r="AX119" s="225"/>
      <c r="AY119" s="225"/>
      <c r="AZ119" s="225"/>
      <c r="BA119" s="225"/>
      <c r="BB119" s="225"/>
      <c r="BC119" s="225"/>
      <c r="BD119" s="225"/>
      <c r="BE119" s="225"/>
      <c r="BF119" s="225"/>
      <c r="BG119" s="33"/>
    </row>
    <row r="120" spans="3:59" s="6" customFormat="1" ht="20.399999999999999" customHeight="1">
      <c r="C120" s="225"/>
      <c r="D120" s="225"/>
      <c r="E120" s="225"/>
      <c r="F120" s="225"/>
      <c r="G120" s="225"/>
      <c r="H120" s="225"/>
      <c r="I120" s="225"/>
      <c r="J120" s="225"/>
      <c r="K120" s="225"/>
      <c r="L120" s="225"/>
      <c r="M120" s="225"/>
      <c r="N120" s="225"/>
      <c r="O120" s="225"/>
      <c r="P120" s="225"/>
      <c r="Q120" s="225"/>
      <c r="R120" s="225"/>
      <c r="S120" s="225"/>
      <c r="T120" s="225"/>
      <c r="U120" s="225"/>
      <c r="V120" s="225"/>
      <c r="W120" s="225"/>
      <c r="X120" s="225"/>
      <c r="Y120" s="225"/>
      <c r="Z120" s="225"/>
      <c r="AA120" s="225"/>
      <c r="AB120" s="225"/>
      <c r="AC120" s="225"/>
      <c r="AD120" s="225"/>
      <c r="AE120" s="225"/>
      <c r="AF120" s="225"/>
      <c r="AG120" s="225"/>
      <c r="AH120" s="225"/>
      <c r="AI120" s="225"/>
      <c r="AJ120" s="225"/>
      <c r="AK120" s="225"/>
      <c r="AL120" s="225"/>
      <c r="AM120" s="225"/>
      <c r="AN120" s="225"/>
      <c r="AO120" s="225"/>
      <c r="AP120" s="225"/>
      <c r="AQ120" s="225"/>
      <c r="AR120" s="225"/>
      <c r="AS120" s="225"/>
      <c r="AT120" s="225"/>
      <c r="AU120" s="225"/>
      <c r="AV120" s="225"/>
      <c r="AW120" s="225"/>
      <c r="AX120" s="225"/>
      <c r="AY120" s="225"/>
      <c r="AZ120" s="225"/>
      <c r="BA120" s="225"/>
      <c r="BB120" s="225"/>
      <c r="BC120" s="225"/>
      <c r="BD120" s="225"/>
      <c r="BE120" s="225"/>
      <c r="BF120" s="225"/>
      <c r="BG120" s="33"/>
    </row>
    <row r="121" spans="3:59" s="6" customFormat="1" ht="20.399999999999999" customHeight="1">
      <c r="C121" s="225"/>
      <c r="D121" s="225"/>
      <c r="E121" s="225"/>
      <c r="F121" s="225"/>
      <c r="G121" s="225"/>
      <c r="H121" s="225"/>
      <c r="I121" s="225"/>
      <c r="J121" s="225"/>
      <c r="K121" s="225"/>
      <c r="L121" s="225"/>
      <c r="M121" s="225"/>
      <c r="N121" s="225"/>
      <c r="O121" s="225"/>
      <c r="P121" s="225"/>
      <c r="Q121" s="225"/>
      <c r="R121" s="225"/>
      <c r="S121" s="225"/>
      <c r="T121" s="225"/>
      <c r="U121" s="225"/>
      <c r="V121" s="225"/>
      <c r="W121" s="225"/>
      <c r="X121" s="225"/>
      <c r="Y121" s="225"/>
      <c r="Z121" s="225"/>
      <c r="AA121" s="225"/>
      <c r="AB121" s="225"/>
      <c r="AC121" s="225"/>
      <c r="AD121" s="225"/>
      <c r="AE121" s="225"/>
      <c r="AF121" s="225"/>
      <c r="AG121" s="225"/>
      <c r="AH121" s="225"/>
      <c r="AI121" s="225"/>
      <c r="AJ121" s="225"/>
      <c r="AK121" s="225"/>
      <c r="AL121" s="225"/>
      <c r="AM121" s="225"/>
      <c r="AN121" s="225"/>
      <c r="AO121" s="225"/>
      <c r="AP121" s="225"/>
      <c r="AQ121" s="225"/>
      <c r="AR121" s="225"/>
      <c r="AS121" s="225"/>
      <c r="AT121" s="225"/>
      <c r="AU121" s="225"/>
      <c r="AV121" s="225"/>
      <c r="AW121" s="225"/>
      <c r="AX121" s="225"/>
      <c r="AY121" s="225"/>
      <c r="AZ121" s="225"/>
      <c r="BA121" s="225"/>
      <c r="BB121" s="225"/>
      <c r="BC121" s="225"/>
      <c r="BD121" s="225"/>
      <c r="BE121" s="225"/>
      <c r="BF121" s="225"/>
      <c r="BG121" s="33"/>
    </row>
    <row r="122" spans="3:59" ht="20.399999999999999" customHeight="1">
      <c r="C122" s="43"/>
      <c r="AO122" s="44"/>
      <c r="AP122" s="44"/>
      <c r="AQ122" s="44"/>
      <c r="AR122" s="44"/>
      <c r="AS122" s="44"/>
      <c r="AT122" s="44"/>
      <c r="AU122" s="44"/>
      <c r="AV122" s="44"/>
      <c r="AW122" s="44"/>
      <c r="AX122" s="44"/>
      <c r="AY122" s="44"/>
      <c r="AZ122" s="44"/>
      <c r="BA122" s="44"/>
    </row>
    <row r="123" spans="3:59" ht="20.399999999999999" customHeight="1">
      <c r="C123" s="127"/>
      <c r="AO123" s="44"/>
      <c r="AP123" s="44"/>
      <c r="AQ123" s="44"/>
      <c r="AR123" s="44"/>
      <c r="AS123" s="44"/>
      <c r="AT123" s="44"/>
      <c r="AU123" s="44"/>
      <c r="AV123" s="44"/>
      <c r="AW123" s="44"/>
      <c r="AX123" s="44"/>
      <c r="AY123" s="44"/>
      <c r="AZ123" s="44"/>
      <c r="BA123" s="44"/>
    </row>
    <row r="124" spans="3:59" ht="20.399999999999999" customHeight="1">
      <c r="C124" s="127"/>
      <c r="AO124" s="44"/>
      <c r="AP124" s="44"/>
      <c r="AQ124" s="44"/>
      <c r="AR124" s="44"/>
      <c r="AS124" s="44"/>
      <c r="AT124" s="44"/>
      <c r="AU124" s="44"/>
      <c r="AV124" s="44"/>
      <c r="AW124" s="44"/>
      <c r="AX124" s="44"/>
      <c r="AY124" s="44"/>
      <c r="AZ124" s="44"/>
      <c r="BA124" s="44"/>
    </row>
    <row r="125" spans="3:59" ht="20.399999999999999" customHeight="1">
      <c r="C125" s="847" t="str">
        <f>$C$4</f>
        <v>QUALiTY SUITE　年契約　注文明細書</v>
      </c>
      <c r="D125" s="847"/>
      <c r="E125" s="847"/>
      <c r="F125" s="847"/>
      <c r="G125" s="847"/>
      <c r="H125" s="847"/>
      <c r="I125" s="847"/>
      <c r="J125" s="847"/>
      <c r="K125" s="847"/>
      <c r="L125" s="847"/>
      <c r="M125" s="847"/>
      <c r="N125" s="847"/>
      <c r="O125" s="847"/>
      <c r="P125" s="847"/>
      <c r="Q125" s="847"/>
      <c r="R125" s="847"/>
      <c r="S125" s="847"/>
      <c r="T125" s="847"/>
      <c r="U125" s="847"/>
      <c r="V125" s="847"/>
      <c r="W125" s="847"/>
      <c r="X125" s="847"/>
      <c r="Y125" s="847"/>
      <c r="Z125" s="847"/>
      <c r="AA125" s="847"/>
      <c r="AB125" s="847"/>
      <c r="AC125" s="847"/>
      <c r="AD125" s="847"/>
      <c r="AE125" s="847"/>
      <c r="AF125" s="847"/>
      <c r="AG125" s="847"/>
      <c r="AH125" s="847"/>
      <c r="AI125" s="847"/>
      <c r="AJ125" s="847"/>
      <c r="AK125" s="847"/>
      <c r="AL125" s="847"/>
      <c r="AM125" s="847"/>
      <c r="AN125" s="847"/>
      <c r="AO125" s="847"/>
      <c r="AP125" s="847"/>
      <c r="AQ125" s="847"/>
      <c r="AR125" s="847"/>
      <c r="AS125" s="847"/>
      <c r="AT125" s="847"/>
      <c r="AU125" s="847"/>
      <c r="AV125" s="847"/>
      <c r="AW125" s="847"/>
      <c r="AX125" s="847"/>
      <c r="AY125" s="847"/>
      <c r="AZ125" s="847"/>
      <c r="BA125" s="847"/>
      <c r="BB125" s="847"/>
      <c r="BC125" s="847"/>
      <c r="BD125" s="847"/>
      <c r="BE125" s="847"/>
      <c r="BF125" s="847"/>
      <c r="BG125" s="847"/>
    </row>
    <row r="126" spans="3:59" s="45" customFormat="1" ht="20.399999999999999" customHeight="1">
      <c r="C126" s="847"/>
      <c r="D126" s="847"/>
      <c r="E126" s="847"/>
      <c r="F126" s="847"/>
      <c r="G126" s="847"/>
      <c r="H126" s="847"/>
      <c r="I126" s="847"/>
      <c r="J126" s="847"/>
      <c r="K126" s="847"/>
      <c r="L126" s="847"/>
      <c r="M126" s="847"/>
      <c r="N126" s="847"/>
      <c r="O126" s="847"/>
      <c r="P126" s="847"/>
      <c r="Q126" s="847"/>
      <c r="R126" s="847"/>
      <c r="S126" s="847"/>
      <c r="T126" s="847"/>
      <c r="U126" s="847"/>
      <c r="V126" s="847"/>
      <c r="W126" s="847"/>
      <c r="X126" s="847"/>
      <c r="Y126" s="847"/>
      <c r="Z126" s="847"/>
      <c r="AA126" s="847"/>
      <c r="AB126" s="847"/>
      <c r="AC126" s="847"/>
      <c r="AD126" s="847"/>
      <c r="AE126" s="847"/>
      <c r="AF126" s="847"/>
      <c r="AG126" s="847"/>
      <c r="AH126" s="847"/>
      <c r="AI126" s="847"/>
      <c r="AJ126" s="847"/>
      <c r="AK126" s="847"/>
      <c r="AL126" s="847"/>
      <c r="AM126" s="847"/>
      <c r="AN126" s="847"/>
      <c r="AO126" s="847"/>
      <c r="AP126" s="847"/>
      <c r="AQ126" s="847"/>
      <c r="AR126" s="847"/>
      <c r="AS126" s="847"/>
      <c r="AT126" s="847"/>
      <c r="AU126" s="847"/>
      <c r="AV126" s="847"/>
      <c r="AW126" s="847"/>
      <c r="AX126" s="847"/>
      <c r="AY126" s="847"/>
      <c r="AZ126" s="847"/>
      <c r="BA126" s="847"/>
      <c r="BB126" s="847"/>
      <c r="BC126" s="847"/>
      <c r="BD126" s="847"/>
      <c r="BE126" s="847"/>
      <c r="BF126" s="847"/>
      <c r="BG126" s="847"/>
    </row>
    <row r="127" spans="3:59" s="45" customFormat="1" ht="20.399999999999999" customHeight="1">
      <c r="C127" s="675" t="str">
        <f>$C$6</f>
        <v>本注文明細書は年契約用です。契約更新は1年毎の自動更新が前提となります。ご注意ください。</v>
      </c>
      <c r="D127" s="675"/>
      <c r="E127" s="675"/>
      <c r="F127" s="675"/>
      <c r="G127" s="675"/>
      <c r="H127" s="675"/>
      <c r="I127" s="675"/>
      <c r="J127" s="675"/>
      <c r="K127" s="675"/>
      <c r="L127" s="675"/>
      <c r="M127" s="675"/>
      <c r="N127" s="675"/>
      <c r="O127" s="675"/>
      <c r="P127" s="675"/>
      <c r="Q127" s="675"/>
      <c r="R127" s="675"/>
      <c r="S127" s="675"/>
      <c r="T127" s="675"/>
      <c r="U127" s="675"/>
      <c r="V127" s="675"/>
      <c r="W127" s="675"/>
      <c r="X127" s="675"/>
      <c r="Y127" s="675"/>
      <c r="Z127" s="675"/>
      <c r="AA127" s="675"/>
      <c r="AB127" s="675"/>
      <c r="AC127" s="675"/>
      <c r="AD127" s="675"/>
      <c r="AE127" s="675"/>
      <c r="AF127" s="675"/>
      <c r="AG127" s="675"/>
      <c r="AH127" s="675"/>
      <c r="AI127" s="675"/>
      <c r="AJ127" s="675"/>
      <c r="AK127" s="675"/>
      <c r="AL127" s="675"/>
      <c r="AM127" s="675"/>
      <c r="AN127" s="675"/>
      <c r="AO127" s="675"/>
      <c r="AP127" s="675"/>
      <c r="AQ127" s="675"/>
      <c r="AR127" s="675"/>
      <c r="AS127" s="675"/>
      <c r="AT127" s="675"/>
      <c r="AU127" s="675"/>
      <c r="AV127" s="675"/>
      <c r="AW127" s="675"/>
      <c r="AX127" s="675"/>
      <c r="AY127" s="675"/>
      <c r="AZ127" s="675"/>
      <c r="BA127" s="675"/>
      <c r="BB127" s="675"/>
      <c r="BC127" s="675"/>
      <c r="BD127" s="675"/>
      <c r="BE127" s="675"/>
      <c r="BF127" s="675"/>
      <c r="BG127" s="40"/>
    </row>
    <row r="128" spans="3:59" s="45" customFormat="1" ht="20.399999999999999" customHeight="1">
      <c r="C128" s="46" t="s">
        <v>47</v>
      </c>
      <c r="E128" s="40"/>
      <c r="F128" s="40"/>
      <c r="G128" s="40"/>
      <c r="H128" s="40"/>
      <c r="I128" s="40"/>
      <c r="J128" s="40"/>
      <c r="K128" s="40"/>
      <c r="L128" s="40"/>
      <c r="M128" s="40"/>
      <c r="N128" s="40"/>
      <c r="O128" s="40"/>
      <c r="P128" s="40"/>
      <c r="Q128" s="40"/>
      <c r="R128" s="40"/>
      <c r="S128" s="40"/>
      <c r="T128" s="40"/>
      <c r="U128" s="40"/>
      <c r="V128" s="40"/>
      <c r="W128" s="40"/>
      <c r="X128" s="40"/>
      <c r="Y128" s="40"/>
      <c r="Z128" s="40"/>
      <c r="AA128" s="40"/>
      <c r="AB128" s="40"/>
      <c r="AC128" s="40"/>
      <c r="AD128" s="40"/>
      <c r="AE128" s="40"/>
      <c r="AF128" s="40"/>
      <c r="AG128" s="40"/>
      <c r="AH128" s="40"/>
      <c r="AI128" s="40"/>
      <c r="AJ128" s="40"/>
      <c r="AK128" s="40"/>
      <c r="AL128" s="40"/>
      <c r="AM128" s="40"/>
      <c r="AN128" s="40"/>
      <c r="AO128" s="40"/>
      <c r="AP128" s="40"/>
      <c r="AQ128" s="40"/>
      <c r="AR128" s="40"/>
      <c r="AS128" s="40"/>
      <c r="AT128" s="40"/>
      <c r="AU128" s="40"/>
      <c r="AV128" s="40"/>
      <c r="AW128" s="40"/>
      <c r="AX128" s="40"/>
      <c r="AY128" s="40"/>
      <c r="AZ128" s="40"/>
      <c r="BA128" s="40"/>
      <c r="BB128" s="40"/>
      <c r="BC128" s="40"/>
      <c r="BD128" s="40"/>
      <c r="BE128" s="47" t="s">
        <v>36</v>
      </c>
      <c r="BF128" s="40"/>
      <c r="BG128" s="40"/>
    </row>
    <row r="129" spans="3:59" ht="20.399999999999999" customHeight="1">
      <c r="C129" s="48" t="b">
        <v>0</v>
      </c>
      <c r="D129" s="49"/>
      <c r="E129" s="49" t="s">
        <v>314</v>
      </c>
      <c r="AD129" s="8"/>
      <c r="AE129" s="8"/>
      <c r="AF129" s="945" t="s">
        <v>197</v>
      </c>
      <c r="AG129" s="946"/>
      <c r="AH129" s="946"/>
      <c r="AI129" s="946"/>
      <c r="AJ129" s="946"/>
      <c r="AK129" s="946"/>
      <c r="AL129" s="946"/>
      <c r="AM129" s="946"/>
      <c r="AN129" s="946"/>
      <c r="AO129" s="946"/>
      <c r="AP129" s="946"/>
      <c r="AQ129" s="946"/>
      <c r="AR129" s="946"/>
      <c r="AS129" s="946"/>
      <c r="AT129" s="946"/>
      <c r="AU129" s="946"/>
      <c r="AV129" s="8" t="s">
        <v>26</v>
      </c>
    </row>
    <row r="130" spans="3:59" ht="20.399999999999999" customHeight="1">
      <c r="C130" s="163"/>
      <c r="D130" s="164"/>
      <c r="E130" s="164"/>
      <c r="F130" s="87"/>
      <c r="G130" s="87"/>
      <c r="H130" s="87"/>
      <c r="I130" s="87"/>
      <c r="J130" s="87"/>
      <c r="K130" s="87"/>
      <c r="L130" s="87"/>
      <c r="M130" s="87"/>
      <c r="N130" s="87"/>
      <c r="O130" s="87"/>
      <c r="P130" s="87"/>
      <c r="Q130" s="87"/>
      <c r="R130" s="87"/>
      <c r="S130" s="87"/>
      <c r="T130" s="87"/>
      <c r="U130" s="87"/>
      <c r="V130" s="87"/>
      <c r="W130" s="87"/>
      <c r="X130" s="87"/>
      <c r="Y130" s="87"/>
      <c r="Z130" s="87"/>
      <c r="AA130" s="87"/>
      <c r="AB130" s="87"/>
      <c r="AC130" s="87"/>
      <c r="AD130" s="85"/>
      <c r="AE130" s="85"/>
      <c r="AF130" s="165"/>
      <c r="AG130" s="165"/>
      <c r="AH130" s="165"/>
      <c r="AI130" s="165"/>
      <c r="AJ130" s="165"/>
      <c r="AK130" s="165"/>
      <c r="AL130" s="165"/>
      <c r="AM130" s="165"/>
      <c r="AN130" s="165"/>
      <c r="AO130" s="165"/>
      <c r="AP130" s="165"/>
      <c r="AQ130" s="165"/>
      <c r="AR130" s="165"/>
      <c r="AS130" s="165"/>
      <c r="AT130" s="165"/>
      <c r="AU130" s="165"/>
      <c r="AV130" s="85"/>
      <c r="AW130" s="87"/>
      <c r="AX130" s="87"/>
      <c r="AY130" s="87"/>
      <c r="AZ130" s="87"/>
      <c r="BA130" s="87"/>
      <c r="BB130" s="87"/>
      <c r="BC130" s="87"/>
      <c r="BD130" s="87"/>
      <c r="BE130" s="87"/>
      <c r="BF130" s="87"/>
    </row>
    <row r="131" spans="3:59" ht="20.399999999999999" customHeight="1">
      <c r="C131" s="882" t="s">
        <v>48</v>
      </c>
      <c r="D131" s="882"/>
      <c r="E131" s="882"/>
      <c r="F131" s="882"/>
      <c r="G131" s="882"/>
      <c r="H131" s="882"/>
      <c r="I131" s="882"/>
      <c r="J131" s="882"/>
      <c r="K131" s="882"/>
      <c r="L131" s="882"/>
      <c r="M131" s="882"/>
      <c r="N131" s="882"/>
      <c r="O131" s="882"/>
      <c r="P131" s="882"/>
      <c r="Q131" s="882"/>
      <c r="R131" s="882"/>
      <c r="S131" s="882"/>
      <c r="T131" s="882"/>
      <c r="U131" s="882"/>
      <c r="V131" s="882"/>
      <c r="W131" s="882"/>
      <c r="X131" s="882"/>
      <c r="Y131" s="882"/>
      <c r="Z131" s="882"/>
      <c r="AA131" s="882"/>
      <c r="AB131" s="882"/>
      <c r="AC131" s="882"/>
      <c r="AD131" s="882"/>
      <c r="AE131" s="882"/>
      <c r="AF131" s="882"/>
      <c r="AG131" s="882"/>
      <c r="AH131" s="882"/>
      <c r="AI131" s="882"/>
      <c r="AJ131" s="882"/>
      <c r="AK131" s="882"/>
      <c r="AL131" s="882"/>
      <c r="AM131" s="882"/>
      <c r="AN131" s="882"/>
      <c r="AO131" s="882"/>
      <c r="AP131" s="882"/>
      <c r="AQ131" s="882"/>
      <c r="AR131" s="882"/>
      <c r="AS131" s="882"/>
      <c r="AT131" s="882"/>
      <c r="AU131" s="882"/>
      <c r="AV131" s="882"/>
      <c r="AW131" s="882"/>
      <c r="AX131" s="882"/>
      <c r="AY131" s="882"/>
      <c r="AZ131" s="882"/>
      <c r="BA131" s="882"/>
      <c r="BB131" s="882"/>
      <c r="BC131" s="882"/>
      <c r="BD131" s="882"/>
      <c r="BE131" s="882"/>
      <c r="BF131" s="882"/>
    </row>
    <row r="132" spans="3:59" ht="20.399999999999999" customHeight="1" thickBot="1">
      <c r="C132" s="105"/>
      <c r="D132" s="105"/>
      <c r="E132" s="105"/>
      <c r="F132" s="105"/>
      <c r="G132" s="105"/>
      <c r="H132" s="105"/>
      <c r="I132" s="105"/>
      <c r="J132" s="105"/>
      <c r="K132" s="105"/>
      <c r="L132" s="105"/>
      <c r="M132" s="105"/>
      <c r="N132" s="105"/>
      <c r="O132" s="105"/>
      <c r="P132" s="105"/>
      <c r="Q132" s="105"/>
      <c r="R132" s="105"/>
      <c r="S132" s="105"/>
      <c r="T132" s="105"/>
      <c r="U132" s="105"/>
      <c r="V132" s="105"/>
      <c r="W132" s="105"/>
      <c r="X132" s="105"/>
      <c r="Y132" s="105"/>
      <c r="Z132" s="105"/>
      <c r="AA132" s="105"/>
      <c r="AB132" s="105"/>
      <c r="AC132" s="105"/>
      <c r="AD132" s="105"/>
      <c r="AE132" s="105"/>
      <c r="AF132" s="105"/>
      <c r="AG132" s="105"/>
      <c r="AH132" s="105"/>
      <c r="AI132" s="105"/>
      <c r="AJ132" s="105"/>
      <c r="AK132" s="105"/>
      <c r="AL132" s="105"/>
      <c r="AM132" s="105"/>
      <c r="AN132" s="105"/>
      <c r="AO132" s="105"/>
      <c r="AP132" s="105"/>
      <c r="AQ132" s="105"/>
      <c r="AR132" s="105"/>
      <c r="AS132" s="105"/>
      <c r="AT132" s="105"/>
      <c r="AU132" s="105"/>
      <c r="AV132" s="105"/>
      <c r="AW132" s="105"/>
      <c r="AX132" s="105"/>
      <c r="AY132" s="105"/>
      <c r="AZ132" s="105"/>
      <c r="BA132" s="105"/>
      <c r="BB132" s="105"/>
      <c r="BC132" s="105"/>
      <c r="BD132" s="105"/>
      <c r="BE132" s="105"/>
      <c r="BF132" s="105"/>
    </row>
    <row r="133" spans="3:59" ht="20.399999999999999" customHeight="1" thickBot="1">
      <c r="C133" s="48"/>
      <c r="D133" s="48"/>
      <c r="E133" s="48"/>
      <c r="F133" s="988" t="s">
        <v>315</v>
      </c>
      <c r="G133" s="989"/>
      <c r="H133" s="989"/>
      <c r="I133" s="989"/>
      <c r="J133" s="989"/>
      <c r="K133" s="989"/>
      <c r="L133" s="989"/>
      <c r="M133" s="989"/>
      <c r="N133" s="989"/>
      <c r="O133" s="989"/>
      <c r="P133" s="989"/>
      <c r="Q133" s="989"/>
      <c r="R133" s="989"/>
      <c r="S133" s="989"/>
      <c r="T133" s="989"/>
      <c r="U133" s="989"/>
      <c r="V133" s="989"/>
      <c r="W133" s="989"/>
      <c r="X133" s="989"/>
      <c r="Y133" s="989"/>
      <c r="Z133" s="989"/>
      <c r="AA133" s="989"/>
      <c r="AB133" s="989"/>
      <c r="AC133" s="989"/>
      <c r="AD133" s="990"/>
      <c r="AE133" s="166"/>
      <c r="AF133" s="166" t="s">
        <v>34</v>
      </c>
      <c r="AG133" s="166"/>
      <c r="AH133" s="166"/>
      <c r="AI133" s="166"/>
      <c r="AJ133" s="166"/>
      <c r="AK133" s="166"/>
      <c r="AL133" s="166"/>
      <c r="AM133" s="166"/>
      <c r="AN133" s="166"/>
      <c r="AO133" s="166"/>
      <c r="AP133" s="166"/>
      <c r="AQ133" s="166"/>
      <c r="AR133" s="166"/>
      <c r="AS133" s="166"/>
      <c r="AT133" s="166"/>
      <c r="AU133" s="166"/>
      <c r="AV133" s="166"/>
      <c r="AW133" s="166"/>
      <c r="AX133" s="166"/>
      <c r="AY133" s="48"/>
      <c r="AZ133" s="48"/>
      <c r="BA133" s="48"/>
      <c r="BB133" s="48"/>
      <c r="BC133" s="48"/>
      <c r="BD133" s="48"/>
      <c r="BE133" s="48"/>
      <c r="BF133" s="48"/>
    </row>
    <row r="134" spans="3:59" ht="20.399999999999999" customHeight="1">
      <c r="C134" s="167"/>
      <c r="D134" s="167"/>
      <c r="E134" s="167"/>
      <c r="F134" s="167"/>
      <c r="G134" s="167"/>
      <c r="H134" s="167"/>
      <c r="I134" s="167"/>
      <c r="J134" s="167"/>
      <c r="K134" s="167"/>
      <c r="L134" s="167"/>
      <c r="M134" s="167"/>
      <c r="N134" s="167"/>
      <c r="O134" s="167"/>
      <c r="P134" s="167"/>
      <c r="Q134" s="167"/>
      <c r="R134" s="167"/>
      <c r="S134" s="167"/>
      <c r="T134" s="167"/>
      <c r="U134" s="167"/>
      <c r="V134" s="167"/>
      <c r="W134" s="167"/>
      <c r="X134" s="167"/>
      <c r="Y134" s="167"/>
      <c r="Z134" s="167"/>
      <c r="AA134" s="167"/>
      <c r="AB134" s="167"/>
      <c r="AC134" s="167"/>
      <c r="AD134" s="167"/>
      <c r="AE134" s="167"/>
      <c r="AF134" s="167"/>
      <c r="AG134" s="167"/>
      <c r="AH134" s="167"/>
      <c r="AI134" s="167"/>
      <c r="AJ134" s="167"/>
      <c r="AK134" s="167"/>
      <c r="AL134" s="167"/>
      <c r="AM134" s="167"/>
      <c r="AN134" s="167"/>
      <c r="AO134" s="167"/>
      <c r="AP134" s="167"/>
      <c r="AQ134" s="167"/>
      <c r="AR134" s="167"/>
      <c r="AS134" s="167"/>
      <c r="AT134" s="167"/>
      <c r="AU134" s="167"/>
      <c r="AV134" s="167"/>
      <c r="AW134" s="167"/>
      <c r="AX134" s="167"/>
      <c r="AY134" s="167"/>
      <c r="AZ134" s="167"/>
      <c r="BA134" s="167"/>
      <c r="BB134" s="167"/>
      <c r="BC134" s="167"/>
      <c r="BD134" s="167"/>
      <c r="BE134" s="167"/>
      <c r="BF134" s="167"/>
    </row>
    <row r="135" spans="3:59" ht="20.399999999999999" customHeight="1">
      <c r="C135" s="882" t="s">
        <v>49</v>
      </c>
      <c r="D135" s="882"/>
      <c r="E135" s="882"/>
      <c r="F135" s="882"/>
      <c r="G135" s="882"/>
      <c r="H135" s="882"/>
      <c r="I135" s="882"/>
      <c r="J135" s="882"/>
      <c r="K135" s="882"/>
      <c r="L135" s="882"/>
      <c r="M135" s="882"/>
      <c r="N135" s="882"/>
      <c r="O135" s="882"/>
      <c r="P135" s="882"/>
      <c r="Q135" s="882"/>
      <c r="R135" s="882"/>
      <c r="S135" s="882"/>
      <c r="T135" s="882"/>
      <c r="U135" s="882"/>
      <c r="V135" s="882"/>
      <c r="W135" s="882"/>
      <c r="X135" s="882"/>
      <c r="Y135" s="882"/>
      <c r="Z135" s="882"/>
      <c r="AA135" s="882"/>
      <c r="AB135" s="882"/>
      <c r="AC135" s="882"/>
      <c r="AD135" s="882"/>
      <c r="AE135" s="882"/>
      <c r="AF135" s="882"/>
      <c r="AG135" s="882"/>
      <c r="AH135" s="882"/>
      <c r="AI135" s="882"/>
      <c r="AJ135" s="882"/>
      <c r="AK135" s="882"/>
      <c r="AL135" s="882"/>
      <c r="AM135" s="882"/>
      <c r="AN135" s="882"/>
      <c r="AO135" s="882"/>
      <c r="AP135" s="882"/>
      <c r="AQ135" s="882"/>
      <c r="AR135" s="882"/>
      <c r="AS135" s="882"/>
      <c r="AT135" s="882"/>
      <c r="AU135" s="882"/>
      <c r="AV135" s="882"/>
      <c r="AW135" s="882"/>
      <c r="AX135" s="882"/>
      <c r="AY135" s="882"/>
      <c r="AZ135" s="882"/>
      <c r="BA135" s="882"/>
      <c r="BB135" s="882"/>
      <c r="BC135" s="882"/>
      <c r="BD135" s="882"/>
      <c r="BE135" s="882"/>
      <c r="BF135" s="882"/>
      <c r="BG135" s="122"/>
    </row>
    <row r="136" spans="3:59" ht="20.399999999999999" customHeight="1">
      <c r="C136" s="76" t="s">
        <v>0</v>
      </c>
      <c r="D136" s="77"/>
      <c r="E136" s="77"/>
      <c r="F136" s="77"/>
      <c r="G136" s="77"/>
      <c r="H136" s="77"/>
      <c r="I136" s="77"/>
      <c r="J136" s="77"/>
      <c r="K136" s="77"/>
      <c r="L136" s="77"/>
      <c r="M136" s="77"/>
      <c r="N136" s="77"/>
      <c r="O136" s="77"/>
      <c r="P136" s="77"/>
      <c r="Q136" s="77"/>
      <c r="R136" s="77"/>
      <c r="S136" s="77"/>
      <c r="T136" s="77"/>
      <c r="U136" s="77"/>
      <c r="V136" s="77"/>
      <c r="W136" s="78"/>
      <c r="X136" s="78"/>
      <c r="Y136" s="78"/>
      <c r="Z136" s="78"/>
      <c r="AA136" s="78"/>
      <c r="AB136" s="78"/>
      <c r="AC136" s="78"/>
      <c r="AD136" s="79"/>
      <c r="AE136" s="79"/>
      <c r="AF136" s="79"/>
      <c r="AG136" s="79"/>
      <c r="AH136" s="79"/>
      <c r="AI136" s="79"/>
      <c r="AJ136" s="79"/>
      <c r="AK136" s="80"/>
      <c r="AL136" s="80"/>
      <c r="AM136" s="81"/>
      <c r="AN136" s="82"/>
      <c r="AO136" s="80"/>
      <c r="AP136" s="80"/>
      <c r="AQ136" s="80"/>
      <c r="AR136" s="80"/>
      <c r="AS136" s="80"/>
      <c r="AT136" s="80"/>
      <c r="AU136" s="80"/>
      <c r="AV136" s="80"/>
      <c r="AW136" s="80"/>
      <c r="AX136" s="80"/>
      <c r="AY136" s="80"/>
      <c r="AZ136" s="80"/>
      <c r="BA136" s="80"/>
      <c r="BB136" s="80"/>
      <c r="BC136" s="80"/>
      <c r="BD136" s="80"/>
      <c r="BE136" s="80"/>
      <c r="BF136" s="80"/>
    </row>
    <row r="137" spans="3:59" ht="20.399999999999999" customHeight="1">
      <c r="C137" s="63"/>
      <c r="D137" s="951" t="s">
        <v>316</v>
      </c>
      <c r="E137" s="984"/>
      <c r="F137" s="984"/>
      <c r="G137" s="984"/>
      <c r="H137" s="984"/>
      <c r="I137" s="984"/>
      <c r="J137" s="984"/>
      <c r="K137" s="984"/>
      <c r="L137" s="984"/>
      <c r="M137" s="984"/>
      <c r="N137" s="984"/>
      <c r="O137" s="984"/>
      <c r="P137" s="984"/>
      <c r="Q137" s="984"/>
      <c r="R137" s="984"/>
      <c r="S137" s="984"/>
      <c r="T137" s="984"/>
      <c r="U137" s="984"/>
      <c r="V137" s="984"/>
      <c r="W137" s="984"/>
      <c r="X137" s="984"/>
      <c r="Y137" s="984"/>
      <c r="Z137" s="984"/>
      <c r="AA137" s="984"/>
      <c r="AB137" s="984"/>
      <c r="AC137" s="984"/>
      <c r="AD137" s="984"/>
      <c r="AE137" s="984"/>
      <c r="AF137" s="984"/>
      <c r="AG137" s="984"/>
      <c r="AH137" s="984"/>
      <c r="AI137" s="984"/>
      <c r="AJ137" s="984"/>
      <c r="AK137" s="984"/>
      <c r="AL137" s="985"/>
      <c r="AM137" s="83"/>
      <c r="AN137" s="84"/>
      <c r="AO137" s="887"/>
      <c r="AP137" s="887"/>
      <c r="AQ137" s="887"/>
      <c r="AR137" s="887"/>
      <c r="AS137" s="887"/>
      <c r="AT137" s="887"/>
      <c r="AU137" s="887"/>
      <c r="AV137" s="887"/>
      <c r="AW137" s="887"/>
      <c r="AX137" s="887"/>
      <c r="AY137" s="887"/>
      <c r="AZ137" s="887"/>
      <c r="BA137" s="887"/>
      <c r="BB137" s="887"/>
      <c r="BC137" s="887"/>
      <c r="BD137" s="887"/>
      <c r="BE137" s="887"/>
      <c r="BF137" s="887"/>
    </row>
    <row r="138" spans="3:59" ht="20.399999999999999" customHeight="1">
      <c r="C138" s="85"/>
      <c r="D138" s="986"/>
      <c r="E138" s="986"/>
      <c r="F138" s="986"/>
      <c r="G138" s="986"/>
      <c r="H138" s="986"/>
      <c r="I138" s="986"/>
      <c r="J138" s="986"/>
      <c r="K138" s="986"/>
      <c r="L138" s="986"/>
      <c r="M138" s="986"/>
      <c r="N138" s="986"/>
      <c r="O138" s="986"/>
      <c r="P138" s="986"/>
      <c r="Q138" s="986"/>
      <c r="R138" s="986"/>
      <c r="S138" s="986"/>
      <c r="T138" s="986"/>
      <c r="U138" s="986"/>
      <c r="V138" s="986"/>
      <c r="W138" s="986"/>
      <c r="X138" s="986"/>
      <c r="Y138" s="986"/>
      <c r="Z138" s="986"/>
      <c r="AA138" s="986"/>
      <c r="AB138" s="986"/>
      <c r="AC138" s="986"/>
      <c r="AD138" s="986"/>
      <c r="AE138" s="986"/>
      <c r="AF138" s="986"/>
      <c r="AG138" s="986"/>
      <c r="AH138" s="986"/>
      <c r="AI138" s="986"/>
      <c r="AJ138" s="986"/>
      <c r="AK138" s="986"/>
      <c r="AL138" s="987"/>
      <c r="AM138" s="86"/>
      <c r="AN138" s="87"/>
      <c r="AO138" s="888"/>
      <c r="AP138" s="888"/>
      <c r="AQ138" s="888"/>
      <c r="AR138" s="888"/>
      <c r="AS138" s="888"/>
      <c r="AT138" s="888"/>
      <c r="AU138" s="888"/>
      <c r="AV138" s="888"/>
      <c r="AW138" s="888"/>
      <c r="AX138" s="888"/>
      <c r="AY138" s="888"/>
      <c r="AZ138" s="888"/>
      <c r="BA138" s="888"/>
      <c r="BB138" s="888"/>
      <c r="BC138" s="888"/>
      <c r="BD138" s="888"/>
      <c r="BE138" s="888"/>
      <c r="BF138" s="888"/>
    </row>
    <row r="139" spans="3:59" ht="20.399999999999999" customHeight="1">
      <c r="C139" s="39" t="s">
        <v>1</v>
      </c>
      <c r="D139" s="88"/>
      <c r="E139" s="89"/>
      <c r="F139" s="90" t="s">
        <v>3</v>
      </c>
      <c r="G139" s="955" t="s">
        <v>160</v>
      </c>
      <c r="H139" s="956"/>
      <c r="I139" s="956"/>
      <c r="J139" s="956"/>
      <c r="K139" s="956"/>
      <c r="L139" s="956"/>
      <c r="M139" s="91"/>
      <c r="N139" s="91"/>
      <c r="O139" s="92"/>
      <c r="P139" s="77"/>
      <c r="Q139" s="77"/>
      <c r="R139" s="77"/>
      <c r="S139" s="77"/>
      <c r="T139" s="77"/>
      <c r="U139" s="77"/>
      <c r="V139" s="77"/>
      <c r="W139" s="78"/>
      <c r="X139" s="78"/>
      <c r="Y139" s="78"/>
      <c r="Z139" s="78"/>
      <c r="AA139" s="78"/>
      <c r="AB139" s="78"/>
      <c r="AC139" s="78"/>
      <c r="AD139" s="79"/>
      <c r="AE139" s="79"/>
      <c r="AF139" s="79"/>
      <c r="AG139" s="79"/>
      <c r="AH139" s="79"/>
      <c r="AI139" s="79"/>
      <c r="AJ139" s="79"/>
      <c r="AK139" s="80"/>
      <c r="AL139" s="80"/>
      <c r="AM139" s="80"/>
      <c r="AN139" s="80"/>
      <c r="AO139" s="80"/>
      <c r="AP139" s="80"/>
      <c r="AQ139" s="80"/>
      <c r="AR139" s="890"/>
      <c r="AS139" s="890"/>
      <c r="AT139" s="890"/>
      <c r="AU139" s="890"/>
      <c r="AV139" s="890"/>
      <c r="AW139" s="890"/>
      <c r="AX139" s="890"/>
      <c r="AY139" s="890"/>
      <c r="AZ139" s="890"/>
      <c r="BA139" s="890"/>
      <c r="BB139" s="890"/>
      <c r="BC139" s="890"/>
      <c r="BD139" s="890"/>
      <c r="BE139" s="890"/>
      <c r="BF139" s="890"/>
    </row>
    <row r="140" spans="3:59" ht="20.399999999999999" customHeight="1">
      <c r="C140" s="8"/>
      <c r="D140" s="962" t="s">
        <v>317</v>
      </c>
      <c r="E140" s="963"/>
      <c r="F140" s="963"/>
      <c r="G140" s="963"/>
      <c r="H140" s="963"/>
      <c r="I140" s="963"/>
      <c r="J140" s="963"/>
      <c r="K140" s="963"/>
      <c r="L140" s="963"/>
      <c r="M140" s="963"/>
      <c r="N140" s="963"/>
      <c r="O140" s="963"/>
      <c r="P140" s="963"/>
      <c r="Q140" s="963"/>
      <c r="R140" s="963"/>
      <c r="S140" s="963"/>
      <c r="T140" s="963"/>
      <c r="U140" s="963"/>
      <c r="V140" s="963"/>
      <c r="W140" s="963"/>
      <c r="X140" s="963"/>
      <c r="Y140" s="963"/>
      <c r="Z140" s="963"/>
      <c r="AA140" s="963"/>
      <c r="AB140" s="963"/>
      <c r="AC140" s="963"/>
      <c r="AD140" s="963"/>
      <c r="AE140" s="963"/>
      <c r="AF140" s="963"/>
      <c r="AG140" s="963"/>
      <c r="AH140" s="963"/>
      <c r="AI140" s="963"/>
      <c r="AJ140" s="963"/>
      <c r="AK140" s="963"/>
      <c r="AL140" s="963"/>
      <c r="AM140" s="963"/>
      <c r="AN140" s="963"/>
      <c r="AO140" s="963"/>
      <c r="AP140" s="963"/>
      <c r="AQ140" s="963"/>
      <c r="AR140" s="963"/>
      <c r="AS140" s="963"/>
      <c r="AT140" s="963"/>
      <c r="AU140" s="963"/>
      <c r="AV140" s="963"/>
      <c r="AW140" s="963"/>
      <c r="AX140" s="963"/>
      <c r="AY140" s="963"/>
      <c r="AZ140" s="963"/>
      <c r="BA140" s="963"/>
      <c r="BB140" s="963"/>
      <c r="BC140" s="963"/>
      <c r="BD140" s="963"/>
      <c r="BE140" s="963"/>
      <c r="BF140" s="963"/>
    </row>
    <row r="141" spans="3:59" ht="20.399999999999999" customHeight="1">
      <c r="C141" s="8"/>
      <c r="D141" s="964"/>
      <c r="E141" s="964"/>
      <c r="F141" s="964"/>
      <c r="G141" s="964"/>
      <c r="H141" s="964"/>
      <c r="I141" s="964"/>
      <c r="J141" s="964"/>
      <c r="K141" s="964"/>
      <c r="L141" s="964"/>
      <c r="M141" s="964"/>
      <c r="N141" s="964"/>
      <c r="O141" s="964"/>
      <c r="P141" s="964"/>
      <c r="Q141" s="964"/>
      <c r="R141" s="964"/>
      <c r="S141" s="964"/>
      <c r="T141" s="964"/>
      <c r="U141" s="964"/>
      <c r="V141" s="964"/>
      <c r="W141" s="964"/>
      <c r="X141" s="964"/>
      <c r="Y141" s="964"/>
      <c r="Z141" s="964"/>
      <c r="AA141" s="964"/>
      <c r="AB141" s="964"/>
      <c r="AC141" s="964"/>
      <c r="AD141" s="964"/>
      <c r="AE141" s="964"/>
      <c r="AF141" s="964"/>
      <c r="AG141" s="964"/>
      <c r="AH141" s="964"/>
      <c r="AI141" s="964"/>
      <c r="AJ141" s="964"/>
      <c r="AK141" s="964"/>
      <c r="AL141" s="964"/>
      <c r="AM141" s="964"/>
      <c r="AN141" s="964"/>
      <c r="AO141" s="964"/>
      <c r="AP141" s="964"/>
      <c r="AQ141" s="964"/>
      <c r="AR141" s="964"/>
      <c r="AS141" s="964"/>
      <c r="AT141" s="964"/>
      <c r="AU141" s="964"/>
      <c r="AV141" s="964"/>
      <c r="AW141" s="964"/>
      <c r="AX141" s="964"/>
      <c r="AY141" s="964"/>
      <c r="AZ141" s="964"/>
      <c r="BA141" s="964"/>
      <c r="BB141" s="964"/>
      <c r="BC141" s="964"/>
      <c r="BD141" s="964"/>
      <c r="BE141" s="964"/>
      <c r="BF141" s="964"/>
    </row>
    <row r="142" spans="3:59" ht="20.399999999999999" customHeight="1">
      <c r="C142" s="39" t="s">
        <v>2</v>
      </c>
      <c r="D142" s="77"/>
      <c r="E142" s="77"/>
      <c r="F142" s="77"/>
      <c r="G142" s="77"/>
      <c r="H142" s="77"/>
      <c r="I142" s="77"/>
      <c r="J142" s="77"/>
      <c r="K142" s="77"/>
      <c r="L142" s="77"/>
      <c r="M142" s="77"/>
      <c r="N142" s="77"/>
      <c r="O142" s="77"/>
      <c r="P142" s="77"/>
      <c r="Q142" s="77"/>
      <c r="R142" s="77"/>
      <c r="S142" s="77"/>
      <c r="T142" s="77"/>
      <c r="U142" s="77"/>
      <c r="V142" s="77"/>
      <c r="W142" s="77"/>
      <c r="X142" s="77"/>
      <c r="Y142" s="77"/>
      <c r="Z142" s="77"/>
      <c r="AA142" s="77"/>
      <c r="AB142" s="77"/>
      <c r="AC142" s="93"/>
      <c r="AD142" s="904" t="s">
        <v>5</v>
      </c>
      <c r="AE142" s="905"/>
      <c r="AF142" s="905"/>
      <c r="AG142" s="905"/>
      <c r="AH142" s="905"/>
      <c r="AI142" s="905"/>
      <c r="AJ142" s="905"/>
      <c r="AK142" s="905"/>
      <c r="AL142" s="905"/>
      <c r="AM142" s="905"/>
      <c r="AN142" s="905"/>
      <c r="AO142" s="905"/>
      <c r="AP142" s="905"/>
      <c r="AQ142" s="905"/>
      <c r="AR142" s="905"/>
      <c r="AS142" s="905"/>
      <c r="AT142" s="905"/>
      <c r="AU142" s="82"/>
      <c r="AV142" s="93"/>
      <c r="AW142" s="93"/>
      <c r="AX142" s="905"/>
      <c r="AY142" s="905"/>
      <c r="AZ142" s="905"/>
      <c r="BA142" s="905"/>
      <c r="BB142" s="905"/>
      <c r="BC142" s="905"/>
      <c r="BD142" s="905"/>
      <c r="BE142" s="905"/>
      <c r="BF142" s="905"/>
      <c r="BG142" s="122"/>
    </row>
    <row r="143" spans="3:59" s="168" customFormat="1" ht="20.399999999999999" customHeight="1">
      <c r="C143" s="94"/>
      <c r="D143" s="962" t="s">
        <v>267</v>
      </c>
      <c r="E143" s="963"/>
      <c r="F143" s="963"/>
      <c r="G143" s="963"/>
      <c r="H143" s="963"/>
      <c r="I143" s="963"/>
      <c r="J143" s="963"/>
      <c r="K143" s="963"/>
      <c r="L143" s="963"/>
      <c r="M143" s="963"/>
      <c r="N143" s="963"/>
      <c r="O143" s="963"/>
      <c r="P143" s="963"/>
      <c r="Q143" s="963"/>
      <c r="R143" s="963"/>
      <c r="S143" s="963"/>
      <c r="T143" s="963"/>
      <c r="U143" s="963"/>
      <c r="V143" s="963"/>
      <c r="W143" s="2"/>
      <c r="X143" s="2"/>
      <c r="Y143" s="2"/>
      <c r="Z143" s="2"/>
      <c r="AA143" s="2"/>
      <c r="AB143" s="2"/>
      <c r="AC143" s="2"/>
      <c r="AD143" s="95"/>
      <c r="AE143" s="8"/>
      <c r="AF143" s="965" t="s">
        <v>150</v>
      </c>
      <c r="AG143" s="966"/>
      <c r="AH143" s="966"/>
      <c r="AI143" s="966"/>
      <c r="AJ143" s="966"/>
      <c r="AK143" s="966"/>
      <c r="AL143" s="966"/>
      <c r="AM143" s="966"/>
      <c r="AN143" s="966"/>
      <c r="AO143" s="966"/>
      <c r="AP143" s="966"/>
      <c r="AQ143" s="966"/>
      <c r="AR143" s="966"/>
      <c r="AS143" s="966"/>
      <c r="AT143" s="966"/>
      <c r="AU143" s="966"/>
      <c r="AV143" s="966"/>
      <c r="AW143" s="966"/>
      <c r="AX143" s="966"/>
      <c r="AY143" s="966"/>
      <c r="AZ143" s="966"/>
      <c r="BA143" s="966"/>
      <c r="BB143" s="966"/>
      <c r="BC143" s="966"/>
      <c r="BD143" s="966"/>
      <c r="BE143" s="966"/>
      <c r="BF143" s="966"/>
      <c r="BG143" s="8"/>
    </row>
    <row r="144" spans="3:59" ht="20.399999999999999" customHeight="1">
      <c r="C144" s="85"/>
      <c r="D144" s="964"/>
      <c r="E144" s="964"/>
      <c r="F144" s="964"/>
      <c r="G144" s="964"/>
      <c r="H144" s="964"/>
      <c r="I144" s="964"/>
      <c r="J144" s="964"/>
      <c r="K144" s="964"/>
      <c r="L144" s="964"/>
      <c r="M144" s="964"/>
      <c r="N144" s="964"/>
      <c r="O144" s="964"/>
      <c r="P144" s="964"/>
      <c r="Q144" s="964"/>
      <c r="R144" s="964"/>
      <c r="S144" s="964"/>
      <c r="T144" s="964"/>
      <c r="U144" s="964"/>
      <c r="V144" s="964"/>
      <c r="W144" s="87"/>
      <c r="X144" s="87"/>
      <c r="Y144" s="87"/>
      <c r="Z144" s="87"/>
      <c r="AA144" s="87"/>
      <c r="AB144" s="87"/>
      <c r="AC144" s="87"/>
      <c r="AD144" s="96"/>
      <c r="AE144" s="85"/>
      <c r="AF144" s="967"/>
      <c r="AG144" s="967"/>
      <c r="AH144" s="967"/>
      <c r="AI144" s="967"/>
      <c r="AJ144" s="967"/>
      <c r="AK144" s="967"/>
      <c r="AL144" s="967"/>
      <c r="AM144" s="967"/>
      <c r="AN144" s="967"/>
      <c r="AO144" s="967"/>
      <c r="AP144" s="967"/>
      <c r="AQ144" s="967"/>
      <c r="AR144" s="967"/>
      <c r="AS144" s="967"/>
      <c r="AT144" s="967"/>
      <c r="AU144" s="967"/>
      <c r="AV144" s="967"/>
      <c r="AW144" s="967"/>
      <c r="AX144" s="967"/>
      <c r="AY144" s="967"/>
      <c r="AZ144" s="967"/>
      <c r="BA144" s="967"/>
      <c r="BB144" s="967"/>
      <c r="BC144" s="967"/>
      <c r="BD144" s="967"/>
      <c r="BE144" s="967"/>
      <c r="BF144" s="967"/>
    </row>
    <row r="145" spans="2:59" s="169" customFormat="1" ht="20.399999999999999" customHeight="1">
      <c r="C145" s="97" t="s">
        <v>4</v>
      </c>
      <c r="D145" s="2"/>
      <c r="E145" s="43"/>
      <c r="F145" s="968" t="s">
        <v>165</v>
      </c>
      <c r="G145" s="969"/>
      <c r="H145" s="969"/>
      <c r="I145" s="969"/>
      <c r="J145" s="969"/>
      <c r="K145" s="969"/>
      <c r="L145" s="969"/>
      <c r="M145" s="969"/>
      <c r="N145" s="969"/>
      <c r="O145" s="969"/>
      <c r="P145" s="969"/>
      <c r="Q145" s="969"/>
      <c r="R145" s="969"/>
      <c r="S145" s="969"/>
      <c r="T145" s="969"/>
      <c r="U145" s="969"/>
      <c r="V145" s="969"/>
      <c r="W145" s="2"/>
      <c r="X145" s="2"/>
      <c r="Y145" s="2"/>
      <c r="Z145" s="2"/>
      <c r="AA145" s="2"/>
      <c r="AB145" s="2"/>
      <c r="AC145" s="2"/>
      <c r="AD145" s="98" t="s">
        <v>15</v>
      </c>
      <c r="AE145" s="99"/>
      <c r="AF145" s="100"/>
      <c r="AG145" s="100"/>
      <c r="AH145" s="100"/>
      <c r="AI145" s="100"/>
      <c r="AJ145" s="100"/>
      <c r="AK145" s="93"/>
      <c r="AL145" s="93"/>
      <c r="AM145" s="101"/>
      <c r="AN145" s="101"/>
      <c r="AO145" s="101"/>
      <c r="AP145" s="101"/>
      <c r="AQ145" s="101"/>
      <c r="AR145" s="101"/>
      <c r="AS145" s="101"/>
      <c r="AT145" s="101"/>
      <c r="AU145" s="101"/>
      <c r="AV145" s="101"/>
      <c r="AW145" s="101"/>
      <c r="AX145" s="101"/>
      <c r="AY145" s="101"/>
      <c r="AZ145" s="101"/>
      <c r="BA145" s="101"/>
      <c r="BB145" s="101"/>
      <c r="BC145" s="101"/>
      <c r="BD145" s="101"/>
      <c r="BE145" s="101"/>
      <c r="BF145" s="101"/>
      <c r="BG145" s="2"/>
    </row>
    <row r="146" spans="2:59" ht="20.399999999999999" customHeight="1">
      <c r="C146" s="102" t="s">
        <v>14</v>
      </c>
      <c r="E146" s="43"/>
      <c r="AD146" s="103"/>
      <c r="AE146" s="104"/>
      <c r="AF146" s="957" t="s">
        <v>163</v>
      </c>
      <c r="AG146" s="957"/>
      <c r="AH146" s="957"/>
      <c r="AI146" s="957"/>
      <c r="AJ146" s="957"/>
      <c r="AK146" s="957"/>
      <c r="AL146" s="957"/>
      <c r="AM146" s="957"/>
      <c r="AN146" s="957"/>
      <c r="AO146" s="957"/>
      <c r="AP146" s="957"/>
      <c r="AQ146" s="957"/>
      <c r="AR146" s="957"/>
      <c r="AS146" s="957"/>
      <c r="AT146" s="957"/>
      <c r="AU146" s="957"/>
      <c r="AV146" s="957"/>
      <c r="AW146" s="957"/>
      <c r="AX146" s="957"/>
      <c r="AY146" s="957"/>
      <c r="AZ146" s="957"/>
      <c r="BA146" s="957"/>
      <c r="BB146" s="957"/>
      <c r="BC146" s="957"/>
      <c r="BD146" s="957"/>
      <c r="BE146" s="957"/>
      <c r="BF146" s="957"/>
    </row>
    <row r="147" spans="2:59" s="169" customFormat="1" ht="20.399999999999999" customHeight="1">
      <c r="C147" s="8"/>
      <c r="D147" s="959" t="s">
        <v>318</v>
      </c>
      <c r="E147" s="960"/>
      <c r="F147" s="960"/>
      <c r="G147" s="960"/>
      <c r="H147" s="960"/>
      <c r="I147" s="960"/>
      <c r="J147" s="960"/>
      <c r="K147" s="960"/>
      <c r="L147" s="960"/>
      <c r="M147" s="960"/>
      <c r="N147" s="960"/>
      <c r="O147" s="960"/>
      <c r="P147" s="960"/>
      <c r="Q147" s="960"/>
      <c r="R147" s="960"/>
      <c r="S147" s="960"/>
      <c r="T147" s="960"/>
      <c r="U147" s="960"/>
      <c r="V147" s="960"/>
      <c r="W147" s="2"/>
      <c r="X147" s="2"/>
      <c r="Y147" s="2"/>
      <c r="Z147" s="2"/>
      <c r="AA147" s="2"/>
      <c r="AB147" s="2"/>
      <c r="AC147" s="2"/>
      <c r="AD147" s="95"/>
      <c r="AE147" s="8"/>
      <c r="AF147" s="957"/>
      <c r="AG147" s="957"/>
      <c r="AH147" s="957"/>
      <c r="AI147" s="957"/>
      <c r="AJ147" s="957"/>
      <c r="AK147" s="957"/>
      <c r="AL147" s="957"/>
      <c r="AM147" s="957"/>
      <c r="AN147" s="957"/>
      <c r="AO147" s="957"/>
      <c r="AP147" s="957"/>
      <c r="AQ147" s="957"/>
      <c r="AR147" s="957"/>
      <c r="AS147" s="957"/>
      <c r="AT147" s="957"/>
      <c r="AU147" s="957"/>
      <c r="AV147" s="957"/>
      <c r="AW147" s="957"/>
      <c r="AX147" s="957"/>
      <c r="AY147" s="957"/>
      <c r="AZ147" s="957"/>
      <c r="BA147" s="957"/>
      <c r="BB147" s="957"/>
      <c r="BC147" s="957"/>
      <c r="BD147" s="957"/>
      <c r="BE147" s="957"/>
      <c r="BF147" s="957"/>
      <c r="BG147" s="2"/>
    </row>
    <row r="148" spans="2:59" ht="20.399999999999999" customHeight="1">
      <c r="C148" s="85"/>
      <c r="D148" s="961"/>
      <c r="E148" s="961"/>
      <c r="F148" s="961"/>
      <c r="G148" s="961"/>
      <c r="H148" s="961"/>
      <c r="I148" s="961"/>
      <c r="J148" s="961"/>
      <c r="K148" s="961"/>
      <c r="L148" s="961"/>
      <c r="M148" s="961"/>
      <c r="N148" s="961"/>
      <c r="O148" s="961"/>
      <c r="P148" s="961"/>
      <c r="Q148" s="961"/>
      <c r="R148" s="961"/>
      <c r="S148" s="961"/>
      <c r="T148" s="961"/>
      <c r="U148" s="961"/>
      <c r="V148" s="961"/>
      <c r="W148" s="87"/>
      <c r="X148" s="87"/>
      <c r="Y148" s="87"/>
      <c r="Z148" s="87"/>
      <c r="AA148" s="87"/>
      <c r="AB148" s="87"/>
      <c r="AC148" s="87"/>
      <c r="AD148" s="96"/>
      <c r="AE148" s="85"/>
      <c r="AF148" s="958"/>
      <c r="AG148" s="958"/>
      <c r="AH148" s="958"/>
      <c r="AI148" s="958"/>
      <c r="AJ148" s="958"/>
      <c r="AK148" s="958"/>
      <c r="AL148" s="958"/>
      <c r="AM148" s="958"/>
      <c r="AN148" s="958"/>
      <c r="AO148" s="958"/>
      <c r="AP148" s="958"/>
      <c r="AQ148" s="958"/>
      <c r="AR148" s="958"/>
      <c r="AS148" s="958"/>
      <c r="AT148" s="958"/>
      <c r="AU148" s="958"/>
      <c r="AV148" s="958"/>
      <c r="AW148" s="958"/>
      <c r="AX148" s="958"/>
      <c r="AY148" s="958"/>
      <c r="AZ148" s="958"/>
      <c r="BA148" s="958"/>
      <c r="BB148" s="958"/>
      <c r="BC148" s="958"/>
      <c r="BD148" s="958"/>
      <c r="BE148" s="958"/>
      <c r="BF148" s="958"/>
    </row>
    <row r="149" spans="2:59" ht="20.399999999999999" customHeight="1">
      <c r="C149" s="105"/>
      <c r="D149" s="106"/>
      <c r="E149" s="106" t="s">
        <v>53</v>
      </c>
      <c r="F149" s="93"/>
      <c r="G149" s="93"/>
      <c r="H149" s="93"/>
      <c r="I149" s="93"/>
      <c r="J149" s="93"/>
      <c r="K149" s="93"/>
      <c r="L149" s="93"/>
      <c r="M149" s="93"/>
      <c r="N149" s="93"/>
      <c r="O149" s="93"/>
      <c r="P149" s="93"/>
      <c r="Q149" s="93"/>
      <c r="R149" s="93"/>
      <c r="S149" s="93"/>
      <c r="T149" s="93"/>
      <c r="U149" s="93"/>
      <c r="V149" s="93"/>
      <c r="W149" s="93"/>
      <c r="X149" s="93"/>
      <c r="Y149" s="93"/>
      <c r="Z149" s="93"/>
      <c r="AA149" s="93"/>
      <c r="AB149" s="93"/>
      <c r="AC149" s="93"/>
      <c r="AD149" s="100"/>
      <c r="AE149" s="100"/>
      <c r="AF149" s="100"/>
      <c r="AG149" s="100"/>
      <c r="AH149" s="100"/>
      <c r="AI149" s="100"/>
      <c r="AJ149" s="100"/>
      <c r="AK149" s="93"/>
      <c r="AL149" s="93"/>
      <c r="AM149" s="93"/>
      <c r="AN149" s="93"/>
      <c r="AO149" s="93"/>
      <c r="AP149" s="93"/>
      <c r="AQ149" s="93"/>
      <c r="AR149" s="93"/>
      <c r="AS149" s="93"/>
      <c r="AT149" s="93"/>
      <c r="AU149" s="93"/>
      <c r="AV149" s="93"/>
      <c r="AW149" s="93"/>
      <c r="AX149" s="93"/>
      <c r="AY149" s="93"/>
      <c r="AZ149" s="93"/>
      <c r="BA149" s="93"/>
      <c r="BB149" s="93"/>
      <c r="BC149" s="93"/>
      <c r="BD149" s="93"/>
      <c r="BE149" s="93"/>
      <c r="BF149" s="93"/>
    </row>
    <row r="150" spans="2:59" ht="20.399999999999999" customHeight="1">
      <c r="C150" s="882" t="s">
        <v>50</v>
      </c>
      <c r="D150" s="882"/>
      <c r="E150" s="882"/>
      <c r="F150" s="882"/>
      <c r="G150" s="882"/>
      <c r="H150" s="882"/>
      <c r="I150" s="882"/>
      <c r="J150" s="882"/>
      <c r="K150" s="882"/>
      <c r="L150" s="882"/>
      <c r="M150" s="882"/>
      <c r="N150" s="882"/>
      <c r="O150" s="882"/>
      <c r="P150" s="882"/>
      <c r="Q150" s="882"/>
      <c r="R150" s="882"/>
      <c r="S150" s="882"/>
      <c r="T150" s="882"/>
      <c r="U150" s="882"/>
      <c r="V150" s="882"/>
      <c r="W150" s="882"/>
      <c r="X150" s="882"/>
      <c r="Y150" s="882"/>
      <c r="Z150" s="882"/>
      <c r="AA150" s="882"/>
      <c r="AB150" s="882"/>
      <c r="AC150" s="882"/>
      <c r="AD150" s="882"/>
      <c r="AE150" s="882"/>
      <c r="AF150" s="882"/>
      <c r="AG150" s="882"/>
      <c r="AH150" s="882"/>
      <c r="AI150" s="882"/>
      <c r="AJ150" s="882"/>
      <c r="AK150" s="882"/>
      <c r="AL150" s="882"/>
      <c r="AM150" s="882"/>
      <c r="AN150" s="882"/>
      <c r="AO150" s="882"/>
      <c r="AP150" s="882"/>
      <c r="AQ150" s="882"/>
      <c r="AR150" s="882"/>
      <c r="AS150" s="882"/>
      <c r="AT150" s="882"/>
      <c r="AU150" s="882"/>
      <c r="AV150" s="882"/>
      <c r="AW150" s="882"/>
      <c r="AX150" s="882"/>
      <c r="AY150" s="882"/>
      <c r="AZ150" s="882"/>
      <c r="BA150" s="882"/>
      <c r="BB150" s="882"/>
      <c r="BC150" s="882"/>
      <c r="BD150" s="882"/>
      <c r="BE150" s="882"/>
      <c r="BF150" s="882"/>
      <c r="BG150" s="170"/>
    </row>
    <row r="151" spans="2:59" s="168" customFormat="1" ht="20.399999999999999" customHeight="1">
      <c r="C151" s="76" t="s">
        <v>0</v>
      </c>
      <c r="D151" s="77"/>
      <c r="E151" s="77"/>
      <c r="F151" s="77"/>
      <c r="G151" s="77"/>
      <c r="H151" s="77"/>
      <c r="I151" s="77"/>
      <c r="J151" s="77"/>
      <c r="K151" s="77"/>
      <c r="L151" s="77"/>
      <c r="M151" s="77"/>
      <c r="N151" s="77"/>
      <c r="O151" s="77"/>
      <c r="P151" s="77"/>
      <c r="Q151" s="77"/>
      <c r="R151" s="77"/>
      <c r="S151" s="77"/>
      <c r="T151" s="77"/>
      <c r="U151" s="77"/>
      <c r="V151" s="77"/>
      <c r="W151" s="78"/>
      <c r="X151" s="78"/>
      <c r="Y151" s="78"/>
      <c r="Z151" s="78"/>
      <c r="AA151" s="78"/>
      <c r="AB151" s="78"/>
      <c r="AC151" s="78"/>
      <c r="AD151" s="79"/>
      <c r="AE151" s="79"/>
      <c r="AF151" s="79"/>
      <c r="AG151" s="79"/>
      <c r="AH151" s="79"/>
      <c r="AI151" s="79"/>
      <c r="AJ151" s="79"/>
      <c r="AK151" s="80"/>
      <c r="AL151" s="80"/>
      <c r="AM151" s="81"/>
      <c r="AN151" s="82"/>
      <c r="AO151" s="80"/>
      <c r="AP151" s="80"/>
      <c r="AQ151" s="80"/>
      <c r="AR151" s="80"/>
      <c r="AS151" s="80"/>
      <c r="AT151" s="80"/>
      <c r="AU151" s="80"/>
      <c r="AV151" s="80"/>
      <c r="AW151" s="80"/>
      <c r="AX151" s="80"/>
      <c r="AY151" s="80"/>
      <c r="AZ151" s="80"/>
      <c r="BA151" s="80"/>
      <c r="BB151" s="80"/>
      <c r="BC151" s="80"/>
      <c r="BD151" s="80"/>
      <c r="BE151" s="80"/>
      <c r="BF151" s="80"/>
      <c r="BG151" s="8"/>
    </row>
    <row r="152" spans="2:59" ht="20.399999999999999" customHeight="1">
      <c r="C152" s="63"/>
      <c r="D152" s="984"/>
      <c r="E152" s="984"/>
      <c r="F152" s="984"/>
      <c r="G152" s="984"/>
      <c r="H152" s="984"/>
      <c r="I152" s="984"/>
      <c r="J152" s="984"/>
      <c r="K152" s="984"/>
      <c r="L152" s="984"/>
      <c r="M152" s="984"/>
      <c r="N152" s="984"/>
      <c r="O152" s="984"/>
      <c r="P152" s="984"/>
      <c r="Q152" s="984"/>
      <c r="R152" s="984"/>
      <c r="S152" s="984"/>
      <c r="T152" s="984"/>
      <c r="U152" s="984"/>
      <c r="V152" s="984"/>
      <c r="W152" s="984"/>
      <c r="X152" s="984"/>
      <c r="Y152" s="984"/>
      <c r="Z152" s="984"/>
      <c r="AA152" s="984"/>
      <c r="AB152" s="984"/>
      <c r="AC152" s="984"/>
      <c r="AD152" s="984"/>
      <c r="AE152" s="984"/>
      <c r="AF152" s="984"/>
      <c r="AG152" s="984"/>
      <c r="AH152" s="984"/>
      <c r="AI152" s="984"/>
      <c r="AJ152" s="984"/>
      <c r="AK152" s="984"/>
      <c r="AL152" s="985"/>
      <c r="AM152" s="83"/>
      <c r="AN152" s="84"/>
      <c r="AO152" s="887"/>
      <c r="AP152" s="887"/>
      <c r="AQ152" s="887"/>
      <c r="AR152" s="887"/>
      <c r="AS152" s="887"/>
      <c r="AT152" s="887"/>
      <c r="AU152" s="887"/>
      <c r="AV152" s="887"/>
      <c r="AW152" s="887"/>
      <c r="AX152" s="887"/>
      <c r="AY152" s="887"/>
      <c r="AZ152" s="887"/>
      <c r="BA152" s="887"/>
      <c r="BB152" s="887"/>
      <c r="BC152" s="887"/>
      <c r="BD152" s="887"/>
      <c r="BE152" s="887"/>
      <c r="BF152" s="887"/>
    </row>
    <row r="153" spans="2:59" ht="20.399999999999999" customHeight="1">
      <c r="B153" s="169"/>
      <c r="C153" s="85"/>
      <c r="D153" s="986"/>
      <c r="E153" s="986"/>
      <c r="F153" s="986"/>
      <c r="G153" s="986"/>
      <c r="H153" s="986"/>
      <c r="I153" s="986"/>
      <c r="J153" s="986"/>
      <c r="K153" s="986"/>
      <c r="L153" s="986"/>
      <c r="M153" s="986"/>
      <c r="N153" s="986"/>
      <c r="O153" s="986"/>
      <c r="P153" s="986"/>
      <c r="Q153" s="986"/>
      <c r="R153" s="986"/>
      <c r="S153" s="986"/>
      <c r="T153" s="986"/>
      <c r="U153" s="986"/>
      <c r="V153" s="986"/>
      <c r="W153" s="986"/>
      <c r="X153" s="986"/>
      <c r="Y153" s="986"/>
      <c r="Z153" s="986"/>
      <c r="AA153" s="986"/>
      <c r="AB153" s="986"/>
      <c r="AC153" s="986"/>
      <c r="AD153" s="986"/>
      <c r="AE153" s="986"/>
      <c r="AF153" s="986"/>
      <c r="AG153" s="986"/>
      <c r="AH153" s="986"/>
      <c r="AI153" s="986"/>
      <c r="AJ153" s="986"/>
      <c r="AK153" s="986"/>
      <c r="AL153" s="987"/>
      <c r="AM153" s="86"/>
      <c r="AN153" s="87"/>
      <c r="AO153" s="888"/>
      <c r="AP153" s="888"/>
      <c r="AQ153" s="888"/>
      <c r="AR153" s="888"/>
      <c r="AS153" s="888"/>
      <c r="AT153" s="888"/>
      <c r="AU153" s="888"/>
      <c r="AV153" s="888"/>
      <c r="AW153" s="888"/>
      <c r="AX153" s="888"/>
      <c r="AY153" s="888"/>
      <c r="AZ153" s="888"/>
      <c r="BA153" s="888"/>
      <c r="BB153" s="888"/>
      <c r="BC153" s="888"/>
      <c r="BD153" s="888"/>
      <c r="BE153" s="888"/>
      <c r="BF153" s="888"/>
    </row>
    <row r="154" spans="2:59" ht="20.399999999999999" customHeight="1">
      <c r="C154" s="39" t="s">
        <v>1</v>
      </c>
      <c r="D154" s="88"/>
      <c r="E154" s="89"/>
      <c r="F154" s="90" t="s">
        <v>319</v>
      </c>
      <c r="G154" s="956"/>
      <c r="H154" s="956"/>
      <c r="I154" s="956"/>
      <c r="J154" s="956"/>
      <c r="K154" s="956"/>
      <c r="L154" s="956"/>
      <c r="M154" s="91"/>
      <c r="N154" s="91"/>
      <c r="O154" s="92"/>
      <c r="P154" s="77"/>
      <c r="Q154" s="77"/>
      <c r="R154" s="77"/>
      <c r="S154" s="77"/>
      <c r="T154" s="77"/>
      <c r="U154" s="77"/>
      <c r="V154" s="77"/>
      <c r="W154" s="78"/>
      <c r="X154" s="78"/>
      <c r="Y154" s="78"/>
      <c r="Z154" s="78"/>
      <c r="AA154" s="78"/>
      <c r="AB154" s="78"/>
      <c r="AC154" s="78"/>
      <c r="AD154" s="79"/>
      <c r="AE154" s="79"/>
      <c r="AF154" s="79"/>
      <c r="AG154" s="79"/>
      <c r="AH154" s="79"/>
      <c r="AI154" s="79"/>
      <c r="AJ154" s="79"/>
      <c r="AK154" s="80"/>
      <c r="AL154" s="80"/>
      <c r="AM154" s="80"/>
      <c r="AN154" s="80"/>
      <c r="AO154" s="80"/>
      <c r="AP154" s="80"/>
      <c r="AQ154" s="80"/>
      <c r="AR154" s="890"/>
      <c r="AS154" s="890"/>
      <c r="AT154" s="890"/>
      <c r="AU154" s="890"/>
      <c r="AV154" s="890"/>
      <c r="AW154" s="890"/>
      <c r="AX154" s="890"/>
      <c r="AY154" s="890"/>
      <c r="AZ154" s="890"/>
      <c r="BA154" s="890"/>
      <c r="BB154" s="890"/>
      <c r="BC154" s="890"/>
      <c r="BD154" s="890"/>
      <c r="BE154" s="890"/>
      <c r="BF154" s="890"/>
    </row>
    <row r="155" spans="2:59" ht="20.399999999999999" customHeight="1">
      <c r="C155" s="8"/>
      <c r="D155" s="963"/>
      <c r="E155" s="963"/>
      <c r="F155" s="963"/>
      <c r="G155" s="963"/>
      <c r="H155" s="963"/>
      <c r="I155" s="963"/>
      <c r="J155" s="963"/>
      <c r="K155" s="963"/>
      <c r="L155" s="963"/>
      <c r="M155" s="963"/>
      <c r="N155" s="963"/>
      <c r="O155" s="963"/>
      <c r="P155" s="963"/>
      <c r="Q155" s="963"/>
      <c r="R155" s="963"/>
      <c r="S155" s="963"/>
      <c r="T155" s="963"/>
      <c r="U155" s="963"/>
      <c r="V155" s="963"/>
      <c r="W155" s="963"/>
      <c r="X155" s="963"/>
      <c r="Y155" s="963"/>
      <c r="Z155" s="963"/>
      <c r="AA155" s="963"/>
      <c r="AB155" s="963"/>
      <c r="AC155" s="963"/>
      <c r="AD155" s="963"/>
      <c r="AE155" s="963"/>
      <c r="AF155" s="963"/>
      <c r="AG155" s="963"/>
      <c r="AH155" s="963"/>
      <c r="AI155" s="963"/>
      <c r="AJ155" s="963"/>
      <c r="AK155" s="963"/>
      <c r="AL155" s="963"/>
      <c r="AM155" s="963"/>
      <c r="AN155" s="963"/>
      <c r="AO155" s="963"/>
      <c r="AP155" s="963"/>
      <c r="AQ155" s="963"/>
      <c r="AR155" s="963"/>
      <c r="AS155" s="963"/>
      <c r="AT155" s="963"/>
      <c r="AU155" s="963"/>
      <c r="AV155" s="963"/>
      <c r="AW155" s="963"/>
      <c r="AX155" s="963"/>
      <c r="AY155" s="963"/>
      <c r="AZ155" s="963"/>
      <c r="BA155" s="963"/>
      <c r="BB155" s="963"/>
      <c r="BC155" s="963"/>
      <c r="BD155" s="963"/>
      <c r="BE155" s="963"/>
      <c r="BF155" s="963"/>
    </row>
    <row r="156" spans="2:59" ht="20.399999999999999" customHeight="1">
      <c r="C156" s="8"/>
      <c r="D156" s="964"/>
      <c r="E156" s="964"/>
      <c r="F156" s="964"/>
      <c r="G156" s="964"/>
      <c r="H156" s="964"/>
      <c r="I156" s="964"/>
      <c r="J156" s="964"/>
      <c r="K156" s="964"/>
      <c r="L156" s="964"/>
      <c r="M156" s="964"/>
      <c r="N156" s="964"/>
      <c r="O156" s="964"/>
      <c r="P156" s="964"/>
      <c r="Q156" s="964"/>
      <c r="R156" s="964"/>
      <c r="S156" s="964"/>
      <c r="T156" s="964"/>
      <c r="U156" s="964"/>
      <c r="V156" s="964"/>
      <c r="W156" s="964"/>
      <c r="X156" s="964"/>
      <c r="Y156" s="964"/>
      <c r="Z156" s="964"/>
      <c r="AA156" s="964"/>
      <c r="AB156" s="964"/>
      <c r="AC156" s="964"/>
      <c r="AD156" s="964"/>
      <c r="AE156" s="964"/>
      <c r="AF156" s="964"/>
      <c r="AG156" s="964"/>
      <c r="AH156" s="964"/>
      <c r="AI156" s="964"/>
      <c r="AJ156" s="964"/>
      <c r="AK156" s="964"/>
      <c r="AL156" s="964"/>
      <c r="AM156" s="964"/>
      <c r="AN156" s="964"/>
      <c r="AO156" s="964"/>
      <c r="AP156" s="964"/>
      <c r="AQ156" s="964"/>
      <c r="AR156" s="964"/>
      <c r="AS156" s="964"/>
      <c r="AT156" s="964"/>
      <c r="AU156" s="964"/>
      <c r="AV156" s="964"/>
      <c r="AW156" s="964"/>
      <c r="AX156" s="964"/>
      <c r="AY156" s="964"/>
      <c r="AZ156" s="964"/>
      <c r="BA156" s="964"/>
      <c r="BB156" s="964"/>
      <c r="BC156" s="964"/>
      <c r="BD156" s="964"/>
      <c r="BE156" s="964"/>
      <c r="BF156" s="964"/>
    </row>
    <row r="157" spans="2:59" ht="20.399999999999999" customHeight="1">
      <c r="C157" s="39" t="s">
        <v>2</v>
      </c>
      <c r="D157" s="77"/>
      <c r="E157" s="77"/>
      <c r="F157" s="77"/>
      <c r="G157" s="77"/>
      <c r="H157" s="77"/>
      <c r="I157" s="77"/>
      <c r="J157" s="77"/>
      <c r="K157" s="77"/>
      <c r="L157" s="77"/>
      <c r="M157" s="77"/>
      <c r="N157" s="77"/>
      <c r="O157" s="77"/>
      <c r="P157" s="77"/>
      <c r="Q157" s="77"/>
      <c r="R157" s="77"/>
      <c r="S157" s="77"/>
      <c r="T157" s="77"/>
      <c r="U157" s="77"/>
      <c r="V157" s="107"/>
      <c r="W157" s="93"/>
      <c r="X157" s="93"/>
      <c r="Y157" s="93"/>
      <c r="Z157" s="93"/>
      <c r="AA157" s="93"/>
      <c r="AB157" s="93"/>
      <c r="AC157" s="93"/>
      <c r="AD157" s="904" t="s">
        <v>5</v>
      </c>
      <c r="AE157" s="905"/>
      <c r="AF157" s="905"/>
      <c r="AG157" s="905"/>
      <c r="AH157" s="905"/>
      <c r="AI157" s="905"/>
      <c r="AJ157" s="905"/>
      <c r="AK157" s="905"/>
      <c r="AL157" s="905"/>
      <c r="AM157" s="905"/>
      <c r="AN157" s="905"/>
      <c r="AO157" s="905"/>
      <c r="AP157" s="905"/>
      <c r="AQ157" s="905"/>
      <c r="AR157" s="905"/>
      <c r="AS157" s="905"/>
      <c r="AT157" s="905"/>
      <c r="AU157" s="82"/>
      <c r="AV157" s="93"/>
      <c r="AW157" s="93"/>
      <c r="AX157" s="905"/>
      <c r="AY157" s="905"/>
      <c r="AZ157" s="905"/>
      <c r="BA157" s="905"/>
      <c r="BB157" s="905"/>
      <c r="BC157" s="905"/>
      <c r="BD157" s="905"/>
      <c r="BE157" s="905"/>
      <c r="BF157" s="905"/>
    </row>
    <row r="158" spans="2:59" ht="20.399999999999999" customHeight="1">
      <c r="C158" s="94"/>
      <c r="D158" s="963"/>
      <c r="E158" s="963"/>
      <c r="F158" s="963"/>
      <c r="G158" s="963"/>
      <c r="H158" s="963"/>
      <c r="I158" s="963"/>
      <c r="J158" s="963"/>
      <c r="K158" s="963"/>
      <c r="L158" s="963"/>
      <c r="M158" s="963"/>
      <c r="N158" s="963"/>
      <c r="O158" s="963"/>
      <c r="P158" s="963"/>
      <c r="Q158" s="963"/>
      <c r="R158" s="963"/>
      <c r="S158" s="963"/>
      <c r="T158" s="963"/>
      <c r="U158" s="963"/>
      <c r="V158" s="963"/>
      <c r="AD158" s="95"/>
      <c r="AE158" s="8"/>
      <c r="AF158" s="966"/>
      <c r="AG158" s="966"/>
      <c r="AH158" s="966"/>
      <c r="AI158" s="966"/>
      <c r="AJ158" s="966"/>
      <c r="AK158" s="966"/>
      <c r="AL158" s="966"/>
      <c r="AM158" s="966"/>
      <c r="AN158" s="966"/>
      <c r="AO158" s="966"/>
      <c r="AP158" s="966"/>
      <c r="AQ158" s="966"/>
      <c r="AR158" s="966"/>
      <c r="AS158" s="966"/>
      <c r="AT158" s="966"/>
      <c r="AU158" s="966"/>
      <c r="AV158" s="966"/>
      <c r="AW158" s="966"/>
      <c r="AX158" s="966"/>
      <c r="AY158" s="966"/>
      <c r="AZ158" s="966"/>
      <c r="BA158" s="966"/>
      <c r="BB158" s="966"/>
      <c r="BC158" s="966"/>
      <c r="BD158" s="966"/>
      <c r="BE158" s="966"/>
      <c r="BF158" s="966"/>
    </row>
    <row r="159" spans="2:59" s="26" customFormat="1" ht="20.399999999999999" customHeight="1">
      <c r="C159" s="85"/>
      <c r="D159" s="964"/>
      <c r="E159" s="964"/>
      <c r="F159" s="964"/>
      <c r="G159" s="964"/>
      <c r="H159" s="964"/>
      <c r="I159" s="964"/>
      <c r="J159" s="964"/>
      <c r="K159" s="964"/>
      <c r="L159" s="964"/>
      <c r="M159" s="964"/>
      <c r="N159" s="964"/>
      <c r="O159" s="964"/>
      <c r="P159" s="964"/>
      <c r="Q159" s="964"/>
      <c r="R159" s="964"/>
      <c r="S159" s="964"/>
      <c r="T159" s="964"/>
      <c r="U159" s="964"/>
      <c r="V159" s="964"/>
      <c r="W159" s="87"/>
      <c r="X159" s="87"/>
      <c r="Y159" s="87"/>
      <c r="Z159" s="87"/>
      <c r="AA159" s="87"/>
      <c r="AB159" s="87"/>
      <c r="AC159" s="87"/>
      <c r="AD159" s="96"/>
      <c r="AE159" s="85"/>
      <c r="AF159" s="967"/>
      <c r="AG159" s="967"/>
      <c r="AH159" s="967"/>
      <c r="AI159" s="967"/>
      <c r="AJ159" s="967"/>
      <c r="AK159" s="967"/>
      <c r="AL159" s="967"/>
      <c r="AM159" s="967"/>
      <c r="AN159" s="967"/>
      <c r="AO159" s="967"/>
      <c r="AP159" s="967"/>
      <c r="AQ159" s="967"/>
      <c r="AR159" s="967"/>
      <c r="AS159" s="967"/>
      <c r="AT159" s="967"/>
      <c r="AU159" s="967"/>
      <c r="AV159" s="967"/>
      <c r="AW159" s="967"/>
      <c r="AX159" s="967"/>
      <c r="AY159" s="967"/>
      <c r="AZ159" s="967"/>
      <c r="BA159" s="967"/>
      <c r="BB159" s="967"/>
      <c r="BC159" s="967"/>
      <c r="BD159" s="967"/>
      <c r="BE159" s="967"/>
      <c r="BF159" s="967"/>
    </row>
    <row r="160" spans="2:59" ht="20.399999999999999" customHeight="1">
      <c r="C160" s="97" t="s">
        <v>4</v>
      </c>
      <c r="E160" s="43"/>
      <c r="F160" s="969"/>
      <c r="G160" s="969"/>
      <c r="H160" s="969"/>
      <c r="I160" s="969"/>
      <c r="J160" s="969"/>
      <c r="K160" s="969"/>
      <c r="L160" s="969"/>
      <c r="M160" s="969"/>
      <c r="N160" s="969"/>
      <c r="O160" s="969"/>
      <c r="P160" s="969"/>
      <c r="Q160" s="969"/>
      <c r="R160" s="969"/>
      <c r="S160" s="969"/>
      <c r="T160" s="969"/>
      <c r="U160" s="969"/>
      <c r="V160" s="969"/>
      <c r="AD160" s="108" t="s">
        <v>15</v>
      </c>
      <c r="AE160" s="109"/>
      <c r="AF160" s="100"/>
      <c r="AG160" s="100"/>
      <c r="AH160" s="100"/>
      <c r="AI160" s="100"/>
      <c r="AJ160" s="100"/>
      <c r="AK160" s="93"/>
      <c r="AL160" s="93"/>
      <c r="AM160" s="101"/>
      <c r="AN160" s="101"/>
      <c r="AO160" s="101"/>
      <c r="AP160" s="101"/>
      <c r="AQ160" s="101"/>
      <c r="AR160" s="101"/>
      <c r="AS160" s="101"/>
      <c r="AT160" s="101"/>
      <c r="AU160" s="101"/>
      <c r="AV160" s="101"/>
      <c r="AW160" s="101"/>
      <c r="AX160" s="101"/>
      <c r="AY160" s="101"/>
      <c r="AZ160" s="101"/>
      <c r="BA160" s="101"/>
      <c r="BB160" s="101"/>
      <c r="BC160" s="101"/>
      <c r="BD160" s="101"/>
      <c r="BE160" s="101"/>
      <c r="BF160" s="101"/>
    </row>
    <row r="161" spans="3:59" ht="20.399999999999999" customHeight="1">
      <c r="C161" s="102" t="s">
        <v>14</v>
      </c>
      <c r="E161" s="43"/>
      <c r="AD161" s="103"/>
      <c r="AE161" s="104"/>
      <c r="AF161" s="970"/>
      <c r="AG161" s="970"/>
      <c r="AH161" s="970"/>
      <c r="AI161" s="970"/>
      <c r="AJ161" s="970"/>
      <c r="AK161" s="970"/>
      <c r="AL161" s="970"/>
      <c r="AM161" s="970"/>
      <c r="AN161" s="970"/>
      <c r="AO161" s="970"/>
      <c r="AP161" s="970"/>
      <c r="AQ161" s="970"/>
      <c r="AR161" s="970"/>
      <c r="AS161" s="970"/>
      <c r="AT161" s="970"/>
      <c r="AU161" s="970"/>
      <c r="AV161" s="970"/>
      <c r="AW161" s="970"/>
      <c r="AX161" s="970"/>
      <c r="AY161" s="970"/>
      <c r="AZ161" s="970"/>
      <c r="BA161" s="970"/>
      <c r="BB161" s="970"/>
      <c r="BC161" s="970"/>
      <c r="BD161" s="970"/>
      <c r="BE161" s="970"/>
      <c r="BF161" s="970"/>
    </row>
    <row r="162" spans="3:59" ht="20.399999999999999" customHeight="1">
      <c r="C162" s="8"/>
      <c r="D162" s="960"/>
      <c r="E162" s="960"/>
      <c r="F162" s="960"/>
      <c r="G162" s="960"/>
      <c r="H162" s="960"/>
      <c r="I162" s="960"/>
      <c r="J162" s="960"/>
      <c r="K162" s="960"/>
      <c r="L162" s="960"/>
      <c r="M162" s="960"/>
      <c r="N162" s="960"/>
      <c r="O162" s="960"/>
      <c r="P162" s="960"/>
      <c r="Q162" s="960"/>
      <c r="R162" s="960"/>
      <c r="S162" s="960"/>
      <c r="T162" s="960"/>
      <c r="U162" s="960"/>
      <c r="V162" s="960"/>
      <c r="AD162" s="95"/>
      <c r="AE162" s="8"/>
      <c r="AF162" s="970"/>
      <c r="AG162" s="970"/>
      <c r="AH162" s="970"/>
      <c r="AI162" s="970"/>
      <c r="AJ162" s="970"/>
      <c r="AK162" s="970"/>
      <c r="AL162" s="970"/>
      <c r="AM162" s="970"/>
      <c r="AN162" s="970"/>
      <c r="AO162" s="970"/>
      <c r="AP162" s="970"/>
      <c r="AQ162" s="970"/>
      <c r="AR162" s="970"/>
      <c r="AS162" s="970"/>
      <c r="AT162" s="970"/>
      <c r="AU162" s="970"/>
      <c r="AV162" s="970"/>
      <c r="AW162" s="970"/>
      <c r="AX162" s="970"/>
      <c r="AY162" s="970"/>
      <c r="AZ162" s="970"/>
      <c r="BA162" s="970"/>
      <c r="BB162" s="970"/>
      <c r="BC162" s="970"/>
      <c r="BD162" s="970"/>
      <c r="BE162" s="970"/>
      <c r="BF162" s="970"/>
    </row>
    <row r="163" spans="3:59" ht="20.399999999999999" customHeight="1">
      <c r="C163" s="85"/>
      <c r="D163" s="961"/>
      <c r="E163" s="961"/>
      <c r="F163" s="961"/>
      <c r="G163" s="961"/>
      <c r="H163" s="961"/>
      <c r="I163" s="961"/>
      <c r="J163" s="961"/>
      <c r="K163" s="961"/>
      <c r="L163" s="961"/>
      <c r="M163" s="961"/>
      <c r="N163" s="961"/>
      <c r="O163" s="961"/>
      <c r="P163" s="961"/>
      <c r="Q163" s="961"/>
      <c r="R163" s="961"/>
      <c r="S163" s="961"/>
      <c r="T163" s="961"/>
      <c r="U163" s="961"/>
      <c r="V163" s="961"/>
      <c r="W163" s="87"/>
      <c r="X163" s="87"/>
      <c r="Y163" s="87"/>
      <c r="Z163" s="87"/>
      <c r="AA163" s="87"/>
      <c r="AB163" s="87"/>
      <c r="AC163" s="87"/>
      <c r="AD163" s="96"/>
      <c r="AE163" s="85"/>
      <c r="AF163" s="971"/>
      <c r="AG163" s="971"/>
      <c r="AH163" s="971"/>
      <c r="AI163" s="971"/>
      <c r="AJ163" s="971"/>
      <c r="AK163" s="971"/>
      <c r="AL163" s="971"/>
      <c r="AM163" s="971"/>
      <c r="AN163" s="971"/>
      <c r="AO163" s="971"/>
      <c r="AP163" s="971"/>
      <c r="AQ163" s="971"/>
      <c r="AR163" s="971"/>
      <c r="AS163" s="971"/>
      <c r="AT163" s="971"/>
      <c r="AU163" s="971"/>
      <c r="AV163" s="971"/>
      <c r="AW163" s="971"/>
      <c r="AX163" s="971"/>
      <c r="AY163" s="971"/>
      <c r="AZ163" s="971"/>
      <c r="BA163" s="971"/>
      <c r="BB163" s="971"/>
      <c r="BC163" s="971"/>
      <c r="BD163" s="971"/>
      <c r="BE163" s="971"/>
      <c r="BF163" s="971"/>
    </row>
    <row r="164" spans="3:59" ht="20.399999999999999" customHeight="1">
      <c r="C164" s="105"/>
      <c r="D164" s="106"/>
      <c r="E164" s="106" t="s">
        <v>53</v>
      </c>
      <c r="F164" s="93"/>
      <c r="G164" s="93"/>
      <c r="H164" s="93"/>
      <c r="I164" s="93"/>
      <c r="J164" s="93"/>
      <c r="K164" s="93"/>
      <c r="L164" s="93"/>
      <c r="M164" s="93"/>
      <c r="N164" s="93"/>
      <c r="O164" s="93"/>
      <c r="P164" s="93"/>
      <c r="Q164" s="93"/>
      <c r="R164" s="93"/>
      <c r="S164" s="93"/>
      <c r="T164" s="93"/>
      <c r="U164" s="93"/>
      <c r="V164" s="93"/>
      <c r="W164" s="93"/>
      <c r="X164" s="93"/>
      <c r="Y164" s="93"/>
      <c r="Z164" s="93"/>
      <c r="AA164" s="93"/>
      <c r="AB164" s="93"/>
      <c r="AC164" s="93"/>
      <c r="AD164" s="100"/>
      <c r="AE164" s="100"/>
      <c r="AF164" s="100"/>
      <c r="AG164" s="100"/>
      <c r="AH164" s="100"/>
      <c r="AI164" s="100"/>
      <c r="AJ164" s="100"/>
      <c r="AK164" s="93"/>
      <c r="AL164" s="93"/>
      <c r="AM164" s="93"/>
      <c r="AN164" s="93"/>
      <c r="AO164" s="93"/>
      <c r="AP164" s="93"/>
      <c r="AQ164" s="93"/>
      <c r="AR164" s="93"/>
      <c r="AS164" s="93"/>
      <c r="AT164" s="93"/>
      <c r="AU164" s="93"/>
      <c r="AV164" s="93"/>
      <c r="AW164" s="93"/>
      <c r="AX164" s="93"/>
      <c r="AY164" s="93"/>
      <c r="AZ164" s="93"/>
      <c r="BA164" s="93"/>
      <c r="BB164" s="93"/>
      <c r="BC164" s="93"/>
      <c r="BD164" s="93"/>
      <c r="BE164" s="93"/>
      <c r="BF164" s="93"/>
    </row>
    <row r="165" spans="3:59" ht="20.399999999999999" customHeight="1">
      <c r="C165" s="882" t="s">
        <v>51</v>
      </c>
      <c r="D165" s="882"/>
      <c r="E165" s="882"/>
      <c r="F165" s="882"/>
      <c r="G165" s="882"/>
      <c r="H165" s="882"/>
      <c r="I165" s="882"/>
      <c r="J165" s="882"/>
      <c r="K165" s="882"/>
      <c r="L165" s="882"/>
      <c r="M165" s="882"/>
      <c r="N165" s="882"/>
      <c r="O165" s="882"/>
      <c r="P165" s="882"/>
      <c r="Q165" s="882"/>
      <c r="R165" s="882"/>
      <c r="S165" s="882"/>
      <c r="T165" s="882"/>
      <c r="U165" s="882"/>
      <c r="V165" s="882"/>
      <c r="W165" s="882"/>
      <c r="X165" s="882"/>
      <c r="Y165" s="882"/>
      <c r="Z165" s="882"/>
      <c r="AA165" s="882"/>
      <c r="AB165" s="882"/>
      <c r="AC165" s="882"/>
      <c r="AD165" s="882"/>
      <c r="AE165" s="882"/>
      <c r="AF165" s="882"/>
      <c r="AG165" s="882"/>
      <c r="AH165" s="882"/>
      <c r="AI165" s="882"/>
      <c r="AJ165" s="882"/>
      <c r="AK165" s="882"/>
      <c r="AL165" s="882"/>
      <c r="AM165" s="882"/>
      <c r="AN165" s="882"/>
      <c r="AO165" s="882"/>
      <c r="AP165" s="882"/>
      <c r="AQ165" s="882"/>
      <c r="AR165" s="882"/>
      <c r="AS165" s="882"/>
      <c r="AT165" s="882"/>
      <c r="AU165" s="882"/>
      <c r="AV165" s="882"/>
      <c r="AW165" s="882"/>
      <c r="AX165" s="882"/>
      <c r="AY165" s="882"/>
      <c r="AZ165" s="882"/>
      <c r="BA165" s="882"/>
      <c r="BB165" s="882"/>
      <c r="BC165" s="882"/>
      <c r="BD165" s="882"/>
      <c r="BE165" s="882"/>
      <c r="BF165" s="882"/>
    </row>
    <row r="166" spans="3:59" ht="20.399999999999999" customHeight="1">
      <c r="C166" s="76" t="s">
        <v>0</v>
      </c>
      <c r="D166" s="77"/>
      <c r="E166" s="77"/>
      <c r="F166" s="77"/>
      <c r="G166" s="77"/>
      <c r="H166" s="77"/>
      <c r="I166" s="77"/>
      <c r="J166" s="77"/>
      <c r="K166" s="77"/>
      <c r="L166" s="77"/>
      <c r="M166" s="77"/>
      <c r="N166" s="77"/>
      <c r="O166" s="77"/>
      <c r="P166" s="77"/>
      <c r="Q166" s="77"/>
      <c r="R166" s="77"/>
      <c r="S166" s="77"/>
      <c r="T166" s="77"/>
      <c r="U166" s="77"/>
      <c r="V166" s="77"/>
      <c r="W166" s="78"/>
      <c r="X166" s="78"/>
      <c r="Y166" s="78"/>
      <c r="Z166" s="78"/>
      <c r="AA166" s="78"/>
      <c r="AB166" s="78"/>
      <c r="AC166" s="78"/>
      <c r="AD166" s="79"/>
      <c r="AE166" s="79"/>
      <c r="AF166" s="79"/>
      <c r="AG166" s="79"/>
      <c r="AH166" s="79"/>
      <c r="AI166" s="79"/>
      <c r="AJ166" s="79"/>
      <c r="AK166" s="80"/>
      <c r="AL166" s="80"/>
      <c r="AM166" s="81"/>
      <c r="AN166" s="82"/>
      <c r="AO166" s="80"/>
      <c r="AP166" s="80"/>
      <c r="AQ166" s="80"/>
      <c r="AR166" s="80"/>
      <c r="AS166" s="80"/>
      <c r="AT166" s="80"/>
      <c r="AU166" s="80"/>
      <c r="AV166" s="80"/>
      <c r="AW166" s="80"/>
      <c r="AX166" s="80"/>
      <c r="AY166" s="80"/>
      <c r="AZ166" s="80"/>
      <c r="BA166" s="80"/>
      <c r="BB166" s="80"/>
      <c r="BC166" s="80"/>
      <c r="BD166" s="80"/>
      <c r="BE166" s="80"/>
      <c r="BF166" s="80"/>
    </row>
    <row r="167" spans="3:59" ht="20.399999999999999" customHeight="1">
      <c r="C167" s="63"/>
      <c r="D167" s="984"/>
      <c r="E167" s="984"/>
      <c r="F167" s="984"/>
      <c r="G167" s="984"/>
      <c r="H167" s="984"/>
      <c r="I167" s="984"/>
      <c r="J167" s="984"/>
      <c r="K167" s="984"/>
      <c r="L167" s="984"/>
      <c r="M167" s="984"/>
      <c r="N167" s="984"/>
      <c r="O167" s="984"/>
      <c r="P167" s="984"/>
      <c r="Q167" s="984"/>
      <c r="R167" s="984"/>
      <c r="S167" s="984"/>
      <c r="T167" s="984"/>
      <c r="U167" s="984"/>
      <c r="V167" s="984"/>
      <c r="W167" s="984"/>
      <c r="X167" s="984"/>
      <c r="Y167" s="984"/>
      <c r="Z167" s="984"/>
      <c r="AA167" s="984"/>
      <c r="AB167" s="984"/>
      <c r="AC167" s="984"/>
      <c r="AD167" s="984"/>
      <c r="AE167" s="984"/>
      <c r="AF167" s="984"/>
      <c r="AG167" s="984"/>
      <c r="AH167" s="984"/>
      <c r="AI167" s="984"/>
      <c r="AJ167" s="984"/>
      <c r="AK167" s="984"/>
      <c r="AL167" s="985"/>
      <c r="AM167" s="83"/>
      <c r="AN167" s="84"/>
      <c r="AO167" s="887"/>
      <c r="AP167" s="887"/>
      <c r="AQ167" s="887"/>
      <c r="AR167" s="887"/>
      <c r="AS167" s="887"/>
      <c r="AT167" s="887"/>
      <c r="AU167" s="887"/>
      <c r="AV167" s="887"/>
      <c r="AW167" s="887"/>
      <c r="AX167" s="887"/>
      <c r="AY167" s="887"/>
      <c r="AZ167" s="887"/>
      <c r="BA167" s="887"/>
      <c r="BB167" s="887"/>
      <c r="BC167" s="887"/>
      <c r="BD167" s="887"/>
      <c r="BE167" s="887"/>
      <c r="BF167" s="887"/>
    </row>
    <row r="168" spans="3:59" ht="20.399999999999999" customHeight="1">
      <c r="C168" s="85"/>
      <c r="D168" s="986"/>
      <c r="E168" s="986"/>
      <c r="F168" s="986"/>
      <c r="G168" s="986"/>
      <c r="H168" s="986"/>
      <c r="I168" s="986"/>
      <c r="J168" s="986"/>
      <c r="K168" s="986"/>
      <c r="L168" s="986"/>
      <c r="M168" s="986"/>
      <c r="N168" s="986"/>
      <c r="O168" s="986"/>
      <c r="P168" s="986"/>
      <c r="Q168" s="986"/>
      <c r="R168" s="986"/>
      <c r="S168" s="986"/>
      <c r="T168" s="986"/>
      <c r="U168" s="986"/>
      <c r="V168" s="986"/>
      <c r="W168" s="986"/>
      <c r="X168" s="986"/>
      <c r="Y168" s="986"/>
      <c r="Z168" s="986"/>
      <c r="AA168" s="986"/>
      <c r="AB168" s="986"/>
      <c r="AC168" s="986"/>
      <c r="AD168" s="986"/>
      <c r="AE168" s="986"/>
      <c r="AF168" s="986"/>
      <c r="AG168" s="986"/>
      <c r="AH168" s="986"/>
      <c r="AI168" s="986"/>
      <c r="AJ168" s="986"/>
      <c r="AK168" s="986"/>
      <c r="AL168" s="987"/>
      <c r="AM168" s="86"/>
      <c r="AN168" s="87"/>
      <c r="AO168" s="888"/>
      <c r="AP168" s="888"/>
      <c r="AQ168" s="888"/>
      <c r="AR168" s="888"/>
      <c r="AS168" s="888"/>
      <c r="AT168" s="888"/>
      <c r="AU168" s="888"/>
      <c r="AV168" s="888"/>
      <c r="AW168" s="888"/>
      <c r="AX168" s="888"/>
      <c r="AY168" s="888"/>
      <c r="AZ168" s="888"/>
      <c r="BA168" s="888"/>
      <c r="BB168" s="888"/>
      <c r="BC168" s="888"/>
      <c r="BD168" s="888"/>
      <c r="BE168" s="888"/>
      <c r="BF168" s="888"/>
    </row>
    <row r="169" spans="3:59" ht="20.399999999999999" customHeight="1">
      <c r="C169" s="39" t="s">
        <v>1</v>
      </c>
      <c r="D169" s="88"/>
      <c r="E169" s="89"/>
      <c r="F169" s="90" t="s">
        <v>3</v>
      </c>
      <c r="G169" s="956"/>
      <c r="H169" s="956"/>
      <c r="I169" s="956"/>
      <c r="J169" s="956"/>
      <c r="K169" s="956"/>
      <c r="L169" s="956"/>
      <c r="M169" s="91"/>
      <c r="N169" s="91"/>
      <c r="O169" s="92"/>
      <c r="P169" s="77"/>
      <c r="Q169" s="77"/>
      <c r="R169" s="77"/>
      <c r="S169" s="77"/>
      <c r="T169" s="77"/>
      <c r="U169" s="77"/>
      <c r="V169" s="77"/>
      <c r="W169" s="78"/>
      <c r="X169" s="78"/>
      <c r="Y169" s="78"/>
      <c r="Z169" s="78"/>
      <c r="AA169" s="78"/>
      <c r="AB169" s="78"/>
      <c r="AC169" s="78"/>
      <c r="AD169" s="79"/>
      <c r="AE169" s="79"/>
      <c r="AF169" s="79"/>
      <c r="AG169" s="79"/>
      <c r="AH169" s="79"/>
      <c r="AI169" s="79"/>
      <c r="AJ169" s="79"/>
      <c r="AK169" s="80"/>
      <c r="AL169" s="80"/>
      <c r="AM169" s="80"/>
      <c r="AN169" s="80"/>
      <c r="AO169" s="80"/>
      <c r="AP169" s="80"/>
      <c r="AQ169" s="80"/>
      <c r="AR169" s="890"/>
      <c r="AS169" s="890"/>
      <c r="AT169" s="890"/>
      <c r="AU169" s="890"/>
      <c r="AV169" s="890"/>
      <c r="AW169" s="890"/>
      <c r="AX169" s="890"/>
      <c r="AY169" s="890"/>
      <c r="AZ169" s="890"/>
      <c r="BA169" s="890"/>
      <c r="BB169" s="890"/>
      <c r="BC169" s="890"/>
      <c r="BD169" s="890"/>
      <c r="BE169" s="890"/>
      <c r="BF169" s="890"/>
    </row>
    <row r="170" spans="3:59" ht="20.399999999999999" customHeight="1">
      <c r="C170" s="8"/>
      <c r="D170" s="963"/>
      <c r="E170" s="963"/>
      <c r="F170" s="963"/>
      <c r="G170" s="963"/>
      <c r="H170" s="963"/>
      <c r="I170" s="963"/>
      <c r="J170" s="963"/>
      <c r="K170" s="963"/>
      <c r="L170" s="963"/>
      <c r="M170" s="963"/>
      <c r="N170" s="963"/>
      <c r="O170" s="963"/>
      <c r="P170" s="963"/>
      <c r="Q170" s="963"/>
      <c r="R170" s="963"/>
      <c r="S170" s="963"/>
      <c r="T170" s="963"/>
      <c r="U170" s="963"/>
      <c r="V170" s="963"/>
      <c r="W170" s="963"/>
      <c r="X170" s="963"/>
      <c r="Y170" s="963"/>
      <c r="Z170" s="963"/>
      <c r="AA170" s="963"/>
      <c r="AB170" s="963"/>
      <c r="AC170" s="963"/>
      <c r="AD170" s="963"/>
      <c r="AE170" s="963"/>
      <c r="AF170" s="963"/>
      <c r="AG170" s="963"/>
      <c r="AH170" s="963"/>
      <c r="AI170" s="963"/>
      <c r="AJ170" s="963"/>
      <c r="AK170" s="963"/>
      <c r="AL170" s="963"/>
      <c r="AM170" s="963"/>
      <c r="AN170" s="963"/>
      <c r="AO170" s="963"/>
      <c r="AP170" s="963"/>
      <c r="AQ170" s="963"/>
      <c r="AR170" s="963"/>
      <c r="AS170" s="963"/>
      <c r="AT170" s="963"/>
      <c r="AU170" s="963"/>
      <c r="AV170" s="963"/>
      <c r="AW170" s="963"/>
      <c r="AX170" s="963"/>
      <c r="AY170" s="963"/>
      <c r="AZ170" s="963"/>
      <c r="BA170" s="963"/>
      <c r="BB170" s="963"/>
      <c r="BC170" s="963"/>
      <c r="BD170" s="963"/>
      <c r="BE170" s="963"/>
      <c r="BF170" s="963"/>
    </row>
    <row r="171" spans="3:59" ht="20.399999999999999" customHeight="1">
      <c r="C171" s="8"/>
      <c r="D171" s="964"/>
      <c r="E171" s="964"/>
      <c r="F171" s="964"/>
      <c r="G171" s="964"/>
      <c r="H171" s="964"/>
      <c r="I171" s="964"/>
      <c r="J171" s="964"/>
      <c r="K171" s="964"/>
      <c r="L171" s="964"/>
      <c r="M171" s="964"/>
      <c r="N171" s="964"/>
      <c r="O171" s="964"/>
      <c r="P171" s="964"/>
      <c r="Q171" s="964"/>
      <c r="R171" s="964"/>
      <c r="S171" s="964"/>
      <c r="T171" s="964"/>
      <c r="U171" s="964"/>
      <c r="V171" s="964"/>
      <c r="W171" s="964"/>
      <c r="X171" s="964"/>
      <c r="Y171" s="964"/>
      <c r="Z171" s="964"/>
      <c r="AA171" s="964"/>
      <c r="AB171" s="964"/>
      <c r="AC171" s="964"/>
      <c r="AD171" s="964"/>
      <c r="AE171" s="964"/>
      <c r="AF171" s="964"/>
      <c r="AG171" s="964"/>
      <c r="AH171" s="964"/>
      <c r="AI171" s="964"/>
      <c r="AJ171" s="964"/>
      <c r="AK171" s="964"/>
      <c r="AL171" s="964"/>
      <c r="AM171" s="964"/>
      <c r="AN171" s="964"/>
      <c r="AO171" s="964"/>
      <c r="AP171" s="964"/>
      <c r="AQ171" s="964"/>
      <c r="AR171" s="964"/>
      <c r="AS171" s="964"/>
      <c r="AT171" s="964"/>
      <c r="AU171" s="964"/>
      <c r="AV171" s="964"/>
      <c r="AW171" s="964"/>
      <c r="AX171" s="964"/>
      <c r="AY171" s="964"/>
      <c r="AZ171" s="964"/>
      <c r="BA171" s="964"/>
      <c r="BB171" s="964"/>
      <c r="BC171" s="964"/>
      <c r="BD171" s="964"/>
      <c r="BE171" s="964"/>
      <c r="BF171" s="964"/>
    </row>
    <row r="172" spans="3:59" ht="20.399999999999999" customHeight="1">
      <c r="C172" s="39" t="s">
        <v>2</v>
      </c>
      <c r="D172" s="77"/>
      <c r="E172" s="77"/>
      <c r="F172" s="77"/>
      <c r="G172" s="77"/>
      <c r="H172" s="77"/>
      <c r="I172" s="77"/>
      <c r="J172" s="77"/>
      <c r="K172" s="77"/>
      <c r="L172" s="77"/>
      <c r="M172" s="77"/>
      <c r="N172" s="77"/>
      <c r="O172" s="77"/>
      <c r="P172" s="77"/>
      <c r="Q172" s="77"/>
      <c r="R172" s="77"/>
      <c r="S172" s="77"/>
      <c r="T172" s="77"/>
      <c r="U172" s="77"/>
      <c r="V172" s="107"/>
      <c r="W172" s="93"/>
      <c r="X172" s="93"/>
      <c r="Y172" s="93"/>
      <c r="Z172" s="93"/>
      <c r="AA172" s="93"/>
      <c r="AB172" s="93"/>
      <c r="AC172" s="93"/>
      <c r="AD172" s="904" t="s">
        <v>5</v>
      </c>
      <c r="AE172" s="905"/>
      <c r="AF172" s="905"/>
      <c r="AG172" s="905"/>
      <c r="AH172" s="905"/>
      <c r="AI172" s="905"/>
      <c r="AJ172" s="905"/>
      <c r="AK172" s="905"/>
      <c r="AL172" s="905"/>
      <c r="AM172" s="905"/>
      <c r="AN172" s="905"/>
      <c r="AO172" s="905"/>
      <c r="AP172" s="905"/>
      <c r="AQ172" s="905"/>
      <c r="AR172" s="905"/>
      <c r="AS172" s="905"/>
      <c r="AT172" s="905"/>
      <c r="AU172" s="82"/>
      <c r="AV172" s="93"/>
      <c r="AW172" s="93"/>
      <c r="AX172" s="905"/>
      <c r="AY172" s="905"/>
      <c r="AZ172" s="905"/>
      <c r="BA172" s="905"/>
      <c r="BB172" s="905"/>
      <c r="BC172" s="905"/>
      <c r="BD172" s="905"/>
      <c r="BE172" s="905"/>
      <c r="BF172" s="905"/>
    </row>
    <row r="173" spans="3:59" ht="20.399999999999999" customHeight="1">
      <c r="C173" s="94"/>
      <c r="D173" s="963"/>
      <c r="E173" s="963"/>
      <c r="F173" s="963"/>
      <c r="G173" s="963"/>
      <c r="H173" s="963"/>
      <c r="I173" s="963"/>
      <c r="J173" s="963"/>
      <c r="K173" s="963"/>
      <c r="L173" s="963"/>
      <c r="M173" s="963"/>
      <c r="N173" s="963"/>
      <c r="O173" s="963"/>
      <c r="P173" s="963"/>
      <c r="Q173" s="963"/>
      <c r="R173" s="963"/>
      <c r="S173" s="963"/>
      <c r="T173" s="963"/>
      <c r="U173" s="963"/>
      <c r="V173" s="963"/>
      <c r="AD173" s="95"/>
      <c r="AE173" s="8"/>
      <c r="AF173" s="966"/>
      <c r="AG173" s="966"/>
      <c r="AH173" s="966"/>
      <c r="AI173" s="966"/>
      <c r="AJ173" s="966"/>
      <c r="AK173" s="966"/>
      <c r="AL173" s="966"/>
      <c r="AM173" s="966"/>
      <c r="AN173" s="966"/>
      <c r="AO173" s="966"/>
      <c r="AP173" s="966"/>
      <c r="AQ173" s="966"/>
      <c r="AR173" s="966"/>
      <c r="AS173" s="966"/>
      <c r="AT173" s="966"/>
      <c r="AU173" s="966"/>
      <c r="AV173" s="966"/>
      <c r="AW173" s="966"/>
      <c r="AX173" s="966"/>
      <c r="AY173" s="966"/>
      <c r="AZ173" s="966"/>
      <c r="BA173" s="966"/>
      <c r="BB173" s="966"/>
      <c r="BC173" s="966"/>
      <c r="BD173" s="966"/>
      <c r="BE173" s="966"/>
      <c r="BF173" s="966"/>
    </row>
    <row r="174" spans="3:59" ht="20.399999999999999" customHeight="1">
      <c r="C174" s="85"/>
      <c r="D174" s="964"/>
      <c r="E174" s="964"/>
      <c r="F174" s="964"/>
      <c r="G174" s="964"/>
      <c r="H174" s="964"/>
      <c r="I174" s="964"/>
      <c r="J174" s="964"/>
      <c r="K174" s="964"/>
      <c r="L174" s="964"/>
      <c r="M174" s="964"/>
      <c r="N174" s="964"/>
      <c r="O174" s="964"/>
      <c r="P174" s="964"/>
      <c r="Q174" s="964"/>
      <c r="R174" s="964"/>
      <c r="S174" s="964"/>
      <c r="T174" s="964"/>
      <c r="U174" s="964"/>
      <c r="V174" s="964"/>
      <c r="W174" s="87"/>
      <c r="X174" s="87"/>
      <c r="Y174" s="87"/>
      <c r="Z174" s="87"/>
      <c r="AA174" s="87"/>
      <c r="AB174" s="87"/>
      <c r="AC174" s="87"/>
      <c r="AD174" s="96"/>
      <c r="AE174" s="85"/>
      <c r="AF174" s="967"/>
      <c r="AG174" s="967"/>
      <c r="AH174" s="967"/>
      <c r="AI174" s="967"/>
      <c r="AJ174" s="967"/>
      <c r="AK174" s="967"/>
      <c r="AL174" s="967"/>
      <c r="AM174" s="967"/>
      <c r="AN174" s="967"/>
      <c r="AO174" s="967"/>
      <c r="AP174" s="967"/>
      <c r="AQ174" s="967"/>
      <c r="AR174" s="967"/>
      <c r="AS174" s="967"/>
      <c r="AT174" s="967"/>
      <c r="AU174" s="967"/>
      <c r="AV174" s="967"/>
      <c r="AW174" s="967"/>
      <c r="AX174" s="967"/>
      <c r="AY174" s="967"/>
      <c r="AZ174" s="967"/>
      <c r="BA174" s="967"/>
      <c r="BB174" s="967"/>
      <c r="BC174" s="967"/>
      <c r="BD174" s="967"/>
      <c r="BE174" s="967"/>
      <c r="BF174" s="967"/>
    </row>
    <row r="175" spans="3:59" ht="20.399999999999999" customHeight="1">
      <c r="C175" s="97" t="s">
        <v>4</v>
      </c>
      <c r="E175" s="43"/>
      <c r="F175" s="969"/>
      <c r="G175" s="969"/>
      <c r="H175" s="969"/>
      <c r="I175" s="969"/>
      <c r="J175" s="969"/>
      <c r="K175" s="969"/>
      <c r="L175" s="969"/>
      <c r="M175" s="969"/>
      <c r="N175" s="969"/>
      <c r="O175" s="969"/>
      <c r="P175" s="969"/>
      <c r="Q175" s="969"/>
      <c r="R175" s="969"/>
      <c r="S175" s="969"/>
      <c r="T175" s="969"/>
      <c r="U175" s="969"/>
      <c r="V175" s="969"/>
      <c r="AD175" s="108" t="s">
        <v>15</v>
      </c>
      <c r="AE175" s="109"/>
      <c r="AF175" s="100"/>
      <c r="AG175" s="100"/>
      <c r="AH175" s="100"/>
      <c r="AI175" s="100"/>
      <c r="AJ175" s="100"/>
      <c r="AK175" s="93"/>
      <c r="AL175" s="93"/>
      <c r="AM175" s="101"/>
      <c r="AN175" s="101"/>
      <c r="AO175" s="101"/>
      <c r="AP175" s="101"/>
      <c r="AQ175" s="101"/>
      <c r="AR175" s="101"/>
      <c r="AS175" s="101"/>
      <c r="AT175" s="101"/>
      <c r="AU175" s="101"/>
      <c r="AV175" s="101"/>
      <c r="AW175" s="101"/>
      <c r="AX175" s="101"/>
      <c r="AY175" s="101"/>
      <c r="AZ175" s="101"/>
      <c r="BA175" s="101"/>
      <c r="BB175" s="101"/>
      <c r="BC175" s="101"/>
      <c r="BD175" s="101"/>
      <c r="BE175" s="101"/>
      <c r="BF175" s="101"/>
      <c r="BG175" s="122"/>
    </row>
    <row r="176" spans="3:59" ht="20.399999999999999" customHeight="1">
      <c r="C176" s="102" t="s">
        <v>14</v>
      </c>
      <c r="E176" s="43"/>
      <c r="AD176" s="103"/>
      <c r="AE176" s="104"/>
      <c r="AF176" s="970"/>
      <c r="AG176" s="970"/>
      <c r="AH176" s="970"/>
      <c r="AI176" s="970"/>
      <c r="AJ176" s="970"/>
      <c r="AK176" s="970"/>
      <c r="AL176" s="970"/>
      <c r="AM176" s="970"/>
      <c r="AN176" s="970"/>
      <c r="AO176" s="970"/>
      <c r="AP176" s="970"/>
      <c r="AQ176" s="970"/>
      <c r="AR176" s="970"/>
      <c r="AS176" s="970"/>
      <c r="AT176" s="970"/>
      <c r="AU176" s="970"/>
      <c r="AV176" s="970"/>
      <c r="AW176" s="970"/>
      <c r="AX176" s="970"/>
      <c r="AY176" s="970"/>
      <c r="AZ176" s="970"/>
      <c r="BA176" s="970"/>
      <c r="BB176" s="970"/>
      <c r="BC176" s="970"/>
      <c r="BD176" s="970"/>
      <c r="BE176" s="970"/>
      <c r="BF176" s="970"/>
    </row>
    <row r="177" spans="3:59" ht="20.399999999999999" customHeight="1">
      <c r="C177" s="8"/>
      <c r="D177" s="960"/>
      <c r="E177" s="960"/>
      <c r="F177" s="960"/>
      <c r="G177" s="960"/>
      <c r="H177" s="960"/>
      <c r="I177" s="960"/>
      <c r="J177" s="960"/>
      <c r="K177" s="960"/>
      <c r="L177" s="960"/>
      <c r="M177" s="960"/>
      <c r="N177" s="960"/>
      <c r="O177" s="960"/>
      <c r="P177" s="960"/>
      <c r="Q177" s="960"/>
      <c r="R177" s="960"/>
      <c r="S177" s="960"/>
      <c r="T177" s="960"/>
      <c r="U177" s="960"/>
      <c r="V177" s="960"/>
      <c r="AD177" s="95"/>
      <c r="AE177" s="8"/>
      <c r="AF177" s="970"/>
      <c r="AG177" s="970"/>
      <c r="AH177" s="970"/>
      <c r="AI177" s="970"/>
      <c r="AJ177" s="970"/>
      <c r="AK177" s="970"/>
      <c r="AL177" s="970"/>
      <c r="AM177" s="970"/>
      <c r="AN177" s="970"/>
      <c r="AO177" s="970"/>
      <c r="AP177" s="970"/>
      <c r="AQ177" s="970"/>
      <c r="AR177" s="970"/>
      <c r="AS177" s="970"/>
      <c r="AT177" s="970"/>
      <c r="AU177" s="970"/>
      <c r="AV177" s="970"/>
      <c r="AW177" s="970"/>
      <c r="AX177" s="970"/>
      <c r="AY177" s="970"/>
      <c r="AZ177" s="970"/>
      <c r="BA177" s="970"/>
      <c r="BB177" s="970"/>
      <c r="BC177" s="970"/>
      <c r="BD177" s="970"/>
      <c r="BE177" s="970"/>
      <c r="BF177" s="970"/>
      <c r="BG177" s="122"/>
    </row>
    <row r="178" spans="3:59" ht="20.399999999999999" customHeight="1">
      <c r="C178" s="85"/>
      <c r="D178" s="961"/>
      <c r="E178" s="961"/>
      <c r="F178" s="961"/>
      <c r="G178" s="961"/>
      <c r="H178" s="961"/>
      <c r="I178" s="961"/>
      <c r="J178" s="961"/>
      <c r="K178" s="961"/>
      <c r="L178" s="961"/>
      <c r="M178" s="961"/>
      <c r="N178" s="961"/>
      <c r="O178" s="961"/>
      <c r="P178" s="961"/>
      <c r="Q178" s="961"/>
      <c r="R178" s="961"/>
      <c r="S178" s="961"/>
      <c r="T178" s="961"/>
      <c r="U178" s="961"/>
      <c r="V178" s="961"/>
      <c r="W178" s="87"/>
      <c r="X178" s="87"/>
      <c r="Y178" s="87"/>
      <c r="Z178" s="87"/>
      <c r="AA178" s="87"/>
      <c r="AB178" s="87"/>
      <c r="AC178" s="87"/>
      <c r="AD178" s="96"/>
      <c r="AE178" s="85"/>
      <c r="AF178" s="971"/>
      <c r="AG178" s="971"/>
      <c r="AH178" s="971"/>
      <c r="AI178" s="971"/>
      <c r="AJ178" s="971"/>
      <c r="AK178" s="971"/>
      <c r="AL178" s="971"/>
      <c r="AM178" s="971"/>
      <c r="AN178" s="971"/>
      <c r="AO178" s="971"/>
      <c r="AP178" s="971"/>
      <c r="AQ178" s="971"/>
      <c r="AR178" s="971"/>
      <c r="AS178" s="971"/>
      <c r="AT178" s="971"/>
      <c r="AU178" s="971"/>
      <c r="AV178" s="971"/>
      <c r="AW178" s="971"/>
      <c r="AX178" s="971"/>
      <c r="AY178" s="971"/>
      <c r="AZ178" s="971"/>
      <c r="BA178" s="971"/>
      <c r="BB178" s="971"/>
      <c r="BC178" s="971"/>
      <c r="BD178" s="971"/>
      <c r="BE178" s="971"/>
      <c r="BF178" s="971"/>
      <c r="BG178" s="122"/>
    </row>
    <row r="179" spans="3:59" ht="20.399999999999999" customHeight="1">
      <c r="C179" s="105"/>
      <c r="D179" s="106"/>
      <c r="E179" s="106" t="s">
        <v>53</v>
      </c>
      <c r="F179" s="93"/>
      <c r="G179" s="93"/>
      <c r="H179" s="93"/>
      <c r="I179" s="93"/>
      <c r="J179" s="93"/>
      <c r="K179" s="93"/>
      <c r="L179" s="93"/>
      <c r="M179" s="93"/>
      <c r="N179" s="93"/>
      <c r="O179" s="93"/>
      <c r="P179" s="93"/>
      <c r="Q179" s="93"/>
      <c r="R179" s="93"/>
      <c r="S179" s="93"/>
      <c r="T179" s="93"/>
      <c r="U179" s="93"/>
      <c r="V179" s="93"/>
      <c r="W179" s="93"/>
      <c r="X179" s="93"/>
      <c r="Y179" s="93"/>
      <c r="Z179" s="93"/>
      <c r="AA179" s="93"/>
      <c r="AB179" s="93"/>
      <c r="AC179" s="93"/>
      <c r="AD179" s="100"/>
      <c r="AE179" s="100"/>
      <c r="AF179" s="100"/>
      <c r="AG179" s="100"/>
      <c r="AH179" s="100"/>
      <c r="AI179" s="100"/>
      <c r="AJ179" s="100"/>
      <c r="AK179" s="93"/>
      <c r="AL179" s="93"/>
      <c r="AM179" s="93"/>
      <c r="AN179" s="93"/>
      <c r="AO179" s="93"/>
      <c r="AP179" s="93"/>
      <c r="AQ179" s="93"/>
      <c r="AR179" s="93"/>
      <c r="AS179" s="93"/>
      <c r="AT179" s="93"/>
      <c r="AU179" s="93"/>
      <c r="AV179" s="93"/>
      <c r="AW179" s="93"/>
      <c r="AX179" s="93"/>
      <c r="AY179" s="93"/>
      <c r="AZ179" s="93"/>
      <c r="BA179" s="93"/>
      <c r="BB179" s="93"/>
      <c r="BC179" s="93"/>
      <c r="BD179" s="93"/>
      <c r="BE179" s="93"/>
      <c r="BF179" s="93"/>
    </row>
    <row r="180" spans="3:59" ht="20.399999999999999" customHeight="1">
      <c r="C180" s="882" t="s">
        <v>52</v>
      </c>
      <c r="D180" s="882"/>
      <c r="E180" s="882"/>
      <c r="F180" s="882"/>
      <c r="G180" s="882"/>
      <c r="H180" s="882"/>
      <c r="I180" s="882"/>
      <c r="J180" s="882"/>
      <c r="K180" s="882"/>
      <c r="L180" s="882"/>
      <c r="M180" s="882"/>
      <c r="N180" s="882"/>
      <c r="O180" s="882"/>
      <c r="P180" s="882"/>
      <c r="Q180" s="882"/>
      <c r="R180" s="882"/>
      <c r="S180" s="882"/>
      <c r="T180" s="882"/>
      <c r="U180" s="882"/>
      <c r="V180" s="882"/>
      <c r="W180" s="882"/>
      <c r="X180" s="882"/>
      <c r="Y180" s="882"/>
      <c r="Z180" s="882"/>
      <c r="AA180" s="882"/>
      <c r="AB180" s="882"/>
      <c r="AC180" s="882"/>
      <c r="AD180" s="882"/>
      <c r="AE180" s="882"/>
      <c r="AF180" s="882"/>
      <c r="AG180" s="882"/>
      <c r="AH180" s="882"/>
      <c r="AI180" s="882"/>
      <c r="AJ180" s="882"/>
      <c r="AK180" s="882"/>
      <c r="AL180" s="882"/>
      <c r="AM180" s="882"/>
      <c r="AN180" s="882"/>
      <c r="AO180" s="882"/>
      <c r="AP180" s="882"/>
      <c r="AQ180" s="882"/>
      <c r="AR180" s="882"/>
      <c r="AS180" s="882"/>
      <c r="AT180" s="882"/>
      <c r="AU180" s="882"/>
      <c r="AV180" s="882"/>
      <c r="AW180" s="882"/>
      <c r="AX180" s="882"/>
      <c r="AY180" s="882"/>
      <c r="AZ180" s="882"/>
      <c r="BA180" s="882"/>
      <c r="BB180" s="882"/>
      <c r="BC180" s="882"/>
      <c r="BD180" s="882"/>
      <c r="BE180" s="882"/>
      <c r="BF180" s="882"/>
    </row>
    <row r="181" spans="3:59" ht="20.399999999999999" customHeight="1">
      <c r="C181" s="118"/>
      <c r="D181" s="171"/>
      <c r="E181" s="120"/>
      <c r="F181" s="120"/>
      <c r="G181" s="120"/>
      <c r="H181" s="172"/>
      <c r="I181" s="120"/>
      <c r="J181" s="120"/>
      <c r="K181" s="120"/>
      <c r="L181" s="172"/>
      <c r="M181" s="941"/>
      <c r="N181" s="941"/>
      <c r="O181" s="120"/>
      <c r="P181" s="120"/>
      <c r="Q181" s="172"/>
      <c r="R181" s="120"/>
      <c r="S181" s="120"/>
      <c r="T181" s="120"/>
      <c r="U181" s="173"/>
      <c r="V181" s="120"/>
      <c r="W181" s="120"/>
      <c r="X181" s="142"/>
      <c r="Y181" s="151"/>
      <c r="Z181" s="151"/>
      <c r="AA181" s="151"/>
      <c r="AB181" s="129"/>
      <c r="AC181" s="942"/>
      <c r="AD181" s="942"/>
      <c r="AE181" s="943"/>
      <c r="AF181" s="943"/>
      <c r="AG181" s="174"/>
      <c r="AH181" s="174"/>
      <c r="AI181" s="944"/>
      <c r="AJ181" s="944"/>
      <c r="AK181" s="944"/>
      <c r="AL181" s="942"/>
      <c r="AM181" s="942"/>
      <c r="AN181" s="942"/>
      <c r="AO181" s="942"/>
      <c r="AP181" s="943"/>
      <c r="AQ181" s="943"/>
      <c r="AR181" s="943"/>
      <c r="AS181" s="944"/>
      <c r="AT181" s="944"/>
      <c r="AU181" s="942"/>
      <c r="AV181" s="942"/>
      <c r="AW181" s="942"/>
      <c r="AX181" s="942"/>
      <c r="AY181" s="943"/>
      <c r="AZ181" s="943"/>
      <c r="BA181" s="944"/>
      <c r="BB181" s="944"/>
      <c r="BC181" s="942"/>
      <c r="BD181" s="942"/>
      <c r="BE181" s="129"/>
      <c r="BF181" s="129"/>
    </row>
    <row r="182" spans="3:59" s="169" customFormat="1" ht="20.399999999999999" customHeight="1">
      <c r="C182" s="175"/>
      <c r="D182" s="991"/>
      <c r="E182" s="991"/>
      <c r="F182" s="991"/>
      <c r="G182" s="991"/>
      <c r="H182" s="991"/>
      <c r="I182" s="991"/>
      <c r="J182" s="991"/>
      <c r="K182" s="991"/>
      <c r="L182" s="991"/>
      <c r="M182" s="991"/>
      <c r="N182" s="991"/>
      <c r="O182" s="991"/>
      <c r="P182" s="991"/>
      <c r="Q182" s="991"/>
      <c r="R182" s="991"/>
      <c r="S182" s="991"/>
      <c r="T182" s="991"/>
      <c r="U182" s="991"/>
      <c r="V182" s="991"/>
      <c r="W182" s="991"/>
      <c r="X182" s="991"/>
      <c r="Y182" s="991"/>
      <c r="Z182" s="991"/>
      <c r="AA182" s="991"/>
      <c r="AB182" s="991"/>
      <c r="AC182" s="991"/>
      <c r="AD182" s="991"/>
      <c r="AE182" s="991"/>
      <c r="AF182" s="991"/>
      <c r="AG182" s="991"/>
      <c r="AH182" s="991"/>
      <c r="AI182" s="991"/>
      <c r="AJ182" s="991"/>
      <c r="AK182" s="991"/>
      <c r="AL182" s="991"/>
      <c r="AM182" s="991"/>
      <c r="AN182" s="991"/>
      <c r="AO182" s="991"/>
      <c r="AP182" s="991"/>
      <c r="AQ182" s="991"/>
      <c r="AR182" s="991"/>
      <c r="AS182" s="991"/>
      <c r="AT182" s="991"/>
      <c r="AU182" s="991"/>
      <c r="AV182" s="991"/>
      <c r="AW182" s="991"/>
      <c r="AX182" s="991"/>
      <c r="AY182" s="991"/>
      <c r="AZ182" s="991"/>
      <c r="BA182" s="991"/>
      <c r="BB182" s="991"/>
      <c r="BC182" s="991"/>
      <c r="BD182" s="991"/>
      <c r="BE182" s="991"/>
      <c r="BF182" s="176"/>
      <c r="BG182" s="2"/>
    </row>
    <row r="183" spans="3:59" s="169" customFormat="1" ht="20.399999999999999" customHeight="1">
      <c r="C183" s="175"/>
      <c r="D183" s="991"/>
      <c r="E183" s="991"/>
      <c r="F183" s="991"/>
      <c r="G183" s="991"/>
      <c r="H183" s="991"/>
      <c r="I183" s="991"/>
      <c r="J183" s="991"/>
      <c r="K183" s="991"/>
      <c r="L183" s="991"/>
      <c r="M183" s="991"/>
      <c r="N183" s="991"/>
      <c r="O183" s="991"/>
      <c r="P183" s="991"/>
      <c r="Q183" s="991"/>
      <c r="R183" s="991"/>
      <c r="S183" s="991"/>
      <c r="T183" s="991"/>
      <c r="U183" s="991"/>
      <c r="V183" s="991"/>
      <c r="W183" s="991"/>
      <c r="X183" s="991"/>
      <c r="Y183" s="991"/>
      <c r="Z183" s="991"/>
      <c r="AA183" s="991"/>
      <c r="AB183" s="991"/>
      <c r="AC183" s="991"/>
      <c r="AD183" s="991"/>
      <c r="AE183" s="991"/>
      <c r="AF183" s="991"/>
      <c r="AG183" s="991"/>
      <c r="AH183" s="991"/>
      <c r="AI183" s="991"/>
      <c r="AJ183" s="991"/>
      <c r="AK183" s="991"/>
      <c r="AL183" s="991"/>
      <c r="AM183" s="991"/>
      <c r="AN183" s="991"/>
      <c r="AO183" s="991"/>
      <c r="AP183" s="991"/>
      <c r="AQ183" s="991"/>
      <c r="AR183" s="991"/>
      <c r="AS183" s="991"/>
      <c r="AT183" s="991"/>
      <c r="AU183" s="991"/>
      <c r="AV183" s="991"/>
      <c r="AW183" s="991"/>
      <c r="AX183" s="991"/>
      <c r="AY183" s="991"/>
      <c r="AZ183" s="991"/>
      <c r="BA183" s="991"/>
      <c r="BB183" s="991"/>
      <c r="BC183" s="991"/>
      <c r="BD183" s="991"/>
      <c r="BE183" s="991"/>
      <c r="BF183" s="176"/>
      <c r="BG183" s="2"/>
    </row>
    <row r="184" spans="3:59" s="169" customFormat="1" ht="20.399999999999999" customHeight="1">
      <c r="C184" s="175"/>
      <c r="D184" s="991"/>
      <c r="E184" s="991"/>
      <c r="F184" s="991"/>
      <c r="G184" s="991"/>
      <c r="H184" s="991"/>
      <c r="I184" s="991"/>
      <c r="J184" s="991"/>
      <c r="K184" s="991"/>
      <c r="L184" s="991"/>
      <c r="M184" s="991"/>
      <c r="N184" s="991"/>
      <c r="O184" s="991"/>
      <c r="P184" s="991"/>
      <c r="Q184" s="991"/>
      <c r="R184" s="991"/>
      <c r="S184" s="991"/>
      <c r="T184" s="991"/>
      <c r="U184" s="991"/>
      <c r="V184" s="991"/>
      <c r="W184" s="991"/>
      <c r="X184" s="991"/>
      <c r="Y184" s="991"/>
      <c r="Z184" s="991"/>
      <c r="AA184" s="991"/>
      <c r="AB184" s="991"/>
      <c r="AC184" s="991"/>
      <c r="AD184" s="991"/>
      <c r="AE184" s="991"/>
      <c r="AF184" s="991"/>
      <c r="AG184" s="991"/>
      <c r="AH184" s="991"/>
      <c r="AI184" s="991"/>
      <c r="AJ184" s="991"/>
      <c r="AK184" s="991"/>
      <c r="AL184" s="991"/>
      <c r="AM184" s="991"/>
      <c r="AN184" s="991"/>
      <c r="AO184" s="991"/>
      <c r="AP184" s="991"/>
      <c r="AQ184" s="991"/>
      <c r="AR184" s="991"/>
      <c r="AS184" s="991"/>
      <c r="AT184" s="991"/>
      <c r="AU184" s="991"/>
      <c r="AV184" s="991"/>
      <c r="AW184" s="991"/>
      <c r="AX184" s="991"/>
      <c r="AY184" s="991"/>
      <c r="AZ184" s="991"/>
      <c r="BA184" s="991"/>
      <c r="BB184" s="991"/>
      <c r="BC184" s="991"/>
      <c r="BD184" s="991"/>
      <c r="BE184" s="991"/>
      <c r="BF184" s="176"/>
      <c r="BG184" s="2"/>
    </row>
    <row r="185" spans="3:59" s="169" customFormat="1" ht="20.399999999999999" customHeight="1">
      <c r="C185" s="177"/>
      <c r="D185" s="991"/>
      <c r="E185" s="991"/>
      <c r="F185" s="991"/>
      <c r="G185" s="991"/>
      <c r="H185" s="991"/>
      <c r="I185" s="991"/>
      <c r="J185" s="991"/>
      <c r="K185" s="991"/>
      <c r="L185" s="991"/>
      <c r="M185" s="991"/>
      <c r="N185" s="991"/>
      <c r="O185" s="991"/>
      <c r="P185" s="991"/>
      <c r="Q185" s="991"/>
      <c r="R185" s="991"/>
      <c r="S185" s="991"/>
      <c r="T185" s="991"/>
      <c r="U185" s="991"/>
      <c r="V185" s="991"/>
      <c r="W185" s="991"/>
      <c r="X185" s="991"/>
      <c r="Y185" s="991"/>
      <c r="Z185" s="991"/>
      <c r="AA185" s="991"/>
      <c r="AB185" s="991"/>
      <c r="AC185" s="991"/>
      <c r="AD185" s="991"/>
      <c r="AE185" s="991"/>
      <c r="AF185" s="991"/>
      <c r="AG185" s="991"/>
      <c r="AH185" s="991"/>
      <c r="AI185" s="991"/>
      <c r="AJ185" s="991"/>
      <c r="AK185" s="991"/>
      <c r="AL185" s="991"/>
      <c r="AM185" s="991"/>
      <c r="AN185" s="991"/>
      <c r="AO185" s="991"/>
      <c r="AP185" s="991"/>
      <c r="AQ185" s="991"/>
      <c r="AR185" s="991"/>
      <c r="AS185" s="991"/>
      <c r="AT185" s="991"/>
      <c r="AU185" s="991"/>
      <c r="AV185" s="991"/>
      <c r="AW185" s="991"/>
      <c r="AX185" s="991"/>
      <c r="AY185" s="991"/>
      <c r="AZ185" s="991"/>
      <c r="BA185" s="991"/>
      <c r="BB185" s="991"/>
      <c r="BC185" s="991"/>
      <c r="BD185" s="991"/>
      <c r="BE185" s="991"/>
      <c r="BF185" s="176"/>
      <c r="BG185" s="2"/>
    </row>
    <row r="186" spans="3:59" ht="20.399999999999999" customHeight="1">
      <c r="C186" s="43"/>
      <c r="D186" s="991"/>
      <c r="E186" s="991"/>
      <c r="F186" s="991"/>
      <c r="G186" s="991"/>
      <c r="H186" s="991"/>
      <c r="I186" s="991"/>
      <c r="J186" s="991"/>
      <c r="K186" s="991"/>
      <c r="L186" s="991"/>
      <c r="M186" s="991"/>
      <c r="N186" s="991"/>
      <c r="O186" s="991"/>
      <c r="P186" s="991"/>
      <c r="Q186" s="991"/>
      <c r="R186" s="991"/>
      <c r="S186" s="991"/>
      <c r="T186" s="991"/>
      <c r="U186" s="991"/>
      <c r="V186" s="991"/>
      <c r="W186" s="991"/>
      <c r="X186" s="991"/>
      <c r="Y186" s="991"/>
      <c r="Z186" s="991"/>
      <c r="AA186" s="991"/>
      <c r="AB186" s="991"/>
      <c r="AC186" s="991"/>
      <c r="AD186" s="991"/>
      <c r="AE186" s="991"/>
      <c r="AF186" s="991"/>
      <c r="AG186" s="991"/>
      <c r="AH186" s="991"/>
      <c r="AI186" s="991"/>
      <c r="AJ186" s="991"/>
      <c r="AK186" s="991"/>
      <c r="AL186" s="991"/>
      <c r="AM186" s="991"/>
      <c r="AN186" s="991"/>
      <c r="AO186" s="991"/>
      <c r="AP186" s="991"/>
      <c r="AQ186" s="991"/>
      <c r="AR186" s="991"/>
      <c r="AS186" s="991"/>
      <c r="AT186" s="991"/>
      <c r="AU186" s="991"/>
      <c r="AV186" s="991"/>
      <c r="AW186" s="991"/>
      <c r="AX186" s="991"/>
      <c r="AY186" s="991"/>
      <c r="AZ186" s="991"/>
      <c r="BA186" s="991"/>
      <c r="BB186" s="991"/>
      <c r="BC186" s="991"/>
      <c r="BD186" s="991"/>
      <c r="BE186" s="991"/>
      <c r="BF186" s="176"/>
    </row>
    <row r="187" spans="3:59" ht="20.399999999999999" customHeight="1">
      <c r="C187" s="8"/>
      <c r="D187" s="991"/>
      <c r="E187" s="991"/>
      <c r="F187" s="991"/>
      <c r="G187" s="991"/>
      <c r="H187" s="991"/>
      <c r="I187" s="991"/>
      <c r="J187" s="991"/>
      <c r="K187" s="991"/>
      <c r="L187" s="991"/>
      <c r="M187" s="991"/>
      <c r="N187" s="991"/>
      <c r="O187" s="991"/>
      <c r="P187" s="991"/>
      <c r="Q187" s="991"/>
      <c r="R187" s="991"/>
      <c r="S187" s="991"/>
      <c r="T187" s="991"/>
      <c r="U187" s="991"/>
      <c r="V187" s="991"/>
      <c r="W187" s="991"/>
      <c r="X187" s="991"/>
      <c r="Y187" s="991"/>
      <c r="Z187" s="991"/>
      <c r="AA187" s="991"/>
      <c r="AB187" s="991"/>
      <c r="AC187" s="991"/>
      <c r="AD187" s="991"/>
      <c r="AE187" s="991"/>
      <c r="AF187" s="991"/>
      <c r="AG187" s="991"/>
      <c r="AH187" s="991"/>
      <c r="AI187" s="991"/>
      <c r="AJ187" s="991"/>
      <c r="AK187" s="991"/>
      <c r="AL187" s="991"/>
      <c r="AM187" s="991"/>
      <c r="AN187" s="991"/>
      <c r="AO187" s="991"/>
      <c r="AP187" s="991"/>
      <c r="AQ187" s="991"/>
      <c r="AR187" s="991"/>
      <c r="AS187" s="991"/>
      <c r="AT187" s="991"/>
      <c r="AU187" s="991"/>
      <c r="AV187" s="991"/>
      <c r="AW187" s="991"/>
      <c r="AX187" s="991"/>
      <c r="AY187" s="991"/>
      <c r="AZ187" s="991"/>
      <c r="BA187" s="991"/>
      <c r="BB187" s="991"/>
      <c r="BC187" s="991"/>
      <c r="BD187" s="991"/>
      <c r="BE187" s="991"/>
      <c r="BF187" s="176"/>
    </row>
    <row r="188" spans="3:59" ht="20.399999999999999" customHeight="1">
      <c r="C188" s="8"/>
      <c r="D188" s="991"/>
      <c r="E188" s="991"/>
      <c r="F188" s="991"/>
      <c r="G188" s="991"/>
      <c r="H188" s="991"/>
      <c r="I188" s="991"/>
      <c r="J188" s="991"/>
      <c r="K188" s="991"/>
      <c r="L188" s="991"/>
      <c r="M188" s="991"/>
      <c r="N188" s="991"/>
      <c r="O188" s="991"/>
      <c r="P188" s="991"/>
      <c r="Q188" s="991"/>
      <c r="R188" s="991"/>
      <c r="S188" s="991"/>
      <c r="T188" s="991"/>
      <c r="U188" s="991"/>
      <c r="V188" s="991"/>
      <c r="W188" s="991"/>
      <c r="X188" s="991"/>
      <c r="Y188" s="991"/>
      <c r="Z188" s="991"/>
      <c r="AA188" s="991"/>
      <c r="AB188" s="991"/>
      <c r="AC188" s="991"/>
      <c r="AD188" s="991"/>
      <c r="AE188" s="991"/>
      <c r="AF188" s="991"/>
      <c r="AG188" s="991"/>
      <c r="AH188" s="991"/>
      <c r="AI188" s="991"/>
      <c r="AJ188" s="991"/>
      <c r="AK188" s="991"/>
      <c r="AL188" s="991"/>
      <c r="AM188" s="991"/>
      <c r="AN188" s="991"/>
      <c r="AO188" s="991"/>
      <c r="AP188" s="991"/>
      <c r="AQ188" s="991"/>
      <c r="AR188" s="991"/>
      <c r="AS188" s="991"/>
      <c r="AT188" s="991"/>
      <c r="AU188" s="991"/>
      <c r="AV188" s="991"/>
      <c r="AW188" s="991"/>
      <c r="AX188" s="991"/>
      <c r="AY188" s="991"/>
      <c r="AZ188" s="991"/>
      <c r="BA188" s="991"/>
      <c r="BB188" s="991"/>
      <c r="BC188" s="991"/>
      <c r="BD188" s="991"/>
      <c r="BE188" s="991"/>
      <c r="BF188" s="176"/>
    </row>
    <row r="189" spans="3:59" ht="20.399999999999999" customHeight="1">
      <c r="C189" s="178"/>
      <c r="D189" s="991"/>
      <c r="E189" s="991"/>
      <c r="F189" s="991"/>
      <c r="G189" s="991"/>
      <c r="H189" s="991"/>
      <c r="I189" s="991"/>
      <c r="J189" s="991"/>
      <c r="K189" s="991"/>
      <c r="L189" s="991"/>
      <c r="M189" s="991"/>
      <c r="N189" s="991"/>
      <c r="O189" s="991"/>
      <c r="P189" s="991"/>
      <c r="Q189" s="991"/>
      <c r="R189" s="991"/>
      <c r="S189" s="991"/>
      <c r="T189" s="991"/>
      <c r="U189" s="991"/>
      <c r="V189" s="991"/>
      <c r="W189" s="991"/>
      <c r="X189" s="991"/>
      <c r="Y189" s="991"/>
      <c r="Z189" s="991"/>
      <c r="AA189" s="991"/>
      <c r="AB189" s="991"/>
      <c r="AC189" s="991"/>
      <c r="AD189" s="991"/>
      <c r="AE189" s="991"/>
      <c r="AF189" s="991"/>
      <c r="AG189" s="991"/>
      <c r="AH189" s="991"/>
      <c r="AI189" s="991"/>
      <c r="AJ189" s="991"/>
      <c r="AK189" s="991"/>
      <c r="AL189" s="991"/>
      <c r="AM189" s="991"/>
      <c r="AN189" s="991"/>
      <c r="AO189" s="991"/>
      <c r="AP189" s="991"/>
      <c r="AQ189" s="991"/>
      <c r="AR189" s="991"/>
      <c r="AS189" s="991"/>
      <c r="AT189" s="991"/>
      <c r="AU189" s="991"/>
      <c r="AV189" s="991"/>
      <c r="AW189" s="991"/>
      <c r="AX189" s="991"/>
      <c r="AY189" s="991"/>
      <c r="AZ189" s="991"/>
      <c r="BA189" s="991"/>
      <c r="BB189" s="991"/>
      <c r="BC189" s="991"/>
      <c r="BD189" s="991"/>
      <c r="BE189" s="991"/>
      <c r="BF189" s="176"/>
    </row>
    <row r="190" spans="3:59" ht="20.399999999999999" customHeight="1">
      <c r="C190" s="8"/>
    </row>
    <row r="191" spans="3:59" ht="20.399999999999999" customHeight="1"/>
    <row r="192" spans="3:59" ht="18" customHeight="1"/>
    <row r="193" ht="18" customHeight="1"/>
    <row r="194" ht="18" customHeight="1"/>
    <row r="195" ht="18" customHeight="1"/>
  </sheetData>
  <sheetProtection algorithmName="SHA-512" hashValue="SUSAg7vtiBB3nRHEwkEcAP/VKThXjL7XV1xg9wUn8WB8EMPYHl5txuQCn+MTRNUp7P+qH2kpSCYERO6WgeJFiQ==" saltValue="Tgo94vianR8wkMfZII3pOg==" spinCount="100000" sheet="1" selectLockedCells="1"/>
  <mergeCells count="159">
    <mergeCell ref="AD172:AT172"/>
    <mergeCell ref="AX172:BF172"/>
    <mergeCell ref="D173:V174"/>
    <mergeCell ref="AF173:BF174"/>
    <mergeCell ref="F175:V175"/>
    <mergeCell ref="AF176:BF178"/>
    <mergeCell ref="D177:V178"/>
    <mergeCell ref="AW181:AX181"/>
    <mergeCell ref="AY181:AZ181"/>
    <mergeCell ref="BA181:BB181"/>
    <mergeCell ref="BC181:BD181"/>
    <mergeCell ref="D182:BE189"/>
    <mergeCell ref="C180:BF180"/>
    <mergeCell ref="M181:N181"/>
    <mergeCell ref="AC181:AD181"/>
    <mergeCell ref="AE181:AF181"/>
    <mergeCell ref="AI181:AK181"/>
    <mergeCell ref="AL181:AM181"/>
    <mergeCell ref="AN181:AO181"/>
    <mergeCell ref="AP181:AR181"/>
    <mergeCell ref="AS181:AT181"/>
    <mergeCell ref="AU181:AV181"/>
    <mergeCell ref="C165:BF165"/>
    <mergeCell ref="D167:AL168"/>
    <mergeCell ref="AO167:BF168"/>
    <mergeCell ref="G169:L169"/>
    <mergeCell ref="AR169:BF169"/>
    <mergeCell ref="D170:BF171"/>
    <mergeCell ref="AD157:AT157"/>
    <mergeCell ref="AX157:BF157"/>
    <mergeCell ref="D158:V159"/>
    <mergeCell ref="AF158:BF159"/>
    <mergeCell ref="F160:V160"/>
    <mergeCell ref="AF161:BF163"/>
    <mergeCell ref="D162:V163"/>
    <mergeCell ref="C150:BF150"/>
    <mergeCell ref="D152:AL153"/>
    <mergeCell ref="AO152:BF153"/>
    <mergeCell ref="G154:L154"/>
    <mergeCell ref="AR154:BF154"/>
    <mergeCell ref="D155:BF156"/>
    <mergeCell ref="AD142:AT142"/>
    <mergeCell ref="AX142:BF142"/>
    <mergeCell ref="D143:V144"/>
    <mergeCell ref="AF143:BF144"/>
    <mergeCell ref="F145:V145"/>
    <mergeCell ref="AF146:BF148"/>
    <mergeCell ref="D147:V148"/>
    <mergeCell ref="C135:BF135"/>
    <mergeCell ref="D137:AL138"/>
    <mergeCell ref="AO137:BF138"/>
    <mergeCell ref="G139:L139"/>
    <mergeCell ref="AR139:BF139"/>
    <mergeCell ref="D140:BF141"/>
    <mergeCell ref="C116:BF118"/>
    <mergeCell ref="C125:BG126"/>
    <mergeCell ref="C127:BF127"/>
    <mergeCell ref="AF129:AU129"/>
    <mergeCell ref="C131:BF131"/>
    <mergeCell ref="F133:AD133"/>
    <mergeCell ref="AC107:AH107"/>
    <mergeCell ref="AM107:AR107"/>
    <mergeCell ref="AW107:BB107"/>
    <mergeCell ref="C111:BF111"/>
    <mergeCell ref="C113:BF113"/>
    <mergeCell ref="D114:T114"/>
    <mergeCell ref="AC105:AH105"/>
    <mergeCell ref="AM105:AR105"/>
    <mergeCell ref="AW105:BB105"/>
    <mergeCell ref="AC106:AH106"/>
    <mergeCell ref="AM106:AR106"/>
    <mergeCell ref="AW106:BB106"/>
    <mergeCell ref="AC103:AH103"/>
    <mergeCell ref="AM103:AR103"/>
    <mergeCell ref="AW103:BB103"/>
    <mergeCell ref="AC104:AH104"/>
    <mergeCell ref="AM104:AR104"/>
    <mergeCell ref="AW104:BB104"/>
    <mergeCell ref="AC101:AH101"/>
    <mergeCell ref="AM101:AR101"/>
    <mergeCell ref="AW101:BB101"/>
    <mergeCell ref="AC102:AH102"/>
    <mergeCell ref="AM102:AR102"/>
    <mergeCell ref="AW102:BB102"/>
    <mergeCell ref="C91:BF91"/>
    <mergeCell ref="D92:BF96"/>
    <mergeCell ref="AM97:AR97"/>
    <mergeCell ref="AW97:BB97"/>
    <mergeCell ref="AC100:AH100"/>
    <mergeCell ref="AM100:AR100"/>
    <mergeCell ref="AW100:BB100"/>
    <mergeCell ref="C78:BG79"/>
    <mergeCell ref="C80:BF80"/>
    <mergeCell ref="C83:BF83"/>
    <mergeCell ref="AK85:BF85"/>
    <mergeCell ref="C87:BF87"/>
    <mergeCell ref="AK89:BF89"/>
    <mergeCell ref="AB97:AI97"/>
    <mergeCell ref="F60:V60"/>
    <mergeCell ref="AF61:BF63"/>
    <mergeCell ref="D62:V63"/>
    <mergeCell ref="D65:BF69"/>
    <mergeCell ref="D70:BE70"/>
    <mergeCell ref="D71:BE73"/>
    <mergeCell ref="G54:L54"/>
    <mergeCell ref="AR54:BF54"/>
    <mergeCell ref="D55:BF56"/>
    <mergeCell ref="AD57:AT57"/>
    <mergeCell ref="AX57:BF57"/>
    <mergeCell ref="D58:V59"/>
    <mergeCell ref="AF58:BF59"/>
    <mergeCell ref="AF45:BF47"/>
    <mergeCell ref="D46:V47"/>
    <mergeCell ref="C49:BF49"/>
    <mergeCell ref="C50:BF50"/>
    <mergeCell ref="D52:AL53"/>
    <mergeCell ref="AO52:BF53"/>
    <mergeCell ref="D39:BF40"/>
    <mergeCell ref="AD41:AT41"/>
    <mergeCell ref="AX41:BF41"/>
    <mergeCell ref="D42:V43"/>
    <mergeCell ref="AF42:BF43"/>
    <mergeCell ref="F44:V44"/>
    <mergeCell ref="P16:Q17"/>
    <mergeCell ref="C34:BF34"/>
    <mergeCell ref="D36:AL37"/>
    <mergeCell ref="AO36:BF37"/>
    <mergeCell ref="G38:L38"/>
    <mergeCell ref="AR38:BF38"/>
    <mergeCell ref="C22:J23"/>
    <mergeCell ref="K22:Q23"/>
    <mergeCell ref="R22:T23"/>
    <mergeCell ref="V22:BF23"/>
    <mergeCell ref="C24:BG24"/>
    <mergeCell ref="C25:BF25"/>
    <mergeCell ref="C4:BG5"/>
    <mergeCell ref="C6:BF6"/>
    <mergeCell ref="AF8:AU8"/>
    <mergeCell ref="C10:G12"/>
    <mergeCell ref="I10:BF12"/>
    <mergeCell ref="V13:AW13"/>
    <mergeCell ref="C18:BG18"/>
    <mergeCell ref="C19:J20"/>
    <mergeCell ref="K19:N20"/>
    <mergeCell ref="O19:O20"/>
    <mergeCell ref="P19:S20"/>
    <mergeCell ref="T19:T20"/>
    <mergeCell ref="V19:BF20"/>
    <mergeCell ref="R16:R17"/>
    <mergeCell ref="S16:X17"/>
    <mergeCell ref="AA16:AD17"/>
    <mergeCell ref="AH16:AN17"/>
    <mergeCell ref="AS16:AY17"/>
    <mergeCell ref="BA16:BE17"/>
    <mergeCell ref="C16:G17"/>
    <mergeCell ref="I16:K17"/>
    <mergeCell ref="L16:L17"/>
    <mergeCell ref="M16:N17"/>
    <mergeCell ref="O16:O17"/>
  </mergeCells>
  <phoneticPr fontId="15"/>
  <conditionalFormatting sqref="C8:C9">
    <cfRule type="expression" dxfId="195" priority="7">
      <formula>#REF!=TRUE</formula>
    </cfRule>
  </conditionalFormatting>
  <conditionalFormatting sqref="C48">
    <cfRule type="expression" dxfId="194" priority="5">
      <formula>#REF!=TRUE</formula>
    </cfRule>
  </conditionalFormatting>
  <conditionalFormatting sqref="C64">
    <cfRule type="expression" dxfId="193" priority="4">
      <formula>#REF!=TRUE</formula>
    </cfRule>
  </conditionalFormatting>
  <conditionalFormatting sqref="C129:C130 C132:C133">
    <cfRule type="expression" dxfId="192" priority="6">
      <formula>#REF!=TRUE</formula>
    </cfRule>
  </conditionalFormatting>
  <conditionalFormatting sqref="C149">
    <cfRule type="expression" dxfId="191" priority="3">
      <formula>#REF!=TRUE</formula>
    </cfRule>
  </conditionalFormatting>
  <conditionalFormatting sqref="C164">
    <cfRule type="expression" dxfId="190" priority="2">
      <formula>#REF!=TRUE</formula>
    </cfRule>
  </conditionalFormatting>
  <conditionalFormatting sqref="C179">
    <cfRule type="expression" dxfId="189" priority="1">
      <formula>#REF!=TRUE</formula>
    </cfRule>
  </conditionalFormatting>
  <dataValidations count="9">
    <dataValidation operator="lessThanOrEqual" allowBlank="1" showInputMessage="1" showErrorMessage="1" sqref="AK85:BF85" xr:uid="{00000000-0002-0000-0600-000000000000}"/>
    <dataValidation type="textLength" operator="lessThanOrEqual" allowBlank="1" showInputMessage="1" showErrorMessage="1" sqref="AK89:BF89" xr:uid="{00000000-0002-0000-0600-000001000000}">
      <formula1>11</formula1>
    </dataValidation>
    <dataValidation type="whole" allowBlank="1" showInputMessage="1" showErrorMessage="1" error="2～6年の期間を入力してください。（整数のみ入力可）" sqref="K22:Q23" xr:uid="{00000000-0002-0000-0600-000002000000}">
      <formula1>2</formula1>
      <formula2>6</formula2>
    </dataValidation>
    <dataValidation imeMode="off" allowBlank="1" showInputMessage="1" showErrorMessage="1" sqref="AS181 AY181 AP181:AQ181 Q181 L181:M181 H181 AE181 AI181:AJ181 BA181" xr:uid="{00000000-0002-0000-0600-000003000000}"/>
    <dataValidation type="whole" imeMode="off" allowBlank="1" showInputMessage="1" showErrorMessage="1" sqref="BC181 AC181 BF90 AL181 AJ89 AW181 O181:P181 AN181 R181:T181 E181:G181 I181:K181 BF181 V181:X181 AU181" xr:uid="{00000000-0002-0000-0600-000004000000}">
      <formula1>0</formula1>
      <formula2>9</formula2>
    </dataValidation>
    <dataValidation imeMode="disabled" allowBlank="1" showInputMessage="1" showErrorMessage="1" sqref="G139:N139 G154:N154 G54:N54 G38:N38 G169:N169" xr:uid="{00000000-0002-0000-0600-000005000000}"/>
    <dataValidation imeMode="hiragana" allowBlank="1" showInputMessage="1" showErrorMessage="1" sqref="C58:D58 D62 D36 AM36:AN36 C61 AD61:AE61 D46 C42:D42 C45 AD45:AE45 D52 AM52:AN52 C158:D158 D162 D137 AM137:AN137 C161 AD161:AE161 D147 C143:D143 C146 AD146:AE146 D152 AM152:AN152 C173:D173 D177 C176 AD176:AE176 D167 AM167:AN167" xr:uid="{00000000-0002-0000-0600-000006000000}"/>
    <dataValidation imeMode="fullKatakana" allowBlank="1" showInputMessage="1" showErrorMessage="1" sqref="F60:V60 F160:V160 F145:V145 F44:V44 F175:V175 AR166:BF166 AR169:BF169 AM175:BF175 AR151:BF151 AR154:BF154 AR136:BF136 AM160:BF160 AM145:BF145 AR139:BF139 AR51:BF51 AR54:BF54 AR35:BF35 AM60:BF60 AM44:BF44 AR38:BF38" xr:uid="{00000000-0002-0000-0600-000007000000}"/>
    <dataValidation type="textLength" imeMode="disabled" operator="equal" allowBlank="1" showInputMessage="1" showErrorMessage="1" errorTitle="数字9桁で入力してください" error="入力されたデータは正しくありません。_x000a_数字9桁で入力してください。" sqref="AO36 AO52 AO137 AO152 AO167" xr:uid="{00000000-0002-0000-0600-000008000000}">
      <formula1>9</formula1>
    </dataValidation>
  </dataValidations>
  <hyperlinks>
    <hyperlink ref="V13" r:id="rId1" xr:uid="{00000000-0004-0000-0600-000000000000}"/>
    <hyperlink ref="AF8" r:id="rId2" xr:uid="{00000000-0004-0000-0600-000001000000}"/>
    <hyperlink ref="AF129" r:id="rId3" xr:uid="{00000000-0004-0000-0600-000002000000}"/>
    <hyperlink ref="D114" r:id="rId4" xr:uid="{00000000-0004-0000-0600-000003000000}"/>
  </hyperlinks>
  <printOptions horizontalCentered="1"/>
  <pageMargins left="0.25" right="0.25" top="0.75" bottom="0.75" header="0.3" footer="0.3"/>
  <pageSetup paperSize="9" scale="48" fitToWidth="0" orientation="portrait" r:id="rId5"/>
  <headerFooter>
    <oddHeader>&amp;RVer.20241202</oddHeader>
  </headerFooter>
  <rowBreaks count="2" manualBreakCount="2">
    <brk id="74" max="16383" man="1"/>
    <brk id="121" max="16383" man="1"/>
  </rowBreaks>
  <drawing r:id="rId6"/>
  <legacyDrawing r:id="rId7"/>
  <mc:AlternateContent xmlns:mc="http://schemas.openxmlformats.org/markup-compatibility/2006">
    <mc:Choice Requires="x14">
      <controls>
        <mc:AlternateContent xmlns:mc="http://schemas.openxmlformats.org/markup-compatibility/2006">
          <mc:Choice Requires="x14">
            <control shapeId="247809" r:id="rId8" name="Check Box 1">
              <controlPr defaultSize="0" autoFill="0" autoLine="0" autoPict="0">
                <anchor moveWithCells="1">
                  <from>
                    <xdr:col>7</xdr:col>
                    <xdr:colOff>99060</xdr:colOff>
                    <xdr:row>9</xdr:row>
                    <xdr:rowOff>198120</xdr:rowOff>
                  </from>
                  <to>
                    <xdr:col>49</xdr:col>
                    <xdr:colOff>76200</xdr:colOff>
                    <xdr:row>11</xdr:row>
                    <xdr:rowOff>45720</xdr:rowOff>
                  </to>
                </anchor>
              </controlPr>
            </control>
          </mc:Choice>
        </mc:AlternateContent>
        <mc:AlternateContent xmlns:mc="http://schemas.openxmlformats.org/markup-compatibility/2006">
          <mc:Choice Requires="x14">
            <control shapeId="247813" r:id="rId9" name="Check Box 5">
              <controlPr defaultSize="0" autoFill="0" autoLine="0" autoPict="0">
                <anchor moveWithCells="1">
                  <from>
                    <xdr:col>42</xdr:col>
                    <xdr:colOff>175260</xdr:colOff>
                    <xdr:row>15</xdr:row>
                    <xdr:rowOff>68580</xdr:rowOff>
                  </from>
                  <to>
                    <xdr:col>48</xdr:col>
                    <xdr:colOff>7620</xdr:colOff>
                    <xdr:row>16</xdr:row>
                    <xdr:rowOff>99060</xdr:rowOff>
                  </to>
                </anchor>
              </controlPr>
            </control>
          </mc:Choice>
        </mc:AlternateContent>
        <mc:AlternateContent xmlns:mc="http://schemas.openxmlformats.org/markup-compatibility/2006">
          <mc:Choice Requires="x14">
            <control shapeId="247814" r:id="rId10" name="Check Box 6">
              <controlPr defaultSize="0" autoFill="0" autoLine="0" autoPict="0">
                <anchor moveWithCells="1">
                  <from>
                    <xdr:col>26</xdr:col>
                    <xdr:colOff>22860</xdr:colOff>
                    <xdr:row>15</xdr:row>
                    <xdr:rowOff>144780</xdr:rowOff>
                  </from>
                  <to>
                    <xdr:col>30</xdr:col>
                    <xdr:colOff>137160</xdr:colOff>
                    <xdr:row>16</xdr:row>
                    <xdr:rowOff>83820</xdr:rowOff>
                  </to>
                </anchor>
              </controlPr>
            </control>
          </mc:Choice>
        </mc:AlternateContent>
        <mc:AlternateContent xmlns:mc="http://schemas.openxmlformats.org/markup-compatibility/2006">
          <mc:Choice Requires="x14">
            <control shapeId="247815" r:id="rId11" name="Check Box 7">
              <controlPr defaultSize="0" autoFill="0" autoLine="0" autoPict="0">
                <anchor moveWithCells="1">
                  <from>
                    <xdr:col>33</xdr:col>
                    <xdr:colOff>175260</xdr:colOff>
                    <xdr:row>15</xdr:row>
                    <xdr:rowOff>60960</xdr:rowOff>
                  </from>
                  <to>
                    <xdr:col>39</xdr:col>
                    <xdr:colOff>76200</xdr:colOff>
                    <xdr:row>16</xdr:row>
                    <xdr:rowOff>121920</xdr:rowOff>
                  </to>
                </anchor>
              </controlPr>
            </control>
          </mc:Choice>
        </mc:AlternateContent>
        <mc:AlternateContent xmlns:mc="http://schemas.openxmlformats.org/markup-compatibility/2006">
          <mc:Choice Requires="x14">
            <control shapeId="247817" r:id="rId12" name="Check Box 9">
              <controlPr defaultSize="0" autoFill="0" autoLine="0" autoPict="0">
                <anchor moveWithCells="1">
                  <from>
                    <xdr:col>3</xdr:col>
                    <xdr:colOff>121920</xdr:colOff>
                    <xdr:row>46</xdr:row>
                    <xdr:rowOff>228600</xdr:rowOff>
                  </from>
                  <to>
                    <xdr:col>44</xdr:col>
                    <xdr:colOff>0</xdr:colOff>
                    <xdr:row>48</xdr:row>
                    <xdr:rowOff>30480</xdr:rowOff>
                  </to>
                </anchor>
              </controlPr>
            </control>
          </mc:Choice>
        </mc:AlternateContent>
        <mc:AlternateContent xmlns:mc="http://schemas.openxmlformats.org/markup-compatibility/2006">
          <mc:Choice Requires="x14">
            <control shapeId="247818" r:id="rId13" name="Check Box 10">
              <controlPr defaultSize="0" autoFill="0" autoLine="0" autoPict="0">
                <anchor moveWithCells="1">
                  <from>
                    <xdr:col>3</xdr:col>
                    <xdr:colOff>121920</xdr:colOff>
                    <xdr:row>62</xdr:row>
                    <xdr:rowOff>228600</xdr:rowOff>
                  </from>
                  <to>
                    <xdr:col>43</xdr:col>
                    <xdr:colOff>99060</xdr:colOff>
                    <xdr:row>64</xdr:row>
                    <xdr:rowOff>30480</xdr:rowOff>
                  </to>
                </anchor>
              </controlPr>
            </control>
          </mc:Choice>
        </mc:AlternateContent>
        <mc:AlternateContent xmlns:mc="http://schemas.openxmlformats.org/markup-compatibility/2006">
          <mc:Choice Requires="x14">
            <control shapeId="247819" r:id="rId14" name="Check Box 11">
              <controlPr defaultSize="0" autoFill="0" autoLine="0" autoPict="0">
                <anchor moveWithCells="1">
                  <from>
                    <xdr:col>3</xdr:col>
                    <xdr:colOff>68580</xdr:colOff>
                    <xdr:row>147</xdr:row>
                    <xdr:rowOff>228600</xdr:rowOff>
                  </from>
                  <to>
                    <xdr:col>50</xdr:col>
                    <xdr:colOff>0</xdr:colOff>
                    <xdr:row>149</xdr:row>
                    <xdr:rowOff>0</xdr:rowOff>
                  </to>
                </anchor>
              </controlPr>
            </control>
          </mc:Choice>
        </mc:AlternateContent>
        <mc:AlternateContent xmlns:mc="http://schemas.openxmlformats.org/markup-compatibility/2006">
          <mc:Choice Requires="x14">
            <control shapeId="247820" r:id="rId15" name="Check Box 12">
              <controlPr defaultSize="0" autoFill="0" autoLine="0" autoPict="0">
                <anchor moveWithCells="1">
                  <from>
                    <xdr:col>3</xdr:col>
                    <xdr:colOff>68580</xdr:colOff>
                    <xdr:row>162</xdr:row>
                    <xdr:rowOff>228600</xdr:rowOff>
                  </from>
                  <to>
                    <xdr:col>50</xdr:col>
                    <xdr:colOff>0</xdr:colOff>
                    <xdr:row>164</xdr:row>
                    <xdr:rowOff>0</xdr:rowOff>
                  </to>
                </anchor>
              </controlPr>
            </control>
          </mc:Choice>
        </mc:AlternateContent>
        <mc:AlternateContent xmlns:mc="http://schemas.openxmlformats.org/markup-compatibility/2006">
          <mc:Choice Requires="x14">
            <control shapeId="247821" r:id="rId16" name="Check Box 13">
              <controlPr defaultSize="0" autoFill="0" autoLine="0" autoPict="0">
                <anchor moveWithCells="1">
                  <from>
                    <xdr:col>3</xdr:col>
                    <xdr:colOff>68580</xdr:colOff>
                    <xdr:row>177</xdr:row>
                    <xdr:rowOff>228600</xdr:rowOff>
                  </from>
                  <to>
                    <xdr:col>50</xdr:col>
                    <xdr:colOff>0</xdr:colOff>
                    <xdr:row>179</xdr:row>
                    <xdr:rowOff>0</xdr:rowOff>
                  </to>
                </anchor>
              </controlPr>
            </control>
          </mc:Choice>
        </mc:AlternateContent>
        <mc:AlternateContent xmlns:mc="http://schemas.openxmlformats.org/markup-compatibility/2006">
          <mc:Choice Requires="x14">
            <control shapeId="247831" r:id="rId17" name="Check Box 23">
              <controlPr defaultSize="0" autoFill="0" autoLine="0" autoPict="0">
                <anchor moveWithCells="1">
                  <from>
                    <xdr:col>3</xdr:col>
                    <xdr:colOff>0</xdr:colOff>
                    <xdr:row>25</xdr:row>
                    <xdr:rowOff>0</xdr:rowOff>
                  </from>
                  <to>
                    <xdr:col>7</xdr:col>
                    <xdr:colOff>0</xdr:colOff>
                    <xdr:row>25</xdr:row>
                    <xdr:rowOff>259080</xdr:rowOff>
                  </to>
                </anchor>
              </controlPr>
            </control>
          </mc:Choice>
        </mc:AlternateContent>
        <mc:AlternateContent xmlns:mc="http://schemas.openxmlformats.org/markup-compatibility/2006">
          <mc:Choice Requires="x14">
            <control shapeId="247832" r:id="rId18" name="Check Box 24">
              <controlPr defaultSize="0" autoFill="0" autoLine="0" autoPict="0">
                <anchor moveWithCells="1">
                  <from>
                    <xdr:col>3</xdr:col>
                    <xdr:colOff>0</xdr:colOff>
                    <xdr:row>27</xdr:row>
                    <xdr:rowOff>0</xdr:rowOff>
                  </from>
                  <to>
                    <xdr:col>7</xdr:col>
                    <xdr:colOff>0</xdr:colOff>
                    <xdr:row>27</xdr:row>
                    <xdr:rowOff>259080</xdr:rowOff>
                  </to>
                </anchor>
              </controlPr>
            </control>
          </mc:Choice>
        </mc:AlternateContent>
        <mc:AlternateContent xmlns:mc="http://schemas.openxmlformats.org/markup-compatibility/2006">
          <mc:Choice Requires="x14">
            <control shapeId="247833" r:id="rId19" name="Check Box 25">
              <controlPr defaultSize="0" autoFill="0" autoLine="0" autoPict="0">
                <anchor moveWithCells="1">
                  <from>
                    <xdr:col>3</xdr:col>
                    <xdr:colOff>0</xdr:colOff>
                    <xdr:row>29</xdr:row>
                    <xdr:rowOff>0</xdr:rowOff>
                  </from>
                  <to>
                    <xdr:col>12</xdr:col>
                    <xdr:colOff>0</xdr:colOff>
                    <xdr:row>30</xdr:row>
                    <xdr:rowOff>0</xdr:rowOff>
                  </to>
                </anchor>
              </controlPr>
            </control>
          </mc:Choice>
        </mc:AlternateContent>
        <mc:AlternateContent xmlns:mc="http://schemas.openxmlformats.org/markup-compatibility/2006">
          <mc:Choice Requires="x14">
            <control shapeId="247834" r:id="rId20" name="Check Box 26">
              <controlPr defaultSize="0" autoFill="0" autoLine="0" autoPict="0">
                <anchor moveWithCells="1">
                  <from>
                    <xdr:col>3</xdr:col>
                    <xdr:colOff>0</xdr:colOff>
                    <xdr:row>30</xdr:row>
                    <xdr:rowOff>60960</xdr:rowOff>
                  </from>
                  <to>
                    <xdr:col>26</xdr:col>
                    <xdr:colOff>0</xdr:colOff>
                    <xdr:row>32</xdr:row>
                    <xdr:rowOff>0</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9"/>
  <dimension ref="B1:BG194"/>
  <sheetViews>
    <sheetView showGridLines="0" showZeros="0" zoomScale="90" zoomScaleNormal="90" zoomScaleSheetLayoutView="80" zoomScalePageLayoutView="70" workbookViewId="0">
      <selection activeCell="I16" sqref="I16:K17"/>
    </sheetView>
  </sheetViews>
  <sheetFormatPr defaultColWidth="1.69921875" defaultRowHeight="17.399999999999999"/>
  <cols>
    <col min="1" max="1" width="1.69921875" style="2"/>
    <col min="2" max="61" width="3" style="2" customWidth="1"/>
    <col min="62" max="16384" width="1.69921875" style="2"/>
  </cols>
  <sheetData>
    <row r="1" spans="3:59" ht="20.399999999999999" customHeight="1">
      <c r="C1" s="43"/>
      <c r="AO1" s="44"/>
      <c r="AP1" s="44"/>
      <c r="AQ1" s="44"/>
      <c r="AR1" s="44"/>
      <c r="AS1" s="44"/>
      <c r="AT1" s="44"/>
      <c r="AU1" s="44"/>
      <c r="AV1" s="44"/>
      <c r="AW1" s="44"/>
      <c r="AX1" s="44"/>
      <c r="AY1" s="44"/>
      <c r="AZ1" s="44"/>
      <c r="BA1" s="44"/>
    </row>
    <row r="2" spans="3:59" ht="20.399999999999999" customHeight="1">
      <c r="C2" s="43"/>
      <c r="AO2" s="44"/>
      <c r="AP2" s="44"/>
      <c r="AQ2" s="44"/>
      <c r="AR2" s="44"/>
      <c r="AS2" s="44"/>
      <c r="AT2" s="44"/>
      <c r="AU2" s="44"/>
      <c r="AV2" s="44"/>
      <c r="AW2" s="44"/>
      <c r="AX2" s="44"/>
      <c r="AY2" s="44"/>
      <c r="AZ2" s="44"/>
      <c r="BA2" s="44"/>
    </row>
    <row r="3" spans="3:59" ht="20.399999999999999" customHeight="1">
      <c r="C3" s="43"/>
      <c r="AO3" s="44"/>
      <c r="AP3" s="44"/>
      <c r="AQ3" s="44"/>
      <c r="AR3" s="44"/>
      <c r="AS3" s="44"/>
      <c r="AT3" s="44"/>
      <c r="AU3" s="44"/>
      <c r="AV3" s="44"/>
      <c r="AW3" s="44"/>
      <c r="AX3" s="44"/>
      <c r="AY3" s="44"/>
      <c r="AZ3" s="44"/>
      <c r="BA3" s="44"/>
    </row>
    <row r="4" spans="3:59" ht="20.399999999999999" customHeight="1">
      <c r="C4" s="847" t="s">
        <v>325</v>
      </c>
      <c r="D4" s="847"/>
      <c r="E4" s="847"/>
      <c r="F4" s="847"/>
      <c r="G4" s="847"/>
      <c r="H4" s="847"/>
      <c r="I4" s="847"/>
      <c r="J4" s="847"/>
      <c r="K4" s="847"/>
      <c r="L4" s="847"/>
      <c r="M4" s="847"/>
      <c r="N4" s="847"/>
      <c r="O4" s="847"/>
      <c r="P4" s="847"/>
      <c r="Q4" s="847"/>
      <c r="R4" s="847"/>
      <c r="S4" s="847"/>
      <c r="T4" s="847"/>
      <c r="U4" s="847"/>
      <c r="V4" s="847"/>
      <c r="W4" s="847"/>
      <c r="X4" s="847"/>
      <c r="Y4" s="847"/>
      <c r="Z4" s="847"/>
      <c r="AA4" s="847"/>
      <c r="AB4" s="847"/>
      <c r="AC4" s="847"/>
      <c r="AD4" s="847"/>
      <c r="AE4" s="847"/>
      <c r="AF4" s="847"/>
      <c r="AG4" s="847"/>
      <c r="AH4" s="847"/>
      <c r="AI4" s="847"/>
      <c r="AJ4" s="847"/>
      <c r="AK4" s="847"/>
      <c r="AL4" s="847"/>
      <c r="AM4" s="847"/>
      <c r="AN4" s="847"/>
      <c r="AO4" s="847"/>
      <c r="AP4" s="847"/>
      <c r="AQ4" s="847"/>
      <c r="AR4" s="847"/>
      <c r="AS4" s="847"/>
      <c r="AT4" s="847"/>
      <c r="AU4" s="847"/>
      <c r="AV4" s="847"/>
      <c r="AW4" s="847"/>
      <c r="AX4" s="847"/>
      <c r="AY4" s="847"/>
      <c r="AZ4" s="847"/>
      <c r="BA4" s="847"/>
      <c r="BB4" s="847"/>
      <c r="BC4" s="847"/>
      <c r="BD4" s="847"/>
      <c r="BE4" s="847"/>
      <c r="BF4" s="847"/>
      <c r="BG4" s="847"/>
    </row>
    <row r="5" spans="3:59" s="45" customFormat="1" ht="20.399999999999999" customHeight="1">
      <c r="C5" s="847"/>
      <c r="D5" s="847"/>
      <c r="E5" s="847"/>
      <c r="F5" s="847"/>
      <c r="G5" s="847"/>
      <c r="H5" s="847"/>
      <c r="I5" s="847"/>
      <c r="J5" s="847"/>
      <c r="K5" s="847"/>
      <c r="L5" s="847"/>
      <c r="M5" s="847"/>
      <c r="N5" s="847"/>
      <c r="O5" s="847"/>
      <c r="P5" s="847"/>
      <c r="Q5" s="847"/>
      <c r="R5" s="847"/>
      <c r="S5" s="847"/>
      <c r="T5" s="847"/>
      <c r="U5" s="847"/>
      <c r="V5" s="847"/>
      <c r="W5" s="847"/>
      <c r="X5" s="847"/>
      <c r="Y5" s="847"/>
      <c r="Z5" s="847"/>
      <c r="AA5" s="847"/>
      <c r="AB5" s="847"/>
      <c r="AC5" s="847"/>
      <c r="AD5" s="847"/>
      <c r="AE5" s="847"/>
      <c r="AF5" s="847"/>
      <c r="AG5" s="847"/>
      <c r="AH5" s="847"/>
      <c r="AI5" s="847"/>
      <c r="AJ5" s="847"/>
      <c r="AK5" s="847"/>
      <c r="AL5" s="847"/>
      <c r="AM5" s="847"/>
      <c r="AN5" s="847"/>
      <c r="AO5" s="847"/>
      <c r="AP5" s="847"/>
      <c r="AQ5" s="847"/>
      <c r="AR5" s="847"/>
      <c r="AS5" s="847"/>
      <c r="AT5" s="847"/>
      <c r="AU5" s="847"/>
      <c r="AV5" s="847"/>
      <c r="AW5" s="847"/>
      <c r="AX5" s="847"/>
      <c r="AY5" s="847"/>
      <c r="AZ5" s="847"/>
      <c r="BA5" s="847"/>
      <c r="BB5" s="847"/>
      <c r="BC5" s="847"/>
      <c r="BD5" s="847"/>
      <c r="BE5" s="847"/>
      <c r="BF5" s="847"/>
      <c r="BG5" s="847"/>
    </row>
    <row r="6" spans="3:59" s="45" customFormat="1" ht="20.399999999999999" customHeight="1">
      <c r="C6" s="675" t="s">
        <v>255</v>
      </c>
      <c r="D6" s="675"/>
      <c r="E6" s="675"/>
      <c r="F6" s="675"/>
      <c r="G6" s="675"/>
      <c r="H6" s="675"/>
      <c r="I6" s="675"/>
      <c r="J6" s="675"/>
      <c r="K6" s="675"/>
      <c r="L6" s="675"/>
      <c r="M6" s="675"/>
      <c r="N6" s="675"/>
      <c r="O6" s="675"/>
      <c r="P6" s="675"/>
      <c r="Q6" s="675"/>
      <c r="R6" s="675"/>
      <c r="S6" s="675"/>
      <c r="T6" s="675"/>
      <c r="U6" s="675"/>
      <c r="V6" s="675"/>
      <c r="W6" s="675"/>
      <c r="X6" s="675"/>
      <c r="Y6" s="675"/>
      <c r="Z6" s="675"/>
      <c r="AA6" s="675"/>
      <c r="AB6" s="675"/>
      <c r="AC6" s="675"/>
      <c r="AD6" s="675"/>
      <c r="AE6" s="675"/>
      <c r="AF6" s="675"/>
      <c r="AG6" s="675"/>
      <c r="AH6" s="675"/>
      <c r="AI6" s="675"/>
      <c r="AJ6" s="675"/>
      <c r="AK6" s="675"/>
      <c r="AL6" s="675"/>
      <c r="AM6" s="675"/>
      <c r="AN6" s="675"/>
      <c r="AO6" s="675"/>
      <c r="AP6" s="675"/>
      <c r="AQ6" s="675"/>
      <c r="AR6" s="675"/>
      <c r="AS6" s="675"/>
      <c r="AT6" s="675"/>
      <c r="AU6" s="675"/>
      <c r="AV6" s="675"/>
      <c r="AW6" s="675"/>
      <c r="AX6" s="675"/>
      <c r="AY6" s="675"/>
      <c r="AZ6" s="675"/>
      <c r="BA6" s="675"/>
      <c r="BB6" s="675"/>
      <c r="BC6" s="675"/>
      <c r="BD6" s="675"/>
      <c r="BE6" s="675"/>
      <c r="BF6" s="675"/>
      <c r="BG6" s="40"/>
    </row>
    <row r="7" spans="3:59" s="45" customFormat="1" ht="20.399999999999999" customHeight="1">
      <c r="C7" s="46" t="s">
        <v>40</v>
      </c>
      <c r="D7" s="40"/>
      <c r="E7" s="40"/>
      <c r="F7" s="40"/>
      <c r="G7" s="40"/>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40"/>
      <c r="AU7" s="40"/>
      <c r="AV7" s="40"/>
      <c r="AW7" s="40"/>
      <c r="AX7" s="40"/>
      <c r="AY7" s="40"/>
      <c r="AZ7" s="40"/>
      <c r="BA7" s="40"/>
      <c r="BB7" s="40"/>
      <c r="BC7" s="40"/>
      <c r="BD7" s="40"/>
      <c r="BE7" s="47" t="s">
        <v>13</v>
      </c>
      <c r="BF7" s="40"/>
      <c r="BG7" s="40"/>
    </row>
    <row r="8" spans="3:59" ht="20.399999999999999" customHeight="1">
      <c r="C8" s="48" t="b">
        <v>0</v>
      </c>
      <c r="D8" s="49"/>
      <c r="E8" s="49" t="s">
        <v>25</v>
      </c>
      <c r="AD8" s="8"/>
      <c r="AE8" s="8"/>
      <c r="AF8" s="848" t="s">
        <v>197</v>
      </c>
      <c r="AG8" s="849"/>
      <c r="AH8" s="849"/>
      <c r="AI8" s="849"/>
      <c r="AJ8" s="849"/>
      <c r="AK8" s="849"/>
      <c r="AL8" s="849"/>
      <c r="AM8" s="849"/>
      <c r="AN8" s="849"/>
      <c r="AO8" s="849"/>
      <c r="AP8" s="849"/>
      <c r="AQ8" s="849"/>
      <c r="AR8" s="849"/>
      <c r="AS8" s="849"/>
      <c r="AT8" s="849"/>
      <c r="AU8" s="849"/>
      <c r="AV8" s="8" t="s">
        <v>26</v>
      </c>
    </row>
    <row r="9" spans="3:59" ht="20.399999999999999" customHeight="1">
      <c r="C9" s="48"/>
      <c r="D9" s="49"/>
      <c r="E9" s="49"/>
      <c r="AD9" s="8"/>
      <c r="AE9" s="8"/>
      <c r="AF9" s="50"/>
      <c r="AG9" s="50"/>
      <c r="AH9" s="50"/>
      <c r="AI9" s="50"/>
      <c r="AJ9" s="50"/>
      <c r="AK9" s="50"/>
      <c r="AL9" s="50"/>
      <c r="AM9" s="50"/>
      <c r="AN9" s="50"/>
      <c r="AO9" s="50"/>
      <c r="AP9" s="50"/>
      <c r="AQ9" s="50"/>
      <c r="AR9" s="50"/>
      <c r="AS9" s="50"/>
      <c r="AT9" s="50"/>
      <c r="AU9" s="50"/>
      <c r="AV9" s="8"/>
    </row>
    <row r="10" spans="3:59" ht="20.399999999999999" customHeight="1">
      <c r="C10" s="850" t="s">
        <v>41</v>
      </c>
      <c r="D10" s="851"/>
      <c r="E10" s="851"/>
      <c r="F10" s="851"/>
      <c r="G10" s="851"/>
      <c r="H10" s="209"/>
      <c r="I10" s="856" t="s">
        <v>334</v>
      </c>
      <c r="J10" s="856"/>
      <c r="K10" s="856"/>
      <c r="L10" s="856"/>
      <c r="M10" s="856"/>
      <c r="N10" s="856"/>
      <c r="O10" s="856"/>
      <c r="P10" s="856"/>
      <c r="Q10" s="856"/>
      <c r="R10" s="856"/>
      <c r="S10" s="856"/>
      <c r="T10" s="856"/>
      <c r="U10" s="856"/>
      <c r="V10" s="856"/>
      <c r="W10" s="856"/>
      <c r="X10" s="856"/>
      <c r="Y10" s="856"/>
      <c r="Z10" s="856"/>
      <c r="AA10" s="856"/>
      <c r="AB10" s="856"/>
      <c r="AC10" s="856"/>
      <c r="AD10" s="856"/>
      <c r="AE10" s="856"/>
      <c r="AF10" s="856"/>
      <c r="AG10" s="856"/>
      <c r="AH10" s="856"/>
      <c r="AI10" s="856"/>
      <c r="AJ10" s="856"/>
      <c r="AK10" s="856"/>
      <c r="AL10" s="856"/>
      <c r="AM10" s="856"/>
      <c r="AN10" s="856"/>
      <c r="AO10" s="856"/>
      <c r="AP10" s="856"/>
      <c r="AQ10" s="856"/>
      <c r="AR10" s="856"/>
      <c r="AS10" s="856"/>
      <c r="AT10" s="856"/>
      <c r="AU10" s="856"/>
      <c r="AV10" s="856"/>
      <c r="AW10" s="856"/>
      <c r="AX10" s="856"/>
      <c r="AY10" s="856"/>
      <c r="AZ10" s="856"/>
      <c r="BA10" s="856"/>
      <c r="BB10" s="856"/>
      <c r="BC10" s="856"/>
      <c r="BD10" s="856"/>
      <c r="BE10" s="856"/>
      <c r="BF10" s="857"/>
      <c r="BG10" s="52"/>
    </row>
    <row r="11" spans="3:59" ht="20.399999999999999" customHeight="1">
      <c r="C11" s="852"/>
      <c r="D11" s="853"/>
      <c r="E11" s="853"/>
      <c r="F11" s="853"/>
      <c r="G11" s="853"/>
      <c r="H11" s="53"/>
      <c r="I11" s="858"/>
      <c r="J11" s="858"/>
      <c r="K11" s="858"/>
      <c r="L11" s="858"/>
      <c r="M11" s="858"/>
      <c r="N11" s="858"/>
      <c r="O11" s="858"/>
      <c r="P11" s="858"/>
      <c r="Q11" s="858"/>
      <c r="R11" s="858"/>
      <c r="S11" s="858"/>
      <c r="T11" s="858"/>
      <c r="U11" s="858"/>
      <c r="V11" s="858"/>
      <c r="W11" s="858"/>
      <c r="X11" s="858"/>
      <c r="Y11" s="858"/>
      <c r="Z11" s="858"/>
      <c r="AA11" s="858"/>
      <c r="AB11" s="858"/>
      <c r="AC11" s="858"/>
      <c r="AD11" s="858"/>
      <c r="AE11" s="858"/>
      <c r="AF11" s="858"/>
      <c r="AG11" s="858"/>
      <c r="AH11" s="858"/>
      <c r="AI11" s="858"/>
      <c r="AJ11" s="858"/>
      <c r="AK11" s="858"/>
      <c r="AL11" s="858"/>
      <c r="AM11" s="858"/>
      <c r="AN11" s="858"/>
      <c r="AO11" s="858"/>
      <c r="AP11" s="858"/>
      <c r="AQ11" s="858"/>
      <c r="AR11" s="858"/>
      <c r="AS11" s="858"/>
      <c r="AT11" s="858"/>
      <c r="AU11" s="858"/>
      <c r="AV11" s="858"/>
      <c r="AW11" s="858"/>
      <c r="AX11" s="858"/>
      <c r="AY11" s="858"/>
      <c r="AZ11" s="858"/>
      <c r="BA11" s="858"/>
      <c r="BB11" s="858"/>
      <c r="BC11" s="858"/>
      <c r="BD11" s="858"/>
      <c r="BE11" s="858"/>
      <c r="BF11" s="859"/>
      <c r="BG11" s="52"/>
    </row>
    <row r="12" spans="3:59" ht="20.399999999999999" customHeight="1">
      <c r="C12" s="854"/>
      <c r="D12" s="855"/>
      <c r="E12" s="855"/>
      <c r="F12" s="855"/>
      <c r="G12" s="855"/>
      <c r="H12" s="54"/>
      <c r="I12" s="860"/>
      <c r="J12" s="860"/>
      <c r="K12" s="860"/>
      <c r="L12" s="860"/>
      <c r="M12" s="860"/>
      <c r="N12" s="860"/>
      <c r="O12" s="860"/>
      <c r="P12" s="860"/>
      <c r="Q12" s="860"/>
      <c r="R12" s="860"/>
      <c r="S12" s="860"/>
      <c r="T12" s="860"/>
      <c r="U12" s="860"/>
      <c r="V12" s="860"/>
      <c r="W12" s="860"/>
      <c r="X12" s="860"/>
      <c r="Y12" s="860"/>
      <c r="Z12" s="860"/>
      <c r="AA12" s="860"/>
      <c r="AB12" s="860"/>
      <c r="AC12" s="860"/>
      <c r="AD12" s="860"/>
      <c r="AE12" s="860"/>
      <c r="AF12" s="860"/>
      <c r="AG12" s="860"/>
      <c r="AH12" s="860"/>
      <c r="AI12" s="860"/>
      <c r="AJ12" s="860"/>
      <c r="AK12" s="860"/>
      <c r="AL12" s="860"/>
      <c r="AM12" s="860"/>
      <c r="AN12" s="860"/>
      <c r="AO12" s="860"/>
      <c r="AP12" s="860"/>
      <c r="AQ12" s="860"/>
      <c r="AR12" s="860"/>
      <c r="AS12" s="860"/>
      <c r="AT12" s="860"/>
      <c r="AU12" s="860"/>
      <c r="AV12" s="860"/>
      <c r="AW12" s="860"/>
      <c r="AX12" s="860"/>
      <c r="AY12" s="860"/>
      <c r="AZ12" s="860"/>
      <c r="BA12" s="860"/>
      <c r="BB12" s="860"/>
      <c r="BC12" s="860"/>
      <c r="BD12" s="860"/>
      <c r="BE12" s="860"/>
      <c r="BF12" s="861"/>
      <c r="BG12" s="52"/>
    </row>
    <row r="13" spans="3:59" s="26" customFormat="1" ht="20.399999999999999" customHeight="1">
      <c r="C13" s="55"/>
      <c r="D13" s="11" t="s">
        <v>273</v>
      </c>
      <c r="E13" s="8"/>
      <c r="F13" s="8"/>
      <c r="G13" s="215"/>
      <c r="H13" s="207"/>
      <c r="I13" s="56"/>
      <c r="J13" s="56"/>
      <c r="K13" s="2"/>
      <c r="L13" s="2"/>
      <c r="M13" s="2"/>
      <c r="N13" s="2"/>
      <c r="O13" s="2"/>
      <c r="P13" s="2"/>
      <c r="Q13" s="2"/>
      <c r="R13" s="2"/>
      <c r="S13" s="2"/>
      <c r="T13" s="2"/>
      <c r="U13" s="2"/>
      <c r="V13" s="862" t="s">
        <v>274</v>
      </c>
      <c r="W13" s="863"/>
      <c r="X13" s="863"/>
      <c r="Y13" s="863"/>
      <c r="Z13" s="863"/>
      <c r="AA13" s="863"/>
      <c r="AB13" s="863"/>
      <c r="AC13" s="863"/>
      <c r="AD13" s="863"/>
      <c r="AE13" s="863"/>
      <c r="AF13" s="863"/>
      <c r="AG13" s="863"/>
      <c r="AH13" s="863"/>
      <c r="AI13" s="863"/>
      <c r="AJ13" s="863"/>
      <c r="AK13" s="863"/>
      <c r="AL13" s="863"/>
      <c r="AM13" s="863"/>
      <c r="AN13" s="863"/>
      <c r="AO13" s="863"/>
      <c r="AP13" s="863"/>
      <c r="AQ13" s="863"/>
      <c r="AR13" s="863"/>
      <c r="AS13" s="863"/>
      <c r="AT13" s="863"/>
      <c r="AU13" s="863"/>
      <c r="AV13" s="863"/>
      <c r="AW13" s="863"/>
      <c r="AX13" s="2"/>
      <c r="AY13" s="2"/>
      <c r="AZ13" s="57"/>
      <c r="BA13" s="57"/>
      <c r="BB13" s="57"/>
      <c r="BC13" s="57"/>
      <c r="BD13" s="57"/>
      <c r="BE13" s="57"/>
      <c r="BF13" s="57"/>
      <c r="BG13" s="58"/>
    </row>
    <row r="14" spans="3:59" s="63" customFormat="1" ht="20.399999999999999" customHeight="1">
      <c r="C14" s="62"/>
      <c r="D14" s="11"/>
      <c r="E14" s="8"/>
      <c r="F14" s="8"/>
      <c r="G14" s="215"/>
      <c r="H14" s="207"/>
      <c r="I14" s="2"/>
      <c r="J14" s="56"/>
      <c r="K14" s="2"/>
      <c r="L14" s="2"/>
      <c r="M14" s="2"/>
      <c r="N14" s="2"/>
      <c r="O14" s="2"/>
      <c r="P14" s="2"/>
      <c r="Q14" s="2"/>
      <c r="R14" s="2"/>
      <c r="S14" s="2"/>
      <c r="T14" s="2"/>
      <c r="U14" s="2"/>
      <c r="V14" s="208"/>
      <c r="W14" s="216"/>
      <c r="X14" s="216"/>
      <c r="Y14" s="216"/>
      <c r="Z14" s="216"/>
      <c r="AA14" s="216"/>
      <c r="AB14" s="216"/>
      <c r="AC14" s="216"/>
      <c r="AD14" s="216"/>
      <c r="AE14" s="216"/>
      <c r="AF14" s="216"/>
      <c r="AG14" s="216"/>
      <c r="AH14" s="216"/>
      <c r="AI14" s="216"/>
      <c r="AJ14" s="216"/>
      <c r="AK14" s="216"/>
      <c r="AL14" s="216"/>
      <c r="AM14" s="216"/>
      <c r="AN14" s="216"/>
      <c r="AO14" s="216"/>
      <c r="AP14" s="216"/>
      <c r="AQ14" s="216"/>
      <c r="AR14" s="216"/>
      <c r="AS14" s="216"/>
      <c r="AT14" s="216"/>
      <c r="AU14" s="216"/>
      <c r="AV14" s="216"/>
      <c r="AW14" s="216"/>
      <c r="AX14" s="2"/>
      <c r="AY14" s="2"/>
      <c r="BD14" s="64"/>
      <c r="BE14" s="64"/>
      <c r="BF14" s="64"/>
      <c r="BG14" s="65"/>
    </row>
    <row r="15" spans="3:59" s="63" customFormat="1" ht="20.399999999999999" customHeight="1">
      <c r="C15" s="62"/>
      <c r="D15" s="11"/>
      <c r="E15" s="8"/>
      <c r="F15" s="8"/>
      <c r="G15" s="215"/>
      <c r="H15" s="207"/>
      <c r="I15" s="2"/>
      <c r="J15" s="56"/>
      <c r="K15" s="2"/>
      <c r="L15" s="2"/>
      <c r="M15" s="2"/>
      <c r="N15" s="2"/>
      <c r="O15" s="2"/>
      <c r="P15" s="2"/>
      <c r="Q15" s="2"/>
      <c r="R15" s="2"/>
      <c r="S15" s="2"/>
      <c r="T15" s="2"/>
      <c r="U15" s="2"/>
      <c r="V15" s="208"/>
      <c r="W15" s="216"/>
      <c r="X15" s="216"/>
      <c r="Y15" s="216"/>
      <c r="Z15" s="216"/>
      <c r="AA15" s="216"/>
      <c r="AB15" s="216"/>
      <c r="AC15" s="216"/>
      <c r="AD15" s="216"/>
      <c r="AE15" s="216"/>
      <c r="AF15" s="216"/>
      <c r="AG15" s="216"/>
      <c r="AH15" s="216"/>
      <c r="AI15" s="216"/>
      <c r="AJ15" s="216"/>
      <c r="AK15" s="216"/>
      <c r="AL15" s="216"/>
      <c r="AM15" s="216"/>
      <c r="AN15" s="216"/>
      <c r="AO15" s="216"/>
      <c r="AP15" s="216"/>
      <c r="AQ15" s="216"/>
      <c r="AR15" s="216"/>
      <c r="AS15" s="216"/>
      <c r="AT15" s="216"/>
      <c r="AU15" s="216"/>
      <c r="AV15" s="216"/>
      <c r="AW15" s="216"/>
      <c r="AX15" s="60"/>
      <c r="AY15" s="60"/>
      <c r="BD15" s="64"/>
      <c r="BE15" s="64"/>
      <c r="BF15" s="64"/>
      <c r="BG15" s="65"/>
    </row>
    <row r="16" spans="3:59" ht="20.399999999999999" customHeight="1">
      <c r="C16" s="850" t="s">
        <v>42</v>
      </c>
      <c r="D16" s="851"/>
      <c r="E16" s="851"/>
      <c r="F16" s="851"/>
      <c r="G16" s="851"/>
      <c r="H16" s="210"/>
      <c r="I16" s="869"/>
      <c r="J16" s="869"/>
      <c r="K16" s="869"/>
      <c r="L16" s="871" t="s">
        <v>12</v>
      </c>
      <c r="M16" s="869"/>
      <c r="N16" s="869"/>
      <c r="O16" s="871" t="s">
        <v>11</v>
      </c>
      <c r="P16" s="869"/>
      <c r="Q16" s="869"/>
      <c r="R16" s="874" t="s">
        <v>32</v>
      </c>
      <c r="S16" s="850" t="s">
        <v>43</v>
      </c>
      <c r="T16" s="851"/>
      <c r="U16" s="851"/>
      <c r="V16" s="851"/>
      <c r="W16" s="851"/>
      <c r="X16" s="851"/>
      <c r="Y16" s="211"/>
      <c r="Z16" s="211"/>
      <c r="AA16" s="876" t="s">
        <v>256</v>
      </c>
      <c r="AB16" s="876"/>
      <c r="AC16" s="876"/>
      <c r="AD16" s="876"/>
      <c r="AE16" s="876"/>
      <c r="AF16" s="211"/>
      <c r="AG16" s="211"/>
      <c r="AH16" s="876" t="s">
        <v>324</v>
      </c>
      <c r="AI16" s="876"/>
      <c r="AJ16" s="876"/>
      <c r="AK16" s="876"/>
      <c r="AL16" s="876"/>
      <c r="AM16" s="876"/>
      <c r="AN16" s="876"/>
      <c r="AO16" s="211"/>
      <c r="AP16" s="211"/>
      <c r="AQ16" s="212"/>
      <c r="AR16" s="213"/>
      <c r="AS16" s="878"/>
      <c r="AT16" s="878"/>
      <c r="AU16" s="878"/>
      <c r="AV16" s="878"/>
      <c r="AW16" s="878"/>
      <c r="AX16" s="878"/>
      <c r="AY16" s="878"/>
      <c r="AZ16" s="211"/>
      <c r="BA16" s="880"/>
      <c r="BB16" s="880"/>
      <c r="BC16" s="880"/>
      <c r="BD16" s="880"/>
      <c r="BE16" s="880"/>
      <c r="BF16" s="214"/>
    </row>
    <row r="17" spans="3:59" ht="20.399999999999999" customHeight="1">
      <c r="C17" s="854"/>
      <c r="D17" s="855"/>
      <c r="E17" s="855"/>
      <c r="F17" s="855"/>
      <c r="G17" s="855"/>
      <c r="H17" s="71"/>
      <c r="I17" s="870"/>
      <c r="J17" s="870"/>
      <c r="K17" s="870"/>
      <c r="L17" s="872"/>
      <c r="M17" s="870"/>
      <c r="N17" s="870"/>
      <c r="O17" s="872"/>
      <c r="P17" s="870"/>
      <c r="Q17" s="870"/>
      <c r="R17" s="875"/>
      <c r="S17" s="854"/>
      <c r="T17" s="855"/>
      <c r="U17" s="855"/>
      <c r="V17" s="855"/>
      <c r="W17" s="855"/>
      <c r="X17" s="855"/>
      <c r="Y17" s="72"/>
      <c r="Z17" s="72"/>
      <c r="AA17" s="877"/>
      <c r="AB17" s="877"/>
      <c r="AC17" s="877"/>
      <c r="AD17" s="877"/>
      <c r="AE17" s="877"/>
      <c r="AF17" s="72"/>
      <c r="AG17" s="72"/>
      <c r="AH17" s="877"/>
      <c r="AI17" s="877"/>
      <c r="AJ17" s="877"/>
      <c r="AK17" s="877"/>
      <c r="AL17" s="877"/>
      <c r="AM17" s="877"/>
      <c r="AN17" s="877"/>
      <c r="AO17" s="72"/>
      <c r="AP17" s="72"/>
      <c r="AQ17" s="73"/>
      <c r="AR17" s="27"/>
      <c r="AS17" s="879"/>
      <c r="AT17" s="879"/>
      <c r="AU17" s="879"/>
      <c r="AV17" s="879"/>
      <c r="AW17" s="879"/>
      <c r="AX17" s="879"/>
      <c r="AY17" s="879"/>
      <c r="AZ17" s="72"/>
      <c r="BA17" s="881"/>
      <c r="BB17" s="881"/>
      <c r="BC17" s="881"/>
      <c r="BD17" s="881"/>
      <c r="BE17" s="881"/>
      <c r="BF17" s="74"/>
    </row>
    <row r="18" spans="3:59" s="63" customFormat="1" ht="20.399999999999999" customHeight="1">
      <c r="C18" s="864"/>
      <c r="D18" s="864"/>
      <c r="E18" s="864"/>
      <c r="F18" s="864"/>
      <c r="G18" s="864"/>
      <c r="H18" s="864"/>
      <c r="I18" s="864"/>
      <c r="J18" s="864"/>
      <c r="K18" s="864"/>
      <c r="L18" s="864"/>
      <c r="M18" s="864"/>
      <c r="N18" s="864"/>
      <c r="O18" s="864"/>
      <c r="P18" s="864"/>
      <c r="Q18" s="864"/>
      <c r="R18" s="864"/>
      <c r="S18" s="864"/>
      <c r="T18" s="864"/>
      <c r="U18" s="864"/>
      <c r="V18" s="864"/>
      <c r="W18" s="864"/>
      <c r="X18" s="864"/>
      <c r="Y18" s="864"/>
      <c r="Z18" s="864"/>
      <c r="AA18" s="864"/>
      <c r="AB18" s="864"/>
      <c r="AC18" s="864"/>
      <c r="AD18" s="864"/>
      <c r="AE18" s="864"/>
      <c r="AF18" s="864"/>
      <c r="AG18" s="864"/>
      <c r="AH18" s="864"/>
      <c r="AI18" s="864"/>
      <c r="AJ18" s="864"/>
      <c r="AK18" s="864"/>
      <c r="AL18" s="864"/>
      <c r="AM18" s="864"/>
      <c r="AN18" s="864"/>
      <c r="AO18" s="864"/>
      <c r="AP18" s="864"/>
      <c r="AQ18" s="864"/>
      <c r="AR18" s="864"/>
      <c r="AS18" s="864"/>
      <c r="AT18" s="864"/>
      <c r="AU18" s="864"/>
      <c r="AV18" s="864"/>
      <c r="AW18" s="864"/>
      <c r="AX18" s="864"/>
      <c r="AY18" s="864"/>
      <c r="AZ18" s="864"/>
      <c r="BA18" s="864"/>
      <c r="BB18" s="864"/>
      <c r="BC18" s="864"/>
      <c r="BD18" s="864"/>
      <c r="BE18" s="864"/>
      <c r="BF18" s="864"/>
      <c r="BG18" s="864"/>
    </row>
    <row r="19" spans="3:59" ht="20.399999999999999" customHeight="1">
      <c r="C19" s="865" t="s">
        <v>352</v>
      </c>
      <c r="D19" s="866"/>
      <c r="E19" s="866"/>
      <c r="F19" s="866"/>
      <c r="G19" s="866"/>
      <c r="H19" s="866"/>
      <c r="I19" s="866"/>
      <c r="J19" s="866"/>
      <c r="K19" s="869"/>
      <c r="L19" s="869"/>
      <c r="M19" s="869"/>
      <c r="N19" s="869"/>
      <c r="O19" s="871" t="s">
        <v>44</v>
      </c>
      <c r="P19" s="869"/>
      <c r="Q19" s="869"/>
      <c r="R19" s="869"/>
      <c r="S19" s="869"/>
      <c r="T19" s="871" t="s">
        <v>45</v>
      </c>
      <c r="U19" s="34"/>
      <c r="V19" s="873" t="s">
        <v>323</v>
      </c>
      <c r="W19" s="873"/>
      <c r="X19" s="873"/>
      <c r="Y19" s="873"/>
      <c r="Z19" s="873"/>
      <c r="AA19" s="873"/>
      <c r="AB19" s="873"/>
      <c r="AC19" s="873"/>
      <c r="AD19" s="873"/>
      <c r="AE19" s="873"/>
      <c r="AF19" s="873"/>
      <c r="AG19" s="873"/>
      <c r="AH19" s="873"/>
      <c r="AI19" s="873"/>
      <c r="AJ19" s="873"/>
      <c r="AK19" s="873"/>
      <c r="AL19" s="873"/>
      <c r="AM19" s="873"/>
      <c r="AN19" s="873"/>
      <c r="AO19" s="873"/>
      <c r="AP19" s="873"/>
      <c r="AQ19" s="873"/>
      <c r="AR19" s="873"/>
      <c r="AS19" s="873"/>
      <c r="AT19" s="873"/>
      <c r="AU19" s="873"/>
      <c r="AV19" s="873"/>
      <c r="AW19" s="873"/>
      <c r="AX19" s="873"/>
      <c r="AY19" s="873"/>
      <c r="AZ19" s="873"/>
      <c r="BA19" s="873"/>
      <c r="BB19" s="873"/>
      <c r="BC19" s="873"/>
      <c r="BD19" s="873"/>
      <c r="BE19" s="873"/>
      <c r="BF19" s="873"/>
    </row>
    <row r="20" spans="3:59" ht="20.399999999999999" customHeight="1">
      <c r="C20" s="867"/>
      <c r="D20" s="868"/>
      <c r="E20" s="868"/>
      <c r="F20" s="868"/>
      <c r="G20" s="868"/>
      <c r="H20" s="868"/>
      <c r="I20" s="868"/>
      <c r="J20" s="868"/>
      <c r="K20" s="870"/>
      <c r="L20" s="870"/>
      <c r="M20" s="870"/>
      <c r="N20" s="870"/>
      <c r="O20" s="872"/>
      <c r="P20" s="870"/>
      <c r="Q20" s="870"/>
      <c r="R20" s="870"/>
      <c r="S20" s="870"/>
      <c r="T20" s="872"/>
      <c r="U20" s="34"/>
      <c r="V20" s="873"/>
      <c r="W20" s="873"/>
      <c r="X20" s="873"/>
      <c r="Y20" s="873"/>
      <c r="Z20" s="873"/>
      <c r="AA20" s="873"/>
      <c r="AB20" s="873"/>
      <c r="AC20" s="873"/>
      <c r="AD20" s="873"/>
      <c r="AE20" s="873"/>
      <c r="AF20" s="873"/>
      <c r="AG20" s="873"/>
      <c r="AH20" s="873"/>
      <c r="AI20" s="873"/>
      <c r="AJ20" s="873"/>
      <c r="AK20" s="873"/>
      <c r="AL20" s="873"/>
      <c r="AM20" s="873"/>
      <c r="AN20" s="873"/>
      <c r="AO20" s="873"/>
      <c r="AP20" s="873"/>
      <c r="AQ20" s="873"/>
      <c r="AR20" s="873"/>
      <c r="AS20" s="873"/>
      <c r="AT20" s="873"/>
      <c r="AU20" s="873"/>
      <c r="AV20" s="873"/>
      <c r="AW20" s="873"/>
      <c r="AX20" s="873"/>
      <c r="AY20" s="873"/>
      <c r="AZ20" s="873"/>
      <c r="BA20" s="873"/>
      <c r="BB20" s="873"/>
      <c r="BC20" s="873"/>
      <c r="BD20" s="873"/>
      <c r="BE20" s="873"/>
      <c r="BF20" s="873"/>
    </row>
    <row r="21" spans="3:59" ht="20.399999999999999" customHeight="1">
      <c r="C21" s="10"/>
      <c r="D21" s="10"/>
      <c r="E21" s="10"/>
      <c r="F21" s="10"/>
      <c r="G21" s="10"/>
      <c r="H21" s="10"/>
      <c r="I21" s="10"/>
      <c r="J21" s="75"/>
      <c r="K21" s="75"/>
      <c r="L21" s="75"/>
      <c r="M21" s="75"/>
      <c r="N21" s="75"/>
      <c r="O21" s="75"/>
      <c r="P21" s="75"/>
      <c r="Q21" s="75"/>
      <c r="R21" s="75"/>
      <c r="S21" s="75"/>
      <c r="T21" s="75"/>
      <c r="U21" s="202"/>
      <c r="V21" s="206"/>
      <c r="W21" s="206"/>
      <c r="X21" s="206"/>
      <c r="Y21" s="206"/>
      <c r="Z21" s="206"/>
      <c r="AA21" s="206"/>
      <c r="AB21" s="206"/>
      <c r="AC21" s="206"/>
      <c r="AD21" s="206"/>
      <c r="AE21" s="206"/>
      <c r="AF21" s="206"/>
      <c r="AG21" s="206"/>
      <c r="AH21" s="206"/>
      <c r="AI21" s="206"/>
      <c r="AJ21" s="206"/>
      <c r="AK21" s="206"/>
      <c r="AL21" s="206"/>
      <c r="AM21" s="206"/>
      <c r="AN21" s="206"/>
      <c r="AO21" s="206"/>
      <c r="AP21" s="206"/>
      <c r="AQ21" s="206"/>
      <c r="AR21" s="206"/>
      <c r="AS21" s="206"/>
      <c r="AT21" s="202"/>
      <c r="AU21" s="202"/>
      <c r="AV21" s="202"/>
      <c r="AW21" s="202"/>
      <c r="AX21" s="202"/>
      <c r="AY21" s="202"/>
      <c r="AZ21" s="202"/>
      <c r="BA21" s="202"/>
      <c r="BB21" s="202"/>
      <c r="BC21" s="202"/>
      <c r="BD21" s="202"/>
      <c r="BE21" s="202"/>
      <c r="BF21" s="202"/>
    </row>
    <row r="22" spans="3:59" ht="20.399999999999999" customHeight="1">
      <c r="AA22" s="202"/>
      <c r="AB22" s="202"/>
      <c r="AC22" s="202"/>
      <c r="AD22" s="202"/>
      <c r="AE22" s="202"/>
      <c r="AF22" s="202"/>
      <c r="AG22" s="202"/>
      <c r="AH22" s="202"/>
      <c r="AI22" s="202"/>
      <c r="AJ22" s="202"/>
      <c r="AK22" s="202"/>
      <c r="AL22" s="202"/>
      <c r="AM22" s="202"/>
      <c r="AN22" s="202"/>
      <c r="AO22" s="202"/>
      <c r="AP22" s="202"/>
      <c r="AQ22" s="202"/>
      <c r="AR22" s="202"/>
      <c r="AS22" s="202"/>
      <c r="AT22" s="202"/>
      <c r="AU22" s="202"/>
      <c r="AV22" s="202"/>
      <c r="AW22" s="202"/>
      <c r="AX22" s="202"/>
      <c r="AY22" s="202"/>
      <c r="AZ22" s="202"/>
      <c r="BA22" s="202"/>
      <c r="BB22" s="202"/>
      <c r="BC22" s="202"/>
      <c r="BD22" s="202"/>
      <c r="BE22" s="202"/>
      <c r="BF22" s="202"/>
    </row>
    <row r="23" spans="3:59" ht="20.399999999999999" customHeight="1">
      <c r="AC23" s="202"/>
      <c r="AD23" s="202"/>
      <c r="AE23" s="202"/>
      <c r="AF23" s="202"/>
      <c r="AG23" s="202"/>
      <c r="AH23" s="202"/>
      <c r="AI23" s="202"/>
      <c r="AJ23" s="202"/>
      <c r="AK23" s="202"/>
      <c r="AL23" s="202"/>
      <c r="AM23" s="202"/>
      <c r="AN23" s="202"/>
      <c r="AO23" s="202"/>
      <c r="AP23" s="202"/>
      <c r="AQ23" s="202"/>
      <c r="AR23" s="202"/>
      <c r="AS23" s="202"/>
      <c r="AT23" s="202"/>
      <c r="AU23" s="202"/>
      <c r="AV23" s="202"/>
      <c r="AW23" s="202"/>
      <c r="AX23" s="202"/>
      <c r="AY23" s="202"/>
      <c r="AZ23" s="202"/>
      <c r="BA23" s="202"/>
      <c r="BB23" s="202"/>
      <c r="BC23" s="202"/>
      <c r="BD23" s="202"/>
      <c r="BE23" s="202"/>
      <c r="BF23" s="202"/>
    </row>
    <row r="24" spans="3:59" s="63" customFormat="1" ht="20.399999999999999" customHeight="1">
      <c r="C24" s="864"/>
      <c r="D24" s="864"/>
      <c r="E24" s="864"/>
      <c r="F24" s="864"/>
      <c r="G24" s="864"/>
      <c r="H24" s="864"/>
      <c r="I24" s="864"/>
      <c r="J24" s="864"/>
      <c r="K24" s="864"/>
      <c r="L24" s="864"/>
      <c r="M24" s="864"/>
      <c r="N24" s="864"/>
      <c r="O24" s="864"/>
      <c r="P24" s="864"/>
      <c r="Q24" s="864"/>
      <c r="R24" s="864"/>
      <c r="S24" s="864"/>
      <c r="T24" s="864"/>
      <c r="U24" s="864"/>
      <c r="V24" s="864"/>
      <c r="W24" s="864"/>
      <c r="X24" s="864"/>
      <c r="Y24" s="864"/>
      <c r="Z24" s="864"/>
      <c r="AA24" s="864"/>
      <c r="AB24" s="864"/>
      <c r="AC24" s="864"/>
      <c r="AD24" s="864"/>
      <c r="AE24" s="864"/>
      <c r="AF24" s="864"/>
      <c r="AG24" s="864"/>
      <c r="AH24" s="864"/>
      <c r="AI24" s="864"/>
      <c r="AJ24" s="864"/>
      <c r="AK24" s="864"/>
      <c r="AL24" s="864"/>
      <c r="AM24" s="864"/>
      <c r="AN24" s="864"/>
      <c r="AO24" s="864"/>
      <c r="AP24" s="864"/>
      <c r="AQ24" s="864"/>
      <c r="AR24" s="864"/>
      <c r="AS24" s="864"/>
      <c r="AT24" s="864"/>
      <c r="AU24" s="864"/>
      <c r="AV24" s="864"/>
      <c r="AW24" s="864"/>
      <c r="AX24" s="864"/>
      <c r="AY24" s="864"/>
      <c r="AZ24" s="864"/>
      <c r="BA24" s="864"/>
      <c r="BB24" s="864"/>
      <c r="BC24" s="864"/>
      <c r="BD24" s="864"/>
      <c r="BE24" s="864"/>
      <c r="BF24" s="864"/>
      <c r="BG24" s="864"/>
    </row>
    <row r="25" spans="3:59" ht="20.399999999999999" customHeight="1">
      <c r="C25" s="882" t="s">
        <v>405</v>
      </c>
      <c r="D25" s="882"/>
      <c r="E25" s="882"/>
      <c r="F25" s="882"/>
      <c r="G25" s="882"/>
      <c r="H25" s="882"/>
      <c r="I25" s="882"/>
      <c r="J25" s="882"/>
      <c r="K25" s="882"/>
      <c r="L25" s="882"/>
      <c r="M25" s="882"/>
      <c r="N25" s="882"/>
      <c r="O25" s="882"/>
      <c r="P25" s="882"/>
      <c r="Q25" s="882"/>
      <c r="R25" s="882"/>
      <c r="S25" s="882"/>
      <c r="T25" s="882"/>
      <c r="U25" s="882"/>
      <c r="V25" s="882"/>
      <c r="W25" s="882"/>
      <c r="X25" s="882"/>
      <c r="Y25" s="882"/>
      <c r="Z25" s="882"/>
      <c r="AA25" s="882"/>
      <c r="AB25" s="882"/>
      <c r="AC25" s="882"/>
      <c r="AD25" s="882"/>
      <c r="AE25" s="882"/>
      <c r="AF25" s="882"/>
      <c r="AG25" s="882"/>
      <c r="AH25" s="882"/>
      <c r="AI25" s="882"/>
      <c r="AJ25" s="882"/>
      <c r="AK25" s="882"/>
      <c r="AL25" s="882"/>
      <c r="AM25" s="882"/>
      <c r="AN25" s="882"/>
      <c r="AO25" s="882"/>
      <c r="AP25" s="882"/>
      <c r="AQ25" s="882"/>
      <c r="AR25" s="882"/>
      <c r="AS25" s="882"/>
      <c r="AT25" s="882"/>
      <c r="AU25" s="882"/>
      <c r="AV25" s="882"/>
      <c r="AW25" s="882"/>
      <c r="AX25" s="882"/>
      <c r="AY25" s="882"/>
      <c r="AZ25" s="882"/>
      <c r="BA25" s="882"/>
      <c r="BB25" s="882"/>
      <c r="BC25" s="882"/>
      <c r="BD25" s="882"/>
      <c r="BE25" s="882"/>
      <c r="BF25" s="882"/>
    </row>
    <row r="26" spans="3:59" ht="20.399999999999999" customHeight="1">
      <c r="E26" s="6" t="s">
        <v>374</v>
      </c>
    </row>
    <row r="27" spans="3:59" ht="4.95" customHeight="1">
      <c r="E27" s="6"/>
    </row>
    <row r="28" spans="3:59" ht="20.399999999999999" customHeight="1">
      <c r="E28" s="6" t="s">
        <v>371</v>
      </c>
    </row>
    <row r="29" spans="3:59" ht="4.95" customHeight="1">
      <c r="E29" s="6"/>
    </row>
    <row r="30" spans="3:59" ht="20.399999999999999" customHeight="1">
      <c r="E30" s="6" t="s">
        <v>372</v>
      </c>
    </row>
    <row r="31" spans="3:59" ht="4.95" customHeight="1">
      <c r="E31" s="6"/>
    </row>
    <row r="32" spans="3:59" ht="20.399999999999999" customHeight="1">
      <c r="E32" s="6" t="s">
        <v>373</v>
      </c>
    </row>
    <row r="33" spans="3:58" ht="4.95" customHeight="1">
      <c r="C33" s="72"/>
      <c r="D33" s="72"/>
      <c r="E33" s="72"/>
      <c r="F33" s="72"/>
      <c r="G33" s="72"/>
      <c r="H33" s="72"/>
      <c r="I33" s="72"/>
      <c r="J33" s="72"/>
      <c r="K33" s="72"/>
      <c r="L33" s="72"/>
      <c r="M33" s="72"/>
      <c r="N33" s="72"/>
      <c r="O33" s="72"/>
      <c r="P33" s="72"/>
      <c r="Q33" s="72"/>
      <c r="R33" s="72"/>
      <c r="S33" s="72"/>
      <c r="T33" s="72"/>
      <c r="U33" s="72"/>
      <c r="V33" s="72"/>
      <c r="W33" s="72"/>
      <c r="X33" s="72"/>
      <c r="Y33" s="72"/>
      <c r="Z33" s="72"/>
      <c r="AA33" s="72"/>
      <c r="AB33" s="72"/>
      <c r="AC33" s="72"/>
      <c r="AD33" s="72"/>
      <c r="AE33" s="72"/>
      <c r="AF33" s="72"/>
      <c r="AG33" s="72"/>
      <c r="AH33" s="72"/>
      <c r="AI33" s="72"/>
      <c r="AJ33" s="72"/>
      <c r="AK33" s="72"/>
      <c r="AL33" s="72"/>
      <c r="AM33" s="72"/>
      <c r="AN33" s="72"/>
      <c r="AO33" s="72"/>
      <c r="AP33" s="72"/>
      <c r="AQ33" s="72"/>
      <c r="AR33" s="72"/>
      <c r="AS33" s="72"/>
      <c r="AT33" s="72"/>
      <c r="AU33" s="72"/>
      <c r="AV33" s="72"/>
      <c r="AW33" s="72"/>
      <c r="AX33" s="72"/>
      <c r="AY33" s="72"/>
      <c r="AZ33" s="72"/>
      <c r="BA33" s="72"/>
      <c r="BB33" s="72"/>
      <c r="BC33" s="72"/>
      <c r="BD33" s="72"/>
      <c r="BE33" s="72"/>
      <c r="BF33" s="72"/>
    </row>
    <row r="34" spans="3:58" ht="20.399999999999999" customHeight="1">
      <c r="C34" s="882" t="s">
        <v>357</v>
      </c>
      <c r="D34" s="882"/>
      <c r="E34" s="882"/>
      <c r="F34" s="882"/>
      <c r="G34" s="882"/>
      <c r="H34" s="882"/>
      <c r="I34" s="882"/>
      <c r="J34" s="882"/>
      <c r="K34" s="882"/>
      <c r="L34" s="882"/>
      <c r="M34" s="882"/>
      <c r="N34" s="882"/>
      <c r="O34" s="882"/>
      <c r="P34" s="882"/>
      <c r="Q34" s="882"/>
      <c r="R34" s="882"/>
      <c r="S34" s="882"/>
      <c r="T34" s="882"/>
      <c r="U34" s="882"/>
      <c r="V34" s="882"/>
      <c r="W34" s="882"/>
      <c r="X34" s="882"/>
      <c r="Y34" s="882"/>
      <c r="Z34" s="882"/>
      <c r="AA34" s="882"/>
      <c r="AB34" s="882"/>
      <c r="AC34" s="882"/>
      <c r="AD34" s="882"/>
      <c r="AE34" s="882"/>
      <c r="AF34" s="882"/>
      <c r="AG34" s="882"/>
      <c r="AH34" s="882"/>
      <c r="AI34" s="882"/>
      <c r="AJ34" s="882"/>
      <c r="AK34" s="882"/>
      <c r="AL34" s="882"/>
      <c r="AM34" s="882"/>
      <c r="AN34" s="882"/>
      <c r="AO34" s="882"/>
      <c r="AP34" s="882"/>
      <c r="AQ34" s="882"/>
      <c r="AR34" s="882"/>
      <c r="AS34" s="882"/>
      <c r="AT34" s="882"/>
      <c r="AU34" s="882"/>
      <c r="AV34" s="882"/>
      <c r="AW34" s="882"/>
      <c r="AX34" s="882"/>
      <c r="AY34" s="882"/>
      <c r="AZ34" s="882"/>
      <c r="BA34" s="882"/>
      <c r="BB34" s="882"/>
      <c r="BC34" s="882"/>
      <c r="BD34" s="882"/>
      <c r="BE34" s="882"/>
      <c r="BF34" s="882"/>
    </row>
    <row r="35" spans="3:58" s="61" customFormat="1" ht="20.399999999999999" customHeight="1">
      <c r="C35" s="76" t="s">
        <v>0</v>
      </c>
      <c r="D35" s="77"/>
      <c r="E35" s="77"/>
      <c r="F35" s="77"/>
      <c r="G35" s="77"/>
      <c r="H35" s="77"/>
      <c r="I35" s="77"/>
      <c r="J35" s="77"/>
      <c r="K35" s="77"/>
      <c r="L35" s="77"/>
      <c r="M35" s="77"/>
      <c r="N35" s="77"/>
      <c r="O35" s="77"/>
      <c r="P35" s="77"/>
      <c r="Q35" s="77"/>
      <c r="R35" s="77"/>
      <c r="S35" s="77"/>
      <c r="T35" s="77"/>
      <c r="U35" s="77"/>
      <c r="V35" s="77"/>
      <c r="W35" s="78"/>
      <c r="X35" s="78"/>
      <c r="Y35" s="78"/>
      <c r="Z35" s="78"/>
      <c r="AA35" s="78"/>
      <c r="AB35" s="78"/>
      <c r="AC35" s="78"/>
      <c r="AD35" s="79"/>
      <c r="AE35" s="79"/>
      <c r="AF35" s="79"/>
      <c r="AG35" s="79"/>
      <c r="AH35" s="79"/>
      <c r="AI35" s="79"/>
      <c r="AJ35" s="79"/>
      <c r="AK35" s="80"/>
      <c r="AL35" s="80"/>
      <c r="AM35" s="81"/>
      <c r="AN35" s="82"/>
      <c r="AO35" s="80"/>
      <c r="AP35" s="80"/>
      <c r="AQ35" s="80"/>
      <c r="AR35" s="80"/>
      <c r="AS35" s="80"/>
      <c r="AT35" s="80"/>
      <c r="AU35" s="80"/>
      <c r="AV35" s="80"/>
      <c r="AW35" s="80"/>
      <c r="AX35" s="80"/>
      <c r="AY35" s="80"/>
      <c r="AZ35" s="80"/>
      <c r="BA35" s="80"/>
      <c r="BB35" s="80"/>
      <c r="BC35" s="80"/>
      <c r="BD35" s="80"/>
      <c r="BE35" s="80"/>
      <c r="BF35" s="80"/>
    </row>
    <row r="36" spans="3:58" ht="20.399999999999999" customHeight="1">
      <c r="C36" s="63"/>
      <c r="D36" s="883"/>
      <c r="E36" s="883"/>
      <c r="F36" s="883"/>
      <c r="G36" s="883"/>
      <c r="H36" s="883"/>
      <c r="I36" s="883"/>
      <c r="J36" s="883"/>
      <c r="K36" s="883"/>
      <c r="L36" s="883"/>
      <c r="M36" s="883"/>
      <c r="N36" s="883"/>
      <c r="O36" s="883"/>
      <c r="P36" s="883"/>
      <c r="Q36" s="883"/>
      <c r="R36" s="883"/>
      <c r="S36" s="883"/>
      <c r="T36" s="883"/>
      <c r="U36" s="883"/>
      <c r="V36" s="883"/>
      <c r="W36" s="883"/>
      <c r="X36" s="883"/>
      <c r="Y36" s="883"/>
      <c r="Z36" s="883"/>
      <c r="AA36" s="883"/>
      <c r="AB36" s="883"/>
      <c r="AC36" s="883"/>
      <c r="AD36" s="883"/>
      <c r="AE36" s="883"/>
      <c r="AF36" s="883"/>
      <c r="AG36" s="883"/>
      <c r="AH36" s="883"/>
      <c r="AI36" s="883"/>
      <c r="AJ36" s="883"/>
      <c r="AK36" s="883"/>
      <c r="AL36" s="884"/>
      <c r="AM36" s="83"/>
      <c r="AN36" s="84"/>
      <c r="AO36" s="887"/>
      <c r="AP36" s="887"/>
      <c r="AQ36" s="887"/>
      <c r="AR36" s="887"/>
      <c r="AS36" s="887"/>
      <c r="AT36" s="887"/>
      <c r="AU36" s="887"/>
      <c r="AV36" s="887"/>
      <c r="AW36" s="887"/>
      <c r="AX36" s="887"/>
      <c r="AY36" s="887"/>
      <c r="AZ36" s="887"/>
      <c r="BA36" s="887"/>
      <c r="BB36" s="887"/>
      <c r="BC36" s="887"/>
      <c r="BD36" s="887"/>
      <c r="BE36" s="887"/>
      <c r="BF36" s="887"/>
    </row>
    <row r="37" spans="3:58" ht="20.399999999999999" customHeight="1">
      <c r="C37" s="85"/>
      <c r="D37" s="885"/>
      <c r="E37" s="885"/>
      <c r="F37" s="885"/>
      <c r="G37" s="885"/>
      <c r="H37" s="885"/>
      <c r="I37" s="885"/>
      <c r="J37" s="885"/>
      <c r="K37" s="885"/>
      <c r="L37" s="885"/>
      <c r="M37" s="885"/>
      <c r="N37" s="885"/>
      <c r="O37" s="885"/>
      <c r="P37" s="885"/>
      <c r="Q37" s="885"/>
      <c r="R37" s="885"/>
      <c r="S37" s="885"/>
      <c r="T37" s="885"/>
      <c r="U37" s="885"/>
      <c r="V37" s="885"/>
      <c r="W37" s="885"/>
      <c r="X37" s="885"/>
      <c r="Y37" s="885"/>
      <c r="Z37" s="885"/>
      <c r="AA37" s="885"/>
      <c r="AB37" s="885"/>
      <c r="AC37" s="885"/>
      <c r="AD37" s="885"/>
      <c r="AE37" s="885"/>
      <c r="AF37" s="885"/>
      <c r="AG37" s="885"/>
      <c r="AH37" s="885"/>
      <c r="AI37" s="885"/>
      <c r="AJ37" s="885"/>
      <c r="AK37" s="885"/>
      <c r="AL37" s="886"/>
      <c r="AM37" s="86"/>
      <c r="AN37" s="87"/>
      <c r="AO37" s="888"/>
      <c r="AP37" s="888"/>
      <c r="AQ37" s="888"/>
      <c r="AR37" s="888"/>
      <c r="AS37" s="888"/>
      <c r="AT37" s="888"/>
      <c r="AU37" s="888"/>
      <c r="AV37" s="888"/>
      <c r="AW37" s="888"/>
      <c r="AX37" s="888"/>
      <c r="AY37" s="888"/>
      <c r="AZ37" s="888"/>
      <c r="BA37" s="888"/>
      <c r="BB37" s="888"/>
      <c r="BC37" s="888"/>
      <c r="BD37" s="888"/>
      <c r="BE37" s="888"/>
      <c r="BF37" s="888"/>
    </row>
    <row r="38" spans="3:58" s="61" customFormat="1" ht="20.399999999999999" customHeight="1">
      <c r="C38" s="39" t="s">
        <v>1</v>
      </c>
      <c r="D38" s="88"/>
      <c r="E38" s="89"/>
      <c r="F38" s="90" t="s">
        <v>232</v>
      </c>
      <c r="G38" s="889"/>
      <c r="H38" s="889"/>
      <c r="I38" s="889"/>
      <c r="J38" s="889"/>
      <c r="K38" s="889"/>
      <c r="L38" s="889"/>
      <c r="M38" s="91"/>
      <c r="N38" s="91"/>
      <c r="O38" s="92"/>
      <c r="P38" s="77"/>
      <c r="Q38" s="77"/>
      <c r="R38" s="77"/>
      <c r="S38" s="77"/>
      <c r="T38" s="77"/>
      <c r="U38" s="77"/>
      <c r="V38" s="77"/>
      <c r="W38" s="78"/>
      <c r="X38" s="78"/>
      <c r="Y38" s="78"/>
      <c r="Z38" s="78"/>
      <c r="AA38" s="78"/>
      <c r="AB38" s="78"/>
      <c r="AC38" s="78"/>
      <c r="AD38" s="79"/>
      <c r="AE38" s="79"/>
      <c r="AF38" s="79"/>
      <c r="AG38" s="79"/>
      <c r="AH38" s="79"/>
      <c r="AI38" s="79"/>
      <c r="AJ38" s="79"/>
      <c r="AK38" s="80"/>
      <c r="AL38" s="80"/>
      <c r="AM38" s="80"/>
      <c r="AN38" s="80"/>
      <c r="AO38" s="80"/>
      <c r="AP38" s="80"/>
      <c r="AQ38" s="80"/>
      <c r="AR38" s="890"/>
      <c r="AS38" s="890"/>
      <c r="AT38" s="890"/>
      <c r="AU38" s="890"/>
      <c r="AV38" s="890"/>
      <c r="AW38" s="890"/>
      <c r="AX38" s="890"/>
      <c r="AY38" s="890"/>
      <c r="AZ38" s="890"/>
      <c r="BA38" s="890"/>
      <c r="BB38" s="890"/>
      <c r="BC38" s="890"/>
      <c r="BD38" s="890"/>
      <c r="BE38" s="890"/>
      <c r="BF38" s="890"/>
    </row>
    <row r="39" spans="3:58" ht="20.399999999999999" customHeight="1">
      <c r="C39" s="8"/>
      <c r="D39" s="902"/>
      <c r="E39" s="902"/>
      <c r="F39" s="902"/>
      <c r="G39" s="902"/>
      <c r="H39" s="902"/>
      <c r="I39" s="902"/>
      <c r="J39" s="902"/>
      <c r="K39" s="902"/>
      <c r="L39" s="902"/>
      <c r="M39" s="902"/>
      <c r="N39" s="902"/>
      <c r="O39" s="902"/>
      <c r="P39" s="902"/>
      <c r="Q39" s="902"/>
      <c r="R39" s="902"/>
      <c r="S39" s="902"/>
      <c r="T39" s="902"/>
      <c r="U39" s="902"/>
      <c r="V39" s="902"/>
      <c r="W39" s="902"/>
      <c r="X39" s="902"/>
      <c r="Y39" s="902"/>
      <c r="Z39" s="902"/>
      <c r="AA39" s="902"/>
      <c r="AB39" s="902"/>
      <c r="AC39" s="902"/>
      <c r="AD39" s="902"/>
      <c r="AE39" s="902"/>
      <c r="AF39" s="902"/>
      <c r="AG39" s="902"/>
      <c r="AH39" s="902"/>
      <c r="AI39" s="902"/>
      <c r="AJ39" s="902"/>
      <c r="AK39" s="902"/>
      <c r="AL39" s="902"/>
      <c r="AM39" s="902"/>
      <c r="AN39" s="902"/>
      <c r="AO39" s="902"/>
      <c r="AP39" s="902"/>
      <c r="AQ39" s="902"/>
      <c r="AR39" s="902"/>
      <c r="AS39" s="902"/>
      <c r="AT39" s="902"/>
      <c r="AU39" s="902"/>
      <c r="AV39" s="902"/>
      <c r="AW39" s="902"/>
      <c r="AX39" s="902"/>
      <c r="AY39" s="902"/>
      <c r="AZ39" s="902"/>
      <c r="BA39" s="902"/>
      <c r="BB39" s="902"/>
      <c r="BC39" s="902"/>
      <c r="BD39" s="902"/>
      <c r="BE39" s="902"/>
      <c r="BF39" s="902"/>
    </row>
    <row r="40" spans="3:58" ht="20.399999999999999" customHeight="1">
      <c r="C40" s="8"/>
      <c r="D40" s="903"/>
      <c r="E40" s="903"/>
      <c r="F40" s="903"/>
      <c r="G40" s="903"/>
      <c r="H40" s="903"/>
      <c r="I40" s="903"/>
      <c r="J40" s="903"/>
      <c r="K40" s="903"/>
      <c r="L40" s="903"/>
      <c r="M40" s="903"/>
      <c r="N40" s="903"/>
      <c r="O40" s="903"/>
      <c r="P40" s="903"/>
      <c r="Q40" s="903"/>
      <c r="R40" s="903"/>
      <c r="S40" s="903"/>
      <c r="T40" s="903"/>
      <c r="U40" s="903"/>
      <c r="V40" s="903"/>
      <c r="W40" s="903"/>
      <c r="X40" s="903"/>
      <c r="Y40" s="903"/>
      <c r="Z40" s="903"/>
      <c r="AA40" s="903"/>
      <c r="AB40" s="903"/>
      <c r="AC40" s="903"/>
      <c r="AD40" s="903"/>
      <c r="AE40" s="903"/>
      <c r="AF40" s="903"/>
      <c r="AG40" s="903"/>
      <c r="AH40" s="903"/>
      <c r="AI40" s="903"/>
      <c r="AJ40" s="903"/>
      <c r="AK40" s="903"/>
      <c r="AL40" s="903"/>
      <c r="AM40" s="903"/>
      <c r="AN40" s="903"/>
      <c r="AO40" s="903"/>
      <c r="AP40" s="903"/>
      <c r="AQ40" s="903"/>
      <c r="AR40" s="903"/>
      <c r="AS40" s="903"/>
      <c r="AT40" s="903"/>
      <c r="AU40" s="903"/>
      <c r="AV40" s="903"/>
      <c r="AW40" s="903"/>
      <c r="AX40" s="903"/>
      <c r="AY40" s="903"/>
      <c r="AZ40" s="903"/>
      <c r="BA40" s="903"/>
      <c r="BB40" s="903"/>
      <c r="BC40" s="903"/>
      <c r="BD40" s="903"/>
      <c r="BE40" s="903"/>
      <c r="BF40" s="903"/>
    </row>
    <row r="41" spans="3:58" ht="20.399999999999999" customHeight="1">
      <c r="C41" s="39" t="s">
        <v>2</v>
      </c>
      <c r="D41" s="77"/>
      <c r="E41" s="77"/>
      <c r="F41" s="77"/>
      <c r="G41" s="77"/>
      <c r="H41" s="77"/>
      <c r="I41" s="77"/>
      <c r="J41" s="77"/>
      <c r="K41" s="77"/>
      <c r="L41" s="77"/>
      <c r="M41" s="77"/>
      <c r="N41" s="77"/>
      <c r="O41" s="77"/>
      <c r="P41" s="77"/>
      <c r="Q41" s="77"/>
      <c r="R41" s="77"/>
      <c r="S41" s="77"/>
      <c r="T41" s="77"/>
      <c r="U41" s="77"/>
      <c r="V41" s="77"/>
      <c r="W41" s="77"/>
      <c r="X41" s="77"/>
      <c r="Y41" s="77"/>
      <c r="Z41" s="77"/>
      <c r="AA41" s="77"/>
      <c r="AB41" s="77"/>
      <c r="AC41" s="93"/>
      <c r="AD41" s="904" t="s">
        <v>233</v>
      </c>
      <c r="AE41" s="905"/>
      <c r="AF41" s="905"/>
      <c r="AG41" s="905"/>
      <c r="AH41" s="905"/>
      <c r="AI41" s="905"/>
      <c r="AJ41" s="905"/>
      <c r="AK41" s="905"/>
      <c r="AL41" s="905"/>
      <c r="AM41" s="905"/>
      <c r="AN41" s="905"/>
      <c r="AO41" s="905"/>
      <c r="AP41" s="905"/>
      <c r="AQ41" s="905"/>
      <c r="AR41" s="905"/>
      <c r="AS41" s="905"/>
      <c r="AT41" s="905"/>
      <c r="AU41" s="82"/>
      <c r="AV41" s="93"/>
      <c r="AW41" s="93"/>
      <c r="AX41" s="905"/>
      <c r="AY41" s="905"/>
      <c r="AZ41" s="905"/>
      <c r="BA41" s="905"/>
      <c r="BB41" s="905"/>
      <c r="BC41" s="905"/>
      <c r="BD41" s="905"/>
      <c r="BE41" s="905"/>
      <c r="BF41" s="905"/>
    </row>
    <row r="42" spans="3:58" ht="20.399999999999999" customHeight="1">
      <c r="C42" s="94"/>
      <c r="D42" s="897"/>
      <c r="E42" s="897"/>
      <c r="F42" s="897"/>
      <c r="G42" s="897"/>
      <c r="H42" s="897"/>
      <c r="I42" s="897"/>
      <c r="J42" s="897"/>
      <c r="K42" s="897"/>
      <c r="L42" s="897"/>
      <c r="M42" s="897"/>
      <c r="N42" s="897"/>
      <c r="O42" s="897"/>
      <c r="P42" s="897"/>
      <c r="Q42" s="897"/>
      <c r="R42" s="897"/>
      <c r="S42" s="897"/>
      <c r="T42" s="897"/>
      <c r="U42" s="897"/>
      <c r="V42" s="897"/>
      <c r="W42" s="897"/>
      <c r="X42" s="897"/>
      <c r="Y42" s="897"/>
      <c r="Z42" s="897"/>
      <c r="AA42" s="897"/>
      <c r="AB42" s="897"/>
      <c r="AC42" s="898"/>
      <c r="AD42" s="95"/>
      <c r="AE42" s="8"/>
      <c r="AF42" s="906"/>
      <c r="AG42" s="906"/>
      <c r="AH42" s="906"/>
      <c r="AI42" s="906"/>
      <c r="AJ42" s="906"/>
      <c r="AK42" s="906"/>
      <c r="AL42" s="906"/>
      <c r="AM42" s="906"/>
      <c r="AN42" s="906"/>
      <c r="AO42" s="906"/>
      <c r="AP42" s="906"/>
      <c r="AQ42" s="906"/>
      <c r="AR42" s="906"/>
      <c r="AS42" s="906"/>
      <c r="AT42" s="906"/>
      <c r="AU42" s="906"/>
      <c r="AV42" s="906"/>
      <c r="AW42" s="906"/>
      <c r="AX42" s="906"/>
      <c r="AY42" s="906"/>
      <c r="AZ42" s="906"/>
      <c r="BA42" s="906"/>
      <c r="BB42" s="906"/>
      <c r="BC42" s="906"/>
      <c r="BD42" s="906"/>
      <c r="BE42" s="906"/>
      <c r="BF42" s="906"/>
    </row>
    <row r="43" spans="3:58" ht="20.399999999999999" customHeight="1">
      <c r="C43" s="85"/>
      <c r="D43" s="899"/>
      <c r="E43" s="899"/>
      <c r="F43" s="899"/>
      <c r="G43" s="899"/>
      <c r="H43" s="899"/>
      <c r="I43" s="899"/>
      <c r="J43" s="899"/>
      <c r="K43" s="899"/>
      <c r="L43" s="899"/>
      <c r="M43" s="899"/>
      <c r="N43" s="899"/>
      <c r="O43" s="899"/>
      <c r="P43" s="899"/>
      <c r="Q43" s="899"/>
      <c r="R43" s="899"/>
      <c r="S43" s="899"/>
      <c r="T43" s="899"/>
      <c r="U43" s="899"/>
      <c r="V43" s="899"/>
      <c r="W43" s="899"/>
      <c r="X43" s="899"/>
      <c r="Y43" s="899"/>
      <c r="Z43" s="899"/>
      <c r="AA43" s="899"/>
      <c r="AB43" s="899"/>
      <c r="AC43" s="900"/>
      <c r="AD43" s="96"/>
      <c r="AE43" s="85"/>
      <c r="AF43" s="907"/>
      <c r="AG43" s="907"/>
      <c r="AH43" s="907"/>
      <c r="AI43" s="907"/>
      <c r="AJ43" s="907"/>
      <c r="AK43" s="907"/>
      <c r="AL43" s="907"/>
      <c r="AM43" s="907"/>
      <c r="AN43" s="907"/>
      <c r="AO43" s="907"/>
      <c r="AP43" s="907"/>
      <c r="AQ43" s="907"/>
      <c r="AR43" s="907"/>
      <c r="AS43" s="907"/>
      <c r="AT43" s="907"/>
      <c r="AU43" s="907"/>
      <c r="AV43" s="907"/>
      <c r="AW43" s="907"/>
      <c r="AX43" s="907"/>
      <c r="AY43" s="907"/>
      <c r="AZ43" s="907"/>
      <c r="BA43" s="907"/>
      <c r="BB43" s="907"/>
      <c r="BC43" s="907"/>
      <c r="BD43" s="907"/>
      <c r="BE43" s="907"/>
      <c r="BF43" s="907"/>
    </row>
    <row r="44" spans="3:58" ht="20.399999999999999" customHeight="1">
      <c r="C44" s="97" t="s">
        <v>234</v>
      </c>
      <c r="E44" s="43"/>
      <c r="F44" s="908"/>
      <c r="G44" s="908"/>
      <c r="H44" s="908"/>
      <c r="I44" s="908"/>
      <c r="J44" s="908"/>
      <c r="K44" s="908"/>
      <c r="L44" s="908"/>
      <c r="M44" s="908"/>
      <c r="N44" s="908"/>
      <c r="O44" s="908"/>
      <c r="P44" s="908"/>
      <c r="Q44" s="908"/>
      <c r="R44" s="908"/>
      <c r="S44" s="908"/>
      <c r="T44" s="908"/>
      <c r="U44" s="908"/>
      <c r="V44" s="908"/>
      <c r="AD44" s="98" t="s">
        <v>9</v>
      </c>
      <c r="AE44" s="99"/>
      <c r="AF44" s="100"/>
      <c r="AG44" s="100"/>
      <c r="AH44" s="100"/>
      <c r="AI44" s="100"/>
      <c r="AJ44" s="100"/>
      <c r="AK44" s="93"/>
      <c r="AL44" s="93"/>
      <c r="AM44" s="101"/>
      <c r="AN44" s="101"/>
      <c r="AO44" s="101"/>
      <c r="AP44" s="101"/>
      <c r="AQ44" s="101"/>
      <c r="AR44" s="101"/>
      <c r="AS44" s="101"/>
      <c r="AT44" s="101"/>
      <c r="AU44" s="101"/>
      <c r="AV44" s="101"/>
      <c r="AW44" s="101"/>
      <c r="AX44" s="101"/>
      <c r="AY44" s="101"/>
      <c r="AZ44" s="101"/>
      <c r="BA44" s="101"/>
      <c r="BB44" s="101"/>
      <c r="BC44" s="101"/>
      <c r="BD44" s="101"/>
      <c r="BE44" s="101"/>
      <c r="BF44" s="101"/>
    </row>
    <row r="45" spans="3:58" ht="20.399999999999999" customHeight="1">
      <c r="C45" s="102" t="s">
        <v>6</v>
      </c>
      <c r="E45" s="43"/>
      <c r="AD45" s="103"/>
      <c r="AE45" s="104"/>
      <c r="AF45" s="895"/>
      <c r="AG45" s="895"/>
      <c r="AH45" s="895"/>
      <c r="AI45" s="895"/>
      <c r="AJ45" s="895"/>
      <c r="AK45" s="895"/>
      <c r="AL45" s="895"/>
      <c r="AM45" s="895"/>
      <c r="AN45" s="895"/>
      <c r="AO45" s="895"/>
      <c r="AP45" s="895"/>
      <c r="AQ45" s="895"/>
      <c r="AR45" s="895"/>
      <c r="AS45" s="895"/>
      <c r="AT45" s="895"/>
      <c r="AU45" s="895"/>
      <c r="AV45" s="895"/>
      <c r="AW45" s="895"/>
      <c r="AX45" s="895"/>
      <c r="AY45" s="895"/>
      <c r="AZ45" s="895"/>
      <c r="BA45" s="895"/>
      <c r="BB45" s="895"/>
      <c r="BC45" s="895"/>
      <c r="BD45" s="895"/>
      <c r="BE45" s="895"/>
      <c r="BF45" s="895"/>
    </row>
    <row r="46" spans="3:58" ht="20.399999999999999" customHeight="1">
      <c r="C46" s="8"/>
      <c r="D46" s="897"/>
      <c r="E46" s="897"/>
      <c r="F46" s="897"/>
      <c r="G46" s="897"/>
      <c r="H46" s="897"/>
      <c r="I46" s="897"/>
      <c r="J46" s="897"/>
      <c r="K46" s="897"/>
      <c r="L46" s="897"/>
      <c r="M46" s="897"/>
      <c r="N46" s="897"/>
      <c r="O46" s="897"/>
      <c r="P46" s="897"/>
      <c r="Q46" s="897"/>
      <c r="R46" s="897"/>
      <c r="S46" s="897"/>
      <c r="T46" s="897"/>
      <c r="U46" s="897"/>
      <c r="V46" s="897"/>
      <c r="W46" s="897"/>
      <c r="X46" s="897"/>
      <c r="Y46" s="897"/>
      <c r="Z46" s="897"/>
      <c r="AA46" s="897"/>
      <c r="AB46" s="897"/>
      <c r="AC46" s="898"/>
      <c r="AD46" s="95"/>
      <c r="AE46" s="8"/>
      <c r="AF46" s="895"/>
      <c r="AG46" s="895"/>
      <c r="AH46" s="895"/>
      <c r="AI46" s="895"/>
      <c r="AJ46" s="895"/>
      <c r="AK46" s="895"/>
      <c r="AL46" s="895"/>
      <c r="AM46" s="895"/>
      <c r="AN46" s="895"/>
      <c r="AO46" s="895"/>
      <c r="AP46" s="895"/>
      <c r="AQ46" s="895"/>
      <c r="AR46" s="895"/>
      <c r="AS46" s="895"/>
      <c r="AT46" s="895"/>
      <c r="AU46" s="895"/>
      <c r="AV46" s="895"/>
      <c r="AW46" s="895"/>
      <c r="AX46" s="895"/>
      <c r="AY46" s="895"/>
      <c r="AZ46" s="895"/>
      <c r="BA46" s="895"/>
      <c r="BB46" s="895"/>
      <c r="BC46" s="895"/>
      <c r="BD46" s="895"/>
      <c r="BE46" s="895"/>
      <c r="BF46" s="895"/>
    </row>
    <row r="47" spans="3:58" ht="20.399999999999999" customHeight="1">
      <c r="C47" s="85"/>
      <c r="D47" s="899"/>
      <c r="E47" s="899"/>
      <c r="F47" s="899"/>
      <c r="G47" s="899"/>
      <c r="H47" s="899"/>
      <c r="I47" s="899"/>
      <c r="J47" s="899"/>
      <c r="K47" s="899"/>
      <c r="L47" s="899"/>
      <c r="M47" s="899"/>
      <c r="N47" s="899"/>
      <c r="O47" s="899"/>
      <c r="P47" s="899"/>
      <c r="Q47" s="899"/>
      <c r="R47" s="899"/>
      <c r="S47" s="899"/>
      <c r="T47" s="899"/>
      <c r="U47" s="899"/>
      <c r="V47" s="899"/>
      <c r="W47" s="899"/>
      <c r="X47" s="899"/>
      <c r="Y47" s="899"/>
      <c r="Z47" s="899"/>
      <c r="AA47" s="899"/>
      <c r="AB47" s="899"/>
      <c r="AC47" s="900"/>
      <c r="AD47" s="96"/>
      <c r="AE47" s="85"/>
      <c r="AF47" s="896"/>
      <c r="AG47" s="896"/>
      <c r="AH47" s="896"/>
      <c r="AI47" s="896"/>
      <c r="AJ47" s="896"/>
      <c r="AK47" s="896"/>
      <c r="AL47" s="896"/>
      <c r="AM47" s="896"/>
      <c r="AN47" s="896"/>
      <c r="AO47" s="896"/>
      <c r="AP47" s="896"/>
      <c r="AQ47" s="896"/>
      <c r="AR47" s="896"/>
      <c r="AS47" s="896"/>
      <c r="AT47" s="896"/>
      <c r="AU47" s="896"/>
      <c r="AV47" s="896"/>
      <c r="AW47" s="896"/>
      <c r="AX47" s="896"/>
      <c r="AY47" s="896"/>
      <c r="AZ47" s="896"/>
      <c r="BA47" s="896"/>
      <c r="BB47" s="896"/>
      <c r="BC47" s="896"/>
      <c r="BD47" s="896"/>
      <c r="BE47" s="896"/>
      <c r="BF47" s="896"/>
    </row>
    <row r="48" spans="3:58" ht="20.399999999999999" customHeight="1">
      <c r="C48" s="105"/>
      <c r="D48" s="106"/>
      <c r="E48" s="106" t="s">
        <v>54</v>
      </c>
      <c r="F48" s="93"/>
      <c r="G48" s="93"/>
      <c r="H48" s="93"/>
      <c r="I48" s="93"/>
      <c r="J48" s="93"/>
      <c r="K48" s="93"/>
      <c r="L48" s="93"/>
      <c r="M48" s="93"/>
      <c r="N48" s="93"/>
      <c r="O48" s="93"/>
      <c r="P48" s="93"/>
      <c r="Q48" s="93"/>
      <c r="R48" s="93"/>
      <c r="S48" s="93"/>
      <c r="T48" s="93"/>
      <c r="U48" s="93"/>
      <c r="V48" s="93"/>
      <c r="W48" s="93"/>
      <c r="X48" s="93"/>
      <c r="Y48" s="93"/>
      <c r="Z48" s="93"/>
      <c r="AA48" s="93"/>
      <c r="AB48" s="93"/>
      <c r="AC48" s="93"/>
      <c r="AD48" s="100"/>
      <c r="AE48" s="100"/>
      <c r="AF48" s="100"/>
      <c r="AG48" s="100"/>
      <c r="AH48" s="100"/>
      <c r="AI48" s="100"/>
      <c r="AJ48" s="100"/>
      <c r="AK48" s="93"/>
      <c r="AL48" s="93"/>
      <c r="AM48" s="93"/>
      <c r="AN48" s="93"/>
      <c r="AO48" s="93"/>
      <c r="AP48" s="93"/>
      <c r="AQ48" s="93"/>
      <c r="AR48" s="93"/>
      <c r="AS48" s="93"/>
      <c r="AT48" s="93"/>
      <c r="AU48" s="93"/>
      <c r="AV48" s="93"/>
      <c r="AW48" s="93"/>
      <c r="AX48" s="93"/>
      <c r="AY48" s="93"/>
      <c r="AZ48" s="93"/>
      <c r="BA48" s="93"/>
      <c r="BB48" s="93"/>
      <c r="BC48" s="93"/>
      <c r="BD48" s="93"/>
      <c r="BE48" s="93"/>
      <c r="BF48" s="93"/>
    </row>
    <row r="49" spans="3:58" ht="20.399999999999999" customHeight="1">
      <c r="C49" s="901"/>
      <c r="D49" s="901"/>
      <c r="E49" s="901"/>
      <c r="F49" s="901"/>
      <c r="G49" s="901"/>
      <c r="H49" s="901"/>
      <c r="I49" s="901"/>
      <c r="J49" s="901"/>
      <c r="K49" s="901"/>
      <c r="L49" s="901"/>
      <c r="M49" s="901"/>
      <c r="N49" s="901"/>
      <c r="O49" s="901"/>
      <c r="P49" s="901"/>
      <c r="Q49" s="901"/>
      <c r="R49" s="901"/>
      <c r="S49" s="901"/>
      <c r="T49" s="901"/>
      <c r="U49" s="901"/>
      <c r="V49" s="901"/>
      <c r="W49" s="901"/>
      <c r="X49" s="901"/>
      <c r="Y49" s="901"/>
      <c r="Z49" s="901"/>
      <c r="AA49" s="901"/>
      <c r="AB49" s="901"/>
      <c r="AC49" s="901"/>
      <c r="AD49" s="901"/>
      <c r="AE49" s="901"/>
      <c r="AF49" s="901"/>
      <c r="AG49" s="901"/>
      <c r="AH49" s="901"/>
      <c r="AI49" s="901"/>
      <c r="AJ49" s="901"/>
      <c r="AK49" s="901"/>
      <c r="AL49" s="901"/>
      <c r="AM49" s="901"/>
      <c r="AN49" s="901"/>
      <c r="AO49" s="901"/>
      <c r="AP49" s="901"/>
      <c r="AQ49" s="901"/>
      <c r="AR49" s="901"/>
      <c r="AS49" s="901"/>
      <c r="AT49" s="901"/>
      <c r="AU49" s="901"/>
      <c r="AV49" s="901"/>
      <c r="AW49" s="901"/>
      <c r="AX49" s="901"/>
      <c r="AY49" s="901"/>
      <c r="AZ49" s="901"/>
      <c r="BA49" s="901"/>
      <c r="BB49" s="901"/>
      <c r="BC49" s="901"/>
      <c r="BD49" s="901"/>
      <c r="BE49" s="901"/>
      <c r="BF49" s="901"/>
    </row>
    <row r="50" spans="3:58" ht="20.399999999999999" customHeight="1">
      <c r="C50" s="882" t="s">
        <v>358</v>
      </c>
      <c r="D50" s="882"/>
      <c r="E50" s="882"/>
      <c r="F50" s="882"/>
      <c r="G50" s="882"/>
      <c r="H50" s="882"/>
      <c r="I50" s="882"/>
      <c r="J50" s="882"/>
      <c r="K50" s="882"/>
      <c r="L50" s="882"/>
      <c r="M50" s="882"/>
      <c r="N50" s="882"/>
      <c r="O50" s="882"/>
      <c r="P50" s="882"/>
      <c r="Q50" s="882"/>
      <c r="R50" s="882"/>
      <c r="S50" s="882"/>
      <c r="T50" s="882"/>
      <c r="U50" s="882"/>
      <c r="V50" s="882"/>
      <c r="W50" s="882"/>
      <c r="X50" s="882"/>
      <c r="Y50" s="882"/>
      <c r="Z50" s="882"/>
      <c r="AA50" s="882"/>
      <c r="AB50" s="882"/>
      <c r="AC50" s="882"/>
      <c r="AD50" s="882"/>
      <c r="AE50" s="882"/>
      <c r="AF50" s="882"/>
      <c r="AG50" s="882"/>
      <c r="AH50" s="882"/>
      <c r="AI50" s="882"/>
      <c r="AJ50" s="882"/>
      <c r="AK50" s="882"/>
      <c r="AL50" s="882"/>
      <c r="AM50" s="882"/>
      <c r="AN50" s="882"/>
      <c r="AO50" s="882"/>
      <c r="AP50" s="882"/>
      <c r="AQ50" s="882"/>
      <c r="AR50" s="882"/>
      <c r="AS50" s="882"/>
      <c r="AT50" s="882"/>
      <c r="AU50" s="882"/>
      <c r="AV50" s="882"/>
      <c r="AW50" s="882"/>
      <c r="AX50" s="882"/>
      <c r="AY50" s="882"/>
      <c r="AZ50" s="882"/>
      <c r="BA50" s="882"/>
      <c r="BB50" s="882"/>
      <c r="BC50" s="882"/>
      <c r="BD50" s="882"/>
      <c r="BE50" s="882"/>
      <c r="BF50" s="882"/>
    </row>
    <row r="51" spans="3:58" s="61" customFormat="1" ht="20.399999999999999" customHeight="1">
      <c r="C51" s="76" t="s">
        <v>0</v>
      </c>
      <c r="D51" s="77"/>
      <c r="E51" s="77"/>
      <c r="F51" s="77"/>
      <c r="G51" s="77"/>
      <c r="H51" s="77"/>
      <c r="I51" s="77"/>
      <c r="J51" s="77"/>
      <c r="K51" s="77"/>
      <c r="L51" s="77"/>
      <c r="M51" s="77"/>
      <c r="N51" s="77"/>
      <c r="O51" s="77"/>
      <c r="P51" s="77"/>
      <c r="Q51" s="77"/>
      <c r="R51" s="77"/>
      <c r="S51" s="77"/>
      <c r="T51" s="77"/>
      <c r="U51" s="77"/>
      <c r="V51" s="77"/>
      <c r="W51" s="78"/>
      <c r="X51" s="78"/>
      <c r="Y51" s="78"/>
      <c r="Z51" s="78"/>
      <c r="AA51" s="78"/>
      <c r="AB51" s="78"/>
      <c r="AC51" s="78"/>
      <c r="AD51" s="79"/>
      <c r="AE51" s="79"/>
      <c r="AF51" s="79"/>
      <c r="AG51" s="79"/>
      <c r="AH51" s="79"/>
      <c r="AI51" s="79"/>
      <c r="AJ51" s="79"/>
      <c r="AK51" s="80"/>
      <c r="AL51" s="80"/>
      <c r="AM51" s="81"/>
      <c r="AN51" s="82"/>
      <c r="AO51" s="80"/>
      <c r="AP51" s="80"/>
      <c r="AQ51" s="80"/>
      <c r="AR51" s="80"/>
      <c r="AS51" s="80"/>
      <c r="AT51" s="80"/>
      <c r="AU51" s="80"/>
      <c r="AV51" s="80"/>
      <c r="AW51" s="80"/>
      <c r="AX51" s="80"/>
      <c r="AY51" s="80"/>
      <c r="AZ51" s="80"/>
      <c r="BA51" s="80"/>
      <c r="BB51" s="80"/>
      <c r="BC51" s="80"/>
      <c r="BD51" s="80"/>
      <c r="BE51" s="80"/>
      <c r="BF51" s="80"/>
    </row>
    <row r="52" spans="3:58" ht="20.399999999999999" customHeight="1">
      <c r="C52" s="63"/>
      <c r="D52" s="883"/>
      <c r="E52" s="883"/>
      <c r="F52" s="883"/>
      <c r="G52" s="883"/>
      <c r="H52" s="883"/>
      <c r="I52" s="883"/>
      <c r="J52" s="883"/>
      <c r="K52" s="883"/>
      <c r="L52" s="883"/>
      <c r="M52" s="883"/>
      <c r="N52" s="883"/>
      <c r="O52" s="883"/>
      <c r="P52" s="883"/>
      <c r="Q52" s="883"/>
      <c r="R52" s="883"/>
      <c r="S52" s="883"/>
      <c r="T52" s="883"/>
      <c r="U52" s="883"/>
      <c r="V52" s="883"/>
      <c r="W52" s="883"/>
      <c r="X52" s="883"/>
      <c r="Y52" s="883"/>
      <c r="Z52" s="883"/>
      <c r="AA52" s="883"/>
      <c r="AB52" s="883"/>
      <c r="AC52" s="883"/>
      <c r="AD52" s="883"/>
      <c r="AE52" s="883"/>
      <c r="AF52" s="883"/>
      <c r="AG52" s="883"/>
      <c r="AH52" s="883"/>
      <c r="AI52" s="883"/>
      <c r="AJ52" s="883"/>
      <c r="AK52" s="883"/>
      <c r="AL52" s="884"/>
      <c r="AM52" s="83"/>
      <c r="AN52" s="84"/>
      <c r="AO52" s="887"/>
      <c r="AP52" s="887"/>
      <c r="AQ52" s="887"/>
      <c r="AR52" s="887"/>
      <c r="AS52" s="887"/>
      <c r="AT52" s="887"/>
      <c r="AU52" s="887"/>
      <c r="AV52" s="887"/>
      <c r="AW52" s="887"/>
      <c r="AX52" s="887"/>
      <c r="AY52" s="887"/>
      <c r="AZ52" s="887"/>
      <c r="BA52" s="887"/>
      <c r="BB52" s="887"/>
      <c r="BC52" s="887"/>
      <c r="BD52" s="887"/>
      <c r="BE52" s="887"/>
      <c r="BF52" s="887"/>
    </row>
    <row r="53" spans="3:58" ht="20.399999999999999" customHeight="1">
      <c r="C53" s="85"/>
      <c r="D53" s="885"/>
      <c r="E53" s="885"/>
      <c r="F53" s="885"/>
      <c r="G53" s="885"/>
      <c r="H53" s="885"/>
      <c r="I53" s="885"/>
      <c r="J53" s="885"/>
      <c r="K53" s="885"/>
      <c r="L53" s="885"/>
      <c r="M53" s="885"/>
      <c r="N53" s="885"/>
      <c r="O53" s="885"/>
      <c r="P53" s="885"/>
      <c r="Q53" s="885"/>
      <c r="R53" s="885"/>
      <c r="S53" s="885"/>
      <c r="T53" s="885"/>
      <c r="U53" s="885"/>
      <c r="V53" s="885"/>
      <c r="W53" s="885"/>
      <c r="X53" s="885"/>
      <c r="Y53" s="885"/>
      <c r="Z53" s="885"/>
      <c r="AA53" s="885"/>
      <c r="AB53" s="885"/>
      <c r="AC53" s="885"/>
      <c r="AD53" s="885"/>
      <c r="AE53" s="885"/>
      <c r="AF53" s="885"/>
      <c r="AG53" s="885"/>
      <c r="AH53" s="885"/>
      <c r="AI53" s="885"/>
      <c r="AJ53" s="885"/>
      <c r="AK53" s="885"/>
      <c r="AL53" s="886"/>
      <c r="AM53" s="86"/>
      <c r="AN53" s="87"/>
      <c r="AO53" s="888"/>
      <c r="AP53" s="888"/>
      <c r="AQ53" s="888"/>
      <c r="AR53" s="888"/>
      <c r="AS53" s="888"/>
      <c r="AT53" s="888"/>
      <c r="AU53" s="888"/>
      <c r="AV53" s="888"/>
      <c r="AW53" s="888"/>
      <c r="AX53" s="888"/>
      <c r="AY53" s="888"/>
      <c r="AZ53" s="888"/>
      <c r="BA53" s="888"/>
      <c r="BB53" s="888"/>
      <c r="BC53" s="888"/>
      <c r="BD53" s="888"/>
      <c r="BE53" s="888"/>
      <c r="BF53" s="888"/>
    </row>
    <row r="54" spans="3:58" s="61" customFormat="1" ht="20.399999999999999" customHeight="1">
      <c r="C54" s="39" t="s">
        <v>1</v>
      </c>
      <c r="D54" s="88"/>
      <c r="E54" s="89"/>
      <c r="F54" s="90" t="s">
        <v>232</v>
      </c>
      <c r="G54" s="889"/>
      <c r="H54" s="889"/>
      <c r="I54" s="889"/>
      <c r="J54" s="889"/>
      <c r="K54" s="889"/>
      <c r="L54" s="889"/>
      <c r="M54" s="91"/>
      <c r="N54" s="91"/>
      <c r="O54" s="92"/>
      <c r="P54" s="77"/>
      <c r="Q54" s="77"/>
      <c r="R54" s="77"/>
      <c r="S54" s="77"/>
      <c r="T54" s="77"/>
      <c r="U54" s="77"/>
      <c r="V54" s="77"/>
      <c r="W54" s="78"/>
      <c r="X54" s="78"/>
      <c r="Y54" s="78"/>
      <c r="Z54" s="78"/>
      <c r="AA54" s="78"/>
      <c r="AB54" s="78"/>
      <c r="AC54" s="78"/>
      <c r="AD54" s="79"/>
      <c r="AE54" s="79"/>
      <c r="AF54" s="79"/>
      <c r="AG54" s="79"/>
      <c r="AH54" s="79"/>
      <c r="AI54" s="79"/>
      <c r="AJ54" s="79"/>
      <c r="AK54" s="80"/>
      <c r="AL54" s="80"/>
      <c r="AM54" s="80"/>
      <c r="AN54" s="80"/>
      <c r="AO54" s="80"/>
      <c r="AP54" s="80"/>
      <c r="AQ54" s="80"/>
      <c r="AR54" s="890"/>
      <c r="AS54" s="890"/>
      <c r="AT54" s="890"/>
      <c r="AU54" s="890"/>
      <c r="AV54" s="890"/>
      <c r="AW54" s="890"/>
      <c r="AX54" s="890"/>
      <c r="AY54" s="890"/>
      <c r="AZ54" s="890"/>
      <c r="BA54" s="890"/>
      <c r="BB54" s="890"/>
      <c r="BC54" s="890"/>
      <c r="BD54" s="890"/>
      <c r="BE54" s="890"/>
      <c r="BF54" s="890"/>
    </row>
    <row r="55" spans="3:58" ht="20.399999999999999" customHeight="1">
      <c r="C55" s="8"/>
      <c r="D55" s="902"/>
      <c r="E55" s="902"/>
      <c r="F55" s="902"/>
      <c r="G55" s="902"/>
      <c r="H55" s="902"/>
      <c r="I55" s="902"/>
      <c r="J55" s="902"/>
      <c r="K55" s="902"/>
      <c r="L55" s="902"/>
      <c r="M55" s="902"/>
      <c r="N55" s="902"/>
      <c r="O55" s="902"/>
      <c r="P55" s="902"/>
      <c r="Q55" s="902"/>
      <c r="R55" s="902"/>
      <c r="S55" s="902"/>
      <c r="T55" s="902"/>
      <c r="U55" s="902"/>
      <c r="V55" s="902"/>
      <c r="W55" s="902"/>
      <c r="X55" s="902"/>
      <c r="Y55" s="902"/>
      <c r="Z55" s="902"/>
      <c r="AA55" s="902"/>
      <c r="AB55" s="902"/>
      <c r="AC55" s="902"/>
      <c r="AD55" s="902"/>
      <c r="AE55" s="902"/>
      <c r="AF55" s="902"/>
      <c r="AG55" s="902"/>
      <c r="AH55" s="902"/>
      <c r="AI55" s="902"/>
      <c r="AJ55" s="902"/>
      <c r="AK55" s="902"/>
      <c r="AL55" s="902"/>
      <c r="AM55" s="902"/>
      <c r="AN55" s="902"/>
      <c r="AO55" s="902"/>
      <c r="AP55" s="902"/>
      <c r="AQ55" s="902"/>
      <c r="AR55" s="902"/>
      <c r="AS55" s="902"/>
      <c r="AT55" s="902"/>
      <c r="AU55" s="902"/>
      <c r="AV55" s="902"/>
      <c r="AW55" s="902"/>
      <c r="AX55" s="902"/>
      <c r="AY55" s="902"/>
      <c r="AZ55" s="902"/>
      <c r="BA55" s="902"/>
      <c r="BB55" s="902"/>
      <c r="BC55" s="902"/>
      <c r="BD55" s="902"/>
      <c r="BE55" s="902"/>
      <c r="BF55" s="902"/>
    </row>
    <row r="56" spans="3:58" ht="20.399999999999999" customHeight="1">
      <c r="C56" s="8"/>
      <c r="D56" s="903"/>
      <c r="E56" s="903"/>
      <c r="F56" s="903"/>
      <c r="G56" s="903"/>
      <c r="H56" s="903"/>
      <c r="I56" s="903"/>
      <c r="J56" s="903"/>
      <c r="K56" s="903"/>
      <c r="L56" s="903"/>
      <c r="M56" s="903"/>
      <c r="N56" s="903"/>
      <c r="O56" s="903"/>
      <c r="P56" s="903"/>
      <c r="Q56" s="903"/>
      <c r="R56" s="903"/>
      <c r="S56" s="903"/>
      <c r="T56" s="903"/>
      <c r="U56" s="903"/>
      <c r="V56" s="903"/>
      <c r="W56" s="903"/>
      <c r="X56" s="903"/>
      <c r="Y56" s="903"/>
      <c r="Z56" s="903"/>
      <c r="AA56" s="903"/>
      <c r="AB56" s="903"/>
      <c r="AC56" s="903"/>
      <c r="AD56" s="903"/>
      <c r="AE56" s="903"/>
      <c r="AF56" s="903"/>
      <c r="AG56" s="903"/>
      <c r="AH56" s="903"/>
      <c r="AI56" s="903"/>
      <c r="AJ56" s="903"/>
      <c r="AK56" s="903"/>
      <c r="AL56" s="903"/>
      <c r="AM56" s="903"/>
      <c r="AN56" s="903"/>
      <c r="AO56" s="903"/>
      <c r="AP56" s="903"/>
      <c r="AQ56" s="903"/>
      <c r="AR56" s="903"/>
      <c r="AS56" s="903"/>
      <c r="AT56" s="903"/>
      <c r="AU56" s="903"/>
      <c r="AV56" s="903"/>
      <c r="AW56" s="903"/>
      <c r="AX56" s="903"/>
      <c r="AY56" s="903"/>
      <c r="AZ56" s="903"/>
      <c r="BA56" s="903"/>
      <c r="BB56" s="903"/>
      <c r="BC56" s="903"/>
      <c r="BD56" s="903"/>
      <c r="BE56" s="903"/>
      <c r="BF56" s="903"/>
    </row>
    <row r="57" spans="3:58" ht="20.399999999999999" customHeight="1">
      <c r="C57" s="39" t="s">
        <v>2</v>
      </c>
      <c r="D57" s="77"/>
      <c r="E57" s="77"/>
      <c r="F57" s="77"/>
      <c r="G57" s="77"/>
      <c r="H57" s="77"/>
      <c r="I57" s="77"/>
      <c r="J57" s="77"/>
      <c r="K57" s="77"/>
      <c r="L57" s="77"/>
      <c r="M57" s="77"/>
      <c r="N57" s="77"/>
      <c r="O57" s="77"/>
      <c r="P57" s="77"/>
      <c r="Q57" s="77"/>
      <c r="R57" s="77"/>
      <c r="S57" s="77"/>
      <c r="T57" s="77"/>
      <c r="U57" s="77"/>
      <c r="V57" s="107"/>
      <c r="W57" s="93"/>
      <c r="X57" s="93"/>
      <c r="Y57" s="93"/>
      <c r="Z57" s="93"/>
      <c r="AA57" s="93"/>
      <c r="AB57" s="93"/>
      <c r="AC57" s="93"/>
      <c r="AD57" s="904" t="s">
        <v>233</v>
      </c>
      <c r="AE57" s="905"/>
      <c r="AF57" s="905"/>
      <c r="AG57" s="905"/>
      <c r="AH57" s="905"/>
      <c r="AI57" s="905"/>
      <c r="AJ57" s="905"/>
      <c r="AK57" s="905"/>
      <c r="AL57" s="905"/>
      <c r="AM57" s="905"/>
      <c r="AN57" s="905"/>
      <c r="AO57" s="905"/>
      <c r="AP57" s="905"/>
      <c r="AQ57" s="905"/>
      <c r="AR57" s="905"/>
      <c r="AS57" s="905"/>
      <c r="AT57" s="905"/>
      <c r="AU57" s="82"/>
      <c r="AV57" s="93"/>
      <c r="AW57" s="93"/>
      <c r="AX57" s="905"/>
      <c r="AY57" s="905"/>
      <c r="AZ57" s="905"/>
      <c r="BA57" s="905"/>
      <c r="BB57" s="905"/>
      <c r="BC57" s="905"/>
      <c r="BD57" s="905"/>
      <c r="BE57" s="905"/>
      <c r="BF57" s="905"/>
    </row>
    <row r="58" spans="3:58" ht="20.399999999999999" customHeight="1">
      <c r="C58" s="94"/>
      <c r="D58" s="897"/>
      <c r="E58" s="897"/>
      <c r="F58" s="897"/>
      <c r="G58" s="897"/>
      <c r="H58" s="897"/>
      <c r="I58" s="897"/>
      <c r="J58" s="897"/>
      <c r="K58" s="897"/>
      <c r="L58" s="897"/>
      <c r="M58" s="897"/>
      <c r="N58" s="897"/>
      <c r="O58" s="897"/>
      <c r="P58" s="897"/>
      <c r="Q58" s="897"/>
      <c r="R58" s="897"/>
      <c r="S58" s="897"/>
      <c r="T58" s="897"/>
      <c r="U58" s="897"/>
      <c r="V58" s="897"/>
      <c r="W58" s="897"/>
      <c r="X58" s="897"/>
      <c r="Y58" s="897"/>
      <c r="Z58" s="897"/>
      <c r="AA58" s="897"/>
      <c r="AB58" s="897"/>
      <c r="AC58" s="898"/>
      <c r="AD58" s="95"/>
      <c r="AE58" s="8"/>
      <c r="AF58" s="906"/>
      <c r="AG58" s="906"/>
      <c r="AH58" s="906"/>
      <c r="AI58" s="906"/>
      <c r="AJ58" s="906"/>
      <c r="AK58" s="906"/>
      <c r="AL58" s="906"/>
      <c r="AM58" s="906"/>
      <c r="AN58" s="906"/>
      <c r="AO58" s="906"/>
      <c r="AP58" s="906"/>
      <c r="AQ58" s="906"/>
      <c r="AR58" s="906"/>
      <c r="AS58" s="906"/>
      <c r="AT58" s="906"/>
      <c r="AU58" s="906"/>
      <c r="AV58" s="906"/>
      <c r="AW58" s="906"/>
      <c r="AX58" s="906"/>
      <c r="AY58" s="906"/>
      <c r="AZ58" s="906"/>
      <c r="BA58" s="906"/>
      <c r="BB58" s="906"/>
      <c r="BC58" s="906"/>
      <c r="BD58" s="906"/>
      <c r="BE58" s="906"/>
      <c r="BF58" s="906"/>
    </row>
    <row r="59" spans="3:58" ht="20.399999999999999" customHeight="1">
      <c r="C59" s="85"/>
      <c r="D59" s="899"/>
      <c r="E59" s="899"/>
      <c r="F59" s="899"/>
      <c r="G59" s="899"/>
      <c r="H59" s="899"/>
      <c r="I59" s="899"/>
      <c r="J59" s="899"/>
      <c r="K59" s="899"/>
      <c r="L59" s="899"/>
      <c r="M59" s="899"/>
      <c r="N59" s="899"/>
      <c r="O59" s="899"/>
      <c r="P59" s="899"/>
      <c r="Q59" s="899"/>
      <c r="R59" s="899"/>
      <c r="S59" s="899"/>
      <c r="T59" s="899"/>
      <c r="U59" s="899"/>
      <c r="V59" s="899"/>
      <c r="W59" s="899"/>
      <c r="X59" s="899"/>
      <c r="Y59" s="899"/>
      <c r="Z59" s="899"/>
      <c r="AA59" s="899"/>
      <c r="AB59" s="899"/>
      <c r="AC59" s="900"/>
      <c r="AD59" s="96"/>
      <c r="AE59" s="85"/>
      <c r="AF59" s="907"/>
      <c r="AG59" s="907"/>
      <c r="AH59" s="907"/>
      <c r="AI59" s="907"/>
      <c r="AJ59" s="907"/>
      <c r="AK59" s="907"/>
      <c r="AL59" s="907"/>
      <c r="AM59" s="907"/>
      <c r="AN59" s="907"/>
      <c r="AO59" s="907"/>
      <c r="AP59" s="907"/>
      <c r="AQ59" s="907"/>
      <c r="AR59" s="907"/>
      <c r="AS59" s="907"/>
      <c r="AT59" s="907"/>
      <c r="AU59" s="907"/>
      <c r="AV59" s="907"/>
      <c r="AW59" s="907"/>
      <c r="AX59" s="907"/>
      <c r="AY59" s="907"/>
      <c r="AZ59" s="907"/>
      <c r="BA59" s="907"/>
      <c r="BB59" s="907"/>
      <c r="BC59" s="907"/>
      <c r="BD59" s="907"/>
      <c r="BE59" s="907"/>
      <c r="BF59" s="907"/>
    </row>
    <row r="60" spans="3:58" ht="20.399999999999999" customHeight="1">
      <c r="C60" s="97" t="s">
        <v>234</v>
      </c>
      <c r="E60" s="43"/>
      <c r="F60" s="908"/>
      <c r="G60" s="908"/>
      <c r="H60" s="908"/>
      <c r="I60" s="908"/>
      <c r="J60" s="908"/>
      <c r="K60" s="908"/>
      <c r="L60" s="908"/>
      <c r="M60" s="908"/>
      <c r="N60" s="908"/>
      <c r="O60" s="908"/>
      <c r="P60" s="908"/>
      <c r="Q60" s="908"/>
      <c r="R60" s="908"/>
      <c r="S60" s="908"/>
      <c r="T60" s="908"/>
      <c r="U60" s="908"/>
      <c r="V60" s="908"/>
      <c r="AD60" s="108" t="s">
        <v>10</v>
      </c>
      <c r="AE60" s="109"/>
      <c r="AF60" s="100"/>
      <c r="AG60" s="100"/>
      <c r="AH60" s="100"/>
      <c r="AI60" s="100"/>
      <c r="AJ60" s="100"/>
      <c r="AK60" s="93"/>
      <c r="AL60" s="93"/>
      <c r="AM60" s="101"/>
      <c r="AN60" s="101"/>
      <c r="AO60" s="101"/>
      <c r="AP60" s="101"/>
      <c r="AQ60" s="101"/>
      <c r="AR60" s="101"/>
      <c r="AS60" s="101"/>
      <c r="AT60" s="101"/>
      <c r="AU60" s="101"/>
      <c r="AV60" s="101"/>
      <c r="AW60" s="101"/>
      <c r="AX60" s="101"/>
      <c r="AY60" s="101"/>
      <c r="AZ60" s="101"/>
      <c r="BA60" s="101"/>
      <c r="BB60" s="101"/>
      <c r="BC60" s="101"/>
      <c r="BD60" s="101"/>
      <c r="BE60" s="101"/>
      <c r="BF60" s="101"/>
    </row>
    <row r="61" spans="3:58" ht="20.399999999999999" customHeight="1">
      <c r="C61" s="102" t="s">
        <v>8</v>
      </c>
      <c r="E61" s="43"/>
      <c r="AD61" s="103"/>
      <c r="AE61" s="104"/>
      <c r="AF61" s="909"/>
      <c r="AG61" s="909"/>
      <c r="AH61" s="909"/>
      <c r="AI61" s="909"/>
      <c r="AJ61" s="909"/>
      <c r="AK61" s="909"/>
      <c r="AL61" s="909"/>
      <c r="AM61" s="909"/>
      <c r="AN61" s="909"/>
      <c r="AO61" s="909"/>
      <c r="AP61" s="909"/>
      <c r="AQ61" s="909"/>
      <c r="AR61" s="909"/>
      <c r="AS61" s="909"/>
      <c r="AT61" s="909"/>
      <c r="AU61" s="909"/>
      <c r="AV61" s="909"/>
      <c r="AW61" s="909"/>
      <c r="AX61" s="909"/>
      <c r="AY61" s="909"/>
      <c r="AZ61" s="909"/>
      <c r="BA61" s="909"/>
      <c r="BB61" s="909"/>
      <c r="BC61" s="909"/>
      <c r="BD61" s="909"/>
      <c r="BE61" s="909"/>
      <c r="BF61" s="909"/>
    </row>
    <row r="62" spans="3:58" ht="20.399999999999999" customHeight="1">
      <c r="C62" s="8"/>
      <c r="D62" s="897"/>
      <c r="E62" s="897"/>
      <c r="F62" s="897"/>
      <c r="G62" s="897"/>
      <c r="H62" s="897"/>
      <c r="I62" s="897"/>
      <c r="J62" s="897"/>
      <c r="K62" s="897"/>
      <c r="L62" s="897"/>
      <c r="M62" s="897"/>
      <c r="N62" s="897"/>
      <c r="O62" s="897"/>
      <c r="P62" s="897"/>
      <c r="Q62" s="897"/>
      <c r="R62" s="897"/>
      <c r="S62" s="897"/>
      <c r="T62" s="897"/>
      <c r="U62" s="897"/>
      <c r="V62" s="897"/>
      <c r="W62" s="897"/>
      <c r="X62" s="897"/>
      <c r="Y62" s="897"/>
      <c r="Z62" s="897"/>
      <c r="AA62" s="897"/>
      <c r="AB62" s="897"/>
      <c r="AC62" s="898"/>
      <c r="AD62" s="95"/>
      <c r="AE62" s="8"/>
      <c r="AF62" s="909"/>
      <c r="AG62" s="909"/>
      <c r="AH62" s="909"/>
      <c r="AI62" s="909"/>
      <c r="AJ62" s="909"/>
      <c r="AK62" s="909"/>
      <c r="AL62" s="909"/>
      <c r="AM62" s="909"/>
      <c r="AN62" s="909"/>
      <c r="AO62" s="909"/>
      <c r="AP62" s="909"/>
      <c r="AQ62" s="909"/>
      <c r="AR62" s="909"/>
      <c r="AS62" s="909"/>
      <c r="AT62" s="909"/>
      <c r="AU62" s="909"/>
      <c r="AV62" s="909"/>
      <c r="AW62" s="909"/>
      <c r="AX62" s="909"/>
      <c r="AY62" s="909"/>
      <c r="AZ62" s="909"/>
      <c r="BA62" s="909"/>
      <c r="BB62" s="909"/>
      <c r="BC62" s="909"/>
      <c r="BD62" s="909"/>
      <c r="BE62" s="909"/>
      <c r="BF62" s="909"/>
    </row>
    <row r="63" spans="3:58" ht="20.399999999999999" customHeight="1">
      <c r="C63" s="85"/>
      <c r="D63" s="899"/>
      <c r="E63" s="899"/>
      <c r="F63" s="899"/>
      <c r="G63" s="899"/>
      <c r="H63" s="899"/>
      <c r="I63" s="899"/>
      <c r="J63" s="899"/>
      <c r="K63" s="899"/>
      <c r="L63" s="899"/>
      <c r="M63" s="899"/>
      <c r="N63" s="899"/>
      <c r="O63" s="899"/>
      <c r="P63" s="899"/>
      <c r="Q63" s="899"/>
      <c r="R63" s="899"/>
      <c r="S63" s="899"/>
      <c r="T63" s="899"/>
      <c r="U63" s="899"/>
      <c r="V63" s="899"/>
      <c r="W63" s="899"/>
      <c r="X63" s="899"/>
      <c r="Y63" s="899"/>
      <c r="Z63" s="899"/>
      <c r="AA63" s="899"/>
      <c r="AB63" s="899"/>
      <c r="AC63" s="900"/>
      <c r="AD63" s="96"/>
      <c r="AE63" s="85"/>
      <c r="AF63" s="910"/>
      <c r="AG63" s="910"/>
      <c r="AH63" s="910"/>
      <c r="AI63" s="910"/>
      <c r="AJ63" s="910"/>
      <c r="AK63" s="910"/>
      <c r="AL63" s="910"/>
      <c r="AM63" s="910"/>
      <c r="AN63" s="910"/>
      <c r="AO63" s="910"/>
      <c r="AP63" s="910"/>
      <c r="AQ63" s="910"/>
      <c r="AR63" s="910"/>
      <c r="AS63" s="910"/>
      <c r="AT63" s="910"/>
      <c r="AU63" s="910"/>
      <c r="AV63" s="910"/>
      <c r="AW63" s="910"/>
      <c r="AX63" s="910"/>
      <c r="AY63" s="910"/>
      <c r="AZ63" s="910"/>
      <c r="BA63" s="910"/>
      <c r="BB63" s="910"/>
      <c r="BC63" s="910"/>
      <c r="BD63" s="910"/>
      <c r="BE63" s="910"/>
      <c r="BF63" s="910"/>
    </row>
    <row r="64" spans="3:58" ht="20.399999999999999" customHeight="1">
      <c r="C64" s="105"/>
      <c r="D64" s="106"/>
      <c r="E64" s="106" t="s">
        <v>54</v>
      </c>
      <c r="F64" s="93"/>
      <c r="G64" s="93"/>
      <c r="H64" s="93"/>
      <c r="I64" s="93"/>
      <c r="J64" s="93"/>
      <c r="K64" s="93"/>
      <c r="L64" s="93"/>
      <c r="M64" s="93"/>
      <c r="N64" s="93"/>
      <c r="O64" s="93"/>
      <c r="P64" s="93"/>
      <c r="Q64" s="93"/>
      <c r="R64" s="93"/>
      <c r="S64" s="93"/>
      <c r="T64" s="93"/>
      <c r="U64" s="93"/>
      <c r="V64" s="93"/>
      <c r="W64" s="93"/>
      <c r="X64" s="93"/>
      <c r="Y64" s="93"/>
      <c r="Z64" s="93"/>
      <c r="AA64" s="93"/>
      <c r="AB64" s="93"/>
      <c r="AC64" s="93"/>
      <c r="AD64" s="100"/>
      <c r="AE64" s="100"/>
      <c r="AF64" s="100"/>
      <c r="AG64" s="100"/>
      <c r="AH64" s="100"/>
      <c r="AI64" s="100"/>
      <c r="AJ64" s="100"/>
      <c r="AK64" s="93"/>
      <c r="AL64" s="93"/>
      <c r="AM64" s="93"/>
      <c r="AN64" s="93"/>
      <c r="AO64" s="93"/>
      <c r="AP64" s="93"/>
      <c r="AQ64" s="93"/>
      <c r="AR64" s="93"/>
      <c r="AS64" s="93"/>
      <c r="AT64" s="93"/>
      <c r="AU64" s="93"/>
      <c r="AV64" s="93"/>
      <c r="AW64" s="93"/>
      <c r="AX64" s="93"/>
      <c r="AY64" s="93"/>
      <c r="AZ64" s="93"/>
      <c r="BA64" s="93"/>
      <c r="BB64" s="93"/>
      <c r="BC64" s="93"/>
      <c r="BD64" s="93"/>
      <c r="BE64" s="93"/>
      <c r="BF64" s="93"/>
    </row>
    <row r="65" spans="3:59" ht="20.399999999999999" customHeight="1">
      <c r="C65" s="8"/>
      <c r="D65" s="911" t="s">
        <v>409</v>
      </c>
      <c r="E65" s="911"/>
      <c r="F65" s="911"/>
      <c r="G65" s="911"/>
      <c r="H65" s="911"/>
      <c r="I65" s="911"/>
      <c r="J65" s="911"/>
      <c r="K65" s="911"/>
      <c r="L65" s="911"/>
      <c r="M65" s="911"/>
      <c r="N65" s="911"/>
      <c r="O65" s="911"/>
      <c r="P65" s="911"/>
      <c r="Q65" s="911"/>
      <c r="R65" s="911"/>
      <c r="S65" s="911"/>
      <c r="T65" s="911"/>
      <c r="U65" s="911"/>
      <c r="V65" s="911"/>
      <c r="W65" s="911"/>
      <c r="X65" s="911"/>
      <c r="Y65" s="911"/>
      <c r="Z65" s="911"/>
      <c r="AA65" s="911"/>
      <c r="AB65" s="911"/>
      <c r="AC65" s="911"/>
      <c r="AD65" s="911"/>
      <c r="AE65" s="911"/>
      <c r="AF65" s="911"/>
      <c r="AG65" s="911"/>
      <c r="AH65" s="911"/>
      <c r="AI65" s="911"/>
      <c r="AJ65" s="911"/>
      <c r="AK65" s="911"/>
      <c r="AL65" s="911"/>
      <c r="AM65" s="911"/>
      <c r="AN65" s="911"/>
      <c r="AO65" s="911"/>
      <c r="AP65" s="911"/>
      <c r="AQ65" s="911"/>
      <c r="AR65" s="911"/>
      <c r="AS65" s="911"/>
      <c r="AT65" s="911"/>
      <c r="AU65" s="911"/>
      <c r="AV65" s="911"/>
      <c r="AW65" s="911"/>
      <c r="AX65" s="911"/>
      <c r="AY65" s="911"/>
      <c r="AZ65" s="911"/>
      <c r="BA65" s="911"/>
      <c r="BB65" s="911"/>
      <c r="BC65" s="911"/>
      <c r="BD65" s="911"/>
      <c r="BE65" s="911"/>
      <c r="BF65" s="911"/>
    </row>
    <row r="66" spans="3:59" ht="20.399999999999999" customHeight="1">
      <c r="C66" s="8"/>
      <c r="D66" s="911"/>
      <c r="E66" s="911"/>
      <c r="F66" s="911"/>
      <c r="G66" s="911"/>
      <c r="H66" s="911"/>
      <c r="I66" s="911"/>
      <c r="J66" s="911"/>
      <c r="K66" s="911"/>
      <c r="L66" s="911"/>
      <c r="M66" s="911"/>
      <c r="N66" s="911"/>
      <c r="O66" s="911"/>
      <c r="P66" s="911"/>
      <c r="Q66" s="911"/>
      <c r="R66" s="911"/>
      <c r="S66" s="911"/>
      <c r="T66" s="911"/>
      <c r="U66" s="911"/>
      <c r="V66" s="911"/>
      <c r="W66" s="911"/>
      <c r="X66" s="911"/>
      <c r="Y66" s="911"/>
      <c r="Z66" s="911"/>
      <c r="AA66" s="911"/>
      <c r="AB66" s="911"/>
      <c r="AC66" s="911"/>
      <c r="AD66" s="911"/>
      <c r="AE66" s="911"/>
      <c r="AF66" s="911"/>
      <c r="AG66" s="911"/>
      <c r="AH66" s="911"/>
      <c r="AI66" s="911"/>
      <c r="AJ66" s="911"/>
      <c r="AK66" s="911"/>
      <c r="AL66" s="911"/>
      <c r="AM66" s="911"/>
      <c r="AN66" s="911"/>
      <c r="AO66" s="911"/>
      <c r="AP66" s="911"/>
      <c r="AQ66" s="911"/>
      <c r="AR66" s="911"/>
      <c r="AS66" s="911"/>
      <c r="AT66" s="911"/>
      <c r="AU66" s="911"/>
      <c r="AV66" s="911"/>
      <c r="AW66" s="911"/>
      <c r="AX66" s="911"/>
      <c r="AY66" s="911"/>
      <c r="AZ66" s="911"/>
      <c r="BA66" s="911"/>
      <c r="BB66" s="911"/>
      <c r="BC66" s="911"/>
      <c r="BD66" s="911"/>
      <c r="BE66" s="911"/>
      <c r="BF66" s="911"/>
    </row>
    <row r="67" spans="3:59" ht="20.399999999999999" customHeight="1">
      <c r="C67" s="8"/>
      <c r="D67" s="911"/>
      <c r="E67" s="911"/>
      <c r="F67" s="911"/>
      <c r="G67" s="911"/>
      <c r="H67" s="911"/>
      <c r="I67" s="911"/>
      <c r="J67" s="911"/>
      <c r="K67" s="911"/>
      <c r="L67" s="911"/>
      <c r="M67" s="911"/>
      <c r="N67" s="911"/>
      <c r="O67" s="911"/>
      <c r="P67" s="911"/>
      <c r="Q67" s="911"/>
      <c r="R67" s="911"/>
      <c r="S67" s="911"/>
      <c r="T67" s="911"/>
      <c r="U67" s="911"/>
      <c r="V67" s="911"/>
      <c r="W67" s="911"/>
      <c r="X67" s="911"/>
      <c r="Y67" s="911"/>
      <c r="Z67" s="911"/>
      <c r="AA67" s="911"/>
      <c r="AB67" s="911"/>
      <c r="AC67" s="911"/>
      <c r="AD67" s="911"/>
      <c r="AE67" s="911"/>
      <c r="AF67" s="911"/>
      <c r="AG67" s="911"/>
      <c r="AH67" s="911"/>
      <c r="AI67" s="911"/>
      <c r="AJ67" s="911"/>
      <c r="AK67" s="911"/>
      <c r="AL67" s="911"/>
      <c r="AM67" s="911"/>
      <c r="AN67" s="911"/>
      <c r="AO67" s="911"/>
      <c r="AP67" s="911"/>
      <c r="AQ67" s="911"/>
      <c r="AR67" s="911"/>
      <c r="AS67" s="911"/>
      <c r="AT67" s="911"/>
      <c r="AU67" s="911"/>
      <c r="AV67" s="911"/>
      <c r="AW67" s="911"/>
      <c r="AX67" s="911"/>
      <c r="AY67" s="911"/>
      <c r="AZ67" s="911"/>
      <c r="BA67" s="911"/>
      <c r="BB67" s="911"/>
      <c r="BC67" s="911"/>
      <c r="BD67" s="911"/>
      <c r="BE67" s="911"/>
      <c r="BF67" s="911"/>
    </row>
    <row r="68" spans="3:59" ht="20.399999999999999" customHeight="1">
      <c r="C68" s="8"/>
      <c r="D68" s="911"/>
      <c r="E68" s="911"/>
      <c r="F68" s="911"/>
      <c r="G68" s="911"/>
      <c r="H68" s="911"/>
      <c r="I68" s="911"/>
      <c r="J68" s="911"/>
      <c r="K68" s="911"/>
      <c r="L68" s="911"/>
      <c r="M68" s="911"/>
      <c r="N68" s="911"/>
      <c r="O68" s="911"/>
      <c r="P68" s="911"/>
      <c r="Q68" s="911"/>
      <c r="R68" s="911"/>
      <c r="S68" s="911"/>
      <c r="T68" s="911"/>
      <c r="U68" s="911"/>
      <c r="V68" s="911"/>
      <c r="W68" s="911"/>
      <c r="X68" s="911"/>
      <c r="Y68" s="911"/>
      <c r="Z68" s="911"/>
      <c r="AA68" s="911"/>
      <c r="AB68" s="911"/>
      <c r="AC68" s="911"/>
      <c r="AD68" s="911"/>
      <c r="AE68" s="911"/>
      <c r="AF68" s="911"/>
      <c r="AG68" s="911"/>
      <c r="AH68" s="911"/>
      <c r="AI68" s="911"/>
      <c r="AJ68" s="911"/>
      <c r="AK68" s="911"/>
      <c r="AL68" s="911"/>
      <c r="AM68" s="911"/>
      <c r="AN68" s="911"/>
      <c r="AO68" s="911"/>
      <c r="AP68" s="911"/>
      <c r="AQ68" s="911"/>
      <c r="AR68" s="911"/>
      <c r="AS68" s="911"/>
      <c r="AT68" s="911"/>
      <c r="AU68" s="911"/>
      <c r="AV68" s="911"/>
      <c r="AW68" s="911"/>
      <c r="AX68" s="911"/>
      <c r="AY68" s="911"/>
      <c r="AZ68" s="911"/>
      <c r="BA68" s="911"/>
      <c r="BB68" s="911"/>
      <c r="BC68" s="911"/>
      <c r="BD68" s="911"/>
      <c r="BE68" s="911"/>
      <c r="BF68" s="911"/>
    </row>
    <row r="69" spans="3:59" ht="20.399999999999999" customHeight="1">
      <c r="C69" s="8"/>
      <c r="D69" s="911"/>
      <c r="E69" s="911"/>
      <c r="F69" s="911"/>
      <c r="G69" s="911"/>
      <c r="H69" s="911"/>
      <c r="I69" s="911"/>
      <c r="J69" s="911"/>
      <c r="K69" s="911"/>
      <c r="L69" s="911"/>
      <c r="M69" s="911"/>
      <c r="N69" s="911"/>
      <c r="O69" s="911"/>
      <c r="P69" s="911"/>
      <c r="Q69" s="911"/>
      <c r="R69" s="911"/>
      <c r="S69" s="911"/>
      <c r="T69" s="911"/>
      <c r="U69" s="911"/>
      <c r="V69" s="911"/>
      <c r="W69" s="911"/>
      <c r="X69" s="911"/>
      <c r="Y69" s="911"/>
      <c r="Z69" s="911"/>
      <c r="AA69" s="911"/>
      <c r="AB69" s="911"/>
      <c r="AC69" s="911"/>
      <c r="AD69" s="911"/>
      <c r="AE69" s="911"/>
      <c r="AF69" s="911"/>
      <c r="AG69" s="911"/>
      <c r="AH69" s="911"/>
      <c r="AI69" s="911"/>
      <c r="AJ69" s="911"/>
      <c r="AK69" s="911"/>
      <c r="AL69" s="911"/>
      <c r="AM69" s="911"/>
      <c r="AN69" s="911"/>
      <c r="AO69" s="911"/>
      <c r="AP69" s="911"/>
      <c r="AQ69" s="911"/>
      <c r="AR69" s="911"/>
      <c r="AS69" s="911"/>
      <c r="AT69" s="911"/>
      <c r="AU69" s="911"/>
      <c r="AV69" s="911"/>
      <c r="AW69" s="911"/>
      <c r="AX69" s="911"/>
      <c r="AY69" s="911"/>
      <c r="AZ69" s="911"/>
      <c r="BA69" s="911"/>
      <c r="BB69" s="911"/>
      <c r="BC69" s="911"/>
      <c r="BD69" s="911"/>
      <c r="BE69" s="911"/>
      <c r="BF69" s="911"/>
    </row>
    <row r="70" spans="3:59" ht="20.399999999999999" customHeight="1">
      <c r="C70" s="110"/>
      <c r="D70" s="912" t="s">
        <v>33</v>
      </c>
      <c r="E70" s="913"/>
      <c r="F70" s="913"/>
      <c r="G70" s="913"/>
      <c r="H70" s="913"/>
      <c r="I70" s="913"/>
      <c r="J70" s="913"/>
      <c r="K70" s="913"/>
      <c r="L70" s="913"/>
      <c r="M70" s="913"/>
      <c r="N70" s="913"/>
      <c r="O70" s="913"/>
      <c r="P70" s="913"/>
      <c r="Q70" s="913"/>
      <c r="R70" s="913"/>
      <c r="S70" s="913"/>
      <c r="T70" s="913"/>
      <c r="U70" s="913"/>
      <c r="V70" s="913"/>
      <c r="W70" s="913"/>
      <c r="X70" s="913"/>
      <c r="Y70" s="913"/>
      <c r="Z70" s="913"/>
      <c r="AA70" s="913"/>
      <c r="AB70" s="913"/>
      <c r="AC70" s="913"/>
      <c r="AD70" s="913"/>
      <c r="AE70" s="913"/>
      <c r="AF70" s="913"/>
      <c r="AG70" s="913"/>
      <c r="AH70" s="913"/>
      <c r="AI70" s="913"/>
      <c r="AJ70" s="913"/>
      <c r="AK70" s="913"/>
      <c r="AL70" s="913"/>
      <c r="AM70" s="913"/>
      <c r="AN70" s="913"/>
      <c r="AO70" s="913"/>
      <c r="AP70" s="913"/>
      <c r="AQ70" s="913"/>
      <c r="AR70" s="913"/>
      <c r="AS70" s="913"/>
      <c r="AT70" s="913"/>
      <c r="AU70" s="913"/>
      <c r="AV70" s="913"/>
      <c r="AW70" s="913"/>
      <c r="AX70" s="913"/>
      <c r="AY70" s="913"/>
      <c r="AZ70" s="913"/>
      <c r="BA70" s="913"/>
      <c r="BB70" s="913"/>
      <c r="BC70" s="913"/>
      <c r="BD70" s="913"/>
      <c r="BE70" s="914"/>
      <c r="BF70" s="111"/>
      <c r="BG70" s="112"/>
    </row>
    <row r="71" spans="3:59" ht="20.399999999999999" customHeight="1">
      <c r="C71" s="110"/>
      <c r="D71" s="915"/>
      <c r="E71" s="916"/>
      <c r="F71" s="916"/>
      <c r="G71" s="916"/>
      <c r="H71" s="916"/>
      <c r="I71" s="916"/>
      <c r="J71" s="916"/>
      <c r="K71" s="916"/>
      <c r="L71" s="916"/>
      <c r="M71" s="916"/>
      <c r="N71" s="916"/>
      <c r="O71" s="916"/>
      <c r="P71" s="916"/>
      <c r="Q71" s="916"/>
      <c r="R71" s="916"/>
      <c r="S71" s="916"/>
      <c r="T71" s="916"/>
      <c r="U71" s="916"/>
      <c r="V71" s="916"/>
      <c r="W71" s="916"/>
      <c r="X71" s="916"/>
      <c r="Y71" s="916"/>
      <c r="Z71" s="916"/>
      <c r="AA71" s="916"/>
      <c r="AB71" s="916"/>
      <c r="AC71" s="916"/>
      <c r="AD71" s="916"/>
      <c r="AE71" s="916"/>
      <c r="AF71" s="916"/>
      <c r="AG71" s="916"/>
      <c r="AH71" s="916"/>
      <c r="AI71" s="916"/>
      <c r="AJ71" s="916"/>
      <c r="AK71" s="916"/>
      <c r="AL71" s="916"/>
      <c r="AM71" s="916"/>
      <c r="AN71" s="916"/>
      <c r="AO71" s="916"/>
      <c r="AP71" s="916"/>
      <c r="AQ71" s="916"/>
      <c r="AR71" s="916"/>
      <c r="AS71" s="916"/>
      <c r="AT71" s="916"/>
      <c r="AU71" s="916"/>
      <c r="AV71" s="916"/>
      <c r="AW71" s="916"/>
      <c r="AX71" s="916"/>
      <c r="AY71" s="916"/>
      <c r="AZ71" s="916"/>
      <c r="BA71" s="916"/>
      <c r="BB71" s="916"/>
      <c r="BC71" s="916"/>
      <c r="BD71" s="916"/>
      <c r="BE71" s="917"/>
      <c r="BF71" s="110"/>
      <c r="BG71" s="112"/>
    </row>
    <row r="72" spans="3:59" ht="20.399999999999999" customHeight="1">
      <c r="C72" s="114"/>
      <c r="D72" s="915"/>
      <c r="E72" s="916"/>
      <c r="F72" s="916"/>
      <c r="G72" s="916"/>
      <c r="H72" s="916"/>
      <c r="I72" s="916"/>
      <c r="J72" s="916"/>
      <c r="K72" s="916"/>
      <c r="L72" s="916"/>
      <c r="M72" s="916"/>
      <c r="N72" s="916"/>
      <c r="O72" s="916"/>
      <c r="P72" s="916"/>
      <c r="Q72" s="916"/>
      <c r="R72" s="916"/>
      <c r="S72" s="916"/>
      <c r="T72" s="916"/>
      <c r="U72" s="916"/>
      <c r="V72" s="916"/>
      <c r="W72" s="916"/>
      <c r="X72" s="916"/>
      <c r="Y72" s="916"/>
      <c r="Z72" s="916"/>
      <c r="AA72" s="916"/>
      <c r="AB72" s="916"/>
      <c r="AC72" s="916"/>
      <c r="AD72" s="916"/>
      <c r="AE72" s="916"/>
      <c r="AF72" s="916"/>
      <c r="AG72" s="916"/>
      <c r="AH72" s="916"/>
      <c r="AI72" s="916"/>
      <c r="AJ72" s="916"/>
      <c r="AK72" s="916"/>
      <c r="AL72" s="916"/>
      <c r="AM72" s="916"/>
      <c r="AN72" s="916"/>
      <c r="AO72" s="916"/>
      <c r="AP72" s="916"/>
      <c r="AQ72" s="916"/>
      <c r="AR72" s="916"/>
      <c r="AS72" s="916"/>
      <c r="AT72" s="916"/>
      <c r="AU72" s="916"/>
      <c r="AV72" s="916"/>
      <c r="AW72" s="916"/>
      <c r="AX72" s="916"/>
      <c r="AY72" s="916"/>
      <c r="AZ72" s="916"/>
      <c r="BA72" s="916"/>
      <c r="BB72" s="916"/>
      <c r="BC72" s="916"/>
      <c r="BD72" s="916"/>
      <c r="BE72" s="917"/>
      <c r="BF72" s="110"/>
      <c r="BG72" s="217"/>
    </row>
    <row r="73" spans="3:59" ht="20.399999999999999" customHeight="1">
      <c r="C73" s="114"/>
      <c r="D73" s="918"/>
      <c r="E73" s="919"/>
      <c r="F73" s="919"/>
      <c r="G73" s="919"/>
      <c r="H73" s="919"/>
      <c r="I73" s="919"/>
      <c r="J73" s="919"/>
      <c r="K73" s="919"/>
      <c r="L73" s="919"/>
      <c r="M73" s="919"/>
      <c r="N73" s="919"/>
      <c r="O73" s="919"/>
      <c r="P73" s="919"/>
      <c r="Q73" s="919"/>
      <c r="R73" s="919"/>
      <c r="S73" s="919"/>
      <c r="T73" s="919"/>
      <c r="U73" s="919"/>
      <c r="V73" s="919"/>
      <c r="W73" s="919"/>
      <c r="X73" s="919"/>
      <c r="Y73" s="919"/>
      <c r="Z73" s="919"/>
      <c r="AA73" s="919"/>
      <c r="AB73" s="919"/>
      <c r="AC73" s="919"/>
      <c r="AD73" s="919"/>
      <c r="AE73" s="919"/>
      <c r="AF73" s="919"/>
      <c r="AG73" s="919"/>
      <c r="AH73" s="919"/>
      <c r="AI73" s="919"/>
      <c r="AJ73" s="919"/>
      <c r="AK73" s="919"/>
      <c r="AL73" s="919"/>
      <c r="AM73" s="919"/>
      <c r="AN73" s="919"/>
      <c r="AO73" s="919"/>
      <c r="AP73" s="919"/>
      <c r="AQ73" s="919"/>
      <c r="AR73" s="919"/>
      <c r="AS73" s="919"/>
      <c r="AT73" s="919"/>
      <c r="AU73" s="919"/>
      <c r="AV73" s="919"/>
      <c r="AW73" s="919"/>
      <c r="AX73" s="919"/>
      <c r="AY73" s="919"/>
      <c r="AZ73" s="919"/>
      <c r="BA73" s="919"/>
      <c r="BB73" s="919"/>
      <c r="BC73" s="919"/>
      <c r="BD73" s="919"/>
      <c r="BE73" s="920"/>
      <c r="BF73" s="110"/>
    </row>
    <row r="74" spans="3:59" ht="20.399999999999999" customHeight="1">
      <c r="C74" s="114"/>
      <c r="D74" s="341"/>
      <c r="E74" s="341"/>
      <c r="F74" s="341"/>
      <c r="G74" s="341"/>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c r="AK74" s="341"/>
      <c r="AL74" s="341"/>
      <c r="AM74" s="341"/>
      <c r="AN74" s="341"/>
      <c r="AO74" s="341"/>
      <c r="AP74" s="341"/>
      <c r="AQ74" s="341"/>
      <c r="AR74" s="341"/>
      <c r="AS74" s="341"/>
      <c r="AT74" s="341"/>
      <c r="AU74" s="341"/>
      <c r="AV74" s="341"/>
      <c r="AW74" s="341"/>
      <c r="AX74" s="341"/>
      <c r="AY74" s="341"/>
      <c r="AZ74" s="341"/>
      <c r="BA74" s="341"/>
      <c r="BB74" s="341"/>
      <c r="BC74" s="341"/>
      <c r="BD74" s="341"/>
      <c r="BE74" s="341"/>
      <c r="BF74" s="110"/>
    </row>
    <row r="75" spans="3:59" ht="20.399999999999999" customHeight="1">
      <c r="C75" s="43"/>
      <c r="AO75" s="44"/>
      <c r="AP75" s="44"/>
      <c r="AQ75" s="44"/>
      <c r="AR75" s="44"/>
      <c r="AS75" s="44"/>
      <c r="AT75" s="44"/>
      <c r="AU75" s="44"/>
      <c r="AV75" s="44"/>
      <c r="AW75" s="44"/>
      <c r="AX75" s="44"/>
      <c r="AY75" s="44"/>
      <c r="AZ75" s="44"/>
      <c r="BA75" s="44"/>
    </row>
    <row r="76" spans="3:59" ht="20.399999999999999" customHeight="1">
      <c r="C76" s="115"/>
      <c r="AO76" s="44"/>
      <c r="AP76" s="44"/>
      <c r="AQ76" s="44"/>
      <c r="AR76" s="44"/>
      <c r="AS76" s="44"/>
      <c r="AT76" s="44"/>
      <c r="AU76" s="44"/>
      <c r="AV76" s="44"/>
      <c r="AW76" s="44"/>
      <c r="AX76" s="44"/>
      <c r="AY76" s="44"/>
      <c r="AZ76" s="44"/>
      <c r="BA76" s="44"/>
    </row>
    <row r="77" spans="3:59" ht="20.399999999999999" customHeight="1">
      <c r="C77" s="115"/>
      <c r="AO77" s="44"/>
      <c r="AP77" s="44"/>
      <c r="AQ77" s="44"/>
      <c r="AR77" s="44"/>
      <c r="AS77" s="44"/>
      <c r="AT77" s="44"/>
      <c r="AU77" s="44"/>
      <c r="AV77" s="44"/>
      <c r="AW77" s="44"/>
      <c r="AX77" s="44"/>
      <c r="AY77" s="44"/>
      <c r="AZ77" s="44"/>
      <c r="BA77" s="44"/>
    </row>
    <row r="78" spans="3:59" ht="20.399999999999999" customHeight="1">
      <c r="C78" s="847" t="str">
        <f>$C$4</f>
        <v>QUALiTY SUITE　月契約　注文明細書</v>
      </c>
      <c r="D78" s="847"/>
      <c r="E78" s="847"/>
      <c r="F78" s="847"/>
      <c r="G78" s="847"/>
      <c r="H78" s="847"/>
      <c r="I78" s="847"/>
      <c r="J78" s="847"/>
      <c r="K78" s="847"/>
      <c r="L78" s="847"/>
      <c r="M78" s="847"/>
      <c r="N78" s="847"/>
      <c r="O78" s="847"/>
      <c r="P78" s="847"/>
      <c r="Q78" s="847"/>
      <c r="R78" s="847"/>
      <c r="S78" s="847"/>
      <c r="T78" s="847"/>
      <c r="U78" s="847"/>
      <c r="V78" s="847"/>
      <c r="W78" s="847"/>
      <c r="X78" s="847"/>
      <c r="Y78" s="847"/>
      <c r="Z78" s="847"/>
      <c r="AA78" s="847"/>
      <c r="AB78" s="847"/>
      <c r="AC78" s="847"/>
      <c r="AD78" s="847"/>
      <c r="AE78" s="847"/>
      <c r="AF78" s="847"/>
      <c r="AG78" s="847"/>
      <c r="AH78" s="847"/>
      <c r="AI78" s="847"/>
      <c r="AJ78" s="847"/>
      <c r="AK78" s="847"/>
      <c r="AL78" s="847"/>
      <c r="AM78" s="847"/>
      <c r="AN78" s="847"/>
      <c r="AO78" s="847"/>
      <c r="AP78" s="847"/>
      <c r="AQ78" s="847"/>
      <c r="AR78" s="847"/>
      <c r="AS78" s="847"/>
      <c r="AT78" s="847"/>
      <c r="AU78" s="847"/>
      <c r="AV78" s="847"/>
      <c r="AW78" s="847"/>
      <c r="AX78" s="847"/>
      <c r="AY78" s="847"/>
      <c r="AZ78" s="847"/>
      <c r="BA78" s="847"/>
      <c r="BB78" s="847"/>
      <c r="BC78" s="847"/>
      <c r="BD78" s="847"/>
      <c r="BE78" s="847"/>
      <c r="BF78" s="847"/>
      <c r="BG78" s="847"/>
    </row>
    <row r="79" spans="3:59" s="45" customFormat="1" ht="20.399999999999999" customHeight="1">
      <c r="C79" s="847"/>
      <c r="D79" s="847"/>
      <c r="E79" s="847"/>
      <c r="F79" s="847"/>
      <c r="G79" s="847"/>
      <c r="H79" s="847"/>
      <c r="I79" s="847"/>
      <c r="J79" s="847"/>
      <c r="K79" s="847"/>
      <c r="L79" s="847"/>
      <c r="M79" s="847"/>
      <c r="N79" s="847"/>
      <c r="O79" s="847"/>
      <c r="P79" s="847"/>
      <c r="Q79" s="847"/>
      <c r="R79" s="847"/>
      <c r="S79" s="847"/>
      <c r="T79" s="847"/>
      <c r="U79" s="847"/>
      <c r="V79" s="847"/>
      <c r="W79" s="847"/>
      <c r="X79" s="847"/>
      <c r="Y79" s="847"/>
      <c r="Z79" s="847"/>
      <c r="AA79" s="847"/>
      <c r="AB79" s="847"/>
      <c r="AC79" s="847"/>
      <c r="AD79" s="847"/>
      <c r="AE79" s="847"/>
      <c r="AF79" s="847"/>
      <c r="AG79" s="847"/>
      <c r="AH79" s="847"/>
      <c r="AI79" s="847"/>
      <c r="AJ79" s="847"/>
      <c r="AK79" s="847"/>
      <c r="AL79" s="847"/>
      <c r="AM79" s="847"/>
      <c r="AN79" s="847"/>
      <c r="AO79" s="847"/>
      <c r="AP79" s="847"/>
      <c r="AQ79" s="847"/>
      <c r="AR79" s="847"/>
      <c r="AS79" s="847"/>
      <c r="AT79" s="847"/>
      <c r="AU79" s="847"/>
      <c r="AV79" s="847"/>
      <c r="AW79" s="847"/>
      <c r="AX79" s="847"/>
      <c r="AY79" s="847"/>
      <c r="AZ79" s="847"/>
      <c r="BA79" s="847"/>
      <c r="BB79" s="847"/>
      <c r="BC79" s="847"/>
      <c r="BD79" s="847"/>
      <c r="BE79" s="847"/>
      <c r="BF79" s="847"/>
      <c r="BG79" s="847"/>
    </row>
    <row r="80" spans="3:59" s="45" customFormat="1" ht="20.399999999999999" customHeight="1">
      <c r="C80" s="675" t="str">
        <f>$C$6</f>
        <v>本注文明細書は月契約用です。契約更新は毎月自動更新が前提となります。ご注意ください。</v>
      </c>
      <c r="D80" s="675"/>
      <c r="E80" s="675"/>
      <c r="F80" s="675"/>
      <c r="G80" s="675"/>
      <c r="H80" s="675"/>
      <c r="I80" s="675"/>
      <c r="J80" s="675"/>
      <c r="K80" s="675"/>
      <c r="L80" s="675"/>
      <c r="M80" s="675"/>
      <c r="N80" s="675"/>
      <c r="O80" s="675"/>
      <c r="P80" s="675"/>
      <c r="Q80" s="675"/>
      <c r="R80" s="675"/>
      <c r="S80" s="675"/>
      <c r="T80" s="675"/>
      <c r="U80" s="675"/>
      <c r="V80" s="675"/>
      <c r="W80" s="675"/>
      <c r="X80" s="675"/>
      <c r="Y80" s="675"/>
      <c r="Z80" s="675"/>
      <c r="AA80" s="675"/>
      <c r="AB80" s="675"/>
      <c r="AC80" s="675"/>
      <c r="AD80" s="675"/>
      <c r="AE80" s="675"/>
      <c r="AF80" s="675"/>
      <c r="AG80" s="675"/>
      <c r="AH80" s="675"/>
      <c r="AI80" s="675"/>
      <c r="AJ80" s="675"/>
      <c r="AK80" s="675"/>
      <c r="AL80" s="675"/>
      <c r="AM80" s="675"/>
      <c r="AN80" s="675"/>
      <c r="AO80" s="675"/>
      <c r="AP80" s="675"/>
      <c r="AQ80" s="675"/>
      <c r="AR80" s="675"/>
      <c r="AS80" s="675"/>
      <c r="AT80" s="675"/>
      <c r="AU80" s="675"/>
      <c r="AV80" s="675"/>
      <c r="AW80" s="675"/>
      <c r="AX80" s="675"/>
      <c r="AY80" s="675"/>
      <c r="AZ80" s="675"/>
      <c r="BA80" s="675"/>
      <c r="BB80" s="675"/>
      <c r="BC80" s="675"/>
      <c r="BD80" s="675"/>
      <c r="BE80" s="675"/>
      <c r="BF80" s="675"/>
      <c r="BG80" s="40"/>
    </row>
    <row r="81" spans="2:59" s="45" customFormat="1" ht="20.399999999999999" customHeight="1">
      <c r="C81" s="46" t="s">
        <v>46</v>
      </c>
      <c r="E81" s="40"/>
      <c r="F81" s="40"/>
      <c r="G81" s="40"/>
      <c r="H81" s="40"/>
      <c r="I81" s="40"/>
      <c r="J81" s="40"/>
      <c r="K81" s="40"/>
      <c r="L81" s="40"/>
      <c r="M81" s="40"/>
      <c r="N81" s="40"/>
      <c r="O81" s="40"/>
      <c r="P81" s="40"/>
      <c r="Q81" s="40"/>
      <c r="R81" s="40"/>
      <c r="S81" s="40"/>
      <c r="T81" s="40"/>
      <c r="U81" s="40"/>
      <c r="V81" s="40"/>
      <c r="W81" s="40"/>
      <c r="X81" s="40"/>
      <c r="Y81" s="40"/>
      <c r="Z81" s="40"/>
      <c r="AA81" s="40"/>
      <c r="AB81" s="40"/>
      <c r="AC81" s="40"/>
      <c r="AD81" s="40"/>
      <c r="AE81" s="40"/>
      <c r="AF81" s="40"/>
      <c r="AG81" s="40"/>
      <c r="AH81" s="40"/>
      <c r="AI81" s="40"/>
      <c r="AJ81" s="40"/>
      <c r="AK81" s="40"/>
      <c r="AL81" s="40"/>
      <c r="AM81" s="40"/>
      <c r="AN81" s="40"/>
      <c r="AO81" s="40"/>
      <c r="AP81" s="40"/>
      <c r="AQ81" s="40"/>
      <c r="AR81" s="40"/>
      <c r="AS81" s="40"/>
      <c r="AT81" s="40"/>
      <c r="AU81" s="40"/>
      <c r="AV81" s="40"/>
      <c r="AW81" s="40"/>
      <c r="AX81" s="40"/>
      <c r="AY81" s="40"/>
      <c r="AZ81" s="40"/>
      <c r="BA81" s="40"/>
      <c r="BB81" s="40"/>
      <c r="BC81" s="40"/>
      <c r="BD81" s="40"/>
      <c r="BE81" s="47" t="s">
        <v>35</v>
      </c>
      <c r="BF81" s="40"/>
      <c r="BG81" s="40"/>
    </row>
    <row r="82" spans="2:59" s="45" customFormat="1" ht="20.399999999999999" customHeight="1">
      <c r="C82" s="46"/>
      <c r="E82" s="40"/>
      <c r="F82" s="40"/>
      <c r="G82" s="40"/>
      <c r="H82" s="40"/>
      <c r="I82" s="40"/>
      <c r="J82" s="40"/>
      <c r="K82" s="40"/>
      <c r="L82" s="40"/>
      <c r="M82" s="40"/>
      <c r="N82" s="40"/>
      <c r="O82" s="40"/>
      <c r="P82" s="40"/>
      <c r="Q82" s="40"/>
      <c r="R82" s="40"/>
      <c r="S82" s="40"/>
      <c r="T82" s="40"/>
      <c r="U82" s="40"/>
      <c r="V82" s="40"/>
      <c r="W82" s="40"/>
      <c r="X82" s="40"/>
      <c r="Y82" s="40"/>
      <c r="Z82" s="40"/>
      <c r="AA82" s="40"/>
      <c r="AB82" s="40"/>
      <c r="AC82" s="40"/>
      <c r="AD82" s="40"/>
      <c r="AE82" s="40"/>
      <c r="AF82" s="40"/>
      <c r="AG82" s="40"/>
      <c r="AH82" s="40"/>
      <c r="AI82" s="40"/>
      <c r="AJ82" s="40"/>
      <c r="AK82" s="40"/>
      <c r="AL82" s="40"/>
      <c r="AM82" s="40"/>
      <c r="AN82" s="40"/>
      <c r="AO82" s="40"/>
      <c r="AP82" s="40"/>
      <c r="AQ82" s="40"/>
      <c r="AR82" s="40"/>
      <c r="AS82" s="40"/>
      <c r="AT82" s="40"/>
      <c r="AU82" s="40"/>
      <c r="AV82" s="40"/>
      <c r="AW82" s="40"/>
      <c r="AX82" s="40"/>
      <c r="AY82" s="40"/>
      <c r="AZ82" s="40"/>
      <c r="BA82" s="40"/>
      <c r="BB82" s="40"/>
      <c r="BC82" s="40"/>
      <c r="BD82" s="40"/>
      <c r="BE82" s="47"/>
      <c r="BF82" s="40"/>
      <c r="BG82" s="40"/>
    </row>
    <row r="83" spans="2:59" s="45" customFormat="1" ht="20.399999999999999" customHeight="1">
      <c r="B83" s="2"/>
      <c r="C83" s="926" t="s">
        <v>283</v>
      </c>
      <c r="D83" s="926"/>
      <c r="E83" s="926"/>
      <c r="F83" s="926"/>
      <c r="G83" s="926"/>
      <c r="H83" s="926"/>
      <c r="I83" s="926"/>
      <c r="J83" s="926"/>
      <c r="K83" s="926"/>
      <c r="L83" s="926"/>
      <c r="M83" s="926"/>
      <c r="N83" s="926"/>
      <c r="O83" s="926"/>
      <c r="P83" s="926"/>
      <c r="Q83" s="926"/>
      <c r="R83" s="926"/>
      <c r="S83" s="926"/>
      <c r="T83" s="926"/>
      <c r="U83" s="926"/>
      <c r="V83" s="926"/>
      <c r="W83" s="926"/>
      <c r="X83" s="926"/>
      <c r="Y83" s="926"/>
      <c r="Z83" s="926"/>
      <c r="AA83" s="926"/>
      <c r="AB83" s="926"/>
      <c r="AC83" s="926"/>
      <c r="AD83" s="926"/>
      <c r="AE83" s="926"/>
      <c r="AF83" s="926"/>
      <c r="AG83" s="926"/>
      <c r="AH83" s="926"/>
      <c r="AI83" s="926"/>
      <c r="AJ83" s="926"/>
      <c r="AK83" s="926"/>
      <c r="AL83" s="926"/>
      <c r="AM83" s="926"/>
      <c r="AN83" s="926"/>
      <c r="AO83" s="926"/>
      <c r="AP83" s="926"/>
      <c r="AQ83" s="926"/>
      <c r="AR83" s="926"/>
      <c r="AS83" s="926"/>
      <c r="AT83" s="926"/>
      <c r="AU83" s="926"/>
      <c r="AV83" s="926"/>
      <c r="AW83" s="926"/>
      <c r="AX83" s="926"/>
      <c r="AY83" s="926"/>
      <c r="AZ83" s="926"/>
      <c r="BA83" s="926"/>
      <c r="BB83" s="926"/>
      <c r="BC83" s="926"/>
      <c r="BD83" s="926"/>
      <c r="BE83" s="926"/>
      <c r="BF83" s="926"/>
      <c r="BG83" s="40"/>
    </row>
    <row r="84" spans="2:59" s="45" customFormat="1" ht="20.399999999999999" customHeight="1">
      <c r="B84" s="2"/>
      <c r="C84" s="10"/>
      <c r="D84" s="10"/>
      <c r="E84" s="10"/>
      <c r="F84" s="10"/>
      <c r="G84" s="10"/>
      <c r="H84" s="10"/>
      <c r="I84" s="10"/>
      <c r="J84" s="10"/>
      <c r="K84" s="10"/>
      <c r="L84" s="10"/>
      <c r="M84" s="10"/>
      <c r="N84" s="10"/>
      <c r="O84" s="10"/>
      <c r="P84" s="10"/>
      <c r="Q84" s="10"/>
      <c r="R84" s="10"/>
      <c r="S84" s="10"/>
      <c r="T84" s="10"/>
      <c r="U84" s="10"/>
      <c r="V84" s="10"/>
      <c r="W84" s="10"/>
      <c r="X84" s="10"/>
      <c r="Y84" s="10"/>
      <c r="Z84" s="10"/>
      <c r="AA84" s="10"/>
      <c r="AB84" s="10"/>
      <c r="AC84" s="10"/>
      <c r="AD84" s="10"/>
      <c r="AE84" s="10"/>
      <c r="AF84" s="10"/>
      <c r="AG84" s="10"/>
      <c r="AH84" s="10"/>
      <c r="AI84" s="10"/>
      <c r="AJ84" s="10"/>
      <c r="AK84" s="10"/>
      <c r="AL84" s="10"/>
      <c r="AM84" s="10"/>
      <c r="AN84" s="10"/>
      <c r="AO84" s="10"/>
      <c r="AP84" s="10"/>
      <c r="AQ84" s="10"/>
      <c r="AR84" s="10"/>
      <c r="AS84" s="10"/>
      <c r="AT84" s="10"/>
      <c r="AU84" s="10"/>
      <c r="AV84" s="10"/>
      <c r="AW84" s="10"/>
      <c r="AX84" s="10"/>
      <c r="AY84" s="10"/>
      <c r="AZ84" s="10"/>
      <c r="BA84" s="10"/>
      <c r="BB84" s="10"/>
      <c r="BC84" s="10"/>
      <c r="BD84" s="10"/>
      <c r="BE84" s="10"/>
      <c r="BF84" s="10"/>
      <c r="BG84" s="40"/>
    </row>
    <row r="85" spans="2:59" s="119" customFormat="1" ht="20.399999999999999" customHeight="1">
      <c r="B85" s="63"/>
      <c r="C85" s="118"/>
      <c r="D85" s="24" t="s">
        <v>284</v>
      </c>
      <c r="E85" s="115"/>
      <c r="F85" s="63"/>
      <c r="G85" s="63"/>
      <c r="H85" s="63"/>
      <c r="I85" s="63"/>
      <c r="J85" s="63"/>
      <c r="K85" s="63"/>
      <c r="L85" s="63"/>
      <c r="M85" s="63"/>
      <c r="N85" s="63"/>
      <c r="O85" s="63"/>
      <c r="P85" s="63"/>
      <c r="Q85" s="63"/>
      <c r="R85" s="63"/>
      <c r="S85" s="63"/>
      <c r="T85" s="63"/>
      <c r="U85" s="63"/>
      <c r="V85" s="63"/>
      <c r="W85" s="63"/>
      <c r="X85" s="63"/>
      <c r="AC85" s="117"/>
      <c r="AD85" s="117"/>
      <c r="AE85" s="117"/>
      <c r="AF85" s="117"/>
      <c r="AG85" s="117"/>
      <c r="AH85" s="117"/>
      <c r="AI85" s="117"/>
      <c r="AJ85" s="117"/>
      <c r="AK85" s="927"/>
      <c r="AL85" s="928"/>
      <c r="AM85" s="928"/>
      <c r="AN85" s="928"/>
      <c r="AO85" s="928"/>
      <c r="AP85" s="928"/>
      <c r="AQ85" s="928"/>
      <c r="AR85" s="928"/>
      <c r="AS85" s="928"/>
      <c r="AT85" s="928"/>
      <c r="AU85" s="928"/>
      <c r="AV85" s="928"/>
      <c r="AW85" s="928"/>
      <c r="AX85" s="928"/>
      <c r="AY85" s="928"/>
      <c r="AZ85" s="928"/>
      <c r="BA85" s="928"/>
      <c r="BB85" s="928"/>
      <c r="BC85" s="928"/>
      <c r="BD85" s="928"/>
      <c r="BE85" s="928"/>
      <c r="BF85" s="929"/>
      <c r="BG85" s="120"/>
    </row>
    <row r="86" spans="2:59" s="119" customFormat="1" ht="20.399999999999999" customHeight="1">
      <c r="B86" s="63"/>
      <c r="C86" s="118"/>
      <c r="D86" s="38"/>
      <c r="E86" s="115"/>
      <c r="F86" s="63"/>
      <c r="G86" s="63"/>
      <c r="H86" s="63"/>
      <c r="I86" s="63"/>
      <c r="J86" s="63"/>
      <c r="K86" s="63"/>
      <c r="L86" s="63"/>
      <c r="M86" s="63"/>
      <c r="N86" s="63"/>
      <c r="O86" s="63"/>
      <c r="P86" s="63"/>
      <c r="Q86" s="63"/>
      <c r="R86" s="63"/>
      <c r="S86" s="63"/>
      <c r="T86" s="63"/>
      <c r="U86" s="63"/>
      <c r="V86" s="63"/>
      <c r="W86" s="63"/>
      <c r="X86" s="63"/>
      <c r="Y86" s="63"/>
      <c r="Z86" s="63"/>
      <c r="AA86" s="63"/>
      <c r="AB86" s="63"/>
      <c r="BF86" s="63"/>
      <c r="BG86" s="121"/>
    </row>
    <row r="87" spans="2:59" ht="20.399999999999999" customHeight="1">
      <c r="C87" s="921" t="s">
        <v>246</v>
      </c>
      <c r="D87" s="921"/>
      <c r="E87" s="921"/>
      <c r="F87" s="921"/>
      <c r="G87" s="921"/>
      <c r="H87" s="921"/>
      <c r="I87" s="921"/>
      <c r="J87" s="921"/>
      <c r="K87" s="921"/>
      <c r="L87" s="921"/>
      <c r="M87" s="921"/>
      <c r="N87" s="921"/>
      <c r="O87" s="921"/>
      <c r="P87" s="921"/>
      <c r="Q87" s="921"/>
      <c r="R87" s="921"/>
      <c r="S87" s="921"/>
      <c r="T87" s="921"/>
      <c r="U87" s="921"/>
      <c r="V87" s="921"/>
      <c r="W87" s="921"/>
      <c r="X87" s="921"/>
      <c r="Y87" s="921"/>
      <c r="Z87" s="921"/>
      <c r="AA87" s="921"/>
      <c r="AB87" s="921"/>
      <c r="AC87" s="921"/>
      <c r="AD87" s="921"/>
      <c r="AE87" s="921"/>
      <c r="AF87" s="921"/>
      <c r="AG87" s="921"/>
      <c r="AH87" s="921"/>
      <c r="AI87" s="921"/>
      <c r="AJ87" s="921"/>
      <c r="AK87" s="921"/>
      <c r="AL87" s="921"/>
      <c r="AM87" s="921"/>
      <c r="AN87" s="921"/>
      <c r="AO87" s="921"/>
      <c r="AP87" s="921"/>
      <c r="AQ87" s="921"/>
      <c r="AR87" s="921"/>
      <c r="AS87" s="921"/>
      <c r="AT87" s="921"/>
      <c r="AU87" s="921"/>
      <c r="AV87" s="921"/>
      <c r="AW87" s="921"/>
      <c r="AX87" s="921"/>
      <c r="AY87" s="921"/>
      <c r="AZ87" s="921"/>
      <c r="BA87" s="921"/>
      <c r="BB87" s="921"/>
      <c r="BC87" s="921"/>
      <c r="BD87" s="921"/>
      <c r="BE87" s="921"/>
      <c r="BF87" s="921"/>
      <c r="BG87" s="122"/>
    </row>
    <row r="88" spans="2:59" ht="20.399999999999999" customHeight="1">
      <c r="C88" s="123"/>
      <c r="D88" s="123"/>
      <c r="E88" s="123"/>
      <c r="F88" s="123"/>
      <c r="G88" s="123"/>
      <c r="H88" s="123"/>
      <c r="I88" s="123"/>
      <c r="J88" s="123"/>
      <c r="K88" s="123"/>
      <c r="L88" s="123"/>
      <c r="M88" s="123"/>
      <c r="N88" s="123"/>
      <c r="O88" s="123"/>
      <c r="P88" s="123"/>
      <c r="Q88" s="123"/>
      <c r="R88" s="123"/>
      <c r="S88" s="123"/>
      <c r="T88" s="123"/>
      <c r="U88" s="123"/>
      <c r="V88" s="123"/>
      <c r="W88" s="123"/>
      <c r="X88" s="123"/>
      <c r="Y88" s="123"/>
      <c r="Z88" s="123"/>
      <c r="AA88" s="123"/>
      <c r="AB88" s="123"/>
      <c r="AC88" s="123"/>
      <c r="AD88" s="123"/>
      <c r="AE88" s="123"/>
      <c r="AF88" s="123"/>
      <c r="AG88" s="123"/>
      <c r="AH88" s="123"/>
      <c r="AI88" s="123"/>
      <c r="AJ88" s="123"/>
      <c r="AK88" s="123"/>
      <c r="AL88" s="123"/>
      <c r="AM88" s="123"/>
      <c r="AN88" s="123"/>
      <c r="AO88" s="123"/>
      <c r="AP88" s="123"/>
      <c r="AQ88" s="123"/>
      <c r="AR88" s="123"/>
      <c r="AS88" s="123"/>
      <c r="AT88" s="123"/>
      <c r="AU88" s="123"/>
      <c r="AV88" s="123"/>
      <c r="AW88" s="123"/>
      <c r="AX88" s="123"/>
      <c r="AY88" s="123"/>
      <c r="AZ88" s="123"/>
      <c r="BA88" s="123"/>
      <c r="BB88" s="123"/>
      <c r="BC88" s="123"/>
      <c r="BD88" s="123"/>
      <c r="BE88" s="123"/>
      <c r="BF88" s="123"/>
      <c r="BG88" s="122"/>
    </row>
    <row r="89" spans="2:59" ht="20.399999999999999" customHeight="1">
      <c r="C89" s="124"/>
      <c r="D89" s="5" t="s">
        <v>338</v>
      </c>
      <c r="E89" s="125"/>
      <c r="F89" s="125"/>
      <c r="G89" s="125"/>
      <c r="H89" s="125"/>
      <c r="I89" s="125"/>
      <c r="J89" s="125"/>
      <c r="K89" s="125"/>
      <c r="L89" s="125"/>
      <c r="M89" s="125"/>
      <c r="N89" s="125"/>
      <c r="O89" s="125"/>
      <c r="P89" s="124"/>
      <c r="Q89" s="60"/>
      <c r="R89" s="125"/>
      <c r="S89" s="60"/>
      <c r="T89" s="60"/>
      <c r="U89" s="60"/>
      <c r="V89" s="125"/>
      <c r="W89" s="125"/>
      <c r="X89" s="125"/>
      <c r="AJ89" s="126"/>
      <c r="AK89" s="927"/>
      <c r="AL89" s="928"/>
      <c r="AM89" s="928"/>
      <c r="AN89" s="928"/>
      <c r="AO89" s="928"/>
      <c r="AP89" s="928"/>
      <c r="AQ89" s="928"/>
      <c r="AR89" s="928"/>
      <c r="AS89" s="928"/>
      <c r="AT89" s="928"/>
      <c r="AU89" s="928"/>
      <c r="AV89" s="928"/>
      <c r="AW89" s="928"/>
      <c r="AX89" s="928"/>
      <c r="AY89" s="928"/>
      <c r="AZ89" s="928"/>
      <c r="BA89" s="928"/>
      <c r="BB89" s="928"/>
      <c r="BC89" s="928"/>
      <c r="BD89" s="928"/>
      <c r="BE89" s="928"/>
      <c r="BF89" s="929"/>
      <c r="BG89" s="122"/>
    </row>
    <row r="90" spans="2:59" s="45" customFormat="1" ht="20.399999999999999" customHeight="1">
      <c r="B90" s="2"/>
      <c r="C90" s="127"/>
      <c r="D90" s="26"/>
      <c r="E90" s="2"/>
      <c r="F90" s="26"/>
      <c r="G90" s="26"/>
      <c r="H90" s="26"/>
      <c r="I90" s="2"/>
      <c r="J90" s="26"/>
      <c r="K90" s="26"/>
      <c r="L90" s="26"/>
      <c r="M90" s="26"/>
      <c r="N90" s="26"/>
      <c r="O90" s="26"/>
      <c r="P90" s="26"/>
      <c r="Q90" s="26"/>
      <c r="R90" s="26"/>
      <c r="S90" s="26"/>
      <c r="T90" s="26"/>
      <c r="U90" s="26"/>
      <c r="V90" s="26"/>
      <c r="W90" s="72"/>
      <c r="X90" s="72"/>
      <c r="Y90" s="72"/>
      <c r="Z90" s="72"/>
      <c r="AA90" s="72"/>
      <c r="AB90" s="72"/>
      <c r="AC90" s="72"/>
      <c r="AD90" s="72"/>
      <c r="AE90" s="72"/>
      <c r="AF90" s="72"/>
      <c r="AG90" s="72"/>
      <c r="AH90" s="72"/>
      <c r="AI90" s="72"/>
      <c r="AJ90" s="72"/>
      <c r="BE90" s="129"/>
      <c r="BF90" s="129"/>
      <c r="BG90" s="40"/>
    </row>
    <row r="91" spans="2:59" ht="20.399999999999999" customHeight="1">
      <c r="C91" s="921" t="s">
        <v>235</v>
      </c>
      <c r="D91" s="921"/>
      <c r="E91" s="921"/>
      <c r="F91" s="921"/>
      <c r="G91" s="921"/>
      <c r="H91" s="921"/>
      <c r="I91" s="921"/>
      <c r="J91" s="921"/>
      <c r="K91" s="921"/>
      <c r="L91" s="921"/>
      <c r="M91" s="921"/>
      <c r="N91" s="921"/>
      <c r="O91" s="921"/>
      <c r="P91" s="921"/>
      <c r="Q91" s="921"/>
      <c r="R91" s="921"/>
      <c r="S91" s="921"/>
      <c r="T91" s="921"/>
      <c r="U91" s="921"/>
      <c r="V91" s="921"/>
      <c r="W91" s="921"/>
      <c r="X91" s="921"/>
      <c r="Y91" s="921"/>
      <c r="Z91" s="921"/>
      <c r="AA91" s="921"/>
      <c r="AB91" s="921"/>
      <c r="AC91" s="921"/>
      <c r="AD91" s="921"/>
      <c r="AE91" s="921"/>
      <c r="AF91" s="921"/>
      <c r="AG91" s="921"/>
      <c r="AH91" s="921"/>
      <c r="AI91" s="921"/>
      <c r="AJ91" s="921"/>
      <c r="AK91" s="921"/>
      <c r="AL91" s="921"/>
      <c r="AM91" s="921"/>
      <c r="AN91" s="921"/>
      <c r="AO91" s="921"/>
      <c r="AP91" s="921"/>
      <c r="AQ91" s="921"/>
      <c r="AR91" s="921"/>
      <c r="AS91" s="921"/>
      <c r="AT91" s="921"/>
      <c r="AU91" s="921"/>
      <c r="AV91" s="921"/>
      <c r="AW91" s="921"/>
      <c r="AX91" s="921"/>
      <c r="AY91" s="921"/>
      <c r="AZ91" s="921"/>
      <c r="BA91" s="921"/>
      <c r="BB91" s="921"/>
      <c r="BC91" s="921"/>
      <c r="BD91" s="921"/>
      <c r="BE91" s="921"/>
      <c r="BF91" s="921"/>
      <c r="BG91" s="122"/>
    </row>
    <row r="92" spans="2:59" ht="20.399999999999999" customHeight="1">
      <c r="C92" s="28"/>
      <c r="D92" s="922" t="s">
        <v>342</v>
      </c>
      <c r="E92" s="922"/>
      <c r="F92" s="922"/>
      <c r="G92" s="922"/>
      <c r="H92" s="922"/>
      <c r="I92" s="922"/>
      <c r="J92" s="922"/>
      <c r="K92" s="922"/>
      <c r="L92" s="922"/>
      <c r="M92" s="922"/>
      <c r="N92" s="922"/>
      <c r="O92" s="922"/>
      <c r="P92" s="922"/>
      <c r="Q92" s="922"/>
      <c r="R92" s="922"/>
      <c r="S92" s="922"/>
      <c r="T92" s="922"/>
      <c r="U92" s="922"/>
      <c r="V92" s="922"/>
      <c r="W92" s="922"/>
      <c r="X92" s="922"/>
      <c r="Y92" s="922"/>
      <c r="Z92" s="922"/>
      <c r="AA92" s="922"/>
      <c r="AB92" s="922"/>
      <c r="AC92" s="922"/>
      <c r="AD92" s="922"/>
      <c r="AE92" s="922"/>
      <c r="AF92" s="922"/>
      <c r="AG92" s="922"/>
      <c r="AH92" s="922"/>
      <c r="AI92" s="922"/>
      <c r="AJ92" s="922"/>
      <c r="AK92" s="922"/>
      <c r="AL92" s="922"/>
      <c r="AM92" s="922"/>
      <c r="AN92" s="922"/>
      <c r="AO92" s="922"/>
      <c r="AP92" s="922"/>
      <c r="AQ92" s="922"/>
      <c r="AR92" s="922"/>
      <c r="AS92" s="922"/>
      <c r="AT92" s="922"/>
      <c r="AU92" s="922"/>
      <c r="AV92" s="922"/>
      <c r="AW92" s="922"/>
      <c r="AX92" s="922"/>
      <c r="AY92" s="922"/>
      <c r="AZ92" s="922"/>
      <c r="BA92" s="922"/>
      <c r="BB92" s="922"/>
      <c r="BC92" s="922"/>
      <c r="BD92" s="922"/>
      <c r="BE92" s="922"/>
      <c r="BF92" s="922"/>
      <c r="BG92" s="122"/>
    </row>
    <row r="93" spans="2:59" ht="20.399999999999999" customHeight="1">
      <c r="C93" s="28"/>
      <c r="D93" s="911"/>
      <c r="E93" s="911"/>
      <c r="F93" s="911"/>
      <c r="G93" s="911"/>
      <c r="H93" s="911"/>
      <c r="I93" s="911"/>
      <c r="J93" s="911"/>
      <c r="K93" s="911"/>
      <c r="L93" s="911"/>
      <c r="M93" s="911"/>
      <c r="N93" s="911"/>
      <c r="O93" s="911"/>
      <c r="P93" s="911"/>
      <c r="Q93" s="911"/>
      <c r="R93" s="911"/>
      <c r="S93" s="911"/>
      <c r="T93" s="911"/>
      <c r="U93" s="911"/>
      <c r="V93" s="911"/>
      <c r="W93" s="911"/>
      <c r="X93" s="911"/>
      <c r="Y93" s="911"/>
      <c r="Z93" s="911"/>
      <c r="AA93" s="911"/>
      <c r="AB93" s="911"/>
      <c r="AC93" s="911"/>
      <c r="AD93" s="911"/>
      <c r="AE93" s="911"/>
      <c r="AF93" s="911"/>
      <c r="AG93" s="911"/>
      <c r="AH93" s="911"/>
      <c r="AI93" s="911"/>
      <c r="AJ93" s="911"/>
      <c r="AK93" s="911"/>
      <c r="AL93" s="911"/>
      <c r="AM93" s="911"/>
      <c r="AN93" s="911"/>
      <c r="AO93" s="911"/>
      <c r="AP93" s="911"/>
      <c r="AQ93" s="911"/>
      <c r="AR93" s="911"/>
      <c r="AS93" s="911"/>
      <c r="AT93" s="911"/>
      <c r="AU93" s="911"/>
      <c r="AV93" s="911"/>
      <c r="AW93" s="911"/>
      <c r="AX93" s="911"/>
      <c r="AY93" s="911"/>
      <c r="AZ93" s="911"/>
      <c r="BA93" s="911"/>
      <c r="BB93" s="911"/>
      <c r="BC93" s="911"/>
      <c r="BD93" s="911"/>
      <c r="BE93" s="911"/>
      <c r="BF93" s="911"/>
      <c r="BG93" s="122"/>
    </row>
    <row r="94" spans="2:59" ht="20.399999999999999" customHeight="1">
      <c r="C94" s="28"/>
      <c r="D94" s="911"/>
      <c r="E94" s="911"/>
      <c r="F94" s="911"/>
      <c r="G94" s="911"/>
      <c r="H94" s="911"/>
      <c r="I94" s="911"/>
      <c r="J94" s="911"/>
      <c r="K94" s="911"/>
      <c r="L94" s="911"/>
      <c r="M94" s="911"/>
      <c r="N94" s="911"/>
      <c r="O94" s="911"/>
      <c r="P94" s="911"/>
      <c r="Q94" s="911"/>
      <c r="R94" s="911"/>
      <c r="S94" s="911"/>
      <c r="T94" s="911"/>
      <c r="U94" s="911"/>
      <c r="V94" s="911"/>
      <c r="W94" s="911"/>
      <c r="X94" s="911"/>
      <c r="Y94" s="911"/>
      <c r="Z94" s="911"/>
      <c r="AA94" s="911"/>
      <c r="AB94" s="911"/>
      <c r="AC94" s="911"/>
      <c r="AD94" s="911"/>
      <c r="AE94" s="911"/>
      <c r="AF94" s="911"/>
      <c r="AG94" s="911"/>
      <c r="AH94" s="911"/>
      <c r="AI94" s="911"/>
      <c r="AJ94" s="911"/>
      <c r="AK94" s="911"/>
      <c r="AL94" s="911"/>
      <c r="AM94" s="911"/>
      <c r="AN94" s="911"/>
      <c r="AO94" s="911"/>
      <c r="AP94" s="911"/>
      <c r="AQ94" s="911"/>
      <c r="AR94" s="911"/>
      <c r="AS94" s="911"/>
      <c r="AT94" s="911"/>
      <c r="AU94" s="911"/>
      <c r="AV94" s="911"/>
      <c r="AW94" s="911"/>
      <c r="AX94" s="911"/>
      <c r="AY94" s="911"/>
      <c r="AZ94" s="911"/>
      <c r="BA94" s="911"/>
      <c r="BB94" s="911"/>
      <c r="BC94" s="911"/>
      <c r="BD94" s="911"/>
      <c r="BE94" s="911"/>
      <c r="BF94" s="911"/>
      <c r="BG94" s="122"/>
    </row>
    <row r="95" spans="2:59" ht="20.399999999999999" customHeight="1">
      <c r="C95" s="28"/>
      <c r="D95" s="911"/>
      <c r="E95" s="911"/>
      <c r="F95" s="911"/>
      <c r="G95" s="911"/>
      <c r="H95" s="911"/>
      <c r="I95" s="911"/>
      <c r="J95" s="911"/>
      <c r="K95" s="911"/>
      <c r="L95" s="911"/>
      <c r="M95" s="911"/>
      <c r="N95" s="911"/>
      <c r="O95" s="911"/>
      <c r="P95" s="911"/>
      <c r="Q95" s="911"/>
      <c r="R95" s="911"/>
      <c r="S95" s="911"/>
      <c r="T95" s="911"/>
      <c r="U95" s="911"/>
      <c r="V95" s="911"/>
      <c r="W95" s="911"/>
      <c r="X95" s="911"/>
      <c r="Y95" s="911"/>
      <c r="Z95" s="911"/>
      <c r="AA95" s="911"/>
      <c r="AB95" s="911"/>
      <c r="AC95" s="911"/>
      <c r="AD95" s="911"/>
      <c r="AE95" s="911"/>
      <c r="AF95" s="911"/>
      <c r="AG95" s="911"/>
      <c r="AH95" s="911"/>
      <c r="AI95" s="911"/>
      <c r="AJ95" s="911"/>
      <c r="AK95" s="911"/>
      <c r="AL95" s="911"/>
      <c r="AM95" s="911"/>
      <c r="AN95" s="911"/>
      <c r="AO95" s="911"/>
      <c r="AP95" s="911"/>
      <c r="AQ95" s="911"/>
      <c r="AR95" s="911"/>
      <c r="AS95" s="911"/>
      <c r="AT95" s="911"/>
      <c r="AU95" s="911"/>
      <c r="AV95" s="911"/>
      <c r="AW95" s="911"/>
      <c r="AX95" s="911"/>
      <c r="AY95" s="911"/>
      <c r="AZ95" s="911"/>
      <c r="BA95" s="911"/>
      <c r="BB95" s="911"/>
      <c r="BC95" s="911"/>
      <c r="BD95" s="911"/>
      <c r="BE95" s="911"/>
      <c r="BF95" s="911"/>
      <c r="BG95" s="122"/>
    </row>
    <row r="96" spans="2:59" ht="20.399999999999999" customHeight="1">
      <c r="C96" s="130"/>
      <c r="D96" s="131" t="s">
        <v>31</v>
      </c>
      <c r="E96" s="132"/>
      <c r="F96" s="132"/>
      <c r="G96" s="132"/>
      <c r="H96" s="132"/>
      <c r="I96" s="132"/>
      <c r="J96" s="132"/>
      <c r="K96" s="132"/>
      <c r="L96" s="132"/>
      <c r="M96" s="132"/>
      <c r="N96" s="132"/>
      <c r="O96" s="132"/>
      <c r="P96" s="132"/>
      <c r="Q96" s="131"/>
      <c r="R96" s="132"/>
      <c r="S96" s="131"/>
      <c r="T96" s="131"/>
      <c r="U96" s="133"/>
      <c r="V96" s="133"/>
      <c r="W96" s="133"/>
      <c r="X96" s="133"/>
      <c r="Y96" s="133"/>
      <c r="Z96" s="133"/>
      <c r="AA96" s="133"/>
      <c r="AB96" s="923" t="s">
        <v>340</v>
      </c>
      <c r="AC96" s="923"/>
      <c r="AD96" s="923"/>
      <c r="AE96" s="923"/>
      <c r="AF96" s="923"/>
      <c r="AG96" s="923"/>
      <c r="AH96" s="923"/>
      <c r="AI96" s="923"/>
      <c r="AJ96" s="133"/>
      <c r="AK96" s="133"/>
      <c r="AL96" s="131"/>
      <c r="AM96" s="923" t="s">
        <v>29</v>
      </c>
      <c r="AN96" s="923"/>
      <c r="AO96" s="923"/>
      <c r="AP96" s="923"/>
      <c r="AQ96" s="923"/>
      <c r="AR96" s="923"/>
      <c r="AS96" s="133"/>
      <c r="AT96" s="133"/>
      <c r="AU96" s="133"/>
      <c r="AV96" s="131"/>
      <c r="AW96" s="923" t="s">
        <v>18</v>
      </c>
      <c r="AX96" s="923"/>
      <c r="AY96" s="923"/>
      <c r="AZ96" s="923"/>
      <c r="BA96" s="923"/>
      <c r="BB96" s="923"/>
      <c r="BC96" s="133"/>
      <c r="BD96" s="133"/>
      <c r="BE96" s="133"/>
      <c r="BF96" s="134"/>
      <c r="BG96" s="122"/>
    </row>
    <row r="97" spans="3:59" ht="20.399999999999999" customHeight="1">
      <c r="C97" s="124"/>
      <c r="D97" s="60"/>
      <c r="E97" s="125"/>
      <c r="F97" s="125"/>
      <c r="G97" s="125"/>
      <c r="H97" s="125"/>
      <c r="I97" s="125"/>
      <c r="J97" s="125"/>
      <c r="K97" s="125"/>
      <c r="L97" s="125"/>
      <c r="M97" s="125"/>
      <c r="N97" s="125"/>
      <c r="O97" s="125"/>
      <c r="P97" s="125"/>
      <c r="Q97" s="60"/>
      <c r="R97" s="125"/>
      <c r="S97" s="60"/>
      <c r="T97" s="60"/>
      <c r="U97" s="60"/>
      <c r="V97" s="125"/>
      <c r="W97" s="125"/>
      <c r="X97" s="125"/>
      <c r="Y97" s="125"/>
      <c r="Z97" s="125"/>
      <c r="AA97" s="125"/>
      <c r="AB97" s="125"/>
      <c r="AC97" s="10"/>
      <c r="AD97" s="10"/>
      <c r="AE97" s="10"/>
      <c r="AF97" s="10"/>
      <c r="AG97" s="10"/>
      <c r="AH97" s="10"/>
      <c r="AI97" s="10"/>
      <c r="AJ97" s="10"/>
      <c r="AK97" s="10"/>
      <c r="AL97" s="10"/>
      <c r="AM97" s="10"/>
      <c r="AN97" s="10"/>
      <c r="AO97" s="10"/>
      <c r="AP97" s="10"/>
      <c r="AQ97" s="10"/>
      <c r="AR97" s="10"/>
      <c r="AS97" s="10"/>
      <c r="AT97" s="10"/>
      <c r="AU97" s="10"/>
      <c r="AV97" s="10"/>
      <c r="AW97" s="5"/>
      <c r="AX97" s="5"/>
      <c r="AY97" s="5"/>
      <c r="AZ97" s="5"/>
      <c r="BA97" s="5"/>
      <c r="BB97" s="10"/>
      <c r="BC97" s="10"/>
      <c r="BD97" s="10"/>
      <c r="BE97" s="10"/>
      <c r="BF97" s="10"/>
      <c r="BG97" s="122"/>
    </row>
    <row r="98" spans="3:59" ht="20.399999999999999" customHeight="1" thickBot="1">
      <c r="C98" s="144" t="s">
        <v>55</v>
      </c>
      <c r="D98" s="13" t="s">
        <v>285</v>
      </c>
      <c r="E98" s="13"/>
      <c r="F98" s="1"/>
      <c r="G98" s="35"/>
      <c r="H98" s="135"/>
      <c r="I98" s="35"/>
      <c r="J98" s="145"/>
      <c r="K98" s="145"/>
      <c r="L98" s="145"/>
      <c r="M98" s="1"/>
      <c r="N98" s="1"/>
      <c r="O98" s="1"/>
      <c r="P98" s="1"/>
      <c r="Q98" s="136"/>
      <c r="R98" s="1"/>
      <c r="S98" s="136"/>
      <c r="T98" s="137"/>
      <c r="U98" s="1"/>
      <c r="V98" s="1"/>
      <c r="W98" s="1"/>
      <c r="X98" s="1"/>
      <c r="Y98" s="1"/>
      <c r="Z98" s="1"/>
      <c r="AA98" s="1"/>
      <c r="AB98" s="1"/>
      <c r="AC98" s="193"/>
      <c r="AD98" s="193"/>
      <c r="AE98" s="193"/>
      <c r="AF98" s="193"/>
      <c r="AG98" s="193"/>
      <c r="AH98" s="193"/>
      <c r="AI98" s="7"/>
      <c r="AJ98" s="7"/>
      <c r="AK98" s="7"/>
      <c r="AL98" s="7"/>
      <c r="AM98" s="193"/>
      <c r="AN98" s="193"/>
      <c r="AO98" s="193"/>
      <c r="AP98" s="193"/>
      <c r="AQ98" s="193"/>
      <c r="AR98" s="193"/>
      <c r="AS98" s="7"/>
      <c r="AT98" s="7"/>
      <c r="AU98" s="7"/>
      <c r="AV98" s="7"/>
      <c r="AW98" s="193"/>
      <c r="AX98" s="193"/>
      <c r="AY98" s="193"/>
      <c r="AZ98" s="193"/>
      <c r="BA98" s="193"/>
      <c r="BB98" s="193"/>
      <c r="BC98" s="7"/>
      <c r="BD98" s="7"/>
      <c r="BE98" s="7"/>
      <c r="BF98" s="7"/>
    </row>
    <row r="99" spans="3:59" ht="20.399999999999999" customHeight="1" thickBot="1">
      <c r="C99" s="118"/>
      <c r="D99" s="12" t="s">
        <v>80</v>
      </c>
      <c r="E99" s="5" t="s">
        <v>286</v>
      </c>
      <c r="G99" s="8"/>
      <c r="H99" s="116"/>
      <c r="I99" s="8"/>
      <c r="J99" s="146"/>
      <c r="K99" s="146"/>
      <c r="L99" s="139"/>
      <c r="M99" s="146"/>
      <c r="N99" s="146"/>
      <c r="O99" s="146"/>
      <c r="P99" s="146"/>
      <c r="Q99" s="139"/>
      <c r="T99" s="140"/>
      <c r="U99" s="140"/>
      <c r="W99" s="141"/>
      <c r="X99" s="141"/>
      <c r="AC99" s="924"/>
      <c r="AD99" s="924"/>
      <c r="AE99" s="924"/>
      <c r="AF99" s="924"/>
      <c r="AG99" s="924"/>
      <c r="AH99" s="924"/>
      <c r="AI99" s="31" t="s">
        <v>38</v>
      </c>
      <c r="AJ99" s="31"/>
      <c r="AK99" s="31"/>
      <c r="AL99" s="147"/>
      <c r="AM99" s="924"/>
      <c r="AN99" s="924"/>
      <c r="AO99" s="924"/>
      <c r="AP99" s="924"/>
      <c r="AQ99" s="924"/>
      <c r="AR99" s="924"/>
      <c r="AS99" s="31" t="s">
        <v>236</v>
      </c>
      <c r="AT99" s="31"/>
      <c r="AU99" s="31"/>
      <c r="AV99" s="147"/>
      <c r="AW99" s="924">
        <f>IFERROR(AC99+AM99,)</f>
        <v>0</v>
      </c>
      <c r="AX99" s="924"/>
      <c r="AY99" s="924"/>
      <c r="AZ99" s="924"/>
      <c r="BA99" s="924"/>
      <c r="BB99" s="924"/>
      <c r="BC99" s="31" t="s">
        <v>38</v>
      </c>
      <c r="BD99" s="31"/>
      <c r="BE99" s="31"/>
      <c r="BF99" s="147"/>
    </row>
    <row r="100" spans="3:59" ht="20.399999999999999" customHeight="1" thickBot="1">
      <c r="C100" s="148"/>
      <c r="D100" s="7" t="s">
        <v>80</v>
      </c>
      <c r="E100" s="7" t="s">
        <v>288</v>
      </c>
      <c r="F100" s="1"/>
      <c r="G100" s="35"/>
      <c r="H100" s="135"/>
      <c r="I100" s="35"/>
      <c r="J100" s="145"/>
      <c r="K100" s="145"/>
      <c r="L100" s="145"/>
      <c r="M100" s="145"/>
      <c r="N100" s="145"/>
      <c r="O100" s="145"/>
      <c r="P100" s="145"/>
      <c r="Q100" s="136"/>
      <c r="R100" s="1"/>
      <c r="S100" s="1"/>
      <c r="T100" s="137"/>
      <c r="U100" s="137"/>
      <c r="V100" s="1"/>
      <c r="W100" s="138"/>
      <c r="X100" s="138"/>
      <c r="Y100" s="1"/>
      <c r="Z100" s="1"/>
      <c r="AA100" s="1"/>
      <c r="AB100" s="1"/>
      <c r="AC100" s="930"/>
      <c r="AD100" s="930"/>
      <c r="AE100" s="930"/>
      <c r="AF100" s="930"/>
      <c r="AG100" s="930"/>
      <c r="AH100" s="930"/>
      <c r="AI100" s="32" t="s">
        <v>38</v>
      </c>
      <c r="AJ100" s="32"/>
      <c r="AK100" s="32"/>
      <c r="AL100" s="149"/>
      <c r="AM100" s="930"/>
      <c r="AN100" s="930"/>
      <c r="AO100" s="930"/>
      <c r="AP100" s="930"/>
      <c r="AQ100" s="930"/>
      <c r="AR100" s="930"/>
      <c r="AS100" s="32" t="s">
        <v>38</v>
      </c>
      <c r="AT100" s="32"/>
      <c r="AU100" s="32"/>
      <c r="AV100" s="149"/>
      <c r="AW100" s="930">
        <f t="shared" ref="AW100:AW106" si="0">IFERROR(AC100+AM100,)</f>
        <v>0</v>
      </c>
      <c r="AX100" s="930"/>
      <c r="AY100" s="930"/>
      <c r="AZ100" s="930"/>
      <c r="BA100" s="930"/>
      <c r="BB100" s="930"/>
      <c r="BC100" s="32" t="s">
        <v>38</v>
      </c>
      <c r="BD100" s="32"/>
      <c r="BE100" s="32"/>
      <c r="BF100" s="149"/>
    </row>
    <row r="101" spans="3:59" ht="20.399999999999999" customHeight="1" thickBot="1">
      <c r="C101" s="118"/>
      <c r="D101" s="45" t="s">
        <v>80</v>
      </c>
      <c r="E101" s="6" t="s">
        <v>289</v>
      </c>
      <c r="G101" s="8"/>
      <c r="H101" s="116"/>
      <c r="I101" s="8"/>
      <c r="J101" s="146"/>
      <c r="K101" s="146"/>
      <c r="L101" s="146"/>
      <c r="M101" s="139"/>
      <c r="N101" s="139"/>
      <c r="O101" s="146"/>
      <c r="P101" s="146"/>
      <c r="Q101" s="139"/>
      <c r="T101" s="140"/>
      <c r="U101" s="140"/>
      <c r="W101" s="141"/>
      <c r="X101" s="141"/>
      <c r="AC101" s="924"/>
      <c r="AD101" s="924"/>
      <c r="AE101" s="924"/>
      <c r="AF101" s="924"/>
      <c r="AG101" s="924"/>
      <c r="AH101" s="924"/>
      <c r="AI101" s="31" t="s">
        <v>38</v>
      </c>
      <c r="AJ101" s="31"/>
      <c r="AK101" s="31"/>
      <c r="AL101" s="147"/>
      <c r="AM101" s="924"/>
      <c r="AN101" s="924"/>
      <c r="AO101" s="924"/>
      <c r="AP101" s="924"/>
      <c r="AQ101" s="924"/>
      <c r="AR101" s="924"/>
      <c r="AS101" s="31" t="s">
        <v>38</v>
      </c>
      <c r="AT101" s="31"/>
      <c r="AU101" s="31"/>
      <c r="AV101" s="147"/>
      <c r="AW101" s="924">
        <f t="shared" si="0"/>
        <v>0</v>
      </c>
      <c r="AX101" s="924"/>
      <c r="AY101" s="924"/>
      <c r="AZ101" s="924"/>
      <c r="BA101" s="924"/>
      <c r="BB101" s="924"/>
      <c r="BC101" s="31" t="s">
        <v>236</v>
      </c>
      <c r="BD101" s="31"/>
      <c r="BE101" s="31"/>
      <c r="BF101" s="147"/>
    </row>
    <row r="102" spans="3:59" ht="20.399999999999999" customHeight="1" thickBot="1">
      <c r="C102" s="148"/>
      <c r="D102" s="7"/>
      <c r="E102" s="7"/>
      <c r="F102" s="9"/>
      <c r="G102" s="35"/>
      <c r="H102" s="35"/>
      <c r="I102" s="135"/>
      <c r="J102" s="35"/>
      <c r="K102" s="145"/>
      <c r="L102" s="145"/>
      <c r="M102" s="145"/>
      <c r="N102" s="145"/>
      <c r="O102" s="145"/>
      <c r="P102" s="145"/>
      <c r="Q102" s="136"/>
      <c r="R102" s="1"/>
      <c r="S102" s="1"/>
      <c r="T102" s="137"/>
      <c r="U102" s="1"/>
      <c r="V102" s="1"/>
      <c r="W102" s="1"/>
      <c r="X102" s="1"/>
      <c r="Y102" s="1"/>
      <c r="Z102" s="1"/>
      <c r="AA102" s="1"/>
      <c r="AB102" s="1"/>
      <c r="AC102" s="930"/>
      <c r="AD102" s="930"/>
      <c r="AE102" s="930"/>
      <c r="AF102" s="930"/>
      <c r="AG102" s="930"/>
      <c r="AH102" s="930"/>
      <c r="AI102" s="32" t="s">
        <v>38</v>
      </c>
      <c r="AJ102" s="32"/>
      <c r="AK102" s="32"/>
      <c r="AL102" s="149"/>
      <c r="AM102" s="930"/>
      <c r="AN102" s="930"/>
      <c r="AO102" s="930"/>
      <c r="AP102" s="930"/>
      <c r="AQ102" s="930"/>
      <c r="AR102" s="930"/>
      <c r="AS102" s="32" t="s">
        <v>236</v>
      </c>
      <c r="AT102" s="32"/>
      <c r="AU102" s="32"/>
      <c r="AV102" s="149"/>
      <c r="AW102" s="930">
        <f t="shared" si="0"/>
        <v>0</v>
      </c>
      <c r="AX102" s="930"/>
      <c r="AY102" s="930"/>
      <c r="AZ102" s="930"/>
      <c r="BA102" s="930"/>
      <c r="BB102" s="930"/>
      <c r="BC102" s="32" t="s">
        <v>38</v>
      </c>
      <c r="BD102" s="32"/>
      <c r="BE102" s="32"/>
      <c r="BF102" s="149"/>
    </row>
    <row r="103" spans="3:59" ht="20.399999999999999" customHeight="1" thickBot="1">
      <c r="C103" s="118"/>
      <c r="D103" s="45"/>
      <c r="E103" s="6"/>
      <c r="F103" s="60"/>
      <c r="G103" s="8"/>
      <c r="H103" s="8"/>
      <c r="I103" s="116"/>
      <c r="J103" s="8"/>
      <c r="K103" s="146"/>
      <c r="L103" s="146"/>
      <c r="M103" s="146"/>
      <c r="N103" s="146"/>
      <c r="O103" s="146"/>
      <c r="P103" s="146"/>
      <c r="Q103" s="139"/>
      <c r="T103" s="140"/>
      <c r="U103" s="140"/>
      <c r="W103" s="141"/>
      <c r="X103" s="141"/>
      <c r="AC103" s="924"/>
      <c r="AD103" s="924"/>
      <c r="AE103" s="924"/>
      <c r="AF103" s="924"/>
      <c r="AG103" s="924"/>
      <c r="AH103" s="924"/>
      <c r="AI103" s="31" t="s">
        <v>38</v>
      </c>
      <c r="AJ103" s="31"/>
      <c r="AK103" s="31"/>
      <c r="AL103" s="147"/>
      <c r="AM103" s="924"/>
      <c r="AN103" s="924"/>
      <c r="AO103" s="924"/>
      <c r="AP103" s="924"/>
      <c r="AQ103" s="924"/>
      <c r="AR103" s="924"/>
      <c r="AS103" s="31" t="s">
        <v>38</v>
      </c>
      <c r="AT103" s="31"/>
      <c r="AU103" s="31"/>
      <c r="AV103" s="147"/>
      <c r="AW103" s="924">
        <f t="shared" si="0"/>
        <v>0</v>
      </c>
      <c r="AX103" s="924"/>
      <c r="AY103" s="924"/>
      <c r="AZ103" s="924"/>
      <c r="BA103" s="924"/>
      <c r="BB103" s="924"/>
      <c r="BC103" s="31" t="s">
        <v>38</v>
      </c>
      <c r="BD103" s="31"/>
      <c r="BE103" s="31"/>
      <c r="BF103" s="147"/>
    </row>
    <row r="104" spans="3:59" ht="20.399999999999999" customHeight="1" thickBot="1">
      <c r="C104" s="148"/>
      <c r="D104" s="150"/>
      <c r="E104" s="7"/>
      <c r="F104" s="9"/>
      <c r="G104" s="35"/>
      <c r="H104" s="35"/>
      <c r="I104" s="135"/>
      <c r="J104" s="35"/>
      <c r="K104" s="145"/>
      <c r="L104" s="145"/>
      <c r="M104" s="145"/>
      <c r="N104" s="145"/>
      <c r="O104" s="145"/>
      <c r="P104" s="1"/>
      <c r="Q104" s="136"/>
      <c r="R104" s="136"/>
      <c r="S104" s="1"/>
      <c r="T104" s="137"/>
      <c r="U104" s="137"/>
      <c r="V104" s="1"/>
      <c r="W104" s="138"/>
      <c r="X104" s="138"/>
      <c r="Y104" s="1"/>
      <c r="Z104" s="1"/>
      <c r="AA104" s="1"/>
      <c r="AB104" s="1"/>
      <c r="AC104" s="930"/>
      <c r="AD104" s="930"/>
      <c r="AE104" s="930"/>
      <c r="AF104" s="930"/>
      <c r="AG104" s="930"/>
      <c r="AH104" s="930"/>
      <c r="AI104" s="32" t="s">
        <v>38</v>
      </c>
      <c r="AJ104" s="32"/>
      <c r="AK104" s="32"/>
      <c r="AL104" s="149"/>
      <c r="AM104" s="930"/>
      <c r="AN104" s="930"/>
      <c r="AO104" s="930"/>
      <c r="AP104" s="930"/>
      <c r="AQ104" s="930"/>
      <c r="AR104" s="930"/>
      <c r="AS104" s="32" t="s">
        <v>38</v>
      </c>
      <c r="AT104" s="32"/>
      <c r="AU104" s="32"/>
      <c r="AV104" s="149"/>
      <c r="AW104" s="930">
        <f t="shared" si="0"/>
        <v>0</v>
      </c>
      <c r="AX104" s="930"/>
      <c r="AY104" s="930"/>
      <c r="AZ104" s="930"/>
      <c r="BA104" s="930"/>
      <c r="BB104" s="930"/>
      <c r="BC104" s="32" t="s">
        <v>38</v>
      </c>
      <c r="BD104" s="32"/>
      <c r="BE104" s="32"/>
      <c r="BF104" s="149"/>
    </row>
    <row r="105" spans="3:59" ht="20.399999999999999" customHeight="1" thickBot="1">
      <c r="C105" s="118"/>
      <c r="D105" s="45"/>
      <c r="E105" s="6"/>
      <c r="F105" s="60"/>
      <c r="G105" s="8"/>
      <c r="H105" s="8"/>
      <c r="I105" s="116"/>
      <c r="J105" s="8"/>
      <c r="K105" s="146"/>
      <c r="L105" s="146"/>
      <c r="M105" s="146"/>
      <c r="N105" s="146"/>
      <c r="O105" s="146"/>
      <c r="P105" s="146"/>
      <c r="Q105" s="139"/>
      <c r="T105" s="140"/>
      <c r="U105" s="140"/>
      <c r="W105" s="141"/>
      <c r="X105" s="141"/>
      <c r="AC105" s="924"/>
      <c r="AD105" s="924"/>
      <c r="AE105" s="924"/>
      <c r="AF105" s="924"/>
      <c r="AG105" s="924"/>
      <c r="AH105" s="924"/>
      <c r="AI105" s="31" t="s">
        <v>38</v>
      </c>
      <c r="AJ105" s="31"/>
      <c r="AK105" s="31"/>
      <c r="AL105" s="147"/>
      <c r="AM105" s="924"/>
      <c r="AN105" s="924"/>
      <c r="AO105" s="924"/>
      <c r="AP105" s="924"/>
      <c r="AQ105" s="924"/>
      <c r="AR105" s="924"/>
      <c r="AS105" s="31" t="s">
        <v>236</v>
      </c>
      <c r="AT105" s="31"/>
      <c r="AU105" s="31"/>
      <c r="AV105" s="147"/>
      <c r="AW105" s="924">
        <f t="shared" si="0"/>
        <v>0</v>
      </c>
      <c r="AX105" s="924"/>
      <c r="AY105" s="924"/>
      <c r="AZ105" s="924"/>
      <c r="BA105" s="924"/>
      <c r="BB105" s="924"/>
      <c r="BC105" s="31" t="s">
        <v>38</v>
      </c>
      <c r="BD105" s="31"/>
      <c r="BE105" s="31"/>
      <c r="BF105" s="147"/>
    </row>
    <row r="106" spans="3:59" ht="20.399999999999999" customHeight="1" thickBot="1">
      <c r="C106" s="148"/>
      <c r="D106" s="1"/>
      <c r="E106" s="7"/>
      <c r="F106" s="9"/>
      <c r="G106" s="35"/>
      <c r="H106" s="35"/>
      <c r="I106" s="135"/>
      <c r="J106" s="35"/>
      <c r="K106" s="145"/>
      <c r="L106" s="145"/>
      <c r="M106" s="145"/>
      <c r="N106" s="145"/>
      <c r="O106" s="145"/>
      <c r="P106" s="145"/>
      <c r="Q106" s="136"/>
      <c r="R106" s="1"/>
      <c r="S106" s="1"/>
      <c r="T106" s="137"/>
      <c r="U106" s="1"/>
      <c r="V106" s="1"/>
      <c r="W106" s="1"/>
      <c r="X106" s="1"/>
      <c r="Y106" s="1"/>
      <c r="Z106" s="1"/>
      <c r="AA106" s="1"/>
      <c r="AB106" s="1"/>
      <c r="AC106" s="930"/>
      <c r="AD106" s="930"/>
      <c r="AE106" s="930"/>
      <c r="AF106" s="930"/>
      <c r="AG106" s="930"/>
      <c r="AH106" s="930"/>
      <c r="AI106" s="32" t="s">
        <v>236</v>
      </c>
      <c r="AJ106" s="32"/>
      <c r="AK106" s="32"/>
      <c r="AL106" s="149"/>
      <c r="AM106" s="930"/>
      <c r="AN106" s="930"/>
      <c r="AO106" s="930"/>
      <c r="AP106" s="930"/>
      <c r="AQ106" s="930"/>
      <c r="AR106" s="930"/>
      <c r="AS106" s="32" t="s">
        <v>38</v>
      </c>
      <c r="AT106" s="32"/>
      <c r="AU106" s="32"/>
      <c r="AV106" s="149"/>
      <c r="AW106" s="930">
        <f t="shared" si="0"/>
        <v>0</v>
      </c>
      <c r="AX106" s="930"/>
      <c r="AY106" s="930"/>
      <c r="AZ106" s="930"/>
      <c r="BA106" s="930"/>
      <c r="BB106" s="930"/>
      <c r="BC106" s="32" t="s">
        <v>38</v>
      </c>
      <c r="BD106" s="32"/>
      <c r="BE106" s="32"/>
      <c r="BF106" s="149"/>
    </row>
    <row r="107" spans="3:59" ht="20.399999999999999" customHeight="1">
      <c r="C107" s="118"/>
      <c r="D107" s="45"/>
      <c r="E107" s="139"/>
      <c r="F107" s="8"/>
      <c r="G107" s="139"/>
      <c r="H107" s="116"/>
      <c r="I107" s="8"/>
      <c r="J107" s="146"/>
      <c r="K107" s="146"/>
      <c r="L107" s="146"/>
      <c r="M107" s="146"/>
      <c r="N107" s="146"/>
      <c r="O107" s="146"/>
      <c r="P107" s="146"/>
      <c r="Q107" s="139"/>
      <c r="T107" s="140"/>
      <c r="U107" s="140"/>
      <c r="W107" s="154"/>
      <c r="X107" s="154"/>
      <c r="AD107" s="154"/>
      <c r="AE107" s="154"/>
      <c r="AF107" s="154"/>
      <c r="AG107" s="154"/>
      <c r="AH107" s="154"/>
      <c r="AJ107" s="157"/>
      <c r="AK107" s="160"/>
      <c r="AL107" s="160"/>
      <c r="AN107" s="160"/>
      <c r="AO107" s="140"/>
      <c r="AP107" s="157"/>
      <c r="AQ107" s="157"/>
      <c r="AT107" s="157"/>
      <c r="AU107" s="75"/>
      <c r="AV107" s="75"/>
      <c r="AW107" s="120"/>
      <c r="AX107" s="120"/>
      <c r="AY107" s="120"/>
      <c r="AZ107" s="120"/>
      <c r="BA107" s="120"/>
      <c r="BB107" s="120"/>
      <c r="BC107" s="120"/>
      <c r="BD107" s="120"/>
      <c r="BE107" s="120"/>
      <c r="BF107" s="161"/>
    </row>
    <row r="108" spans="3:59" ht="20.399999999999999" customHeight="1">
      <c r="C108" s="118"/>
      <c r="E108" s="12"/>
      <c r="G108" s="8"/>
      <c r="H108" s="116"/>
      <c r="I108" s="8"/>
      <c r="J108" s="146"/>
      <c r="K108" s="140"/>
      <c r="L108" s="146"/>
      <c r="M108" s="146"/>
      <c r="N108" s="146"/>
      <c r="O108" s="146"/>
      <c r="P108" s="146"/>
      <c r="Q108" s="139"/>
      <c r="T108" s="140"/>
      <c r="U108" s="140"/>
      <c r="W108" s="156"/>
      <c r="X108" s="156"/>
      <c r="AD108" s="140"/>
      <c r="AE108" s="140"/>
      <c r="AF108" s="140"/>
      <c r="AG108" s="139"/>
      <c r="AH108" s="139"/>
      <c r="AI108" s="157"/>
      <c r="AJ108" s="157"/>
      <c r="AK108" s="157"/>
      <c r="AL108" s="157"/>
      <c r="AM108" s="154"/>
      <c r="AN108" s="154"/>
      <c r="AO108" s="129"/>
      <c r="AP108" s="157"/>
      <c r="AQ108" s="157"/>
      <c r="AT108" s="157"/>
      <c r="AU108" s="158"/>
      <c r="AV108" s="158"/>
      <c r="AW108" s="126"/>
      <c r="AX108" s="126"/>
      <c r="AY108" s="126"/>
      <c r="AZ108" s="126"/>
      <c r="BA108" s="126"/>
      <c r="BB108" s="126"/>
      <c r="BC108" s="126"/>
      <c r="BD108" s="126"/>
      <c r="BE108" s="126"/>
      <c r="BF108" s="61"/>
    </row>
    <row r="109" spans="3:59" ht="20.399999999999999" customHeight="1">
      <c r="AD109" s="61"/>
      <c r="AE109" s="61"/>
      <c r="AF109" s="61"/>
      <c r="AG109" s="61"/>
      <c r="AH109" s="61"/>
      <c r="AI109" s="61"/>
      <c r="AJ109" s="61"/>
      <c r="AK109" s="61"/>
      <c r="AL109" s="61"/>
      <c r="AM109" s="61"/>
      <c r="AN109" s="61"/>
      <c r="AO109" s="61"/>
      <c r="AP109" s="61"/>
      <c r="AQ109" s="61"/>
      <c r="AR109" s="61"/>
      <c r="AS109" s="61"/>
      <c r="AT109" s="61"/>
      <c r="AU109" s="61"/>
      <c r="AV109" s="61"/>
      <c r="AW109" s="61"/>
      <c r="AX109" s="61"/>
      <c r="AY109" s="61"/>
      <c r="AZ109" s="61"/>
      <c r="BA109" s="61"/>
      <c r="BB109" s="61"/>
      <c r="BC109" s="61"/>
      <c r="BD109" s="61"/>
      <c r="BE109" s="61"/>
      <c r="BF109" s="61"/>
    </row>
    <row r="110" spans="3:59" s="6" customFormat="1" ht="20.399999999999999" customHeight="1">
      <c r="C110" s="932" t="s">
        <v>28</v>
      </c>
      <c r="D110" s="932"/>
      <c r="E110" s="932"/>
      <c r="F110" s="932"/>
      <c r="G110" s="932"/>
      <c r="H110" s="932"/>
      <c r="I110" s="932"/>
      <c r="J110" s="932"/>
      <c r="K110" s="932"/>
      <c r="L110" s="932"/>
      <c r="M110" s="932"/>
      <c r="N110" s="932"/>
      <c r="O110" s="932"/>
      <c r="P110" s="932"/>
      <c r="Q110" s="932"/>
      <c r="R110" s="932"/>
      <c r="S110" s="932"/>
      <c r="T110" s="932"/>
      <c r="U110" s="932"/>
      <c r="V110" s="932"/>
      <c r="W110" s="932"/>
      <c r="X110" s="932"/>
      <c r="Y110" s="932"/>
      <c r="Z110" s="932"/>
      <c r="AA110" s="932"/>
      <c r="AB110" s="932"/>
      <c r="AC110" s="932"/>
      <c r="AD110" s="932"/>
      <c r="AE110" s="932"/>
      <c r="AF110" s="932"/>
      <c r="AG110" s="932"/>
      <c r="AH110" s="932"/>
      <c r="AI110" s="932"/>
      <c r="AJ110" s="932"/>
      <c r="AK110" s="932"/>
      <c r="AL110" s="932"/>
      <c r="AM110" s="932"/>
      <c r="AN110" s="932"/>
      <c r="AO110" s="932"/>
      <c r="AP110" s="932"/>
      <c r="AQ110" s="932"/>
      <c r="AR110" s="932"/>
      <c r="AS110" s="932"/>
      <c r="AT110" s="932"/>
      <c r="AU110" s="932"/>
      <c r="AV110" s="932"/>
      <c r="AW110" s="932"/>
      <c r="AX110" s="932"/>
      <c r="AY110" s="932"/>
      <c r="AZ110" s="932"/>
      <c r="BA110" s="932"/>
      <c r="BB110" s="932"/>
      <c r="BC110" s="932"/>
      <c r="BD110" s="932"/>
      <c r="BE110" s="932"/>
      <c r="BF110" s="932"/>
    </row>
    <row r="111" spans="3:59" s="6" customFormat="1" ht="20.399999999999999" customHeight="1"/>
    <row r="112" spans="3:59" s="6" customFormat="1" ht="20.399999999999999" customHeight="1">
      <c r="C112" s="933" t="s">
        <v>20</v>
      </c>
      <c r="D112" s="933"/>
      <c r="E112" s="933"/>
      <c r="F112" s="933"/>
      <c r="G112" s="933"/>
      <c r="H112" s="933"/>
      <c r="I112" s="933"/>
      <c r="J112" s="933"/>
      <c r="K112" s="933"/>
      <c r="L112" s="933"/>
      <c r="M112" s="933"/>
      <c r="N112" s="933"/>
      <c r="O112" s="933"/>
      <c r="P112" s="933"/>
      <c r="Q112" s="933"/>
      <c r="R112" s="933"/>
      <c r="S112" s="933"/>
      <c r="T112" s="933"/>
      <c r="U112" s="933"/>
      <c r="V112" s="933"/>
      <c r="W112" s="933"/>
      <c r="X112" s="933"/>
      <c r="Y112" s="933"/>
      <c r="Z112" s="933"/>
      <c r="AA112" s="933"/>
      <c r="AB112" s="933"/>
      <c r="AC112" s="933"/>
      <c r="AD112" s="933"/>
      <c r="AE112" s="933"/>
      <c r="AF112" s="933"/>
      <c r="AG112" s="933"/>
      <c r="AH112" s="933"/>
      <c r="AI112" s="933"/>
      <c r="AJ112" s="933"/>
      <c r="AK112" s="933"/>
      <c r="AL112" s="933"/>
      <c r="AM112" s="933"/>
      <c r="AN112" s="933"/>
      <c r="AO112" s="933"/>
      <c r="AP112" s="933"/>
      <c r="AQ112" s="933"/>
      <c r="AR112" s="933"/>
      <c r="AS112" s="933"/>
      <c r="AT112" s="933"/>
      <c r="AU112" s="933"/>
      <c r="AV112" s="933"/>
      <c r="AW112" s="933"/>
      <c r="AX112" s="933"/>
      <c r="AY112" s="933"/>
      <c r="AZ112" s="933"/>
      <c r="BA112" s="933"/>
      <c r="BB112" s="933"/>
      <c r="BC112" s="933"/>
      <c r="BD112" s="933"/>
      <c r="BE112" s="933"/>
      <c r="BF112" s="933"/>
      <c r="BG112" s="33"/>
    </row>
    <row r="113" spans="3:59" s="6" customFormat="1" ht="20.399999999999999" customHeight="1">
      <c r="D113" s="934" t="s">
        <v>292</v>
      </c>
      <c r="E113" s="934"/>
      <c r="F113" s="934"/>
      <c r="G113" s="934"/>
      <c r="H113" s="934"/>
      <c r="I113" s="934"/>
      <c r="J113" s="934"/>
      <c r="K113" s="934"/>
      <c r="L113" s="934"/>
      <c r="M113" s="934"/>
      <c r="N113" s="934"/>
      <c r="O113" s="934"/>
      <c r="P113" s="934"/>
      <c r="Q113" s="934"/>
      <c r="R113" s="934"/>
      <c r="S113" s="934"/>
      <c r="T113" s="934"/>
      <c r="U113" s="934"/>
      <c r="V113" s="934"/>
      <c r="W113" s="934"/>
      <c r="X113" s="226"/>
      <c r="Y113" s="226"/>
      <c r="Z113" s="226"/>
      <c r="AA113" s="226"/>
      <c r="AB113" s="226"/>
      <c r="AC113" s="226"/>
      <c r="AD113" s="226"/>
      <c r="AE113" s="226"/>
      <c r="AF113" s="226"/>
      <c r="AG113" s="226"/>
      <c r="AH113" s="226"/>
      <c r="AO113" s="143"/>
      <c r="AP113" s="143"/>
      <c r="AQ113" s="143"/>
      <c r="AR113" s="143"/>
      <c r="AS113" s="143"/>
      <c r="AT113" s="143"/>
      <c r="AU113" s="143"/>
      <c r="AV113" s="143"/>
      <c r="AW113" s="143"/>
      <c r="AX113" s="143"/>
      <c r="AY113" s="143"/>
      <c r="AZ113" s="143"/>
      <c r="BA113" s="143"/>
    </row>
    <row r="114" spans="3:59" s="6" customFormat="1" ht="20.25" customHeight="1">
      <c r="C114" s="3"/>
      <c r="D114" s="4"/>
      <c r="E114" s="4"/>
      <c r="F114" s="4"/>
      <c r="G114" s="4"/>
      <c r="H114" s="4"/>
      <c r="I114" s="4"/>
      <c r="J114" s="4"/>
      <c r="K114" s="4"/>
      <c r="L114" s="4"/>
      <c r="M114" s="4"/>
      <c r="N114" s="4"/>
      <c r="O114" s="4"/>
      <c r="P114" s="4"/>
      <c r="Q114" s="4"/>
      <c r="R114" s="4"/>
      <c r="S114" s="4"/>
      <c r="T114" s="4"/>
      <c r="U114" s="4"/>
      <c r="V114" s="4"/>
      <c r="W114" s="4"/>
      <c r="X114" s="4"/>
      <c r="Y114" s="4"/>
      <c r="Z114" s="4"/>
      <c r="AA114" s="4"/>
      <c r="AB114" s="4"/>
      <c r="AC114" s="4"/>
      <c r="AD114" s="4"/>
      <c r="AE114" s="4"/>
      <c r="AF114" s="4"/>
      <c r="AG114" s="4"/>
      <c r="AH114" s="4"/>
      <c r="AI114" s="4"/>
      <c r="AJ114" s="4"/>
      <c r="AK114" s="4"/>
      <c r="AL114" s="4"/>
      <c r="AM114" s="4"/>
      <c r="AN114" s="4"/>
      <c r="AO114" s="4"/>
      <c r="AP114" s="4"/>
      <c r="AQ114" s="4"/>
      <c r="AR114" s="4"/>
      <c r="AS114" s="4"/>
      <c r="AT114" s="4"/>
      <c r="AU114" s="4"/>
      <c r="AV114" s="4"/>
      <c r="AW114" s="4"/>
      <c r="AX114" s="4"/>
      <c r="AY114" s="4"/>
      <c r="AZ114" s="4"/>
      <c r="BA114" s="4"/>
      <c r="BB114" s="4"/>
      <c r="BC114" s="4"/>
      <c r="BD114" s="4"/>
      <c r="BE114" s="4"/>
      <c r="BF114" s="4"/>
      <c r="BG114" s="33"/>
    </row>
    <row r="115" spans="3:59" s="6" customFormat="1" ht="20.399999999999999" customHeight="1">
      <c r="C115" s="864"/>
      <c r="D115" s="864"/>
      <c r="E115" s="864"/>
      <c r="F115" s="864"/>
      <c r="G115" s="864"/>
      <c r="H115" s="864"/>
      <c r="I115" s="864"/>
      <c r="J115" s="864"/>
      <c r="K115" s="864"/>
      <c r="L115" s="864"/>
      <c r="M115" s="864"/>
      <c r="N115" s="864"/>
      <c r="O115" s="864"/>
      <c r="P115" s="864"/>
      <c r="Q115" s="864"/>
      <c r="R115" s="864"/>
      <c r="S115" s="864"/>
      <c r="T115" s="864"/>
      <c r="U115" s="864"/>
      <c r="V115" s="864"/>
      <c r="W115" s="864"/>
      <c r="X115" s="864"/>
      <c r="Y115" s="864"/>
      <c r="Z115" s="864"/>
      <c r="AA115" s="864"/>
      <c r="AB115" s="864"/>
      <c r="AC115" s="864"/>
      <c r="AD115" s="864"/>
      <c r="AE115" s="864"/>
      <c r="AF115" s="864"/>
      <c r="AG115" s="864"/>
      <c r="AH115" s="864"/>
      <c r="AI115" s="864"/>
      <c r="AJ115" s="864"/>
      <c r="AK115" s="864"/>
      <c r="AL115" s="864"/>
      <c r="AM115" s="864"/>
      <c r="AN115" s="864"/>
      <c r="AO115" s="864"/>
      <c r="AP115" s="864"/>
      <c r="AQ115" s="864"/>
      <c r="AR115" s="864"/>
      <c r="AS115" s="864"/>
      <c r="AT115" s="864"/>
      <c r="AU115" s="864"/>
      <c r="AV115" s="864"/>
      <c r="AW115" s="864"/>
      <c r="AX115" s="864"/>
      <c r="AY115" s="864"/>
      <c r="AZ115" s="864"/>
      <c r="BA115" s="864"/>
      <c r="BB115" s="864"/>
      <c r="BC115" s="864"/>
      <c r="BD115" s="864"/>
      <c r="BE115" s="864"/>
      <c r="BF115" s="864"/>
    </row>
    <row r="116" spans="3:59" s="6" customFormat="1" ht="20.399999999999999" customHeight="1">
      <c r="C116" s="864"/>
      <c r="D116" s="864"/>
      <c r="E116" s="864"/>
      <c r="F116" s="864"/>
      <c r="G116" s="864"/>
      <c r="H116" s="864"/>
      <c r="I116" s="864"/>
      <c r="J116" s="864"/>
      <c r="K116" s="864"/>
      <c r="L116" s="864"/>
      <c r="M116" s="864"/>
      <c r="N116" s="864"/>
      <c r="O116" s="864"/>
      <c r="P116" s="864"/>
      <c r="Q116" s="864"/>
      <c r="R116" s="864"/>
      <c r="S116" s="864"/>
      <c r="T116" s="864"/>
      <c r="U116" s="864"/>
      <c r="V116" s="864"/>
      <c r="W116" s="864"/>
      <c r="X116" s="864"/>
      <c r="Y116" s="864"/>
      <c r="Z116" s="864"/>
      <c r="AA116" s="864"/>
      <c r="AB116" s="864"/>
      <c r="AC116" s="864"/>
      <c r="AD116" s="864"/>
      <c r="AE116" s="864"/>
      <c r="AF116" s="864"/>
      <c r="AG116" s="864"/>
      <c r="AH116" s="864"/>
      <c r="AI116" s="864"/>
      <c r="AJ116" s="864"/>
      <c r="AK116" s="864"/>
      <c r="AL116" s="864"/>
      <c r="AM116" s="864"/>
      <c r="AN116" s="864"/>
      <c r="AO116" s="864"/>
      <c r="AP116" s="864"/>
      <c r="AQ116" s="864"/>
      <c r="AR116" s="864"/>
      <c r="AS116" s="864"/>
      <c r="AT116" s="864"/>
      <c r="AU116" s="864"/>
      <c r="AV116" s="864"/>
      <c r="AW116" s="864"/>
      <c r="AX116" s="864"/>
      <c r="AY116" s="864"/>
      <c r="AZ116" s="864"/>
      <c r="BA116" s="864"/>
      <c r="BB116" s="864"/>
      <c r="BC116" s="864"/>
      <c r="BD116" s="864"/>
      <c r="BE116" s="864"/>
      <c r="BF116" s="864"/>
    </row>
    <row r="117" spans="3:59" s="6" customFormat="1" ht="20.399999999999999" customHeight="1">
      <c r="C117" s="864"/>
      <c r="D117" s="864"/>
      <c r="E117" s="864"/>
      <c r="F117" s="864"/>
      <c r="G117" s="864"/>
      <c r="H117" s="864"/>
      <c r="I117" s="864"/>
      <c r="J117" s="864"/>
      <c r="K117" s="864"/>
      <c r="L117" s="864"/>
      <c r="M117" s="864"/>
      <c r="N117" s="864"/>
      <c r="O117" s="864"/>
      <c r="P117" s="864"/>
      <c r="Q117" s="864"/>
      <c r="R117" s="864"/>
      <c r="S117" s="864"/>
      <c r="T117" s="864"/>
      <c r="U117" s="864"/>
      <c r="V117" s="864"/>
      <c r="W117" s="864"/>
      <c r="X117" s="864"/>
      <c r="Y117" s="864"/>
      <c r="Z117" s="864"/>
      <c r="AA117" s="864"/>
      <c r="AB117" s="864"/>
      <c r="AC117" s="864"/>
      <c r="AD117" s="864"/>
      <c r="AE117" s="864"/>
      <c r="AF117" s="864"/>
      <c r="AG117" s="864"/>
      <c r="AH117" s="864"/>
      <c r="AI117" s="864"/>
      <c r="AJ117" s="864"/>
      <c r="AK117" s="864"/>
      <c r="AL117" s="864"/>
      <c r="AM117" s="864"/>
      <c r="AN117" s="864"/>
      <c r="AO117" s="864"/>
      <c r="AP117" s="864"/>
      <c r="AQ117" s="864"/>
      <c r="AR117" s="864"/>
      <c r="AS117" s="864"/>
      <c r="AT117" s="864"/>
      <c r="AU117" s="864"/>
      <c r="AV117" s="864"/>
      <c r="AW117" s="864"/>
      <c r="AX117" s="864"/>
      <c r="AY117" s="864"/>
      <c r="AZ117" s="864"/>
      <c r="BA117" s="864"/>
      <c r="BB117" s="864"/>
      <c r="BC117" s="864"/>
      <c r="BD117" s="864"/>
      <c r="BE117" s="864"/>
      <c r="BF117" s="864"/>
      <c r="BG117" s="33"/>
    </row>
    <row r="118" spans="3:59" s="6" customFormat="1" ht="20.399999999999999" customHeight="1">
      <c r="C118" s="225"/>
      <c r="D118" s="225"/>
      <c r="E118" s="225"/>
      <c r="F118" s="225"/>
      <c r="G118" s="225"/>
      <c r="H118" s="225"/>
      <c r="I118" s="225"/>
      <c r="J118" s="225"/>
      <c r="K118" s="225"/>
      <c r="L118" s="225"/>
      <c r="M118" s="225"/>
      <c r="N118" s="225"/>
      <c r="O118" s="225"/>
      <c r="P118" s="225"/>
      <c r="Q118" s="225"/>
      <c r="R118" s="225"/>
      <c r="S118" s="225"/>
      <c r="T118" s="225"/>
      <c r="U118" s="225"/>
      <c r="V118" s="225"/>
      <c r="W118" s="225"/>
      <c r="X118" s="225"/>
      <c r="Y118" s="225"/>
      <c r="Z118" s="225"/>
      <c r="AA118" s="225"/>
      <c r="AB118" s="225"/>
      <c r="AC118" s="225"/>
      <c r="AD118" s="225"/>
      <c r="AE118" s="225"/>
      <c r="AF118" s="225"/>
      <c r="AG118" s="225"/>
      <c r="AH118" s="225"/>
      <c r="AI118" s="225"/>
      <c r="AJ118" s="225"/>
      <c r="AK118" s="225"/>
      <c r="AL118" s="225"/>
      <c r="AM118" s="225"/>
      <c r="AN118" s="225"/>
      <c r="AO118" s="225"/>
      <c r="AP118" s="225"/>
      <c r="AQ118" s="225"/>
      <c r="AR118" s="225"/>
      <c r="AS118" s="225"/>
      <c r="AT118" s="225"/>
      <c r="AU118" s="225"/>
      <c r="AV118" s="225"/>
      <c r="AW118" s="225"/>
      <c r="AX118" s="225"/>
      <c r="AY118" s="225"/>
      <c r="AZ118" s="225"/>
      <c r="BA118" s="225"/>
      <c r="BB118" s="225"/>
      <c r="BC118" s="225"/>
      <c r="BD118" s="225"/>
      <c r="BE118" s="225"/>
      <c r="BF118" s="225"/>
      <c r="BG118" s="33"/>
    </row>
    <row r="119" spans="3:59" s="6" customFormat="1" ht="20.399999999999999" customHeight="1">
      <c r="C119" s="225"/>
      <c r="D119" s="225"/>
      <c r="E119" s="225"/>
      <c r="F119" s="225"/>
      <c r="G119" s="225"/>
      <c r="H119" s="225"/>
      <c r="I119" s="225"/>
      <c r="J119" s="225"/>
      <c r="K119" s="225"/>
      <c r="L119" s="225"/>
      <c r="M119" s="225"/>
      <c r="N119" s="225"/>
      <c r="O119" s="225"/>
      <c r="P119" s="225"/>
      <c r="Q119" s="225"/>
      <c r="R119" s="225"/>
      <c r="S119" s="225"/>
      <c r="T119" s="225"/>
      <c r="U119" s="225"/>
      <c r="V119" s="225"/>
      <c r="W119" s="225"/>
      <c r="X119" s="225"/>
      <c r="Y119" s="225"/>
      <c r="Z119" s="225"/>
      <c r="AA119" s="225"/>
      <c r="AB119" s="225"/>
      <c r="AC119" s="225"/>
      <c r="AD119" s="225"/>
      <c r="AE119" s="225"/>
      <c r="AF119" s="225"/>
      <c r="AG119" s="225"/>
      <c r="AH119" s="225"/>
      <c r="AI119" s="225"/>
      <c r="AJ119" s="225"/>
      <c r="AK119" s="225"/>
      <c r="AL119" s="225"/>
      <c r="AM119" s="225"/>
      <c r="AN119" s="225"/>
      <c r="AO119" s="225"/>
      <c r="AP119" s="225"/>
      <c r="AQ119" s="225"/>
      <c r="AR119" s="225"/>
      <c r="AS119" s="225"/>
      <c r="AT119" s="225"/>
      <c r="AU119" s="225"/>
      <c r="AV119" s="225"/>
      <c r="AW119" s="225"/>
      <c r="AX119" s="225"/>
      <c r="AY119" s="225"/>
      <c r="AZ119" s="225"/>
      <c r="BA119" s="225"/>
      <c r="BB119" s="225"/>
      <c r="BC119" s="225"/>
      <c r="BD119" s="225"/>
      <c r="BE119" s="225"/>
      <c r="BF119" s="225"/>
      <c r="BG119" s="33"/>
    </row>
    <row r="120" spans="3:59" s="6" customFormat="1" ht="20.399999999999999" customHeight="1">
      <c r="C120" s="225"/>
      <c r="D120" s="225"/>
      <c r="E120" s="225"/>
      <c r="F120" s="225"/>
      <c r="G120" s="225"/>
      <c r="H120" s="225"/>
      <c r="I120" s="225"/>
      <c r="J120" s="225"/>
      <c r="K120" s="225"/>
      <c r="L120" s="225"/>
      <c r="M120" s="225"/>
      <c r="N120" s="225"/>
      <c r="O120" s="225"/>
      <c r="P120" s="225"/>
      <c r="Q120" s="225"/>
      <c r="R120" s="225"/>
      <c r="S120" s="225"/>
      <c r="T120" s="225"/>
      <c r="U120" s="225"/>
      <c r="V120" s="225"/>
      <c r="W120" s="225"/>
      <c r="X120" s="225"/>
      <c r="Y120" s="225"/>
      <c r="Z120" s="225"/>
      <c r="AA120" s="225"/>
      <c r="AB120" s="225"/>
      <c r="AC120" s="225"/>
      <c r="AD120" s="225"/>
      <c r="AE120" s="225"/>
      <c r="AF120" s="225"/>
      <c r="AG120" s="225"/>
      <c r="AH120" s="225"/>
      <c r="AI120" s="225"/>
      <c r="AJ120" s="225"/>
      <c r="AK120" s="225"/>
      <c r="AL120" s="225"/>
      <c r="AM120" s="225"/>
      <c r="AN120" s="225"/>
      <c r="AO120" s="225"/>
      <c r="AP120" s="225"/>
      <c r="AQ120" s="225"/>
      <c r="AR120" s="225"/>
      <c r="AS120" s="225"/>
      <c r="AT120" s="225"/>
      <c r="AU120" s="225"/>
      <c r="AV120" s="225"/>
      <c r="AW120" s="225"/>
      <c r="AX120" s="225"/>
      <c r="AY120" s="225"/>
      <c r="AZ120" s="225"/>
      <c r="BA120" s="225"/>
      <c r="BB120" s="225"/>
      <c r="BC120" s="225"/>
      <c r="BD120" s="225"/>
      <c r="BE120" s="225"/>
      <c r="BF120" s="225"/>
      <c r="BG120" s="33"/>
    </row>
    <row r="121" spans="3:59" ht="20.399999999999999" customHeight="1">
      <c r="C121" s="43"/>
      <c r="AO121" s="44"/>
      <c r="AP121" s="44"/>
      <c r="AQ121" s="44"/>
      <c r="AR121" s="44"/>
      <c r="AS121" s="44"/>
      <c r="AT121" s="44"/>
      <c r="AU121" s="44"/>
      <c r="AV121" s="44"/>
      <c r="AW121" s="44"/>
      <c r="AX121" s="44"/>
      <c r="AY121" s="44"/>
      <c r="AZ121" s="44"/>
      <c r="BA121" s="44"/>
    </row>
    <row r="122" spans="3:59" ht="20.399999999999999" customHeight="1">
      <c r="C122" s="127"/>
      <c r="AO122" s="44"/>
      <c r="AP122" s="44"/>
      <c r="AQ122" s="44"/>
      <c r="AR122" s="44"/>
      <c r="AS122" s="44"/>
      <c r="AT122" s="44"/>
      <c r="AU122" s="44"/>
      <c r="AV122" s="44"/>
      <c r="AW122" s="44"/>
      <c r="AX122" s="44"/>
      <c r="AY122" s="44"/>
      <c r="AZ122" s="44"/>
      <c r="BA122" s="44"/>
    </row>
    <row r="123" spans="3:59" ht="20.399999999999999" customHeight="1">
      <c r="C123" s="127"/>
      <c r="AO123" s="44"/>
      <c r="AP123" s="44"/>
      <c r="AQ123" s="44"/>
      <c r="AR123" s="44"/>
      <c r="AS123" s="44"/>
      <c r="AT123" s="44"/>
      <c r="AU123" s="44"/>
      <c r="AV123" s="44"/>
      <c r="AW123" s="44"/>
      <c r="AX123" s="44"/>
      <c r="AY123" s="44"/>
      <c r="AZ123" s="44"/>
      <c r="BA123" s="44"/>
    </row>
    <row r="124" spans="3:59" ht="20.399999999999999" customHeight="1">
      <c r="C124" s="847" t="str">
        <f>$C$4</f>
        <v>QUALiTY SUITE　月契約　注文明細書</v>
      </c>
      <c r="D124" s="847"/>
      <c r="E124" s="847"/>
      <c r="F124" s="847"/>
      <c r="G124" s="847"/>
      <c r="H124" s="847"/>
      <c r="I124" s="847"/>
      <c r="J124" s="847"/>
      <c r="K124" s="847"/>
      <c r="L124" s="847"/>
      <c r="M124" s="847"/>
      <c r="N124" s="847"/>
      <c r="O124" s="847"/>
      <c r="P124" s="847"/>
      <c r="Q124" s="847"/>
      <c r="R124" s="847"/>
      <c r="S124" s="847"/>
      <c r="T124" s="847"/>
      <c r="U124" s="847"/>
      <c r="V124" s="847"/>
      <c r="W124" s="847"/>
      <c r="X124" s="847"/>
      <c r="Y124" s="847"/>
      <c r="Z124" s="847"/>
      <c r="AA124" s="847"/>
      <c r="AB124" s="847"/>
      <c r="AC124" s="847"/>
      <c r="AD124" s="847"/>
      <c r="AE124" s="847"/>
      <c r="AF124" s="847"/>
      <c r="AG124" s="847"/>
      <c r="AH124" s="847"/>
      <c r="AI124" s="847"/>
      <c r="AJ124" s="847"/>
      <c r="AK124" s="847"/>
      <c r="AL124" s="847"/>
      <c r="AM124" s="847"/>
      <c r="AN124" s="847"/>
      <c r="AO124" s="847"/>
      <c r="AP124" s="847"/>
      <c r="AQ124" s="847"/>
      <c r="AR124" s="847"/>
      <c r="AS124" s="847"/>
      <c r="AT124" s="847"/>
      <c r="AU124" s="847"/>
      <c r="AV124" s="847"/>
      <c r="AW124" s="847"/>
      <c r="AX124" s="847"/>
      <c r="AY124" s="847"/>
      <c r="AZ124" s="847"/>
      <c r="BA124" s="847"/>
      <c r="BB124" s="847"/>
      <c r="BC124" s="847"/>
      <c r="BD124" s="847"/>
      <c r="BE124" s="847"/>
      <c r="BF124" s="847"/>
      <c r="BG124" s="847"/>
    </row>
    <row r="125" spans="3:59" s="45" customFormat="1" ht="20.399999999999999" customHeight="1">
      <c r="C125" s="847"/>
      <c r="D125" s="847"/>
      <c r="E125" s="847"/>
      <c r="F125" s="847"/>
      <c r="G125" s="847"/>
      <c r="H125" s="847"/>
      <c r="I125" s="847"/>
      <c r="J125" s="847"/>
      <c r="K125" s="847"/>
      <c r="L125" s="847"/>
      <c r="M125" s="847"/>
      <c r="N125" s="847"/>
      <c r="O125" s="847"/>
      <c r="P125" s="847"/>
      <c r="Q125" s="847"/>
      <c r="R125" s="847"/>
      <c r="S125" s="847"/>
      <c r="T125" s="847"/>
      <c r="U125" s="847"/>
      <c r="V125" s="847"/>
      <c r="W125" s="847"/>
      <c r="X125" s="847"/>
      <c r="Y125" s="847"/>
      <c r="Z125" s="847"/>
      <c r="AA125" s="847"/>
      <c r="AB125" s="847"/>
      <c r="AC125" s="847"/>
      <c r="AD125" s="847"/>
      <c r="AE125" s="847"/>
      <c r="AF125" s="847"/>
      <c r="AG125" s="847"/>
      <c r="AH125" s="847"/>
      <c r="AI125" s="847"/>
      <c r="AJ125" s="847"/>
      <c r="AK125" s="847"/>
      <c r="AL125" s="847"/>
      <c r="AM125" s="847"/>
      <c r="AN125" s="847"/>
      <c r="AO125" s="847"/>
      <c r="AP125" s="847"/>
      <c r="AQ125" s="847"/>
      <c r="AR125" s="847"/>
      <c r="AS125" s="847"/>
      <c r="AT125" s="847"/>
      <c r="AU125" s="847"/>
      <c r="AV125" s="847"/>
      <c r="AW125" s="847"/>
      <c r="AX125" s="847"/>
      <c r="AY125" s="847"/>
      <c r="AZ125" s="847"/>
      <c r="BA125" s="847"/>
      <c r="BB125" s="847"/>
      <c r="BC125" s="847"/>
      <c r="BD125" s="847"/>
      <c r="BE125" s="847"/>
      <c r="BF125" s="847"/>
      <c r="BG125" s="847"/>
    </row>
    <row r="126" spans="3:59" s="45" customFormat="1" ht="20.399999999999999" customHeight="1">
      <c r="C126" s="675" t="str">
        <f>$C$6</f>
        <v>本注文明細書は月契約用です。契約更新は毎月自動更新が前提となります。ご注意ください。</v>
      </c>
      <c r="D126" s="675"/>
      <c r="E126" s="675"/>
      <c r="F126" s="675"/>
      <c r="G126" s="675"/>
      <c r="H126" s="675"/>
      <c r="I126" s="675"/>
      <c r="J126" s="675"/>
      <c r="K126" s="675"/>
      <c r="L126" s="675"/>
      <c r="M126" s="675"/>
      <c r="N126" s="675"/>
      <c r="O126" s="675"/>
      <c r="P126" s="675"/>
      <c r="Q126" s="675"/>
      <c r="R126" s="675"/>
      <c r="S126" s="675"/>
      <c r="T126" s="675"/>
      <c r="U126" s="675"/>
      <c r="V126" s="675"/>
      <c r="W126" s="675"/>
      <c r="X126" s="675"/>
      <c r="Y126" s="675"/>
      <c r="Z126" s="675"/>
      <c r="AA126" s="675"/>
      <c r="AB126" s="675"/>
      <c r="AC126" s="675"/>
      <c r="AD126" s="675"/>
      <c r="AE126" s="675"/>
      <c r="AF126" s="675"/>
      <c r="AG126" s="675"/>
      <c r="AH126" s="675"/>
      <c r="AI126" s="675"/>
      <c r="AJ126" s="675"/>
      <c r="AK126" s="675"/>
      <c r="AL126" s="675"/>
      <c r="AM126" s="675"/>
      <c r="AN126" s="675"/>
      <c r="AO126" s="675"/>
      <c r="AP126" s="675"/>
      <c r="AQ126" s="675"/>
      <c r="AR126" s="675"/>
      <c r="AS126" s="675"/>
      <c r="AT126" s="675"/>
      <c r="AU126" s="675"/>
      <c r="AV126" s="675"/>
      <c r="AW126" s="675"/>
      <c r="AX126" s="675"/>
      <c r="AY126" s="675"/>
      <c r="AZ126" s="675"/>
      <c r="BA126" s="675"/>
      <c r="BB126" s="675"/>
      <c r="BC126" s="675"/>
      <c r="BD126" s="675"/>
      <c r="BE126" s="675"/>
      <c r="BF126" s="675"/>
      <c r="BG126" s="40"/>
    </row>
    <row r="127" spans="3:59" s="45" customFormat="1" ht="20.399999999999999" customHeight="1">
      <c r="C127" s="46" t="s">
        <v>47</v>
      </c>
      <c r="E127" s="40"/>
      <c r="F127" s="40"/>
      <c r="G127" s="40"/>
      <c r="H127" s="40"/>
      <c r="I127" s="40"/>
      <c r="J127" s="40"/>
      <c r="K127" s="40"/>
      <c r="L127" s="40"/>
      <c r="M127" s="40"/>
      <c r="N127" s="40"/>
      <c r="O127" s="40"/>
      <c r="P127" s="40"/>
      <c r="Q127" s="40"/>
      <c r="R127" s="40"/>
      <c r="S127" s="40"/>
      <c r="T127" s="40"/>
      <c r="U127" s="40"/>
      <c r="V127" s="40"/>
      <c r="W127" s="40"/>
      <c r="X127" s="40"/>
      <c r="Y127" s="40"/>
      <c r="Z127" s="40"/>
      <c r="AA127" s="40"/>
      <c r="AB127" s="40"/>
      <c r="AC127" s="40"/>
      <c r="AD127" s="40"/>
      <c r="AE127" s="40"/>
      <c r="AF127" s="40"/>
      <c r="AG127" s="40"/>
      <c r="AH127" s="40"/>
      <c r="AI127" s="40"/>
      <c r="AJ127" s="40"/>
      <c r="AK127" s="40"/>
      <c r="AL127" s="40"/>
      <c r="AM127" s="40"/>
      <c r="AN127" s="40"/>
      <c r="AO127" s="40"/>
      <c r="AP127" s="40"/>
      <c r="AQ127" s="40"/>
      <c r="AR127" s="40"/>
      <c r="AS127" s="40"/>
      <c r="AT127" s="40"/>
      <c r="AU127" s="40"/>
      <c r="AV127" s="40"/>
      <c r="AW127" s="40"/>
      <c r="AX127" s="40"/>
      <c r="AY127" s="40"/>
      <c r="AZ127" s="40"/>
      <c r="BA127" s="40"/>
      <c r="BB127" s="40"/>
      <c r="BC127" s="40"/>
      <c r="BD127" s="40"/>
      <c r="BE127" s="47" t="s">
        <v>243</v>
      </c>
      <c r="BF127" s="40"/>
      <c r="BG127" s="40"/>
    </row>
    <row r="128" spans="3:59" ht="20.399999999999999" customHeight="1">
      <c r="C128" s="48" t="b">
        <v>0</v>
      </c>
      <c r="D128" s="49"/>
      <c r="E128" s="49" t="s">
        <v>229</v>
      </c>
      <c r="AD128" s="8"/>
      <c r="AE128" s="8"/>
      <c r="AF128" s="848" t="s">
        <v>197</v>
      </c>
      <c r="AG128" s="849"/>
      <c r="AH128" s="849"/>
      <c r="AI128" s="849"/>
      <c r="AJ128" s="849"/>
      <c r="AK128" s="849"/>
      <c r="AL128" s="849"/>
      <c r="AM128" s="849"/>
      <c r="AN128" s="849"/>
      <c r="AO128" s="849"/>
      <c r="AP128" s="849"/>
      <c r="AQ128" s="849"/>
      <c r="AR128" s="849"/>
      <c r="AS128" s="849"/>
      <c r="AT128" s="849"/>
      <c r="AU128" s="849"/>
      <c r="AV128" s="8" t="s">
        <v>26</v>
      </c>
    </row>
    <row r="129" spans="3:59" ht="20.399999999999999" customHeight="1">
      <c r="C129" s="163"/>
      <c r="D129" s="164"/>
      <c r="E129" s="164"/>
      <c r="F129" s="87"/>
      <c r="G129" s="87"/>
      <c r="H129" s="87"/>
      <c r="I129" s="87"/>
      <c r="J129" s="87"/>
      <c r="K129" s="87"/>
      <c r="L129" s="87"/>
      <c r="M129" s="87"/>
      <c r="N129" s="87"/>
      <c r="O129" s="87"/>
      <c r="P129" s="87"/>
      <c r="Q129" s="87"/>
      <c r="R129" s="87"/>
      <c r="S129" s="87"/>
      <c r="T129" s="87"/>
      <c r="U129" s="87"/>
      <c r="V129" s="87"/>
      <c r="W129" s="87"/>
      <c r="X129" s="87"/>
      <c r="Y129" s="87"/>
      <c r="Z129" s="87"/>
      <c r="AA129" s="87"/>
      <c r="AB129" s="87"/>
      <c r="AC129" s="87"/>
      <c r="AD129" s="85"/>
      <c r="AE129" s="85"/>
      <c r="AF129" s="165"/>
      <c r="AG129" s="165"/>
      <c r="AH129" s="165"/>
      <c r="AI129" s="165"/>
      <c r="AJ129" s="165"/>
      <c r="AK129" s="165"/>
      <c r="AL129" s="165"/>
      <c r="AM129" s="165"/>
      <c r="AN129" s="165"/>
      <c r="AO129" s="165"/>
      <c r="AP129" s="165"/>
      <c r="AQ129" s="165"/>
      <c r="AR129" s="165"/>
      <c r="AS129" s="165"/>
      <c r="AT129" s="165"/>
      <c r="AU129" s="165"/>
      <c r="AV129" s="85"/>
      <c r="AW129" s="87"/>
      <c r="AX129" s="87"/>
      <c r="AY129" s="87"/>
      <c r="AZ129" s="87"/>
      <c r="BA129" s="87"/>
      <c r="BB129" s="87"/>
      <c r="BC129" s="87"/>
      <c r="BD129" s="87"/>
      <c r="BE129" s="87"/>
      <c r="BF129" s="87"/>
    </row>
    <row r="130" spans="3:59" ht="20.399999999999999" customHeight="1">
      <c r="C130" s="882" t="s">
        <v>48</v>
      </c>
      <c r="D130" s="882"/>
      <c r="E130" s="882"/>
      <c r="F130" s="882"/>
      <c r="G130" s="882"/>
      <c r="H130" s="882"/>
      <c r="I130" s="882"/>
      <c r="J130" s="882"/>
      <c r="K130" s="882"/>
      <c r="L130" s="882"/>
      <c r="M130" s="882"/>
      <c r="N130" s="882"/>
      <c r="O130" s="882"/>
      <c r="P130" s="882"/>
      <c r="Q130" s="882"/>
      <c r="R130" s="882"/>
      <c r="S130" s="882"/>
      <c r="T130" s="882"/>
      <c r="U130" s="882"/>
      <c r="V130" s="882"/>
      <c r="W130" s="882"/>
      <c r="X130" s="882"/>
      <c r="Y130" s="882"/>
      <c r="Z130" s="882"/>
      <c r="AA130" s="882"/>
      <c r="AB130" s="882"/>
      <c r="AC130" s="882"/>
      <c r="AD130" s="882"/>
      <c r="AE130" s="882"/>
      <c r="AF130" s="882"/>
      <c r="AG130" s="882"/>
      <c r="AH130" s="882"/>
      <c r="AI130" s="882"/>
      <c r="AJ130" s="882"/>
      <c r="AK130" s="882"/>
      <c r="AL130" s="882"/>
      <c r="AM130" s="882"/>
      <c r="AN130" s="882"/>
      <c r="AO130" s="882"/>
      <c r="AP130" s="882"/>
      <c r="AQ130" s="882"/>
      <c r="AR130" s="882"/>
      <c r="AS130" s="882"/>
      <c r="AT130" s="882"/>
      <c r="AU130" s="882"/>
      <c r="AV130" s="882"/>
      <c r="AW130" s="882"/>
      <c r="AX130" s="882"/>
      <c r="AY130" s="882"/>
      <c r="AZ130" s="882"/>
      <c r="BA130" s="882"/>
      <c r="BB130" s="882"/>
      <c r="BC130" s="882"/>
      <c r="BD130" s="882"/>
      <c r="BE130" s="882"/>
      <c r="BF130" s="882"/>
    </row>
    <row r="131" spans="3:59" ht="20.399999999999999" customHeight="1" thickBot="1">
      <c r="C131" s="105"/>
      <c r="D131" s="105"/>
      <c r="E131" s="105"/>
      <c r="F131" s="105"/>
      <c r="G131" s="105"/>
      <c r="H131" s="105"/>
      <c r="I131" s="105"/>
      <c r="J131" s="105"/>
      <c r="K131" s="105"/>
      <c r="L131" s="105"/>
      <c r="M131" s="105"/>
      <c r="N131" s="105"/>
      <c r="O131" s="105"/>
      <c r="P131" s="105"/>
      <c r="Q131" s="105"/>
      <c r="R131" s="105"/>
      <c r="S131" s="105"/>
      <c r="T131" s="105"/>
      <c r="U131" s="105"/>
      <c r="V131" s="105"/>
      <c r="W131" s="105"/>
      <c r="X131" s="105"/>
      <c r="Y131" s="105"/>
      <c r="Z131" s="105"/>
      <c r="AA131" s="105"/>
      <c r="AB131" s="105"/>
      <c r="AC131" s="105"/>
      <c r="AD131" s="105"/>
      <c r="AE131" s="105"/>
      <c r="AF131" s="105"/>
      <c r="AG131" s="105"/>
      <c r="AH131" s="105"/>
      <c r="AI131" s="105"/>
      <c r="AJ131" s="105"/>
      <c r="AK131" s="105"/>
      <c r="AL131" s="105"/>
      <c r="AM131" s="105"/>
      <c r="AN131" s="105"/>
      <c r="AO131" s="105"/>
      <c r="AP131" s="105"/>
      <c r="AQ131" s="105"/>
      <c r="AR131" s="105"/>
      <c r="AS131" s="105"/>
      <c r="AT131" s="105"/>
      <c r="AU131" s="105"/>
      <c r="AV131" s="105"/>
      <c r="AW131" s="105"/>
      <c r="AX131" s="105"/>
      <c r="AY131" s="105"/>
      <c r="AZ131" s="105"/>
      <c r="BA131" s="105"/>
      <c r="BB131" s="105"/>
      <c r="BC131" s="105"/>
      <c r="BD131" s="105"/>
      <c r="BE131" s="105"/>
      <c r="BF131" s="105"/>
    </row>
    <row r="132" spans="3:59" ht="20.399999999999999" customHeight="1" thickBot="1">
      <c r="C132" s="48"/>
      <c r="D132" s="48"/>
      <c r="E132" s="48"/>
      <c r="F132" s="935"/>
      <c r="G132" s="936"/>
      <c r="H132" s="936"/>
      <c r="I132" s="936"/>
      <c r="J132" s="936"/>
      <c r="K132" s="936"/>
      <c r="L132" s="936"/>
      <c r="M132" s="936"/>
      <c r="N132" s="936"/>
      <c r="O132" s="936"/>
      <c r="P132" s="936"/>
      <c r="Q132" s="936"/>
      <c r="R132" s="936"/>
      <c r="S132" s="936"/>
      <c r="T132" s="936"/>
      <c r="U132" s="936"/>
      <c r="V132" s="936"/>
      <c r="W132" s="936"/>
      <c r="X132" s="936"/>
      <c r="Y132" s="936"/>
      <c r="Z132" s="936"/>
      <c r="AA132" s="936"/>
      <c r="AB132" s="936"/>
      <c r="AC132" s="936"/>
      <c r="AD132" s="937"/>
      <c r="AE132" s="166"/>
      <c r="AF132" s="166" t="s">
        <v>34</v>
      </c>
      <c r="AG132" s="166"/>
      <c r="AH132" s="166"/>
      <c r="AI132" s="166"/>
      <c r="AJ132" s="166"/>
      <c r="AK132" s="166"/>
      <c r="AL132" s="166"/>
      <c r="AM132" s="166"/>
      <c r="AN132" s="166"/>
      <c r="AO132" s="166"/>
      <c r="AP132" s="166"/>
      <c r="AQ132" s="166"/>
      <c r="AR132" s="166"/>
      <c r="AS132" s="166"/>
      <c r="AT132" s="166"/>
      <c r="AU132" s="166"/>
      <c r="AV132" s="166"/>
      <c r="AW132" s="166"/>
      <c r="AX132" s="166"/>
      <c r="AY132" s="48"/>
      <c r="AZ132" s="48"/>
      <c r="BA132" s="48"/>
      <c r="BB132" s="48"/>
      <c r="BC132" s="48"/>
      <c r="BD132" s="48"/>
      <c r="BE132" s="48"/>
      <c r="BF132" s="48"/>
    </row>
    <row r="133" spans="3:59" ht="20.399999999999999" customHeight="1">
      <c r="C133" s="167"/>
      <c r="D133" s="167"/>
      <c r="E133" s="167"/>
      <c r="F133" s="167"/>
      <c r="G133" s="167"/>
      <c r="H133" s="167"/>
      <c r="I133" s="167"/>
      <c r="J133" s="167"/>
      <c r="K133" s="167"/>
      <c r="L133" s="167"/>
      <c r="M133" s="167"/>
      <c r="N133" s="167"/>
      <c r="O133" s="167"/>
      <c r="P133" s="167"/>
      <c r="Q133" s="167"/>
      <c r="R133" s="167"/>
      <c r="S133" s="167"/>
      <c r="T133" s="167"/>
      <c r="U133" s="167"/>
      <c r="V133" s="167"/>
      <c r="W133" s="167"/>
      <c r="X133" s="167"/>
      <c r="Y133" s="167"/>
      <c r="Z133" s="167"/>
      <c r="AA133" s="167"/>
      <c r="AB133" s="167"/>
      <c r="AC133" s="167"/>
      <c r="AD133" s="167"/>
      <c r="AE133" s="167"/>
      <c r="AF133" s="167"/>
      <c r="AG133" s="167"/>
      <c r="AH133" s="167"/>
      <c r="AI133" s="167"/>
      <c r="AJ133" s="167"/>
      <c r="AK133" s="167"/>
      <c r="AL133" s="167"/>
      <c r="AM133" s="167"/>
      <c r="AN133" s="167"/>
      <c r="AO133" s="167"/>
      <c r="AP133" s="167"/>
      <c r="AQ133" s="167"/>
      <c r="AR133" s="167"/>
      <c r="AS133" s="167"/>
      <c r="AT133" s="167"/>
      <c r="AU133" s="167"/>
      <c r="AV133" s="167"/>
      <c r="AW133" s="167"/>
      <c r="AX133" s="167"/>
      <c r="AY133" s="167"/>
      <c r="AZ133" s="167"/>
      <c r="BA133" s="167"/>
      <c r="BB133" s="167"/>
      <c r="BC133" s="167"/>
      <c r="BD133" s="167"/>
      <c r="BE133" s="167"/>
      <c r="BF133" s="167"/>
    </row>
    <row r="134" spans="3:59" ht="20.399999999999999" customHeight="1">
      <c r="C134" s="882" t="s">
        <v>49</v>
      </c>
      <c r="D134" s="882"/>
      <c r="E134" s="882"/>
      <c r="F134" s="882"/>
      <c r="G134" s="882"/>
      <c r="H134" s="882"/>
      <c r="I134" s="882"/>
      <c r="J134" s="882"/>
      <c r="K134" s="882"/>
      <c r="L134" s="882"/>
      <c r="M134" s="882"/>
      <c r="N134" s="882"/>
      <c r="O134" s="882"/>
      <c r="P134" s="882"/>
      <c r="Q134" s="882"/>
      <c r="R134" s="882"/>
      <c r="S134" s="882"/>
      <c r="T134" s="882"/>
      <c r="U134" s="882"/>
      <c r="V134" s="882"/>
      <c r="W134" s="882"/>
      <c r="X134" s="882"/>
      <c r="Y134" s="882"/>
      <c r="Z134" s="882"/>
      <c r="AA134" s="882"/>
      <c r="AB134" s="882"/>
      <c r="AC134" s="882"/>
      <c r="AD134" s="882"/>
      <c r="AE134" s="882"/>
      <c r="AF134" s="882"/>
      <c r="AG134" s="882"/>
      <c r="AH134" s="882"/>
      <c r="AI134" s="882"/>
      <c r="AJ134" s="882"/>
      <c r="AK134" s="882"/>
      <c r="AL134" s="882"/>
      <c r="AM134" s="882"/>
      <c r="AN134" s="882"/>
      <c r="AO134" s="882"/>
      <c r="AP134" s="882"/>
      <c r="AQ134" s="882"/>
      <c r="AR134" s="882"/>
      <c r="AS134" s="882"/>
      <c r="AT134" s="882"/>
      <c r="AU134" s="882"/>
      <c r="AV134" s="882"/>
      <c r="AW134" s="882"/>
      <c r="AX134" s="882"/>
      <c r="AY134" s="882"/>
      <c r="AZ134" s="882"/>
      <c r="BA134" s="882"/>
      <c r="BB134" s="882"/>
      <c r="BC134" s="882"/>
      <c r="BD134" s="882"/>
      <c r="BE134" s="882"/>
      <c r="BF134" s="882"/>
      <c r="BG134" s="122"/>
    </row>
    <row r="135" spans="3:59" ht="20.399999999999999" customHeight="1">
      <c r="C135" s="76" t="s">
        <v>0</v>
      </c>
      <c r="D135" s="77"/>
      <c r="E135" s="77"/>
      <c r="F135" s="77"/>
      <c r="G135" s="77"/>
      <c r="H135" s="77"/>
      <c r="I135" s="77"/>
      <c r="J135" s="77"/>
      <c r="K135" s="77"/>
      <c r="L135" s="77"/>
      <c r="M135" s="77"/>
      <c r="N135" s="77"/>
      <c r="O135" s="77"/>
      <c r="P135" s="77"/>
      <c r="Q135" s="77"/>
      <c r="R135" s="77"/>
      <c r="S135" s="77"/>
      <c r="T135" s="77"/>
      <c r="U135" s="77"/>
      <c r="V135" s="77"/>
      <c r="W135" s="78"/>
      <c r="X135" s="78"/>
      <c r="Y135" s="78"/>
      <c r="Z135" s="78"/>
      <c r="AA135" s="78"/>
      <c r="AB135" s="78"/>
      <c r="AC135" s="78"/>
      <c r="AD135" s="79"/>
      <c r="AE135" s="79"/>
      <c r="AF135" s="79"/>
      <c r="AG135" s="79"/>
      <c r="AH135" s="79"/>
      <c r="AI135" s="79"/>
      <c r="AJ135" s="79"/>
      <c r="AK135" s="80"/>
      <c r="AL135" s="80"/>
      <c r="AM135" s="81"/>
      <c r="AN135" s="82"/>
      <c r="AO135" s="80"/>
      <c r="AP135" s="80"/>
      <c r="AQ135" s="80"/>
      <c r="AR135" s="80"/>
      <c r="AS135" s="80"/>
      <c r="AT135" s="80"/>
      <c r="AU135" s="80"/>
      <c r="AV135" s="80"/>
      <c r="AW135" s="80"/>
      <c r="AX135" s="80"/>
      <c r="AY135" s="80"/>
      <c r="AZ135" s="80"/>
      <c r="BA135" s="80"/>
      <c r="BB135" s="80"/>
      <c r="BC135" s="80"/>
      <c r="BD135" s="80"/>
      <c r="BE135" s="80"/>
      <c r="BF135" s="80"/>
    </row>
    <row r="136" spans="3:59" ht="20.399999999999999" customHeight="1">
      <c r="C136" s="63"/>
      <c r="D136" s="883"/>
      <c r="E136" s="883"/>
      <c r="F136" s="883"/>
      <c r="G136" s="883"/>
      <c r="H136" s="883"/>
      <c r="I136" s="883"/>
      <c r="J136" s="883"/>
      <c r="K136" s="883"/>
      <c r="L136" s="883"/>
      <c r="M136" s="883"/>
      <c r="N136" s="883"/>
      <c r="O136" s="883"/>
      <c r="P136" s="883"/>
      <c r="Q136" s="883"/>
      <c r="R136" s="883"/>
      <c r="S136" s="883"/>
      <c r="T136" s="883"/>
      <c r="U136" s="883"/>
      <c r="V136" s="883"/>
      <c r="W136" s="883"/>
      <c r="X136" s="883"/>
      <c r="Y136" s="883"/>
      <c r="Z136" s="883"/>
      <c r="AA136" s="883"/>
      <c r="AB136" s="883"/>
      <c r="AC136" s="883"/>
      <c r="AD136" s="883"/>
      <c r="AE136" s="883"/>
      <c r="AF136" s="883"/>
      <c r="AG136" s="883"/>
      <c r="AH136" s="883"/>
      <c r="AI136" s="883"/>
      <c r="AJ136" s="883"/>
      <c r="AK136" s="883"/>
      <c r="AL136" s="884"/>
      <c r="AM136" s="83"/>
      <c r="AN136" s="84"/>
      <c r="AO136" s="887"/>
      <c r="AP136" s="887"/>
      <c r="AQ136" s="887"/>
      <c r="AR136" s="887"/>
      <c r="AS136" s="887"/>
      <c r="AT136" s="887"/>
      <c r="AU136" s="887"/>
      <c r="AV136" s="887"/>
      <c r="AW136" s="887"/>
      <c r="AX136" s="887"/>
      <c r="AY136" s="887"/>
      <c r="AZ136" s="887"/>
      <c r="BA136" s="887"/>
      <c r="BB136" s="887"/>
      <c r="BC136" s="887"/>
      <c r="BD136" s="887"/>
      <c r="BE136" s="887"/>
      <c r="BF136" s="887"/>
    </row>
    <row r="137" spans="3:59" ht="20.399999999999999" customHeight="1">
      <c r="C137" s="85"/>
      <c r="D137" s="885"/>
      <c r="E137" s="885"/>
      <c r="F137" s="885"/>
      <c r="G137" s="885"/>
      <c r="H137" s="885"/>
      <c r="I137" s="885"/>
      <c r="J137" s="885"/>
      <c r="K137" s="885"/>
      <c r="L137" s="885"/>
      <c r="M137" s="885"/>
      <c r="N137" s="885"/>
      <c r="O137" s="885"/>
      <c r="P137" s="885"/>
      <c r="Q137" s="885"/>
      <c r="R137" s="885"/>
      <c r="S137" s="885"/>
      <c r="T137" s="885"/>
      <c r="U137" s="885"/>
      <c r="V137" s="885"/>
      <c r="W137" s="885"/>
      <c r="X137" s="885"/>
      <c r="Y137" s="885"/>
      <c r="Z137" s="885"/>
      <c r="AA137" s="885"/>
      <c r="AB137" s="885"/>
      <c r="AC137" s="885"/>
      <c r="AD137" s="885"/>
      <c r="AE137" s="885"/>
      <c r="AF137" s="885"/>
      <c r="AG137" s="885"/>
      <c r="AH137" s="885"/>
      <c r="AI137" s="885"/>
      <c r="AJ137" s="885"/>
      <c r="AK137" s="885"/>
      <c r="AL137" s="886"/>
      <c r="AM137" s="86"/>
      <c r="AN137" s="87"/>
      <c r="AO137" s="888"/>
      <c r="AP137" s="888"/>
      <c r="AQ137" s="888"/>
      <c r="AR137" s="888"/>
      <c r="AS137" s="888"/>
      <c r="AT137" s="888"/>
      <c r="AU137" s="888"/>
      <c r="AV137" s="888"/>
      <c r="AW137" s="888"/>
      <c r="AX137" s="888"/>
      <c r="AY137" s="888"/>
      <c r="AZ137" s="888"/>
      <c r="BA137" s="888"/>
      <c r="BB137" s="888"/>
      <c r="BC137" s="888"/>
      <c r="BD137" s="888"/>
      <c r="BE137" s="888"/>
      <c r="BF137" s="888"/>
    </row>
    <row r="138" spans="3:59" ht="20.399999999999999" customHeight="1">
      <c r="C138" s="39" t="s">
        <v>1</v>
      </c>
      <c r="D138" s="88"/>
      <c r="E138" s="89"/>
      <c r="F138" s="90" t="s">
        <v>232</v>
      </c>
      <c r="G138" s="889"/>
      <c r="H138" s="889"/>
      <c r="I138" s="889"/>
      <c r="J138" s="889"/>
      <c r="K138" s="889"/>
      <c r="L138" s="889"/>
      <c r="M138" s="91"/>
      <c r="N138" s="91"/>
      <c r="O138" s="92"/>
      <c r="P138" s="77"/>
      <c r="Q138" s="77"/>
      <c r="R138" s="77"/>
      <c r="S138" s="77"/>
      <c r="T138" s="77"/>
      <c r="U138" s="77"/>
      <c r="V138" s="77"/>
      <c r="W138" s="78"/>
      <c r="X138" s="78"/>
      <c r="Y138" s="78"/>
      <c r="Z138" s="78"/>
      <c r="AA138" s="78"/>
      <c r="AB138" s="78"/>
      <c r="AC138" s="78"/>
      <c r="AD138" s="79"/>
      <c r="AE138" s="79"/>
      <c r="AF138" s="79"/>
      <c r="AG138" s="79"/>
      <c r="AH138" s="79"/>
      <c r="AI138" s="79"/>
      <c r="AJ138" s="79"/>
      <c r="AK138" s="80"/>
      <c r="AL138" s="80"/>
      <c r="AM138" s="80"/>
      <c r="AN138" s="80"/>
      <c r="AO138" s="80"/>
      <c r="AP138" s="80"/>
      <c r="AQ138" s="80"/>
      <c r="AR138" s="890"/>
      <c r="AS138" s="890"/>
      <c r="AT138" s="890"/>
      <c r="AU138" s="890"/>
      <c r="AV138" s="890"/>
      <c r="AW138" s="890"/>
      <c r="AX138" s="890"/>
      <c r="AY138" s="890"/>
      <c r="AZ138" s="890"/>
      <c r="BA138" s="890"/>
      <c r="BB138" s="890"/>
      <c r="BC138" s="890"/>
      <c r="BD138" s="890"/>
      <c r="BE138" s="890"/>
      <c r="BF138" s="890"/>
    </row>
    <row r="139" spans="3:59" ht="20.399999999999999" customHeight="1">
      <c r="C139" s="8"/>
      <c r="D139" s="902"/>
      <c r="E139" s="902"/>
      <c r="F139" s="902"/>
      <c r="G139" s="902"/>
      <c r="H139" s="902"/>
      <c r="I139" s="902"/>
      <c r="J139" s="902"/>
      <c r="K139" s="902"/>
      <c r="L139" s="902"/>
      <c r="M139" s="902"/>
      <c r="N139" s="902"/>
      <c r="O139" s="902"/>
      <c r="P139" s="902"/>
      <c r="Q139" s="902"/>
      <c r="R139" s="902"/>
      <c r="S139" s="902"/>
      <c r="T139" s="902"/>
      <c r="U139" s="902"/>
      <c r="V139" s="902"/>
      <c r="W139" s="902"/>
      <c r="X139" s="902"/>
      <c r="Y139" s="902"/>
      <c r="Z139" s="902"/>
      <c r="AA139" s="902"/>
      <c r="AB139" s="902"/>
      <c r="AC139" s="902"/>
      <c r="AD139" s="902"/>
      <c r="AE139" s="902"/>
      <c r="AF139" s="902"/>
      <c r="AG139" s="902"/>
      <c r="AH139" s="902"/>
      <c r="AI139" s="902"/>
      <c r="AJ139" s="902"/>
      <c r="AK139" s="902"/>
      <c r="AL139" s="902"/>
      <c r="AM139" s="902"/>
      <c r="AN139" s="902"/>
      <c r="AO139" s="902"/>
      <c r="AP139" s="902"/>
      <c r="AQ139" s="902"/>
      <c r="AR139" s="902"/>
      <c r="AS139" s="902"/>
      <c r="AT139" s="902"/>
      <c r="AU139" s="902"/>
      <c r="AV139" s="902"/>
      <c r="AW139" s="902"/>
      <c r="AX139" s="902"/>
      <c r="AY139" s="902"/>
      <c r="AZ139" s="902"/>
      <c r="BA139" s="902"/>
      <c r="BB139" s="902"/>
      <c r="BC139" s="902"/>
      <c r="BD139" s="902"/>
      <c r="BE139" s="902"/>
      <c r="BF139" s="902"/>
    </row>
    <row r="140" spans="3:59" ht="20.399999999999999" customHeight="1">
      <c r="C140" s="8"/>
      <c r="D140" s="903"/>
      <c r="E140" s="903"/>
      <c r="F140" s="903"/>
      <c r="G140" s="903"/>
      <c r="H140" s="903"/>
      <c r="I140" s="903"/>
      <c r="J140" s="903"/>
      <c r="K140" s="903"/>
      <c r="L140" s="903"/>
      <c r="M140" s="903"/>
      <c r="N140" s="903"/>
      <c r="O140" s="903"/>
      <c r="P140" s="903"/>
      <c r="Q140" s="903"/>
      <c r="R140" s="903"/>
      <c r="S140" s="903"/>
      <c r="T140" s="903"/>
      <c r="U140" s="903"/>
      <c r="V140" s="903"/>
      <c r="W140" s="903"/>
      <c r="X140" s="903"/>
      <c r="Y140" s="903"/>
      <c r="Z140" s="903"/>
      <c r="AA140" s="903"/>
      <c r="AB140" s="903"/>
      <c r="AC140" s="903"/>
      <c r="AD140" s="903"/>
      <c r="AE140" s="903"/>
      <c r="AF140" s="903"/>
      <c r="AG140" s="903"/>
      <c r="AH140" s="903"/>
      <c r="AI140" s="903"/>
      <c r="AJ140" s="903"/>
      <c r="AK140" s="903"/>
      <c r="AL140" s="903"/>
      <c r="AM140" s="903"/>
      <c r="AN140" s="903"/>
      <c r="AO140" s="903"/>
      <c r="AP140" s="903"/>
      <c r="AQ140" s="903"/>
      <c r="AR140" s="903"/>
      <c r="AS140" s="903"/>
      <c r="AT140" s="903"/>
      <c r="AU140" s="903"/>
      <c r="AV140" s="903"/>
      <c r="AW140" s="903"/>
      <c r="AX140" s="903"/>
      <c r="AY140" s="903"/>
      <c r="AZ140" s="903"/>
      <c r="BA140" s="903"/>
      <c r="BB140" s="903"/>
      <c r="BC140" s="903"/>
      <c r="BD140" s="903"/>
      <c r="BE140" s="903"/>
      <c r="BF140" s="903"/>
    </row>
    <row r="141" spans="3:59" ht="20.399999999999999" customHeight="1">
      <c r="C141" s="39" t="s">
        <v>2</v>
      </c>
      <c r="D141" s="77"/>
      <c r="E141" s="77"/>
      <c r="F141" s="77"/>
      <c r="G141" s="77"/>
      <c r="H141" s="77"/>
      <c r="I141" s="77"/>
      <c r="J141" s="77"/>
      <c r="K141" s="77"/>
      <c r="L141" s="77"/>
      <c r="M141" s="77"/>
      <c r="N141" s="77"/>
      <c r="O141" s="77"/>
      <c r="P141" s="77"/>
      <c r="Q141" s="77"/>
      <c r="R141" s="77"/>
      <c r="S141" s="77"/>
      <c r="T141" s="77"/>
      <c r="U141" s="77"/>
      <c r="V141" s="77"/>
      <c r="W141" s="77"/>
      <c r="X141" s="77"/>
      <c r="Y141" s="77"/>
      <c r="Z141" s="77"/>
      <c r="AA141" s="77"/>
      <c r="AB141" s="77"/>
      <c r="AC141" s="93"/>
      <c r="AD141" s="904" t="s">
        <v>5</v>
      </c>
      <c r="AE141" s="905"/>
      <c r="AF141" s="905"/>
      <c r="AG141" s="905"/>
      <c r="AH141" s="905"/>
      <c r="AI141" s="905"/>
      <c r="AJ141" s="905"/>
      <c r="AK141" s="905"/>
      <c r="AL141" s="905"/>
      <c r="AM141" s="905"/>
      <c r="AN141" s="905"/>
      <c r="AO141" s="905"/>
      <c r="AP141" s="905"/>
      <c r="AQ141" s="905"/>
      <c r="AR141" s="905"/>
      <c r="AS141" s="905"/>
      <c r="AT141" s="905"/>
      <c r="AU141" s="82"/>
      <c r="AV141" s="93"/>
      <c r="AW141" s="93"/>
      <c r="AX141" s="905"/>
      <c r="AY141" s="905"/>
      <c r="AZ141" s="905"/>
      <c r="BA141" s="905"/>
      <c r="BB141" s="905"/>
      <c r="BC141" s="905"/>
      <c r="BD141" s="905"/>
      <c r="BE141" s="905"/>
      <c r="BF141" s="905"/>
      <c r="BG141" s="122"/>
    </row>
    <row r="142" spans="3:59" s="168" customFormat="1" ht="20.399999999999999" customHeight="1">
      <c r="C142" s="94"/>
      <c r="D142" s="897"/>
      <c r="E142" s="897"/>
      <c r="F142" s="897"/>
      <c r="G142" s="897"/>
      <c r="H142" s="897"/>
      <c r="I142" s="897"/>
      <c r="J142" s="897"/>
      <c r="K142" s="897"/>
      <c r="L142" s="897"/>
      <c r="M142" s="897"/>
      <c r="N142" s="897"/>
      <c r="O142" s="897"/>
      <c r="P142" s="897"/>
      <c r="Q142" s="897"/>
      <c r="R142" s="897"/>
      <c r="S142" s="897"/>
      <c r="T142" s="897"/>
      <c r="U142" s="897"/>
      <c r="V142" s="897"/>
      <c r="W142" s="897"/>
      <c r="X142" s="897"/>
      <c r="Y142" s="897"/>
      <c r="Z142" s="897"/>
      <c r="AA142" s="897"/>
      <c r="AB142" s="897"/>
      <c r="AC142" s="898"/>
      <c r="AD142" s="95"/>
      <c r="AE142" s="8"/>
      <c r="AF142" s="906"/>
      <c r="AG142" s="906"/>
      <c r="AH142" s="906"/>
      <c r="AI142" s="906"/>
      <c r="AJ142" s="906"/>
      <c r="AK142" s="906"/>
      <c r="AL142" s="906"/>
      <c r="AM142" s="906"/>
      <c r="AN142" s="906"/>
      <c r="AO142" s="906"/>
      <c r="AP142" s="906"/>
      <c r="AQ142" s="906"/>
      <c r="AR142" s="906"/>
      <c r="AS142" s="906"/>
      <c r="AT142" s="906"/>
      <c r="AU142" s="906"/>
      <c r="AV142" s="906"/>
      <c r="AW142" s="906"/>
      <c r="AX142" s="906"/>
      <c r="AY142" s="906"/>
      <c r="AZ142" s="906"/>
      <c r="BA142" s="906"/>
      <c r="BB142" s="906"/>
      <c r="BC142" s="906"/>
      <c r="BD142" s="906"/>
      <c r="BE142" s="906"/>
      <c r="BF142" s="906"/>
      <c r="BG142" s="8"/>
    </row>
    <row r="143" spans="3:59" ht="20.399999999999999" customHeight="1">
      <c r="C143" s="85"/>
      <c r="D143" s="899"/>
      <c r="E143" s="899"/>
      <c r="F143" s="899"/>
      <c r="G143" s="899"/>
      <c r="H143" s="899"/>
      <c r="I143" s="899"/>
      <c r="J143" s="899"/>
      <c r="K143" s="899"/>
      <c r="L143" s="899"/>
      <c r="M143" s="899"/>
      <c r="N143" s="899"/>
      <c r="O143" s="899"/>
      <c r="P143" s="899"/>
      <c r="Q143" s="899"/>
      <c r="R143" s="899"/>
      <c r="S143" s="899"/>
      <c r="T143" s="899"/>
      <c r="U143" s="899"/>
      <c r="V143" s="899"/>
      <c r="W143" s="899"/>
      <c r="X143" s="899"/>
      <c r="Y143" s="899"/>
      <c r="Z143" s="899"/>
      <c r="AA143" s="899"/>
      <c r="AB143" s="899"/>
      <c r="AC143" s="900"/>
      <c r="AD143" s="96"/>
      <c r="AE143" s="85"/>
      <c r="AF143" s="907"/>
      <c r="AG143" s="907"/>
      <c r="AH143" s="907"/>
      <c r="AI143" s="907"/>
      <c r="AJ143" s="907"/>
      <c r="AK143" s="907"/>
      <c r="AL143" s="907"/>
      <c r="AM143" s="907"/>
      <c r="AN143" s="907"/>
      <c r="AO143" s="907"/>
      <c r="AP143" s="907"/>
      <c r="AQ143" s="907"/>
      <c r="AR143" s="907"/>
      <c r="AS143" s="907"/>
      <c r="AT143" s="907"/>
      <c r="AU143" s="907"/>
      <c r="AV143" s="907"/>
      <c r="AW143" s="907"/>
      <c r="AX143" s="907"/>
      <c r="AY143" s="907"/>
      <c r="AZ143" s="907"/>
      <c r="BA143" s="907"/>
      <c r="BB143" s="907"/>
      <c r="BC143" s="907"/>
      <c r="BD143" s="907"/>
      <c r="BE143" s="907"/>
      <c r="BF143" s="907"/>
    </row>
    <row r="144" spans="3:59" s="169" customFormat="1" ht="20.399999999999999" customHeight="1">
      <c r="C144" s="97" t="s">
        <v>4</v>
      </c>
      <c r="D144" s="2"/>
      <c r="E144" s="43"/>
      <c r="F144" s="908"/>
      <c r="G144" s="908"/>
      <c r="H144" s="908"/>
      <c r="I144" s="908"/>
      <c r="J144" s="908"/>
      <c r="K144" s="908"/>
      <c r="L144" s="908"/>
      <c r="M144" s="908"/>
      <c r="N144" s="908"/>
      <c r="O144" s="908"/>
      <c r="P144" s="908"/>
      <c r="Q144" s="908"/>
      <c r="R144" s="908"/>
      <c r="S144" s="908"/>
      <c r="T144" s="908"/>
      <c r="U144" s="908"/>
      <c r="V144" s="908"/>
      <c r="W144" s="2"/>
      <c r="X144" s="2"/>
      <c r="Y144" s="2"/>
      <c r="Z144" s="2"/>
      <c r="AA144" s="2"/>
      <c r="AB144" s="2"/>
      <c r="AC144" s="2"/>
      <c r="AD144" s="98" t="s">
        <v>15</v>
      </c>
      <c r="AE144" s="99"/>
      <c r="AF144" s="100"/>
      <c r="AG144" s="100"/>
      <c r="AH144" s="100"/>
      <c r="AI144" s="100"/>
      <c r="AJ144" s="100"/>
      <c r="AK144" s="93"/>
      <c r="AL144" s="93"/>
      <c r="AM144" s="101"/>
      <c r="AN144" s="101"/>
      <c r="AO144" s="101"/>
      <c r="AP144" s="101"/>
      <c r="AQ144" s="101"/>
      <c r="AR144" s="101"/>
      <c r="AS144" s="101"/>
      <c r="AT144" s="101"/>
      <c r="AU144" s="101"/>
      <c r="AV144" s="101"/>
      <c r="AW144" s="101"/>
      <c r="AX144" s="101"/>
      <c r="AY144" s="101"/>
      <c r="AZ144" s="101"/>
      <c r="BA144" s="101"/>
      <c r="BB144" s="101"/>
      <c r="BC144" s="101"/>
      <c r="BD144" s="101"/>
      <c r="BE144" s="101"/>
      <c r="BF144" s="101"/>
      <c r="BG144" s="2"/>
    </row>
    <row r="145" spans="2:59" ht="20.399999999999999" customHeight="1">
      <c r="C145" s="102" t="s">
        <v>14</v>
      </c>
      <c r="E145" s="43"/>
      <c r="AD145" s="103"/>
      <c r="AE145" s="104"/>
      <c r="AF145" s="895"/>
      <c r="AG145" s="895"/>
      <c r="AH145" s="895"/>
      <c r="AI145" s="895"/>
      <c r="AJ145" s="895"/>
      <c r="AK145" s="895"/>
      <c r="AL145" s="895"/>
      <c r="AM145" s="895"/>
      <c r="AN145" s="895"/>
      <c r="AO145" s="895"/>
      <c r="AP145" s="895"/>
      <c r="AQ145" s="895"/>
      <c r="AR145" s="895"/>
      <c r="AS145" s="895"/>
      <c r="AT145" s="895"/>
      <c r="AU145" s="895"/>
      <c r="AV145" s="895"/>
      <c r="AW145" s="895"/>
      <c r="AX145" s="895"/>
      <c r="AY145" s="895"/>
      <c r="AZ145" s="895"/>
      <c r="BA145" s="895"/>
      <c r="BB145" s="895"/>
      <c r="BC145" s="895"/>
      <c r="BD145" s="895"/>
      <c r="BE145" s="895"/>
      <c r="BF145" s="895"/>
    </row>
    <row r="146" spans="2:59" s="169" customFormat="1" ht="20.399999999999999" customHeight="1">
      <c r="C146" s="8"/>
      <c r="D146" s="906"/>
      <c r="E146" s="906"/>
      <c r="F146" s="906"/>
      <c r="G146" s="906"/>
      <c r="H146" s="906"/>
      <c r="I146" s="906"/>
      <c r="J146" s="906"/>
      <c r="K146" s="906"/>
      <c r="L146" s="906"/>
      <c r="M146" s="906"/>
      <c r="N146" s="906"/>
      <c r="O146" s="906"/>
      <c r="P146" s="906"/>
      <c r="Q146" s="906"/>
      <c r="R146" s="906"/>
      <c r="S146" s="906"/>
      <c r="T146" s="906"/>
      <c r="U146" s="906"/>
      <c r="V146" s="906"/>
      <c r="W146" s="906"/>
      <c r="X146" s="906"/>
      <c r="Y146" s="906"/>
      <c r="Z146" s="906"/>
      <c r="AA146" s="906"/>
      <c r="AB146" s="906"/>
      <c r="AC146" s="938"/>
      <c r="AD146" s="95"/>
      <c r="AE146" s="8"/>
      <c r="AF146" s="895"/>
      <c r="AG146" s="895"/>
      <c r="AH146" s="895"/>
      <c r="AI146" s="895"/>
      <c r="AJ146" s="895"/>
      <c r="AK146" s="895"/>
      <c r="AL146" s="895"/>
      <c r="AM146" s="895"/>
      <c r="AN146" s="895"/>
      <c r="AO146" s="895"/>
      <c r="AP146" s="895"/>
      <c r="AQ146" s="895"/>
      <c r="AR146" s="895"/>
      <c r="AS146" s="895"/>
      <c r="AT146" s="895"/>
      <c r="AU146" s="895"/>
      <c r="AV146" s="895"/>
      <c r="AW146" s="895"/>
      <c r="AX146" s="895"/>
      <c r="AY146" s="895"/>
      <c r="AZ146" s="895"/>
      <c r="BA146" s="895"/>
      <c r="BB146" s="895"/>
      <c r="BC146" s="895"/>
      <c r="BD146" s="895"/>
      <c r="BE146" s="895"/>
      <c r="BF146" s="895"/>
      <c r="BG146" s="2"/>
    </row>
    <row r="147" spans="2:59" ht="20.399999999999999" customHeight="1">
      <c r="C147" s="85"/>
      <c r="D147" s="907"/>
      <c r="E147" s="907"/>
      <c r="F147" s="907"/>
      <c r="G147" s="907"/>
      <c r="H147" s="907"/>
      <c r="I147" s="907"/>
      <c r="J147" s="907"/>
      <c r="K147" s="907"/>
      <c r="L147" s="907"/>
      <c r="M147" s="907"/>
      <c r="N147" s="907"/>
      <c r="O147" s="907"/>
      <c r="P147" s="907"/>
      <c r="Q147" s="907"/>
      <c r="R147" s="907"/>
      <c r="S147" s="907"/>
      <c r="T147" s="907"/>
      <c r="U147" s="907"/>
      <c r="V147" s="907"/>
      <c r="W147" s="907"/>
      <c r="X147" s="907"/>
      <c r="Y147" s="907"/>
      <c r="Z147" s="907"/>
      <c r="AA147" s="907"/>
      <c r="AB147" s="907"/>
      <c r="AC147" s="939"/>
      <c r="AD147" s="96"/>
      <c r="AE147" s="85"/>
      <c r="AF147" s="896"/>
      <c r="AG147" s="896"/>
      <c r="AH147" s="896"/>
      <c r="AI147" s="896"/>
      <c r="AJ147" s="896"/>
      <c r="AK147" s="896"/>
      <c r="AL147" s="896"/>
      <c r="AM147" s="896"/>
      <c r="AN147" s="896"/>
      <c r="AO147" s="896"/>
      <c r="AP147" s="896"/>
      <c r="AQ147" s="896"/>
      <c r="AR147" s="896"/>
      <c r="AS147" s="896"/>
      <c r="AT147" s="896"/>
      <c r="AU147" s="896"/>
      <c r="AV147" s="896"/>
      <c r="AW147" s="896"/>
      <c r="AX147" s="896"/>
      <c r="AY147" s="896"/>
      <c r="AZ147" s="896"/>
      <c r="BA147" s="896"/>
      <c r="BB147" s="896"/>
      <c r="BC147" s="896"/>
      <c r="BD147" s="896"/>
      <c r="BE147" s="896"/>
      <c r="BF147" s="896"/>
    </row>
    <row r="148" spans="2:59" ht="20.399999999999999" customHeight="1">
      <c r="C148" s="105"/>
      <c r="D148" s="106"/>
      <c r="E148" s="106" t="s">
        <v>53</v>
      </c>
      <c r="F148" s="93"/>
      <c r="G148" s="93"/>
      <c r="H148" s="93"/>
      <c r="I148" s="93"/>
      <c r="J148" s="93"/>
      <c r="K148" s="93"/>
      <c r="L148" s="93"/>
      <c r="M148" s="93"/>
      <c r="N148" s="93"/>
      <c r="O148" s="93"/>
      <c r="P148" s="93"/>
      <c r="Q148" s="93"/>
      <c r="R148" s="93"/>
      <c r="S148" s="93"/>
      <c r="T148" s="93"/>
      <c r="U148" s="93"/>
      <c r="V148" s="93"/>
      <c r="W148" s="93"/>
      <c r="X148" s="93"/>
      <c r="Y148" s="93"/>
      <c r="Z148" s="93"/>
      <c r="AA148" s="93"/>
      <c r="AB148" s="93"/>
      <c r="AC148" s="93"/>
      <c r="AD148" s="100"/>
      <c r="AE148" s="100"/>
      <c r="AF148" s="100"/>
      <c r="AG148" s="100"/>
      <c r="AH148" s="100"/>
      <c r="AI148" s="100"/>
      <c r="AJ148" s="100"/>
      <c r="AK148" s="93"/>
      <c r="AL148" s="93"/>
      <c r="AM148" s="93"/>
      <c r="AN148" s="93"/>
      <c r="AO148" s="93"/>
      <c r="AP148" s="93"/>
      <c r="AQ148" s="93"/>
      <c r="AR148" s="93"/>
      <c r="AS148" s="93"/>
      <c r="AT148" s="93"/>
      <c r="AU148" s="93"/>
      <c r="AV148" s="93"/>
      <c r="AW148" s="93"/>
      <c r="AX148" s="93"/>
      <c r="AY148" s="93"/>
      <c r="AZ148" s="93"/>
      <c r="BA148" s="93"/>
      <c r="BB148" s="93"/>
      <c r="BC148" s="93"/>
      <c r="BD148" s="93"/>
      <c r="BE148" s="93"/>
      <c r="BF148" s="93"/>
    </row>
    <row r="149" spans="2:59" ht="20.399999999999999" customHeight="1">
      <c r="C149" s="882" t="s">
        <v>50</v>
      </c>
      <c r="D149" s="882"/>
      <c r="E149" s="882"/>
      <c r="F149" s="882"/>
      <c r="G149" s="882"/>
      <c r="H149" s="882"/>
      <c r="I149" s="882"/>
      <c r="J149" s="882"/>
      <c r="K149" s="882"/>
      <c r="L149" s="882"/>
      <c r="M149" s="882"/>
      <c r="N149" s="882"/>
      <c r="O149" s="882"/>
      <c r="P149" s="882"/>
      <c r="Q149" s="882"/>
      <c r="R149" s="882"/>
      <c r="S149" s="882"/>
      <c r="T149" s="882"/>
      <c r="U149" s="882"/>
      <c r="V149" s="882"/>
      <c r="W149" s="882"/>
      <c r="X149" s="882"/>
      <c r="Y149" s="882"/>
      <c r="Z149" s="882"/>
      <c r="AA149" s="882"/>
      <c r="AB149" s="882"/>
      <c r="AC149" s="882"/>
      <c r="AD149" s="882"/>
      <c r="AE149" s="882"/>
      <c r="AF149" s="882"/>
      <c r="AG149" s="882"/>
      <c r="AH149" s="882"/>
      <c r="AI149" s="882"/>
      <c r="AJ149" s="882"/>
      <c r="AK149" s="882"/>
      <c r="AL149" s="882"/>
      <c r="AM149" s="882"/>
      <c r="AN149" s="882"/>
      <c r="AO149" s="882"/>
      <c r="AP149" s="882"/>
      <c r="AQ149" s="882"/>
      <c r="AR149" s="882"/>
      <c r="AS149" s="882"/>
      <c r="AT149" s="882"/>
      <c r="AU149" s="882"/>
      <c r="AV149" s="882"/>
      <c r="AW149" s="882"/>
      <c r="AX149" s="882"/>
      <c r="AY149" s="882"/>
      <c r="AZ149" s="882"/>
      <c r="BA149" s="882"/>
      <c r="BB149" s="882"/>
      <c r="BC149" s="882"/>
      <c r="BD149" s="882"/>
      <c r="BE149" s="882"/>
      <c r="BF149" s="882"/>
      <c r="BG149" s="170"/>
    </row>
    <row r="150" spans="2:59" s="168" customFormat="1" ht="20.399999999999999" customHeight="1">
      <c r="C150" s="76" t="s">
        <v>0</v>
      </c>
      <c r="D150" s="77"/>
      <c r="E150" s="77"/>
      <c r="F150" s="77"/>
      <c r="G150" s="77"/>
      <c r="H150" s="77"/>
      <c r="I150" s="77"/>
      <c r="J150" s="77"/>
      <c r="K150" s="77"/>
      <c r="L150" s="77"/>
      <c r="M150" s="77"/>
      <c r="N150" s="77"/>
      <c r="O150" s="77"/>
      <c r="P150" s="77"/>
      <c r="Q150" s="77"/>
      <c r="R150" s="77"/>
      <c r="S150" s="77"/>
      <c r="T150" s="77"/>
      <c r="U150" s="77"/>
      <c r="V150" s="77"/>
      <c r="W150" s="78"/>
      <c r="X150" s="78"/>
      <c r="Y150" s="78"/>
      <c r="Z150" s="78"/>
      <c r="AA150" s="78"/>
      <c r="AB150" s="78"/>
      <c r="AC150" s="78"/>
      <c r="AD150" s="79"/>
      <c r="AE150" s="79"/>
      <c r="AF150" s="79"/>
      <c r="AG150" s="79"/>
      <c r="AH150" s="79"/>
      <c r="AI150" s="79"/>
      <c r="AJ150" s="79"/>
      <c r="AK150" s="80"/>
      <c r="AL150" s="80"/>
      <c r="AM150" s="81"/>
      <c r="AN150" s="82"/>
      <c r="AO150" s="80"/>
      <c r="AP150" s="80"/>
      <c r="AQ150" s="80"/>
      <c r="AR150" s="80"/>
      <c r="AS150" s="80"/>
      <c r="AT150" s="80"/>
      <c r="AU150" s="80"/>
      <c r="AV150" s="80"/>
      <c r="AW150" s="80"/>
      <c r="AX150" s="80"/>
      <c r="AY150" s="80"/>
      <c r="AZ150" s="80"/>
      <c r="BA150" s="80"/>
      <c r="BB150" s="80"/>
      <c r="BC150" s="80"/>
      <c r="BD150" s="80"/>
      <c r="BE150" s="80"/>
      <c r="BF150" s="80"/>
      <c r="BG150" s="8"/>
    </row>
    <row r="151" spans="2:59" ht="20.399999999999999" customHeight="1">
      <c r="C151" s="63"/>
      <c r="D151" s="883"/>
      <c r="E151" s="883"/>
      <c r="F151" s="883"/>
      <c r="G151" s="883"/>
      <c r="H151" s="883"/>
      <c r="I151" s="883"/>
      <c r="J151" s="883"/>
      <c r="K151" s="883"/>
      <c r="L151" s="883"/>
      <c r="M151" s="883"/>
      <c r="N151" s="883"/>
      <c r="O151" s="883"/>
      <c r="P151" s="883"/>
      <c r="Q151" s="883"/>
      <c r="R151" s="883"/>
      <c r="S151" s="883"/>
      <c r="T151" s="883"/>
      <c r="U151" s="883"/>
      <c r="V151" s="883"/>
      <c r="W151" s="883"/>
      <c r="X151" s="883"/>
      <c r="Y151" s="883"/>
      <c r="Z151" s="883"/>
      <c r="AA151" s="883"/>
      <c r="AB151" s="883"/>
      <c r="AC151" s="883"/>
      <c r="AD151" s="883"/>
      <c r="AE151" s="883"/>
      <c r="AF151" s="883"/>
      <c r="AG151" s="883"/>
      <c r="AH151" s="883"/>
      <c r="AI151" s="883"/>
      <c r="AJ151" s="883"/>
      <c r="AK151" s="883"/>
      <c r="AL151" s="884"/>
      <c r="AM151" s="83"/>
      <c r="AN151" s="84"/>
      <c r="AO151" s="887"/>
      <c r="AP151" s="887"/>
      <c r="AQ151" s="887"/>
      <c r="AR151" s="887"/>
      <c r="AS151" s="887"/>
      <c r="AT151" s="887"/>
      <c r="AU151" s="887"/>
      <c r="AV151" s="887"/>
      <c r="AW151" s="887"/>
      <c r="AX151" s="887"/>
      <c r="AY151" s="887"/>
      <c r="AZ151" s="887"/>
      <c r="BA151" s="887"/>
      <c r="BB151" s="887"/>
      <c r="BC151" s="887"/>
      <c r="BD151" s="887"/>
      <c r="BE151" s="887"/>
      <c r="BF151" s="887"/>
    </row>
    <row r="152" spans="2:59" ht="20.399999999999999" customHeight="1">
      <c r="B152" s="169"/>
      <c r="C152" s="85"/>
      <c r="D152" s="885"/>
      <c r="E152" s="885"/>
      <c r="F152" s="885"/>
      <c r="G152" s="885"/>
      <c r="H152" s="885"/>
      <c r="I152" s="885"/>
      <c r="J152" s="885"/>
      <c r="K152" s="885"/>
      <c r="L152" s="885"/>
      <c r="M152" s="885"/>
      <c r="N152" s="885"/>
      <c r="O152" s="885"/>
      <c r="P152" s="885"/>
      <c r="Q152" s="885"/>
      <c r="R152" s="885"/>
      <c r="S152" s="885"/>
      <c r="T152" s="885"/>
      <c r="U152" s="885"/>
      <c r="V152" s="885"/>
      <c r="W152" s="885"/>
      <c r="X152" s="885"/>
      <c r="Y152" s="885"/>
      <c r="Z152" s="885"/>
      <c r="AA152" s="885"/>
      <c r="AB152" s="885"/>
      <c r="AC152" s="885"/>
      <c r="AD152" s="885"/>
      <c r="AE152" s="885"/>
      <c r="AF152" s="885"/>
      <c r="AG152" s="885"/>
      <c r="AH152" s="885"/>
      <c r="AI152" s="885"/>
      <c r="AJ152" s="885"/>
      <c r="AK152" s="885"/>
      <c r="AL152" s="886"/>
      <c r="AM152" s="86"/>
      <c r="AN152" s="87"/>
      <c r="AO152" s="888"/>
      <c r="AP152" s="888"/>
      <c r="AQ152" s="888"/>
      <c r="AR152" s="888"/>
      <c r="AS152" s="888"/>
      <c r="AT152" s="888"/>
      <c r="AU152" s="888"/>
      <c r="AV152" s="888"/>
      <c r="AW152" s="888"/>
      <c r="AX152" s="888"/>
      <c r="AY152" s="888"/>
      <c r="AZ152" s="888"/>
      <c r="BA152" s="888"/>
      <c r="BB152" s="888"/>
      <c r="BC152" s="888"/>
      <c r="BD152" s="888"/>
      <c r="BE152" s="888"/>
      <c r="BF152" s="888"/>
    </row>
    <row r="153" spans="2:59" ht="20.399999999999999" customHeight="1">
      <c r="C153" s="39" t="s">
        <v>1</v>
      </c>
      <c r="D153" s="88"/>
      <c r="E153" s="89"/>
      <c r="F153" s="90" t="s">
        <v>3</v>
      </c>
      <c r="G153" s="889"/>
      <c r="H153" s="889"/>
      <c r="I153" s="889"/>
      <c r="J153" s="889"/>
      <c r="K153" s="889"/>
      <c r="L153" s="889"/>
      <c r="M153" s="91"/>
      <c r="N153" s="91"/>
      <c r="O153" s="92"/>
      <c r="P153" s="77"/>
      <c r="Q153" s="77"/>
      <c r="R153" s="77"/>
      <c r="S153" s="77"/>
      <c r="T153" s="77"/>
      <c r="U153" s="77"/>
      <c r="V153" s="77"/>
      <c r="W153" s="78"/>
      <c r="X153" s="78"/>
      <c r="Y153" s="78"/>
      <c r="Z153" s="78"/>
      <c r="AA153" s="78"/>
      <c r="AB153" s="78"/>
      <c r="AC153" s="78"/>
      <c r="AD153" s="79"/>
      <c r="AE153" s="79"/>
      <c r="AF153" s="79"/>
      <c r="AG153" s="79"/>
      <c r="AH153" s="79"/>
      <c r="AI153" s="79"/>
      <c r="AJ153" s="79"/>
      <c r="AK153" s="80"/>
      <c r="AL153" s="80"/>
      <c r="AM153" s="80"/>
      <c r="AN153" s="80"/>
      <c r="AO153" s="80"/>
      <c r="AP153" s="80"/>
      <c r="AQ153" s="80"/>
      <c r="AR153" s="890"/>
      <c r="AS153" s="890"/>
      <c r="AT153" s="890"/>
      <c r="AU153" s="890"/>
      <c r="AV153" s="890"/>
      <c r="AW153" s="890"/>
      <c r="AX153" s="890"/>
      <c r="AY153" s="890"/>
      <c r="AZ153" s="890"/>
      <c r="BA153" s="890"/>
      <c r="BB153" s="890"/>
      <c r="BC153" s="890"/>
      <c r="BD153" s="890"/>
      <c r="BE153" s="890"/>
      <c r="BF153" s="890"/>
    </row>
    <row r="154" spans="2:59" ht="20.399999999999999" customHeight="1">
      <c r="C154" s="8"/>
      <c r="D154" s="902"/>
      <c r="E154" s="902"/>
      <c r="F154" s="902"/>
      <c r="G154" s="902"/>
      <c r="H154" s="902"/>
      <c r="I154" s="902"/>
      <c r="J154" s="902"/>
      <c r="K154" s="902"/>
      <c r="L154" s="902"/>
      <c r="M154" s="902"/>
      <c r="N154" s="902"/>
      <c r="O154" s="902"/>
      <c r="P154" s="902"/>
      <c r="Q154" s="902"/>
      <c r="R154" s="902"/>
      <c r="S154" s="902"/>
      <c r="T154" s="902"/>
      <c r="U154" s="902"/>
      <c r="V154" s="902"/>
      <c r="W154" s="902"/>
      <c r="X154" s="902"/>
      <c r="Y154" s="902"/>
      <c r="Z154" s="902"/>
      <c r="AA154" s="902"/>
      <c r="AB154" s="902"/>
      <c r="AC154" s="902"/>
      <c r="AD154" s="902"/>
      <c r="AE154" s="902"/>
      <c r="AF154" s="902"/>
      <c r="AG154" s="902"/>
      <c r="AH154" s="902"/>
      <c r="AI154" s="902"/>
      <c r="AJ154" s="902"/>
      <c r="AK154" s="902"/>
      <c r="AL154" s="902"/>
      <c r="AM154" s="902"/>
      <c r="AN154" s="902"/>
      <c r="AO154" s="902"/>
      <c r="AP154" s="902"/>
      <c r="AQ154" s="902"/>
      <c r="AR154" s="902"/>
      <c r="AS154" s="902"/>
      <c r="AT154" s="902"/>
      <c r="AU154" s="902"/>
      <c r="AV154" s="902"/>
      <c r="AW154" s="902"/>
      <c r="AX154" s="902"/>
      <c r="AY154" s="902"/>
      <c r="AZ154" s="902"/>
      <c r="BA154" s="902"/>
      <c r="BB154" s="902"/>
      <c r="BC154" s="902"/>
      <c r="BD154" s="902"/>
      <c r="BE154" s="902"/>
      <c r="BF154" s="902"/>
    </row>
    <row r="155" spans="2:59" ht="20.399999999999999" customHeight="1">
      <c r="C155" s="8"/>
      <c r="D155" s="903"/>
      <c r="E155" s="903"/>
      <c r="F155" s="903"/>
      <c r="G155" s="903"/>
      <c r="H155" s="903"/>
      <c r="I155" s="903"/>
      <c r="J155" s="903"/>
      <c r="K155" s="903"/>
      <c r="L155" s="903"/>
      <c r="M155" s="903"/>
      <c r="N155" s="903"/>
      <c r="O155" s="903"/>
      <c r="P155" s="903"/>
      <c r="Q155" s="903"/>
      <c r="R155" s="903"/>
      <c r="S155" s="903"/>
      <c r="T155" s="903"/>
      <c r="U155" s="903"/>
      <c r="V155" s="903"/>
      <c r="W155" s="903"/>
      <c r="X155" s="903"/>
      <c r="Y155" s="903"/>
      <c r="Z155" s="903"/>
      <c r="AA155" s="903"/>
      <c r="AB155" s="903"/>
      <c r="AC155" s="903"/>
      <c r="AD155" s="903"/>
      <c r="AE155" s="903"/>
      <c r="AF155" s="903"/>
      <c r="AG155" s="903"/>
      <c r="AH155" s="903"/>
      <c r="AI155" s="903"/>
      <c r="AJ155" s="903"/>
      <c r="AK155" s="903"/>
      <c r="AL155" s="903"/>
      <c r="AM155" s="903"/>
      <c r="AN155" s="903"/>
      <c r="AO155" s="903"/>
      <c r="AP155" s="903"/>
      <c r="AQ155" s="903"/>
      <c r="AR155" s="903"/>
      <c r="AS155" s="903"/>
      <c r="AT155" s="903"/>
      <c r="AU155" s="903"/>
      <c r="AV155" s="903"/>
      <c r="AW155" s="903"/>
      <c r="AX155" s="903"/>
      <c r="AY155" s="903"/>
      <c r="AZ155" s="903"/>
      <c r="BA155" s="903"/>
      <c r="BB155" s="903"/>
      <c r="BC155" s="903"/>
      <c r="BD155" s="903"/>
      <c r="BE155" s="903"/>
      <c r="BF155" s="903"/>
    </row>
    <row r="156" spans="2:59" ht="20.399999999999999" customHeight="1">
      <c r="C156" s="39" t="s">
        <v>2</v>
      </c>
      <c r="D156" s="77"/>
      <c r="E156" s="77"/>
      <c r="F156" s="77"/>
      <c r="G156" s="77"/>
      <c r="H156" s="77"/>
      <c r="I156" s="77"/>
      <c r="J156" s="77"/>
      <c r="K156" s="77"/>
      <c r="L156" s="77"/>
      <c r="M156" s="77"/>
      <c r="N156" s="77"/>
      <c r="O156" s="77"/>
      <c r="P156" s="77"/>
      <c r="Q156" s="77"/>
      <c r="R156" s="77"/>
      <c r="S156" s="77"/>
      <c r="T156" s="77"/>
      <c r="U156" s="77"/>
      <c r="V156" s="77"/>
      <c r="W156" s="77"/>
      <c r="X156" s="77"/>
      <c r="Y156" s="77"/>
      <c r="Z156" s="77"/>
      <c r="AA156" s="77"/>
      <c r="AB156" s="77"/>
      <c r="AC156" s="93"/>
      <c r="AD156" s="904" t="s">
        <v>233</v>
      </c>
      <c r="AE156" s="905"/>
      <c r="AF156" s="905"/>
      <c r="AG156" s="905"/>
      <c r="AH156" s="905"/>
      <c r="AI156" s="905"/>
      <c r="AJ156" s="905"/>
      <c r="AK156" s="905"/>
      <c r="AL156" s="905"/>
      <c r="AM156" s="905"/>
      <c r="AN156" s="905"/>
      <c r="AO156" s="905"/>
      <c r="AP156" s="905"/>
      <c r="AQ156" s="905"/>
      <c r="AR156" s="905"/>
      <c r="AS156" s="905"/>
      <c r="AT156" s="905"/>
      <c r="AU156" s="82"/>
      <c r="AV156" s="93"/>
      <c r="AW156" s="93"/>
      <c r="AX156" s="905"/>
      <c r="AY156" s="905"/>
      <c r="AZ156" s="905"/>
      <c r="BA156" s="905"/>
      <c r="BB156" s="905"/>
      <c r="BC156" s="905"/>
      <c r="BD156" s="905"/>
      <c r="BE156" s="905"/>
      <c r="BF156" s="905"/>
    </row>
    <row r="157" spans="2:59" ht="20.399999999999999" customHeight="1">
      <c r="C157" s="94"/>
      <c r="D157" s="897"/>
      <c r="E157" s="897"/>
      <c r="F157" s="897"/>
      <c r="G157" s="897"/>
      <c r="H157" s="897"/>
      <c r="I157" s="897"/>
      <c r="J157" s="897"/>
      <c r="K157" s="897"/>
      <c r="L157" s="897"/>
      <c r="M157" s="897"/>
      <c r="N157" s="897"/>
      <c r="O157" s="897"/>
      <c r="P157" s="897"/>
      <c r="Q157" s="897"/>
      <c r="R157" s="897"/>
      <c r="S157" s="897"/>
      <c r="T157" s="897"/>
      <c r="U157" s="897"/>
      <c r="V157" s="897"/>
      <c r="W157" s="897"/>
      <c r="X157" s="897"/>
      <c r="Y157" s="897"/>
      <c r="Z157" s="897"/>
      <c r="AA157" s="897"/>
      <c r="AB157" s="897"/>
      <c r="AC157" s="898"/>
      <c r="AD157" s="95"/>
      <c r="AE157" s="8"/>
      <c r="AF157" s="906"/>
      <c r="AG157" s="906"/>
      <c r="AH157" s="906"/>
      <c r="AI157" s="906"/>
      <c r="AJ157" s="906"/>
      <c r="AK157" s="906"/>
      <c r="AL157" s="906"/>
      <c r="AM157" s="906"/>
      <c r="AN157" s="906"/>
      <c r="AO157" s="906"/>
      <c r="AP157" s="906"/>
      <c r="AQ157" s="906"/>
      <c r="AR157" s="906"/>
      <c r="AS157" s="906"/>
      <c r="AT157" s="906"/>
      <c r="AU157" s="906"/>
      <c r="AV157" s="906"/>
      <c r="AW157" s="906"/>
      <c r="AX157" s="906"/>
      <c r="AY157" s="906"/>
      <c r="AZ157" s="906"/>
      <c r="BA157" s="906"/>
      <c r="BB157" s="906"/>
      <c r="BC157" s="906"/>
      <c r="BD157" s="906"/>
      <c r="BE157" s="906"/>
      <c r="BF157" s="906"/>
    </row>
    <row r="158" spans="2:59" s="26" customFormat="1" ht="20.399999999999999" customHeight="1">
      <c r="C158" s="85"/>
      <c r="D158" s="899"/>
      <c r="E158" s="899"/>
      <c r="F158" s="899"/>
      <c r="G158" s="899"/>
      <c r="H158" s="899"/>
      <c r="I158" s="899"/>
      <c r="J158" s="899"/>
      <c r="K158" s="899"/>
      <c r="L158" s="899"/>
      <c r="M158" s="899"/>
      <c r="N158" s="899"/>
      <c r="O158" s="899"/>
      <c r="P158" s="899"/>
      <c r="Q158" s="899"/>
      <c r="R158" s="899"/>
      <c r="S158" s="899"/>
      <c r="T158" s="899"/>
      <c r="U158" s="899"/>
      <c r="V158" s="899"/>
      <c r="W158" s="899"/>
      <c r="X158" s="899"/>
      <c r="Y158" s="899"/>
      <c r="Z158" s="899"/>
      <c r="AA158" s="899"/>
      <c r="AB158" s="899"/>
      <c r="AC158" s="900"/>
      <c r="AD158" s="96"/>
      <c r="AE158" s="85"/>
      <c r="AF158" s="907"/>
      <c r="AG158" s="907"/>
      <c r="AH158" s="907"/>
      <c r="AI158" s="907"/>
      <c r="AJ158" s="907"/>
      <c r="AK158" s="907"/>
      <c r="AL158" s="907"/>
      <c r="AM158" s="907"/>
      <c r="AN158" s="907"/>
      <c r="AO158" s="907"/>
      <c r="AP158" s="907"/>
      <c r="AQ158" s="907"/>
      <c r="AR158" s="907"/>
      <c r="AS158" s="907"/>
      <c r="AT158" s="907"/>
      <c r="AU158" s="907"/>
      <c r="AV158" s="907"/>
      <c r="AW158" s="907"/>
      <c r="AX158" s="907"/>
      <c r="AY158" s="907"/>
      <c r="AZ158" s="907"/>
      <c r="BA158" s="907"/>
      <c r="BB158" s="907"/>
      <c r="BC158" s="907"/>
      <c r="BD158" s="907"/>
      <c r="BE158" s="907"/>
      <c r="BF158" s="907"/>
    </row>
    <row r="159" spans="2:59" ht="20.399999999999999" customHeight="1">
      <c r="C159" s="97" t="s">
        <v>4</v>
      </c>
      <c r="E159" s="43"/>
      <c r="F159" s="908"/>
      <c r="G159" s="908"/>
      <c r="H159" s="908"/>
      <c r="I159" s="908"/>
      <c r="J159" s="908"/>
      <c r="K159" s="908"/>
      <c r="L159" s="908"/>
      <c r="M159" s="908"/>
      <c r="N159" s="908"/>
      <c r="O159" s="908"/>
      <c r="P159" s="908"/>
      <c r="Q159" s="908"/>
      <c r="R159" s="908"/>
      <c r="S159" s="908"/>
      <c r="T159" s="908"/>
      <c r="U159" s="908"/>
      <c r="V159" s="908"/>
      <c r="AD159" s="108" t="s">
        <v>15</v>
      </c>
      <c r="AE159" s="109"/>
      <c r="AF159" s="100"/>
      <c r="AG159" s="100"/>
      <c r="AH159" s="100"/>
      <c r="AI159" s="100"/>
      <c r="AJ159" s="100"/>
      <c r="AK159" s="93"/>
      <c r="AL159" s="93"/>
      <c r="AM159" s="101"/>
      <c r="AN159" s="101"/>
      <c r="AO159" s="101"/>
      <c r="AP159" s="101"/>
      <c r="AQ159" s="101"/>
      <c r="AR159" s="101"/>
      <c r="AS159" s="101"/>
      <c r="AT159" s="101"/>
      <c r="AU159" s="101"/>
      <c r="AV159" s="101"/>
      <c r="AW159" s="101"/>
      <c r="AX159" s="101"/>
      <c r="AY159" s="101"/>
      <c r="AZ159" s="101"/>
      <c r="BA159" s="101"/>
      <c r="BB159" s="101"/>
      <c r="BC159" s="101"/>
      <c r="BD159" s="101"/>
      <c r="BE159" s="101"/>
      <c r="BF159" s="101"/>
    </row>
    <row r="160" spans="2:59" ht="20.399999999999999" customHeight="1">
      <c r="C160" s="102" t="s">
        <v>14</v>
      </c>
      <c r="E160" s="43"/>
      <c r="AD160" s="103"/>
      <c r="AE160" s="104"/>
      <c r="AF160" s="909"/>
      <c r="AG160" s="909"/>
      <c r="AH160" s="909"/>
      <c r="AI160" s="909"/>
      <c r="AJ160" s="909"/>
      <c r="AK160" s="909"/>
      <c r="AL160" s="909"/>
      <c r="AM160" s="909"/>
      <c r="AN160" s="909"/>
      <c r="AO160" s="909"/>
      <c r="AP160" s="909"/>
      <c r="AQ160" s="909"/>
      <c r="AR160" s="909"/>
      <c r="AS160" s="909"/>
      <c r="AT160" s="909"/>
      <c r="AU160" s="909"/>
      <c r="AV160" s="909"/>
      <c r="AW160" s="909"/>
      <c r="AX160" s="909"/>
      <c r="AY160" s="909"/>
      <c r="AZ160" s="909"/>
      <c r="BA160" s="909"/>
      <c r="BB160" s="909"/>
      <c r="BC160" s="909"/>
      <c r="BD160" s="909"/>
      <c r="BE160" s="909"/>
      <c r="BF160" s="909"/>
    </row>
    <row r="161" spans="3:59" ht="20.399999999999999" customHeight="1">
      <c r="C161" s="8"/>
      <c r="D161" s="906"/>
      <c r="E161" s="906"/>
      <c r="F161" s="906"/>
      <c r="G161" s="906"/>
      <c r="H161" s="906"/>
      <c r="I161" s="906"/>
      <c r="J161" s="906"/>
      <c r="K161" s="906"/>
      <c r="L161" s="906"/>
      <c r="M161" s="906"/>
      <c r="N161" s="906"/>
      <c r="O161" s="906"/>
      <c r="P161" s="906"/>
      <c r="Q161" s="906"/>
      <c r="R161" s="906"/>
      <c r="S161" s="906"/>
      <c r="T161" s="906"/>
      <c r="U161" s="906"/>
      <c r="V161" s="906"/>
      <c r="W161" s="906"/>
      <c r="X161" s="906"/>
      <c r="Y161" s="906"/>
      <c r="Z161" s="906"/>
      <c r="AA161" s="906"/>
      <c r="AB161" s="906"/>
      <c r="AC161" s="938"/>
      <c r="AD161" s="95"/>
      <c r="AE161" s="8"/>
      <c r="AF161" s="909"/>
      <c r="AG161" s="909"/>
      <c r="AH161" s="909"/>
      <c r="AI161" s="909"/>
      <c r="AJ161" s="909"/>
      <c r="AK161" s="909"/>
      <c r="AL161" s="909"/>
      <c r="AM161" s="909"/>
      <c r="AN161" s="909"/>
      <c r="AO161" s="909"/>
      <c r="AP161" s="909"/>
      <c r="AQ161" s="909"/>
      <c r="AR161" s="909"/>
      <c r="AS161" s="909"/>
      <c r="AT161" s="909"/>
      <c r="AU161" s="909"/>
      <c r="AV161" s="909"/>
      <c r="AW161" s="909"/>
      <c r="AX161" s="909"/>
      <c r="AY161" s="909"/>
      <c r="AZ161" s="909"/>
      <c r="BA161" s="909"/>
      <c r="BB161" s="909"/>
      <c r="BC161" s="909"/>
      <c r="BD161" s="909"/>
      <c r="BE161" s="909"/>
      <c r="BF161" s="909"/>
    </row>
    <row r="162" spans="3:59" ht="20.399999999999999" customHeight="1">
      <c r="C162" s="85"/>
      <c r="D162" s="907"/>
      <c r="E162" s="907"/>
      <c r="F162" s="907"/>
      <c r="G162" s="907"/>
      <c r="H162" s="907"/>
      <c r="I162" s="907"/>
      <c r="J162" s="907"/>
      <c r="K162" s="907"/>
      <c r="L162" s="907"/>
      <c r="M162" s="907"/>
      <c r="N162" s="907"/>
      <c r="O162" s="907"/>
      <c r="P162" s="907"/>
      <c r="Q162" s="907"/>
      <c r="R162" s="907"/>
      <c r="S162" s="907"/>
      <c r="T162" s="907"/>
      <c r="U162" s="907"/>
      <c r="V162" s="907"/>
      <c r="W162" s="907"/>
      <c r="X162" s="907"/>
      <c r="Y162" s="907"/>
      <c r="Z162" s="907"/>
      <c r="AA162" s="907"/>
      <c r="AB162" s="907"/>
      <c r="AC162" s="939"/>
      <c r="AD162" s="96"/>
      <c r="AE162" s="85"/>
      <c r="AF162" s="910"/>
      <c r="AG162" s="910"/>
      <c r="AH162" s="910"/>
      <c r="AI162" s="910"/>
      <c r="AJ162" s="910"/>
      <c r="AK162" s="910"/>
      <c r="AL162" s="910"/>
      <c r="AM162" s="910"/>
      <c r="AN162" s="910"/>
      <c r="AO162" s="910"/>
      <c r="AP162" s="910"/>
      <c r="AQ162" s="910"/>
      <c r="AR162" s="910"/>
      <c r="AS162" s="910"/>
      <c r="AT162" s="910"/>
      <c r="AU162" s="910"/>
      <c r="AV162" s="910"/>
      <c r="AW162" s="910"/>
      <c r="AX162" s="910"/>
      <c r="AY162" s="910"/>
      <c r="AZ162" s="910"/>
      <c r="BA162" s="910"/>
      <c r="BB162" s="910"/>
      <c r="BC162" s="910"/>
      <c r="BD162" s="910"/>
      <c r="BE162" s="910"/>
      <c r="BF162" s="910"/>
    </row>
    <row r="163" spans="3:59" ht="20.399999999999999" customHeight="1">
      <c r="C163" s="105"/>
      <c r="D163" s="106"/>
      <c r="E163" s="106" t="s">
        <v>53</v>
      </c>
      <c r="F163" s="93"/>
      <c r="G163" s="93"/>
      <c r="H163" s="93"/>
      <c r="I163" s="93"/>
      <c r="J163" s="93"/>
      <c r="K163" s="93"/>
      <c r="L163" s="93"/>
      <c r="M163" s="93"/>
      <c r="N163" s="93"/>
      <c r="O163" s="93"/>
      <c r="P163" s="93"/>
      <c r="Q163" s="93"/>
      <c r="R163" s="93"/>
      <c r="S163" s="93"/>
      <c r="T163" s="93"/>
      <c r="U163" s="93"/>
      <c r="V163" s="93"/>
      <c r="W163" s="93"/>
      <c r="X163" s="93"/>
      <c r="Y163" s="93"/>
      <c r="Z163" s="93"/>
      <c r="AA163" s="93"/>
      <c r="AB163" s="93"/>
      <c r="AC163" s="93"/>
      <c r="AD163" s="100"/>
      <c r="AE163" s="100"/>
      <c r="AF163" s="100"/>
      <c r="AG163" s="100"/>
      <c r="AH163" s="100"/>
      <c r="AI163" s="100"/>
      <c r="AJ163" s="100"/>
      <c r="AK163" s="93"/>
      <c r="AL163" s="93"/>
      <c r="AM163" s="93"/>
      <c r="AN163" s="93"/>
      <c r="AO163" s="93"/>
      <c r="AP163" s="93"/>
      <c r="AQ163" s="93"/>
      <c r="AR163" s="93"/>
      <c r="AS163" s="93"/>
      <c r="AT163" s="93"/>
      <c r="AU163" s="93"/>
      <c r="AV163" s="93"/>
      <c r="AW163" s="93"/>
      <c r="AX163" s="93"/>
      <c r="AY163" s="93"/>
      <c r="AZ163" s="93"/>
      <c r="BA163" s="93"/>
      <c r="BB163" s="93"/>
      <c r="BC163" s="93"/>
      <c r="BD163" s="93"/>
      <c r="BE163" s="93"/>
      <c r="BF163" s="93"/>
    </row>
    <row r="164" spans="3:59" ht="20.399999999999999" customHeight="1">
      <c r="C164" s="882" t="s">
        <v>51</v>
      </c>
      <c r="D164" s="882"/>
      <c r="E164" s="882"/>
      <c r="F164" s="882"/>
      <c r="G164" s="882"/>
      <c r="H164" s="882"/>
      <c r="I164" s="882"/>
      <c r="J164" s="882"/>
      <c r="K164" s="882"/>
      <c r="L164" s="882"/>
      <c r="M164" s="882"/>
      <c r="N164" s="882"/>
      <c r="O164" s="882"/>
      <c r="P164" s="882"/>
      <c r="Q164" s="882"/>
      <c r="R164" s="882"/>
      <c r="S164" s="882"/>
      <c r="T164" s="882"/>
      <c r="U164" s="882"/>
      <c r="V164" s="882"/>
      <c r="W164" s="882"/>
      <c r="X164" s="882"/>
      <c r="Y164" s="882"/>
      <c r="Z164" s="882"/>
      <c r="AA164" s="882"/>
      <c r="AB164" s="882"/>
      <c r="AC164" s="882"/>
      <c r="AD164" s="882"/>
      <c r="AE164" s="882"/>
      <c r="AF164" s="882"/>
      <c r="AG164" s="882"/>
      <c r="AH164" s="882"/>
      <c r="AI164" s="882"/>
      <c r="AJ164" s="882"/>
      <c r="AK164" s="882"/>
      <c r="AL164" s="882"/>
      <c r="AM164" s="882"/>
      <c r="AN164" s="882"/>
      <c r="AO164" s="882"/>
      <c r="AP164" s="882"/>
      <c r="AQ164" s="882"/>
      <c r="AR164" s="882"/>
      <c r="AS164" s="882"/>
      <c r="AT164" s="882"/>
      <c r="AU164" s="882"/>
      <c r="AV164" s="882"/>
      <c r="AW164" s="882"/>
      <c r="AX164" s="882"/>
      <c r="AY164" s="882"/>
      <c r="AZ164" s="882"/>
      <c r="BA164" s="882"/>
      <c r="BB164" s="882"/>
      <c r="BC164" s="882"/>
      <c r="BD164" s="882"/>
      <c r="BE164" s="882"/>
      <c r="BF164" s="882"/>
    </row>
    <row r="165" spans="3:59" ht="20.399999999999999" customHeight="1">
      <c r="C165" s="76" t="s">
        <v>0</v>
      </c>
      <c r="D165" s="77"/>
      <c r="E165" s="77"/>
      <c r="F165" s="77"/>
      <c r="G165" s="77"/>
      <c r="H165" s="77"/>
      <c r="I165" s="77"/>
      <c r="J165" s="77"/>
      <c r="K165" s="77"/>
      <c r="L165" s="77"/>
      <c r="M165" s="77"/>
      <c r="N165" s="77"/>
      <c r="O165" s="77"/>
      <c r="P165" s="77"/>
      <c r="Q165" s="77"/>
      <c r="R165" s="77"/>
      <c r="S165" s="77"/>
      <c r="T165" s="77"/>
      <c r="U165" s="77"/>
      <c r="V165" s="77"/>
      <c r="W165" s="78"/>
      <c r="X165" s="78"/>
      <c r="Y165" s="78"/>
      <c r="Z165" s="78"/>
      <c r="AA165" s="78"/>
      <c r="AB165" s="78"/>
      <c r="AC165" s="78"/>
      <c r="AD165" s="79"/>
      <c r="AE165" s="79"/>
      <c r="AF165" s="79"/>
      <c r="AG165" s="79"/>
      <c r="AH165" s="79"/>
      <c r="AI165" s="79"/>
      <c r="AJ165" s="79"/>
      <c r="AK165" s="80"/>
      <c r="AL165" s="80"/>
      <c r="AM165" s="81"/>
      <c r="AN165" s="82"/>
      <c r="AO165" s="80"/>
      <c r="AP165" s="80"/>
      <c r="AQ165" s="80"/>
      <c r="AR165" s="80"/>
      <c r="AS165" s="80"/>
      <c r="AT165" s="80"/>
      <c r="AU165" s="80"/>
      <c r="AV165" s="80"/>
      <c r="AW165" s="80"/>
      <c r="AX165" s="80"/>
      <c r="AY165" s="80"/>
      <c r="AZ165" s="80"/>
      <c r="BA165" s="80"/>
      <c r="BB165" s="80"/>
      <c r="BC165" s="80"/>
      <c r="BD165" s="80"/>
      <c r="BE165" s="80"/>
      <c r="BF165" s="80"/>
    </row>
    <row r="166" spans="3:59" ht="20.399999999999999" customHeight="1">
      <c r="C166" s="63"/>
      <c r="D166" s="883"/>
      <c r="E166" s="883"/>
      <c r="F166" s="883"/>
      <c r="G166" s="883"/>
      <c r="H166" s="883"/>
      <c r="I166" s="883"/>
      <c r="J166" s="883"/>
      <c r="K166" s="883"/>
      <c r="L166" s="883"/>
      <c r="M166" s="883"/>
      <c r="N166" s="883"/>
      <c r="O166" s="883"/>
      <c r="P166" s="883"/>
      <c r="Q166" s="883"/>
      <c r="R166" s="883"/>
      <c r="S166" s="883"/>
      <c r="T166" s="883"/>
      <c r="U166" s="883"/>
      <c r="V166" s="883"/>
      <c r="W166" s="883"/>
      <c r="X166" s="883"/>
      <c r="Y166" s="883"/>
      <c r="Z166" s="883"/>
      <c r="AA166" s="883"/>
      <c r="AB166" s="883"/>
      <c r="AC166" s="883"/>
      <c r="AD166" s="883"/>
      <c r="AE166" s="883"/>
      <c r="AF166" s="883"/>
      <c r="AG166" s="883"/>
      <c r="AH166" s="883"/>
      <c r="AI166" s="883"/>
      <c r="AJ166" s="883"/>
      <c r="AK166" s="883"/>
      <c r="AL166" s="884"/>
      <c r="AM166" s="83"/>
      <c r="AN166" s="84"/>
      <c r="AO166" s="887"/>
      <c r="AP166" s="887"/>
      <c r="AQ166" s="887"/>
      <c r="AR166" s="887"/>
      <c r="AS166" s="887"/>
      <c r="AT166" s="887"/>
      <c r="AU166" s="887"/>
      <c r="AV166" s="887"/>
      <c r="AW166" s="887"/>
      <c r="AX166" s="887"/>
      <c r="AY166" s="887"/>
      <c r="AZ166" s="887"/>
      <c r="BA166" s="887"/>
      <c r="BB166" s="887"/>
      <c r="BC166" s="887"/>
      <c r="BD166" s="887"/>
      <c r="BE166" s="887"/>
      <c r="BF166" s="887"/>
    </row>
    <row r="167" spans="3:59" ht="20.399999999999999" customHeight="1">
      <c r="C167" s="85"/>
      <c r="D167" s="885"/>
      <c r="E167" s="885"/>
      <c r="F167" s="885"/>
      <c r="G167" s="885"/>
      <c r="H167" s="885"/>
      <c r="I167" s="885"/>
      <c r="J167" s="885"/>
      <c r="K167" s="885"/>
      <c r="L167" s="885"/>
      <c r="M167" s="885"/>
      <c r="N167" s="885"/>
      <c r="O167" s="885"/>
      <c r="P167" s="885"/>
      <c r="Q167" s="885"/>
      <c r="R167" s="885"/>
      <c r="S167" s="885"/>
      <c r="T167" s="885"/>
      <c r="U167" s="885"/>
      <c r="V167" s="885"/>
      <c r="W167" s="885"/>
      <c r="X167" s="885"/>
      <c r="Y167" s="885"/>
      <c r="Z167" s="885"/>
      <c r="AA167" s="885"/>
      <c r="AB167" s="885"/>
      <c r="AC167" s="885"/>
      <c r="AD167" s="885"/>
      <c r="AE167" s="885"/>
      <c r="AF167" s="885"/>
      <c r="AG167" s="885"/>
      <c r="AH167" s="885"/>
      <c r="AI167" s="885"/>
      <c r="AJ167" s="885"/>
      <c r="AK167" s="885"/>
      <c r="AL167" s="886"/>
      <c r="AM167" s="86"/>
      <c r="AN167" s="87"/>
      <c r="AO167" s="888"/>
      <c r="AP167" s="888"/>
      <c r="AQ167" s="888"/>
      <c r="AR167" s="888"/>
      <c r="AS167" s="888"/>
      <c r="AT167" s="888"/>
      <c r="AU167" s="888"/>
      <c r="AV167" s="888"/>
      <c r="AW167" s="888"/>
      <c r="AX167" s="888"/>
      <c r="AY167" s="888"/>
      <c r="AZ167" s="888"/>
      <c r="BA167" s="888"/>
      <c r="BB167" s="888"/>
      <c r="BC167" s="888"/>
      <c r="BD167" s="888"/>
      <c r="BE167" s="888"/>
      <c r="BF167" s="888"/>
    </row>
    <row r="168" spans="3:59" ht="20.399999999999999" customHeight="1">
      <c r="C168" s="39" t="s">
        <v>1</v>
      </c>
      <c r="D168" s="88"/>
      <c r="E168" s="89"/>
      <c r="F168" s="90" t="s">
        <v>3</v>
      </c>
      <c r="G168" s="889"/>
      <c r="H168" s="889"/>
      <c r="I168" s="889"/>
      <c r="J168" s="889"/>
      <c r="K168" s="889"/>
      <c r="L168" s="889"/>
      <c r="M168" s="91"/>
      <c r="N168" s="91"/>
      <c r="O168" s="92"/>
      <c r="P168" s="77"/>
      <c r="Q168" s="77"/>
      <c r="R168" s="77"/>
      <c r="S168" s="77"/>
      <c r="T168" s="77"/>
      <c r="U168" s="77"/>
      <c r="V168" s="77"/>
      <c r="W168" s="78"/>
      <c r="X168" s="78"/>
      <c r="Y168" s="78"/>
      <c r="Z168" s="78"/>
      <c r="AA168" s="78"/>
      <c r="AB168" s="78"/>
      <c r="AC168" s="78"/>
      <c r="AD168" s="79"/>
      <c r="AE168" s="79"/>
      <c r="AF168" s="79"/>
      <c r="AG168" s="79"/>
      <c r="AH168" s="79"/>
      <c r="AI168" s="79"/>
      <c r="AJ168" s="79"/>
      <c r="AK168" s="80"/>
      <c r="AL168" s="80"/>
      <c r="AM168" s="80"/>
      <c r="AN168" s="80"/>
      <c r="AO168" s="80"/>
      <c r="AP168" s="80"/>
      <c r="AQ168" s="80"/>
      <c r="AR168" s="890"/>
      <c r="AS168" s="890"/>
      <c r="AT168" s="890"/>
      <c r="AU168" s="890"/>
      <c r="AV168" s="890"/>
      <c r="AW168" s="890"/>
      <c r="AX168" s="890"/>
      <c r="AY168" s="890"/>
      <c r="AZ168" s="890"/>
      <c r="BA168" s="890"/>
      <c r="BB168" s="890"/>
      <c r="BC168" s="890"/>
      <c r="BD168" s="890"/>
      <c r="BE168" s="890"/>
      <c r="BF168" s="890"/>
    </row>
    <row r="169" spans="3:59" ht="20.399999999999999" customHeight="1">
      <c r="C169" s="8"/>
      <c r="D169" s="902"/>
      <c r="E169" s="902"/>
      <c r="F169" s="902"/>
      <c r="G169" s="902"/>
      <c r="H169" s="902"/>
      <c r="I169" s="902"/>
      <c r="J169" s="902"/>
      <c r="K169" s="902"/>
      <c r="L169" s="902"/>
      <c r="M169" s="902"/>
      <c r="N169" s="902"/>
      <c r="O169" s="902"/>
      <c r="P169" s="902"/>
      <c r="Q169" s="902"/>
      <c r="R169" s="902"/>
      <c r="S169" s="902"/>
      <c r="T169" s="902"/>
      <c r="U169" s="902"/>
      <c r="V169" s="902"/>
      <c r="W169" s="902"/>
      <c r="X169" s="902"/>
      <c r="Y169" s="902"/>
      <c r="Z169" s="902"/>
      <c r="AA169" s="902"/>
      <c r="AB169" s="902"/>
      <c r="AC169" s="902"/>
      <c r="AD169" s="902"/>
      <c r="AE169" s="902"/>
      <c r="AF169" s="902"/>
      <c r="AG169" s="902"/>
      <c r="AH169" s="902"/>
      <c r="AI169" s="902"/>
      <c r="AJ169" s="902"/>
      <c r="AK169" s="902"/>
      <c r="AL169" s="902"/>
      <c r="AM169" s="902"/>
      <c r="AN169" s="902"/>
      <c r="AO169" s="902"/>
      <c r="AP169" s="902"/>
      <c r="AQ169" s="902"/>
      <c r="AR169" s="902"/>
      <c r="AS169" s="902"/>
      <c r="AT169" s="902"/>
      <c r="AU169" s="902"/>
      <c r="AV169" s="902"/>
      <c r="AW169" s="902"/>
      <c r="AX169" s="902"/>
      <c r="AY169" s="902"/>
      <c r="AZ169" s="902"/>
      <c r="BA169" s="902"/>
      <c r="BB169" s="902"/>
      <c r="BC169" s="902"/>
      <c r="BD169" s="902"/>
      <c r="BE169" s="902"/>
      <c r="BF169" s="902"/>
    </row>
    <row r="170" spans="3:59" ht="20.399999999999999" customHeight="1">
      <c r="C170" s="8"/>
      <c r="D170" s="903"/>
      <c r="E170" s="903"/>
      <c r="F170" s="903"/>
      <c r="G170" s="903"/>
      <c r="H170" s="903"/>
      <c r="I170" s="903"/>
      <c r="J170" s="903"/>
      <c r="K170" s="903"/>
      <c r="L170" s="903"/>
      <c r="M170" s="903"/>
      <c r="N170" s="903"/>
      <c r="O170" s="903"/>
      <c r="P170" s="903"/>
      <c r="Q170" s="903"/>
      <c r="R170" s="903"/>
      <c r="S170" s="903"/>
      <c r="T170" s="903"/>
      <c r="U170" s="903"/>
      <c r="V170" s="903"/>
      <c r="W170" s="903"/>
      <c r="X170" s="903"/>
      <c r="Y170" s="903"/>
      <c r="Z170" s="903"/>
      <c r="AA170" s="903"/>
      <c r="AB170" s="903"/>
      <c r="AC170" s="903"/>
      <c r="AD170" s="903"/>
      <c r="AE170" s="903"/>
      <c r="AF170" s="903"/>
      <c r="AG170" s="903"/>
      <c r="AH170" s="903"/>
      <c r="AI170" s="903"/>
      <c r="AJ170" s="903"/>
      <c r="AK170" s="903"/>
      <c r="AL170" s="903"/>
      <c r="AM170" s="903"/>
      <c r="AN170" s="903"/>
      <c r="AO170" s="903"/>
      <c r="AP170" s="903"/>
      <c r="AQ170" s="903"/>
      <c r="AR170" s="903"/>
      <c r="AS170" s="903"/>
      <c r="AT170" s="903"/>
      <c r="AU170" s="903"/>
      <c r="AV170" s="903"/>
      <c r="AW170" s="903"/>
      <c r="AX170" s="903"/>
      <c r="AY170" s="903"/>
      <c r="AZ170" s="903"/>
      <c r="BA170" s="903"/>
      <c r="BB170" s="903"/>
      <c r="BC170" s="903"/>
      <c r="BD170" s="903"/>
      <c r="BE170" s="903"/>
      <c r="BF170" s="903"/>
    </row>
    <row r="171" spans="3:59" ht="20.399999999999999" customHeight="1">
      <c r="C171" s="39" t="s">
        <v>2</v>
      </c>
      <c r="D171" s="77"/>
      <c r="E171" s="77"/>
      <c r="F171" s="77"/>
      <c r="G171" s="77"/>
      <c r="H171" s="77"/>
      <c r="I171" s="77"/>
      <c r="J171" s="77"/>
      <c r="K171" s="77"/>
      <c r="L171" s="77"/>
      <c r="M171" s="77"/>
      <c r="N171" s="77"/>
      <c r="O171" s="77"/>
      <c r="P171" s="77"/>
      <c r="Q171" s="77"/>
      <c r="R171" s="77"/>
      <c r="S171" s="77"/>
      <c r="T171" s="77"/>
      <c r="U171" s="77"/>
      <c r="V171" s="77"/>
      <c r="W171" s="77"/>
      <c r="X171" s="77"/>
      <c r="Y171" s="77"/>
      <c r="Z171" s="77"/>
      <c r="AA171" s="77"/>
      <c r="AB171" s="77"/>
      <c r="AC171" s="93"/>
      <c r="AD171" s="904" t="s">
        <v>5</v>
      </c>
      <c r="AE171" s="905"/>
      <c r="AF171" s="905"/>
      <c r="AG171" s="905"/>
      <c r="AH171" s="905"/>
      <c r="AI171" s="905"/>
      <c r="AJ171" s="905"/>
      <c r="AK171" s="905"/>
      <c r="AL171" s="905"/>
      <c r="AM171" s="905"/>
      <c r="AN171" s="905"/>
      <c r="AO171" s="905"/>
      <c r="AP171" s="905"/>
      <c r="AQ171" s="905"/>
      <c r="AR171" s="905"/>
      <c r="AS171" s="905"/>
      <c r="AT171" s="905"/>
      <c r="AU171" s="82"/>
      <c r="AV171" s="93"/>
      <c r="AW171" s="93"/>
      <c r="AX171" s="905"/>
      <c r="AY171" s="905"/>
      <c r="AZ171" s="905"/>
      <c r="BA171" s="905"/>
      <c r="BB171" s="905"/>
      <c r="BC171" s="905"/>
      <c r="BD171" s="905"/>
      <c r="BE171" s="905"/>
      <c r="BF171" s="905"/>
    </row>
    <row r="172" spans="3:59" ht="20.399999999999999" customHeight="1">
      <c r="C172" s="94"/>
      <c r="D172" s="897"/>
      <c r="E172" s="897"/>
      <c r="F172" s="897"/>
      <c r="G172" s="897"/>
      <c r="H172" s="897"/>
      <c r="I172" s="897"/>
      <c r="J172" s="897"/>
      <c r="K172" s="897"/>
      <c r="L172" s="897"/>
      <c r="M172" s="897"/>
      <c r="N172" s="897"/>
      <c r="O172" s="897"/>
      <c r="P172" s="897"/>
      <c r="Q172" s="897"/>
      <c r="R172" s="897"/>
      <c r="S172" s="897"/>
      <c r="T172" s="897"/>
      <c r="U172" s="897"/>
      <c r="V172" s="897"/>
      <c r="W172" s="897"/>
      <c r="X172" s="897"/>
      <c r="Y172" s="897"/>
      <c r="Z172" s="897"/>
      <c r="AA172" s="897"/>
      <c r="AB172" s="897"/>
      <c r="AC172" s="898"/>
      <c r="AD172" s="95"/>
      <c r="AE172" s="8"/>
      <c r="AF172" s="906"/>
      <c r="AG172" s="906"/>
      <c r="AH172" s="906"/>
      <c r="AI172" s="906"/>
      <c r="AJ172" s="906"/>
      <c r="AK172" s="906"/>
      <c r="AL172" s="906"/>
      <c r="AM172" s="906"/>
      <c r="AN172" s="906"/>
      <c r="AO172" s="906"/>
      <c r="AP172" s="906"/>
      <c r="AQ172" s="906"/>
      <c r="AR172" s="906"/>
      <c r="AS172" s="906"/>
      <c r="AT172" s="906"/>
      <c r="AU172" s="906"/>
      <c r="AV172" s="906"/>
      <c r="AW172" s="906"/>
      <c r="AX172" s="906"/>
      <c r="AY172" s="906"/>
      <c r="AZ172" s="906"/>
      <c r="BA172" s="906"/>
      <c r="BB172" s="906"/>
      <c r="BC172" s="906"/>
      <c r="BD172" s="906"/>
      <c r="BE172" s="906"/>
      <c r="BF172" s="906"/>
    </row>
    <row r="173" spans="3:59" ht="20.399999999999999" customHeight="1">
      <c r="C173" s="85"/>
      <c r="D173" s="899"/>
      <c r="E173" s="899"/>
      <c r="F173" s="899"/>
      <c r="G173" s="899"/>
      <c r="H173" s="899"/>
      <c r="I173" s="899"/>
      <c r="J173" s="899"/>
      <c r="K173" s="899"/>
      <c r="L173" s="899"/>
      <c r="M173" s="899"/>
      <c r="N173" s="899"/>
      <c r="O173" s="899"/>
      <c r="P173" s="899"/>
      <c r="Q173" s="899"/>
      <c r="R173" s="899"/>
      <c r="S173" s="899"/>
      <c r="T173" s="899"/>
      <c r="U173" s="899"/>
      <c r="V173" s="899"/>
      <c r="W173" s="899"/>
      <c r="X173" s="899"/>
      <c r="Y173" s="899"/>
      <c r="Z173" s="899"/>
      <c r="AA173" s="899"/>
      <c r="AB173" s="899"/>
      <c r="AC173" s="900"/>
      <c r="AD173" s="96"/>
      <c r="AE173" s="85"/>
      <c r="AF173" s="907"/>
      <c r="AG173" s="907"/>
      <c r="AH173" s="907"/>
      <c r="AI173" s="907"/>
      <c r="AJ173" s="907"/>
      <c r="AK173" s="907"/>
      <c r="AL173" s="907"/>
      <c r="AM173" s="907"/>
      <c r="AN173" s="907"/>
      <c r="AO173" s="907"/>
      <c r="AP173" s="907"/>
      <c r="AQ173" s="907"/>
      <c r="AR173" s="907"/>
      <c r="AS173" s="907"/>
      <c r="AT173" s="907"/>
      <c r="AU173" s="907"/>
      <c r="AV173" s="907"/>
      <c r="AW173" s="907"/>
      <c r="AX173" s="907"/>
      <c r="AY173" s="907"/>
      <c r="AZ173" s="907"/>
      <c r="BA173" s="907"/>
      <c r="BB173" s="907"/>
      <c r="BC173" s="907"/>
      <c r="BD173" s="907"/>
      <c r="BE173" s="907"/>
      <c r="BF173" s="907"/>
    </row>
    <row r="174" spans="3:59" ht="20.399999999999999" customHeight="1">
      <c r="C174" s="97" t="s">
        <v>4</v>
      </c>
      <c r="E174" s="43"/>
      <c r="F174" s="908"/>
      <c r="G174" s="908"/>
      <c r="H174" s="908"/>
      <c r="I174" s="908"/>
      <c r="J174" s="908"/>
      <c r="K174" s="908"/>
      <c r="L174" s="908"/>
      <c r="M174" s="908"/>
      <c r="N174" s="908"/>
      <c r="O174" s="908"/>
      <c r="P174" s="908"/>
      <c r="Q174" s="908"/>
      <c r="R174" s="908"/>
      <c r="S174" s="908"/>
      <c r="T174" s="908"/>
      <c r="U174" s="908"/>
      <c r="V174" s="908"/>
      <c r="AD174" s="108" t="s">
        <v>15</v>
      </c>
      <c r="AE174" s="109"/>
      <c r="AF174" s="100"/>
      <c r="AG174" s="100"/>
      <c r="AH174" s="100"/>
      <c r="AI174" s="100"/>
      <c r="AJ174" s="100"/>
      <c r="AK174" s="93"/>
      <c r="AL174" s="93"/>
      <c r="AM174" s="101"/>
      <c r="AN174" s="101"/>
      <c r="AO174" s="101"/>
      <c r="AP174" s="101"/>
      <c r="AQ174" s="101"/>
      <c r="AR174" s="101"/>
      <c r="AS174" s="101"/>
      <c r="AT174" s="101"/>
      <c r="AU174" s="101"/>
      <c r="AV174" s="101"/>
      <c r="AW174" s="101"/>
      <c r="AX174" s="101"/>
      <c r="AY174" s="101"/>
      <c r="AZ174" s="101"/>
      <c r="BA174" s="101"/>
      <c r="BB174" s="101"/>
      <c r="BC174" s="101"/>
      <c r="BD174" s="101"/>
      <c r="BE174" s="101"/>
      <c r="BF174" s="101"/>
      <c r="BG174" s="122"/>
    </row>
    <row r="175" spans="3:59" ht="20.399999999999999" customHeight="1">
      <c r="C175" s="102" t="s">
        <v>14</v>
      </c>
      <c r="E175" s="43"/>
      <c r="AD175" s="103"/>
      <c r="AE175" s="104"/>
      <c r="AF175" s="909"/>
      <c r="AG175" s="909"/>
      <c r="AH175" s="909"/>
      <c r="AI175" s="909"/>
      <c r="AJ175" s="909"/>
      <c r="AK175" s="909"/>
      <c r="AL175" s="909"/>
      <c r="AM175" s="909"/>
      <c r="AN175" s="909"/>
      <c r="AO175" s="909"/>
      <c r="AP175" s="909"/>
      <c r="AQ175" s="909"/>
      <c r="AR175" s="909"/>
      <c r="AS175" s="909"/>
      <c r="AT175" s="909"/>
      <c r="AU175" s="909"/>
      <c r="AV175" s="909"/>
      <c r="AW175" s="909"/>
      <c r="AX175" s="909"/>
      <c r="AY175" s="909"/>
      <c r="AZ175" s="909"/>
      <c r="BA175" s="909"/>
      <c r="BB175" s="909"/>
      <c r="BC175" s="909"/>
      <c r="BD175" s="909"/>
      <c r="BE175" s="909"/>
      <c r="BF175" s="909"/>
    </row>
    <row r="176" spans="3:59" ht="20.399999999999999" customHeight="1">
      <c r="C176" s="8"/>
      <c r="D176" s="906"/>
      <c r="E176" s="906"/>
      <c r="F176" s="906"/>
      <c r="G176" s="906"/>
      <c r="H176" s="906"/>
      <c r="I176" s="906"/>
      <c r="J176" s="906"/>
      <c r="K176" s="906"/>
      <c r="L176" s="906"/>
      <c r="M176" s="906"/>
      <c r="N176" s="906"/>
      <c r="O176" s="906"/>
      <c r="P176" s="906"/>
      <c r="Q176" s="906"/>
      <c r="R176" s="906"/>
      <c r="S176" s="906"/>
      <c r="T176" s="906"/>
      <c r="U176" s="906"/>
      <c r="V176" s="906"/>
      <c r="W176" s="906"/>
      <c r="X176" s="906"/>
      <c r="Y176" s="906"/>
      <c r="Z176" s="906"/>
      <c r="AA176" s="906"/>
      <c r="AB176" s="906"/>
      <c r="AC176" s="938"/>
      <c r="AD176" s="95"/>
      <c r="AE176" s="8"/>
      <c r="AF176" s="909"/>
      <c r="AG176" s="909"/>
      <c r="AH176" s="909"/>
      <c r="AI176" s="909"/>
      <c r="AJ176" s="909"/>
      <c r="AK176" s="909"/>
      <c r="AL176" s="909"/>
      <c r="AM176" s="909"/>
      <c r="AN176" s="909"/>
      <c r="AO176" s="909"/>
      <c r="AP176" s="909"/>
      <c r="AQ176" s="909"/>
      <c r="AR176" s="909"/>
      <c r="AS176" s="909"/>
      <c r="AT176" s="909"/>
      <c r="AU176" s="909"/>
      <c r="AV176" s="909"/>
      <c r="AW176" s="909"/>
      <c r="AX176" s="909"/>
      <c r="AY176" s="909"/>
      <c r="AZ176" s="909"/>
      <c r="BA176" s="909"/>
      <c r="BB176" s="909"/>
      <c r="BC176" s="909"/>
      <c r="BD176" s="909"/>
      <c r="BE176" s="909"/>
      <c r="BF176" s="909"/>
      <c r="BG176" s="122"/>
    </row>
    <row r="177" spans="3:59" ht="20.399999999999999" customHeight="1">
      <c r="C177" s="85"/>
      <c r="D177" s="907"/>
      <c r="E177" s="907"/>
      <c r="F177" s="907"/>
      <c r="G177" s="907"/>
      <c r="H177" s="907"/>
      <c r="I177" s="907"/>
      <c r="J177" s="907"/>
      <c r="K177" s="907"/>
      <c r="L177" s="907"/>
      <c r="M177" s="907"/>
      <c r="N177" s="907"/>
      <c r="O177" s="907"/>
      <c r="P177" s="907"/>
      <c r="Q177" s="907"/>
      <c r="R177" s="907"/>
      <c r="S177" s="907"/>
      <c r="T177" s="907"/>
      <c r="U177" s="907"/>
      <c r="V177" s="907"/>
      <c r="W177" s="907"/>
      <c r="X177" s="907"/>
      <c r="Y177" s="907"/>
      <c r="Z177" s="907"/>
      <c r="AA177" s="907"/>
      <c r="AB177" s="907"/>
      <c r="AC177" s="939"/>
      <c r="AD177" s="96"/>
      <c r="AE177" s="85"/>
      <c r="AF177" s="910"/>
      <c r="AG177" s="910"/>
      <c r="AH177" s="910"/>
      <c r="AI177" s="910"/>
      <c r="AJ177" s="910"/>
      <c r="AK177" s="910"/>
      <c r="AL177" s="910"/>
      <c r="AM177" s="910"/>
      <c r="AN177" s="910"/>
      <c r="AO177" s="910"/>
      <c r="AP177" s="910"/>
      <c r="AQ177" s="910"/>
      <c r="AR177" s="910"/>
      <c r="AS177" s="910"/>
      <c r="AT177" s="910"/>
      <c r="AU177" s="910"/>
      <c r="AV177" s="910"/>
      <c r="AW177" s="910"/>
      <c r="AX177" s="910"/>
      <c r="AY177" s="910"/>
      <c r="AZ177" s="910"/>
      <c r="BA177" s="910"/>
      <c r="BB177" s="910"/>
      <c r="BC177" s="910"/>
      <c r="BD177" s="910"/>
      <c r="BE177" s="910"/>
      <c r="BF177" s="910"/>
      <c r="BG177" s="122"/>
    </row>
    <row r="178" spans="3:59" ht="20.399999999999999" customHeight="1">
      <c r="C178" s="105"/>
      <c r="D178" s="106"/>
      <c r="E178" s="106" t="s">
        <v>53</v>
      </c>
      <c r="F178" s="93"/>
      <c r="G178" s="93"/>
      <c r="H178" s="93"/>
      <c r="I178" s="93"/>
      <c r="J178" s="93"/>
      <c r="K178" s="93"/>
      <c r="L178" s="93"/>
      <c r="M178" s="93"/>
      <c r="N178" s="93"/>
      <c r="O178" s="93"/>
      <c r="P178" s="93"/>
      <c r="Q178" s="93"/>
      <c r="R178" s="93"/>
      <c r="S178" s="93"/>
      <c r="T178" s="93"/>
      <c r="U178" s="93"/>
      <c r="V178" s="93"/>
      <c r="W178" s="93"/>
      <c r="X178" s="93"/>
      <c r="Y178" s="93"/>
      <c r="Z178" s="93"/>
      <c r="AA178" s="93"/>
      <c r="AB178" s="93"/>
      <c r="AC178" s="93"/>
      <c r="AD178" s="100"/>
      <c r="AE178" s="100"/>
      <c r="AF178" s="100"/>
      <c r="AG178" s="100"/>
      <c r="AH178" s="100"/>
      <c r="AI178" s="100"/>
      <c r="AJ178" s="100"/>
      <c r="AK178" s="93"/>
      <c r="AL178" s="93"/>
      <c r="AM178" s="93"/>
      <c r="AN178" s="93"/>
      <c r="AO178" s="93"/>
      <c r="AP178" s="93"/>
      <c r="AQ178" s="93"/>
      <c r="AR178" s="93"/>
      <c r="AS178" s="93"/>
      <c r="AT178" s="93"/>
      <c r="AU178" s="93"/>
      <c r="AV178" s="93"/>
      <c r="AW178" s="93"/>
      <c r="AX178" s="93"/>
      <c r="AY178" s="93"/>
      <c r="AZ178" s="93"/>
      <c r="BA178" s="93"/>
      <c r="BB178" s="93"/>
      <c r="BC178" s="93"/>
      <c r="BD178" s="93"/>
      <c r="BE178" s="93"/>
      <c r="BF178" s="93"/>
    </row>
    <row r="179" spans="3:59" ht="20.399999999999999" customHeight="1">
      <c r="C179" s="882" t="s">
        <v>52</v>
      </c>
      <c r="D179" s="882"/>
      <c r="E179" s="882"/>
      <c r="F179" s="882"/>
      <c r="G179" s="882"/>
      <c r="H179" s="882"/>
      <c r="I179" s="882"/>
      <c r="J179" s="882"/>
      <c r="K179" s="882"/>
      <c r="L179" s="882"/>
      <c r="M179" s="882"/>
      <c r="N179" s="882"/>
      <c r="O179" s="882"/>
      <c r="P179" s="882"/>
      <c r="Q179" s="882"/>
      <c r="R179" s="882"/>
      <c r="S179" s="882"/>
      <c r="T179" s="882"/>
      <c r="U179" s="882"/>
      <c r="V179" s="882"/>
      <c r="W179" s="882"/>
      <c r="X179" s="882"/>
      <c r="Y179" s="882"/>
      <c r="Z179" s="882"/>
      <c r="AA179" s="882"/>
      <c r="AB179" s="882"/>
      <c r="AC179" s="882"/>
      <c r="AD179" s="882"/>
      <c r="AE179" s="882"/>
      <c r="AF179" s="882"/>
      <c r="AG179" s="882"/>
      <c r="AH179" s="882"/>
      <c r="AI179" s="882"/>
      <c r="AJ179" s="882"/>
      <c r="AK179" s="882"/>
      <c r="AL179" s="882"/>
      <c r="AM179" s="882"/>
      <c r="AN179" s="882"/>
      <c r="AO179" s="882"/>
      <c r="AP179" s="882"/>
      <c r="AQ179" s="882"/>
      <c r="AR179" s="882"/>
      <c r="AS179" s="882"/>
      <c r="AT179" s="882"/>
      <c r="AU179" s="882"/>
      <c r="AV179" s="882"/>
      <c r="AW179" s="882"/>
      <c r="AX179" s="882"/>
      <c r="AY179" s="882"/>
      <c r="AZ179" s="882"/>
      <c r="BA179" s="882"/>
      <c r="BB179" s="882"/>
      <c r="BC179" s="882"/>
      <c r="BD179" s="882"/>
      <c r="BE179" s="882"/>
      <c r="BF179" s="882"/>
    </row>
    <row r="180" spans="3:59" ht="20.399999999999999" customHeight="1">
      <c r="C180" s="118"/>
      <c r="D180" s="171"/>
      <c r="E180" s="120"/>
      <c r="F180" s="120"/>
      <c r="G180" s="120"/>
      <c r="H180" s="172"/>
      <c r="I180" s="120"/>
      <c r="J180" s="120"/>
      <c r="K180" s="120"/>
      <c r="L180" s="172"/>
      <c r="M180" s="941"/>
      <c r="N180" s="941"/>
      <c r="O180" s="120"/>
      <c r="P180" s="120"/>
      <c r="Q180" s="172"/>
      <c r="R180" s="120"/>
      <c r="S180" s="120"/>
      <c r="T180" s="120"/>
      <c r="U180" s="173"/>
      <c r="V180" s="120"/>
      <c r="W180" s="120"/>
      <c r="X180" s="142"/>
      <c r="Y180" s="151"/>
      <c r="Z180" s="151"/>
      <c r="AA180" s="151"/>
      <c r="AB180" s="129"/>
      <c r="AC180" s="942"/>
      <c r="AD180" s="942"/>
      <c r="AE180" s="943"/>
      <c r="AF180" s="943"/>
      <c r="AG180" s="174"/>
      <c r="AH180" s="174"/>
      <c r="AI180" s="944"/>
      <c r="AJ180" s="944"/>
      <c r="AK180" s="944"/>
      <c r="AL180" s="942"/>
      <c r="AM180" s="942"/>
      <c r="AN180" s="942"/>
      <c r="AO180" s="942"/>
      <c r="AP180" s="943"/>
      <c r="AQ180" s="943"/>
      <c r="AR180" s="943"/>
      <c r="AS180" s="944"/>
      <c r="AT180" s="944"/>
      <c r="AU180" s="942"/>
      <c r="AV180" s="942"/>
      <c r="AW180" s="942"/>
      <c r="AX180" s="942"/>
      <c r="AY180" s="943"/>
      <c r="AZ180" s="943"/>
      <c r="BA180" s="944"/>
      <c r="BB180" s="944"/>
      <c r="BC180" s="942"/>
      <c r="BD180" s="942"/>
      <c r="BE180" s="129"/>
      <c r="BF180" s="129"/>
    </row>
    <row r="181" spans="3:59" s="169" customFormat="1" ht="20.399999999999999" customHeight="1">
      <c r="C181" s="175"/>
      <c r="D181" s="940"/>
      <c r="E181" s="940"/>
      <c r="F181" s="940"/>
      <c r="G181" s="940"/>
      <c r="H181" s="940"/>
      <c r="I181" s="940"/>
      <c r="J181" s="940"/>
      <c r="K181" s="940"/>
      <c r="L181" s="940"/>
      <c r="M181" s="940"/>
      <c r="N181" s="940"/>
      <c r="O181" s="940"/>
      <c r="P181" s="940"/>
      <c r="Q181" s="940"/>
      <c r="R181" s="940"/>
      <c r="S181" s="940"/>
      <c r="T181" s="940"/>
      <c r="U181" s="940"/>
      <c r="V181" s="940"/>
      <c r="W181" s="940"/>
      <c r="X181" s="940"/>
      <c r="Y181" s="940"/>
      <c r="Z181" s="940"/>
      <c r="AA181" s="940"/>
      <c r="AB181" s="940"/>
      <c r="AC181" s="940"/>
      <c r="AD181" s="940"/>
      <c r="AE181" s="940"/>
      <c r="AF181" s="940"/>
      <c r="AG181" s="940"/>
      <c r="AH181" s="940"/>
      <c r="AI181" s="940"/>
      <c r="AJ181" s="940"/>
      <c r="AK181" s="940"/>
      <c r="AL181" s="940"/>
      <c r="AM181" s="940"/>
      <c r="AN181" s="940"/>
      <c r="AO181" s="940"/>
      <c r="AP181" s="940"/>
      <c r="AQ181" s="940"/>
      <c r="AR181" s="940"/>
      <c r="AS181" s="940"/>
      <c r="AT181" s="940"/>
      <c r="AU181" s="940"/>
      <c r="AV181" s="940"/>
      <c r="AW181" s="940"/>
      <c r="AX181" s="940"/>
      <c r="AY181" s="940"/>
      <c r="AZ181" s="940"/>
      <c r="BA181" s="940"/>
      <c r="BB181" s="940"/>
      <c r="BC181" s="940"/>
      <c r="BD181" s="940"/>
      <c r="BE181" s="940"/>
      <c r="BF181" s="176"/>
      <c r="BG181" s="2"/>
    </row>
    <row r="182" spans="3:59" s="169" customFormat="1" ht="20.399999999999999" customHeight="1">
      <c r="C182" s="175"/>
      <c r="D182" s="940"/>
      <c r="E182" s="940"/>
      <c r="F182" s="940"/>
      <c r="G182" s="940"/>
      <c r="H182" s="940"/>
      <c r="I182" s="940"/>
      <c r="J182" s="940"/>
      <c r="K182" s="940"/>
      <c r="L182" s="940"/>
      <c r="M182" s="940"/>
      <c r="N182" s="940"/>
      <c r="O182" s="940"/>
      <c r="P182" s="940"/>
      <c r="Q182" s="940"/>
      <c r="R182" s="940"/>
      <c r="S182" s="940"/>
      <c r="T182" s="940"/>
      <c r="U182" s="940"/>
      <c r="V182" s="940"/>
      <c r="W182" s="940"/>
      <c r="X182" s="940"/>
      <c r="Y182" s="940"/>
      <c r="Z182" s="940"/>
      <c r="AA182" s="940"/>
      <c r="AB182" s="940"/>
      <c r="AC182" s="940"/>
      <c r="AD182" s="940"/>
      <c r="AE182" s="940"/>
      <c r="AF182" s="940"/>
      <c r="AG182" s="940"/>
      <c r="AH182" s="940"/>
      <c r="AI182" s="940"/>
      <c r="AJ182" s="940"/>
      <c r="AK182" s="940"/>
      <c r="AL182" s="940"/>
      <c r="AM182" s="940"/>
      <c r="AN182" s="940"/>
      <c r="AO182" s="940"/>
      <c r="AP182" s="940"/>
      <c r="AQ182" s="940"/>
      <c r="AR182" s="940"/>
      <c r="AS182" s="940"/>
      <c r="AT182" s="940"/>
      <c r="AU182" s="940"/>
      <c r="AV182" s="940"/>
      <c r="AW182" s="940"/>
      <c r="AX182" s="940"/>
      <c r="AY182" s="940"/>
      <c r="AZ182" s="940"/>
      <c r="BA182" s="940"/>
      <c r="BB182" s="940"/>
      <c r="BC182" s="940"/>
      <c r="BD182" s="940"/>
      <c r="BE182" s="940"/>
      <c r="BF182" s="176"/>
      <c r="BG182" s="2"/>
    </row>
    <row r="183" spans="3:59" s="169" customFormat="1" ht="20.399999999999999" customHeight="1">
      <c r="C183" s="175"/>
      <c r="D183" s="940"/>
      <c r="E183" s="940"/>
      <c r="F183" s="940"/>
      <c r="G183" s="940"/>
      <c r="H183" s="940"/>
      <c r="I183" s="940"/>
      <c r="J183" s="940"/>
      <c r="K183" s="940"/>
      <c r="L183" s="940"/>
      <c r="M183" s="940"/>
      <c r="N183" s="940"/>
      <c r="O183" s="940"/>
      <c r="P183" s="940"/>
      <c r="Q183" s="940"/>
      <c r="R183" s="940"/>
      <c r="S183" s="940"/>
      <c r="T183" s="940"/>
      <c r="U183" s="940"/>
      <c r="V183" s="940"/>
      <c r="W183" s="940"/>
      <c r="X183" s="940"/>
      <c r="Y183" s="940"/>
      <c r="Z183" s="940"/>
      <c r="AA183" s="940"/>
      <c r="AB183" s="940"/>
      <c r="AC183" s="940"/>
      <c r="AD183" s="940"/>
      <c r="AE183" s="940"/>
      <c r="AF183" s="940"/>
      <c r="AG183" s="940"/>
      <c r="AH183" s="940"/>
      <c r="AI183" s="940"/>
      <c r="AJ183" s="940"/>
      <c r="AK183" s="940"/>
      <c r="AL183" s="940"/>
      <c r="AM183" s="940"/>
      <c r="AN183" s="940"/>
      <c r="AO183" s="940"/>
      <c r="AP183" s="940"/>
      <c r="AQ183" s="940"/>
      <c r="AR183" s="940"/>
      <c r="AS183" s="940"/>
      <c r="AT183" s="940"/>
      <c r="AU183" s="940"/>
      <c r="AV183" s="940"/>
      <c r="AW183" s="940"/>
      <c r="AX183" s="940"/>
      <c r="AY183" s="940"/>
      <c r="AZ183" s="940"/>
      <c r="BA183" s="940"/>
      <c r="BB183" s="940"/>
      <c r="BC183" s="940"/>
      <c r="BD183" s="940"/>
      <c r="BE183" s="940"/>
      <c r="BF183" s="176"/>
      <c r="BG183" s="2"/>
    </row>
    <row r="184" spans="3:59" s="169" customFormat="1" ht="20.399999999999999" customHeight="1">
      <c r="C184" s="177"/>
      <c r="D184" s="940"/>
      <c r="E184" s="940"/>
      <c r="F184" s="940"/>
      <c r="G184" s="940"/>
      <c r="H184" s="940"/>
      <c r="I184" s="940"/>
      <c r="J184" s="940"/>
      <c r="K184" s="940"/>
      <c r="L184" s="940"/>
      <c r="M184" s="940"/>
      <c r="N184" s="940"/>
      <c r="O184" s="940"/>
      <c r="P184" s="940"/>
      <c r="Q184" s="940"/>
      <c r="R184" s="940"/>
      <c r="S184" s="940"/>
      <c r="T184" s="940"/>
      <c r="U184" s="940"/>
      <c r="V184" s="940"/>
      <c r="W184" s="940"/>
      <c r="X184" s="940"/>
      <c r="Y184" s="940"/>
      <c r="Z184" s="940"/>
      <c r="AA184" s="940"/>
      <c r="AB184" s="940"/>
      <c r="AC184" s="940"/>
      <c r="AD184" s="940"/>
      <c r="AE184" s="940"/>
      <c r="AF184" s="940"/>
      <c r="AG184" s="940"/>
      <c r="AH184" s="940"/>
      <c r="AI184" s="940"/>
      <c r="AJ184" s="940"/>
      <c r="AK184" s="940"/>
      <c r="AL184" s="940"/>
      <c r="AM184" s="940"/>
      <c r="AN184" s="940"/>
      <c r="AO184" s="940"/>
      <c r="AP184" s="940"/>
      <c r="AQ184" s="940"/>
      <c r="AR184" s="940"/>
      <c r="AS184" s="940"/>
      <c r="AT184" s="940"/>
      <c r="AU184" s="940"/>
      <c r="AV184" s="940"/>
      <c r="AW184" s="940"/>
      <c r="AX184" s="940"/>
      <c r="AY184" s="940"/>
      <c r="AZ184" s="940"/>
      <c r="BA184" s="940"/>
      <c r="BB184" s="940"/>
      <c r="BC184" s="940"/>
      <c r="BD184" s="940"/>
      <c r="BE184" s="940"/>
      <c r="BF184" s="176"/>
      <c r="BG184" s="2"/>
    </row>
    <row r="185" spans="3:59" ht="20.399999999999999" customHeight="1">
      <c r="C185" s="43"/>
      <c r="D185" s="940"/>
      <c r="E185" s="940"/>
      <c r="F185" s="940"/>
      <c r="G185" s="940"/>
      <c r="H185" s="940"/>
      <c r="I185" s="940"/>
      <c r="J185" s="940"/>
      <c r="K185" s="940"/>
      <c r="L185" s="940"/>
      <c r="M185" s="940"/>
      <c r="N185" s="940"/>
      <c r="O185" s="940"/>
      <c r="P185" s="940"/>
      <c r="Q185" s="940"/>
      <c r="R185" s="940"/>
      <c r="S185" s="940"/>
      <c r="T185" s="940"/>
      <c r="U185" s="940"/>
      <c r="V185" s="940"/>
      <c r="W185" s="940"/>
      <c r="X185" s="940"/>
      <c r="Y185" s="940"/>
      <c r="Z185" s="940"/>
      <c r="AA185" s="940"/>
      <c r="AB185" s="940"/>
      <c r="AC185" s="940"/>
      <c r="AD185" s="940"/>
      <c r="AE185" s="940"/>
      <c r="AF185" s="940"/>
      <c r="AG185" s="940"/>
      <c r="AH185" s="940"/>
      <c r="AI185" s="940"/>
      <c r="AJ185" s="940"/>
      <c r="AK185" s="940"/>
      <c r="AL185" s="940"/>
      <c r="AM185" s="940"/>
      <c r="AN185" s="940"/>
      <c r="AO185" s="940"/>
      <c r="AP185" s="940"/>
      <c r="AQ185" s="940"/>
      <c r="AR185" s="940"/>
      <c r="AS185" s="940"/>
      <c r="AT185" s="940"/>
      <c r="AU185" s="940"/>
      <c r="AV185" s="940"/>
      <c r="AW185" s="940"/>
      <c r="AX185" s="940"/>
      <c r="AY185" s="940"/>
      <c r="AZ185" s="940"/>
      <c r="BA185" s="940"/>
      <c r="BB185" s="940"/>
      <c r="BC185" s="940"/>
      <c r="BD185" s="940"/>
      <c r="BE185" s="940"/>
      <c r="BF185" s="176"/>
    </row>
    <row r="186" spans="3:59" ht="20.399999999999999" customHeight="1">
      <c r="C186" s="8"/>
      <c r="D186" s="940"/>
      <c r="E186" s="940"/>
      <c r="F186" s="940"/>
      <c r="G186" s="940"/>
      <c r="H186" s="940"/>
      <c r="I186" s="940"/>
      <c r="J186" s="940"/>
      <c r="K186" s="940"/>
      <c r="L186" s="940"/>
      <c r="M186" s="940"/>
      <c r="N186" s="940"/>
      <c r="O186" s="940"/>
      <c r="P186" s="940"/>
      <c r="Q186" s="940"/>
      <c r="R186" s="940"/>
      <c r="S186" s="940"/>
      <c r="T186" s="940"/>
      <c r="U186" s="940"/>
      <c r="V186" s="940"/>
      <c r="W186" s="940"/>
      <c r="X186" s="940"/>
      <c r="Y186" s="940"/>
      <c r="Z186" s="940"/>
      <c r="AA186" s="940"/>
      <c r="AB186" s="940"/>
      <c r="AC186" s="940"/>
      <c r="AD186" s="940"/>
      <c r="AE186" s="940"/>
      <c r="AF186" s="940"/>
      <c r="AG186" s="940"/>
      <c r="AH186" s="940"/>
      <c r="AI186" s="940"/>
      <c r="AJ186" s="940"/>
      <c r="AK186" s="940"/>
      <c r="AL186" s="940"/>
      <c r="AM186" s="940"/>
      <c r="AN186" s="940"/>
      <c r="AO186" s="940"/>
      <c r="AP186" s="940"/>
      <c r="AQ186" s="940"/>
      <c r="AR186" s="940"/>
      <c r="AS186" s="940"/>
      <c r="AT186" s="940"/>
      <c r="AU186" s="940"/>
      <c r="AV186" s="940"/>
      <c r="AW186" s="940"/>
      <c r="AX186" s="940"/>
      <c r="AY186" s="940"/>
      <c r="AZ186" s="940"/>
      <c r="BA186" s="940"/>
      <c r="BB186" s="940"/>
      <c r="BC186" s="940"/>
      <c r="BD186" s="940"/>
      <c r="BE186" s="940"/>
      <c r="BF186" s="176"/>
    </row>
    <row r="187" spans="3:59" ht="20.399999999999999" customHeight="1">
      <c r="C187" s="8"/>
      <c r="D187" s="940"/>
      <c r="E187" s="940"/>
      <c r="F187" s="940"/>
      <c r="G187" s="940"/>
      <c r="H187" s="940"/>
      <c r="I187" s="940"/>
      <c r="J187" s="940"/>
      <c r="K187" s="940"/>
      <c r="L187" s="940"/>
      <c r="M187" s="940"/>
      <c r="N187" s="940"/>
      <c r="O187" s="940"/>
      <c r="P187" s="940"/>
      <c r="Q187" s="940"/>
      <c r="R187" s="940"/>
      <c r="S187" s="940"/>
      <c r="T187" s="940"/>
      <c r="U187" s="940"/>
      <c r="V187" s="940"/>
      <c r="W187" s="940"/>
      <c r="X187" s="940"/>
      <c r="Y187" s="940"/>
      <c r="Z187" s="940"/>
      <c r="AA187" s="940"/>
      <c r="AB187" s="940"/>
      <c r="AC187" s="940"/>
      <c r="AD187" s="940"/>
      <c r="AE187" s="940"/>
      <c r="AF187" s="940"/>
      <c r="AG187" s="940"/>
      <c r="AH187" s="940"/>
      <c r="AI187" s="940"/>
      <c r="AJ187" s="940"/>
      <c r="AK187" s="940"/>
      <c r="AL187" s="940"/>
      <c r="AM187" s="940"/>
      <c r="AN187" s="940"/>
      <c r="AO187" s="940"/>
      <c r="AP187" s="940"/>
      <c r="AQ187" s="940"/>
      <c r="AR187" s="940"/>
      <c r="AS187" s="940"/>
      <c r="AT187" s="940"/>
      <c r="AU187" s="940"/>
      <c r="AV187" s="940"/>
      <c r="AW187" s="940"/>
      <c r="AX187" s="940"/>
      <c r="AY187" s="940"/>
      <c r="AZ187" s="940"/>
      <c r="BA187" s="940"/>
      <c r="BB187" s="940"/>
      <c r="BC187" s="940"/>
      <c r="BD187" s="940"/>
      <c r="BE187" s="940"/>
      <c r="BF187" s="176"/>
    </row>
    <row r="188" spans="3:59" ht="20.399999999999999" customHeight="1">
      <c r="C188" s="178"/>
      <c r="D188" s="940"/>
      <c r="E188" s="940"/>
      <c r="F188" s="940"/>
      <c r="G188" s="940"/>
      <c r="H188" s="940"/>
      <c r="I188" s="940"/>
      <c r="J188" s="940"/>
      <c r="K188" s="940"/>
      <c r="L188" s="940"/>
      <c r="M188" s="940"/>
      <c r="N188" s="940"/>
      <c r="O188" s="940"/>
      <c r="P188" s="940"/>
      <c r="Q188" s="940"/>
      <c r="R188" s="940"/>
      <c r="S188" s="940"/>
      <c r="T188" s="940"/>
      <c r="U188" s="940"/>
      <c r="V188" s="940"/>
      <c r="W188" s="940"/>
      <c r="X188" s="940"/>
      <c r="Y188" s="940"/>
      <c r="Z188" s="940"/>
      <c r="AA188" s="940"/>
      <c r="AB188" s="940"/>
      <c r="AC188" s="940"/>
      <c r="AD188" s="940"/>
      <c r="AE188" s="940"/>
      <c r="AF188" s="940"/>
      <c r="AG188" s="940"/>
      <c r="AH188" s="940"/>
      <c r="AI188" s="940"/>
      <c r="AJ188" s="940"/>
      <c r="AK188" s="940"/>
      <c r="AL188" s="940"/>
      <c r="AM188" s="940"/>
      <c r="AN188" s="940"/>
      <c r="AO188" s="940"/>
      <c r="AP188" s="940"/>
      <c r="AQ188" s="940"/>
      <c r="AR188" s="940"/>
      <c r="AS188" s="940"/>
      <c r="AT188" s="940"/>
      <c r="AU188" s="940"/>
      <c r="AV188" s="940"/>
      <c r="AW188" s="940"/>
      <c r="AX188" s="940"/>
      <c r="AY188" s="940"/>
      <c r="AZ188" s="940"/>
      <c r="BA188" s="940"/>
      <c r="BB188" s="940"/>
      <c r="BC188" s="940"/>
      <c r="BD188" s="940"/>
      <c r="BE188" s="940"/>
      <c r="BF188" s="176"/>
    </row>
    <row r="189" spans="3:59" ht="20.399999999999999" customHeight="1">
      <c r="C189" s="8"/>
    </row>
    <row r="190" spans="3:59" ht="20.399999999999999" customHeight="1"/>
    <row r="191" spans="3:59" ht="18" customHeight="1"/>
    <row r="192" spans="3:59" ht="18" customHeight="1"/>
    <row r="193" ht="18" customHeight="1"/>
    <row r="194" ht="18" customHeight="1"/>
  </sheetData>
  <sheetProtection algorithmName="SHA-512" hashValue="wy5seXb2pPU4R7Bp1UbZjX8OL6ZIpqcpkhXu0oW0V+z6svMJ9j0ItZTSYt7751tysdTdU+Pj3QAQPNS0X/uzOg==" saltValue="rGlk4iNgb3dNIvtHoqHy4Q==" spinCount="100000" sheet="1" objects="1" scenarios="1" selectLockedCells="1"/>
  <mergeCells count="155">
    <mergeCell ref="C4:BG5"/>
    <mergeCell ref="C6:BF6"/>
    <mergeCell ref="AF8:AU8"/>
    <mergeCell ref="C10:G12"/>
    <mergeCell ref="I10:BF12"/>
    <mergeCell ref="V13:AW13"/>
    <mergeCell ref="AA16:AE17"/>
    <mergeCell ref="R16:R17"/>
    <mergeCell ref="S16:X17"/>
    <mergeCell ref="AH16:AN17"/>
    <mergeCell ref="AS16:AY17"/>
    <mergeCell ref="BA16:BE17"/>
    <mergeCell ref="C16:G17"/>
    <mergeCell ref="I16:K17"/>
    <mergeCell ref="L16:L17"/>
    <mergeCell ref="M16:N17"/>
    <mergeCell ref="O16:O17"/>
    <mergeCell ref="P16:Q17"/>
    <mergeCell ref="C24:BG24"/>
    <mergeCell ref="C18:BG18"/>
    <mergeCell ref="C19:J20"/>
    <mergeCell ref="K19:N20"/>
    <mergeCell ref="O19:O20"/>
    <mergeCell ref="P19:S20"/>
    <mergeCell ref="T19:T20"/>
    <mergeCell ref="V19:BF20"/>
    <mergeCell ref="G38:L38"/>
    <mergeCell ref="AR38:BF38"/>
    <mergeCell ref="D39:BF40"/>
    <mergeCell ref="AD41:AT41"/>
    <mergeCell ref="AX41:BF41"/>
    <mergeCell ref="D42:AC43"/>
    <mergeCell ref="AF42:BF43"/>
    <mergeCell ref="C25:BF25"/>
    <mergeCell ref="C34:BF34"/>
    <mergeCell ref="D36:AL37"/>
    <mergeCell ref="AO36:BF37"/>
    <mergeCell ref="G54:L54"/>
    <mergeCell ref="AR54:BF54"/>
    <mergeCell ref="D55:BF56"/>
    <mergeCell ref="AD57:AT57"/>
    <mergeCell ref="AX57:BF57"/>
    <mergeCell ref="D58:AC59"/>
    <mergeCell ref="AF58:BF59"/>
    <mergeCell ref="F44:V44"/>
    <mergeCell ref="AF45:BF47"/>
    <mergeCell ref="D46:AC47"/>
    <mergeCell ref="C49:BF49"/>
    <mergeCell ref="C50:BF50"/>
    <mergeCell ref="D52:AL53"/>
    <mergeCell ref="AO52:BF53"/>
    <mergeCell ref="C78:BG79"/>
    <mergeCell ref="C80:BF80"/>
    <mergeCell ref="C83:BF83"/>
    <mergeCell ref="AK85:BF85"/>
    <mergeCell ref="C87:BF87"/>
    <mergeCell ref="AK89:BF89"/>
    <mergeCell ref="F60:V60"/>
    <mergeCell ref="AF61:BF63"/>
    <mergeCell ref="D62:AC63"/>
    <mergeCell ref="D65:BF69"/>
    <mergeCell ref="D70:BE70"/>
    <mergeCell ref="D71:BE73"/>
    <mergeCell ref="AC100:AH100"/>
    <mergeCell ref="AM100:AR100"/>
    <mergeCell ref="AW100:BB100"/>
    <mergeCell ref="AC101:AH101"/>
    <mergeCell ref="AM101:AR101"/>
    <mergeCell ref="AW101:BB101"/>
    <mergeCell ref="C91:BF91"/>
    <mergeCell ref="D92:BF95"/>
    <mergeCell ref="AM96:AR96"/>
    <mergeCell ref="AW96:BB96"/>
    <mergeCell ref="AC99:AH99"/>
    <mergeCell ref="AM99:AR99"/>
    <mergeCell ref="AW99:BB99"/>
    <mergeCell ref="AB96:AI96"/>
    <mergeCell ref="AC104:AH104"/>
    <mergeCell ref="AM104:AR104"/>
    <mergeCell ref="AW104:BB104"/>
    <mergeCell ref="AC105:AH105"/>
    <mergeCell ref="AM105:AR105"/>
    <mergeCell ref="AW105:BB105"/>
    <mergeCell ref="AC102:AH102"/>
    <mergeCell ref="AM102:AR102"/>
    <mergeCell ref="AW102:BB102"/>
    <mergeCell ref="AC103:AH103"/>
    <mergeCell ref="AM103:AR103"/>
    <mergeCell ref="AW103:BB103"/>
    <mergeCell ref="C115:BF117"/>
    <mergeCell ref="C124:BG125"/>
    <mergeCell ref="C126:BF126"/>
    <mergeCell ref="AF128:AU128"/>
    <mergeCell ref="C130:BF130"/>
    <mergeCell ref="F132:AD132"/>
    <mergeCell ref="AC106:AH106"/>
    <mergeCell ref="AM106:AR106"/>
    <mergeCell ref="AW106:BB106"/>
    <mergeCell ref="C110:BF110"/>
    <mergeCell ref="C112:BF112"/>
    <mergeCell ref="D113:W113"/>
    <mergeCell ref="AD141:AT141"/>
    <mergeCell ref="AX141:BF141"/>
    <mergeCell ref="D142:AC143"/>
    <mergeCell ref="AF142:BF143"/>
    <mergeCell ref="F144:V144"/>
    <mergeCell ref="AF145:BF147"/>
    <mergeCell ref="D146:AC147"/>
    <mergeCell ref="C134:BF134"/>
    <mergeCell ref="D136:AL137"/>
    <mergeCell ref="AO136:BF137"/>
    <mergeCell ref="G138:L138"/>
    <mergeCell ref="AR138:BF138"/>
    <mergeCell ref="D139:BF140"/>
    <mergeCell ref="AD156:AT156"/>
    <mergeCell ref="AX156:BF156"/>
    <mergeCell ref="D157:AC158"/>
    <mergeCell ref="AF157:BF158"/>
    <mergeCell ref="F159:V159"/>
    <mergeCell ref="AF160:BF162"/>
    <mergeCell ref="D161:AC162"/>
    <mergeCell ref="C149:BF149"/>
    <mergeCell ref="D151:AL152"/>
    <mergeCell ref="AO151:BF152"/>
    <mergeCell ref="G153:L153"/>
    <mergeCell ref="AR153:BF153"/>
    <mergeCell ref="D154:BF155"/>
    <mergeCell ref="AD171:AT171"/>
    <mergeCell ref="AX171:BF171"/>
    <mergeCell ref="D172:AC173"/>
    <mergeCell ref="AF172:BF173"/>
    <mergeCell ref="F174:V174"/>
    <mergeCell ref="AF175:BF177"/>
    <mergeCell ref="D176:AC177"/>
    <mergeCell ref="C164:BF164"/>
    <mergeCell ref="D166:AL167"/>
    <mergeCell ref="AO166:BF167"/>
    <mergeCell ref="G168:L168"/>
    <mergeCell ref="AR168:BF168"/>
    <mergeCell ref="D169:BF170"/>
    <mergeCell ref="AW180:AX180"/>
    <mergeCell ref="AY180:AZ180"/>
    <mergeCell ref="BA180:BB180"/>
    <mergeCell ref="BC180:BD180"/>
    <mergeCell ref="D181:BE188"/>
    <mergeCell ref="C179:BF179"/>
    <mergeCell ref="M180:N180"/>
    <mergeCell ref="AC180:AD180"/>
    <mergeCell ref="AE180:AF180"/>
    <mergeCell ref="AI180:AK180"/>
    <mergeCell ref="AL180:AM180"/>
    <mergeCell ref="AN180:AO180"/>
    <mergeCell ref="AP180:AR180"/>
    <mergeCell ref="AS180:AT180"/>
    <mergeCell ref="AU180:AV180"/>
  </mergeCells>
  <phoneticPr fontId="15"/>
  <conditionalFormatting sqref="C8:C9">
    <cfRule type="expression" dxfId="188" priority="7">
      <formula>#REF!=TRUE</formula>
    </cfRule>
  </conditionalFormatting>
  <conditionalFormatting sqref="C48">
    <cfRule type="expression" dxfId="187" priority="5">
      <formula>#REF!=TRUE</formula>
    </cfRule>
  </conditionalFormatting>
  <conditionalFormatting sqref="C64">
    <cfRule type="expression" dxfId="186" priority="4">
      <formula>#REF!=TRUE</formula>
    </cfRule>
  </conditionalFormatting>
  <conditionalFormatting sqref="C128:C129 C131:C132">
    <cfRule type="expression" dxfId="185" priority="6">
      <formula>#REF!=TRUE</formula>
    </cfRule>
  </conditionalFormatting>
  <conditionalFormatting sqref="C148">
    <cfRule type="expression" dxfId="184" priority="3">
      <formula>#REF!=TRUE</formula>
    </cfRule>
  </conditionalFormatting>
  <conditionalFormatting sqref="C163">
    <cfRule type="expression" dxfId="183" priority="2">
      <formula>#REF!=TRUE</formula>
    </cfRule>
  </conditionalFormatting>
  <conditionalFormatting sqref="C178">
    <cfRule type="expression" dxfId="182" priority="1">
      <formula>#REF!=TRUE</formula>
    </cfRule>
  </conditionalFormatting>
  <dataValidations count="8">
    <dataValidation operator="lessThanOrEqual" allowBlank="1" showInputMessage="1" showErrorMessage="1" sqref="AK85:BF85" xr:uid="{00000000-0002-0000-0700-000000000000}"/>
    <dataValidation type="textLength" operator="lessThanOrEqual" allowBlank="1" showInputMessage="1" showErrorMessage="1" sqref="AK89:BF89" xr:uid="{00000000-0002-0000-0700-000001000000}">
      <formula1>11</formula1>
    </dataValidation>
    <dataValidation imeMode="off" allowBlank="1" showInputMessage="1" showErrorMessage="1" sqref="AS180 AY180 AP180:AQ180 Q180 L180:M180 H180 AE180 AI180:AJ180 BA180" xr:uid="{00000000-0002-0000-0700-000002000000}"/>
    <dataValidation type="whole" imeMode="off" allowBlank="1" showInputMessage="1" showErrorMessage="1" sqref="BC180 AC180 BF90 AL180 AJ89 AW180 O180:P180 AN180 R180:T180 E180:G180 I180:K180 BF180 V180:X180 AU180" xr:uid="{00000000-0002-0000-0700-000003000000}">
      <formula1>0</formula1>
      <formula2>9</formula2>
    </dataValidation>
    <dataValidation imeMode="disabled" allowBlank="1" showInputMessage="1" showErrorMessage="1" sqref="G138:N138 G153:N153 G54:N54 G38:N38 G168:N168" xr:uid="{00000000-0002-0000-0700-000004000000}"/>
    <dataValidation imeMode="hiragana" allowBlank="1" showInputMessage="1" showErrorMessage="1" sqref="AM166:AN166 D46 D36 AM36:AN36 C61 AD61:AE61 C58:D58 C42:D42 C45 AD45:AE45 D52 AM52:AN52 AD175:AE175 D166 D136 AM136:AN136 D62 AD160:AE160 D146 C142:D142 C145 AD145:AE145 D151 AM151:AN151 D161 C157:D157 C160 D176 C172:D172 C175" xr:uid="{00000000-0002-0000-0700-000005000000}"/>
    <dataValidation imeMode="fullKatakana" allowBlank="1" showInputMessage="1" showErrorMessage="1" sqref="F60:V60 AR38:BF38 F144:V144 F44:V44 F159:V159 AR165:BF165 AR168:BF168 AM174:BF174 AR150:BF150 AR153:BF153 AR135:BF135 AM159:BF159 AM144:BF144 AR138:BF138 AR51:BF51 AR54:BF54 AR35:BF35 AM60:BF60 AM44:BF44 F174:V174" xr:uid="{00000000-0002-0000-0700-000006000000}"/>
    <dataValidation type="textLength" imeMode="disabled" operator="equal" allowBlank="1" showInputMessage="1" showErrorMessage="1" errorTitle="数字9桁で入力してください" error="入力されたデータは正しくありません。_x000a_数字9桁で入力してください。" sqref="AO36 AO52 AO136 AO151 AO166" xr:uid="{00000000-0002-0000-0700-000007000000}">
      <formula1>9</formula1>
    </dataValidation>
  </dataValidations>
  <hyperlinks>
    <hyperlink ref="V13" r:id="rId1" xr:uid="{00000000-0004-0000-0700-000000000000}"/>
    <hyperlink ref="AF8" r:id="rId2" xr:uid="{00000000-0004-0000-0700-000001000000}"/>
    <hyperlink ref="AF128" r:id="rId3" xr:uid="{00000000-0004-0000-0700-000002000000}"/>
    <hyperlink ref="D113" r:id="rId4" xr:uid="{00000000-0004-0000-0700-000003000000}"/>
  </hyperlinks>
  <printOptions horizontalCentered="1"/>
  <pageMargins left="0.25" right="0.25" top="0.75" bottom="0.75" header="0.3" footer="0.3"/>
  <pageSetup paperSize="9" scale="48" fitToWidth="0" orientation="portrait" r:id="rId5"/>
  <headerFooter>
    <oddHeader>&amp;RVer.20241202</oddHeader>
  </headerFooter>
  <rowBreaks count="2" manualBreakCount="2">
    <brk id="74" max="16383" man="1"/>
    <brk id="120" max="16383" man="1"/>
  </rowBreaks>
  <drawing r:id="rId6"/>
  <legacyDrawing r:id="rId7"/>
  <mc:AlternateContent xmlns:mc="http://schemas.openxmlformats.org/markup-compatibility/2006">
    <mc:Choice Requires="x14">
      <controls>
        <mc:AlternateContent xmlns:mc="http://schemas.openxmlformats.org/markup-compatibility/2006">
          <mc:Choice Requires="x14">
            <control shapeId="261121" r:id="rId8" name="Check Box 1">
              <controlPr locked="0" defaultSize="0" autoFill="0" autoLine="0" autoPict="0">
                <anchor moveWithCells="1">
                  <from>
                    <xdr:col>7</xdr:col>
                    <xdr:colOff>99060</xdr:colOff>
                    <xdr:row>9</xdr:row>
                    <xdr:rowOff>198120</xdr:rowOff>
                  </from>
                  <to>
                    <xdr:col>49</xdr:col>
                    <xdr:colOff>76200</xdr:colOff>
                    <xdr:row>11</xdr:row>
                    <xdr:rowOff>45720</xdr:rowOff>
                  </to>
                </anchor>
              </controlPr>
            </control>
          </mc:Choice>
        </mc:AlternateContent>
        <mc:AlternateContent xmlns:mc="http://schemas.openxmlformats.org/markup-compatibility/2006">
          <mc:Choice Requires="x14">
            <control shapeId="261126" r:id="rId9" name="Check Box 6">
              <controlPr locked="0" defaultSize="0" autoFill="0" autoLine="0" autoPict="0">
                <anchor moveWithCells="1">
                  <from>
                    <xdr:col>25</xdr:col>
                    <xdr:colOff>106680</xdr:colOff>
                    <xdr:row>15</xdr:row>
                    <xdr:rowOff>144780</xdr:rowOff>
                  </from>
                  <to>
                    <xdr:col>29</xdr:col>
                    <xdr:colOff>220980</xdr:colOff>
                    <xdr:row>16</xdr:row>
                    <xdr:rowOff>83820</xdr:rowOff>
                  </to>
                </anchor>
              </controlPr>
            </control>
          </mc:Choice>
        </mc:AlternateContent>
        <mc:AlternateContent xmlns:mc="http://schemas.openxmlformats.org/markup-compatibility/2006">
          <mc:Choice Requires="x14">
            <control shapeId="261127" r:id="rId10" name="Check Box 7">
              <controlPr locked="0" defaultSize="0" autoFill="0" autoLine="0" autoPict="0">
                <anchor moveWithCells="1">
                  <from>
                    <xdr:col>33</xdr:col>
                    <xdr:colOff>99060</xdr:colOff>
                    <xdr:row>15</xdr:row>
                    <xdr:rowOff>99060</xdr:rowOff>
                  </from>
                  <to>
                    <xdr:col>39</xdr:col>
                    <xdr:colOff>0</xdr:colOff>
                    <xdr:row>16</xdr:row>
                    <xdr:rowOff>160020</xdr:rowOff>
                  </to>
                </anchor>
              </controlPr>
            </control>
          </mc:Choice>
        </mc:AlternateContent>
        <mc:AlternateContent xmlns:mc="http://schemas.openxmlformats.org/markup-compatibility/2006">
          <mc:Choice Requires="x14">
            <control shapeId="261129" r:id="rId11" name="Check Box 9">
              <controlPr locked="0" defaultSize="0" autoFill="0" autoLine="0" autoPict="0">
                <anchor moveWithCells="1">
                  <from>
                    <xdr:col>3</xdr:col>
                    <xdr:colOff>121920</xdr:colOff>
                    <xdr:row>46</xdr:row>
                    <xdr:rowOff>228600</xdr:rowOff>
                  </from>
                  <to>
                    <xdr:col>44</xdr:col>
                    <xdr:colOff>0</xdr:colOff>
                    <xdr:row>48</xdr:row>
                    <xdr:rowOff>30480</xdr:rowOff>
                  </to>
                </anchor>
              </controlPr>
            </control>
          </mc:Choice>
        </mc:AlternateContent>
        <mc:AlternateContent xmlns:mc="http://schemas.openxmlformats.org/markup-compatibility/2006">
          <mc:Choice Requires="x14">
            <control shapeId="261130" r:id="rId12" name="Check Box 10">
              <controlPr locked="0" defaultSize="0" autoFill="0" autoLine="0" autoPict="0">
                <anchor moveWithCells="1">
                  <from>
                    <xdr:col>3</xdr:col>
                    <xdr:colOff>121920</xdr:colOff>
                    <xdr:row>62</xdr:row>
                    <xdr:rowOff>228600</xdr:rowOff>
                  </from>
                  <to>
                    <xdr:col>43</xdr:col>
                    <xdr:colOff>99060</xdr:colOff>
                    <xdr:row>64</xdr:row>
                    <xdr:rowOff>30480</xdr:rowOff>
                  </to>
                </anchor>
              </controlPr>
            </control>
          </mc:Choice>
        </mc:AlternateContent>
        <mc:AlternateContent xmlns:mc="http://schemas.openxmlformats.org/markup-compatibility/2006">
          <mc:Choice Requires="x14">
            <control shapeId="261131" r:id="rId13" name="Check Box 11">
              <controlPr locked="0" defaultSize="0" autoFill="0" autoLine="0" autoPict="0">
                <anchor moveWithCells="1">
                  <from>
                    <xdr:col>3</xdr:col>
                    <xdr:colOff>68580</xdr:colOff>
                    <xdr:row>146</xdr:row>
                    <xdr:rowOff>228600</xdr:rowOff>
                  </from>
                  <to>
                    <xdr:col>50</xdr:col>
                    <xdr:colOff>0</xdr:colOff>
                    <xdr:row>148</xdr:row>
                    <xdr:rowOff>0</xdr:rowOff>
                  </to>
                </anchor>
              </controlPr>
            </control>
          </mc:Choice>
        </mc:AlternateContent>
        <mc:AlternateContent xmlns:mc="http://schemas.openxmlformats.org/markup-compatibility/2006">
          <mc:Choice Requires="x14">
            <control shapeId="261132" r:id="rId14" name="Check Box 12">
              <controlPr locked="0" defaultSize="0" autoFill="0" autoLine="0" autoPict="0">
                <anchor moveWithCells="1">
                  <from>
                    <xdr:col>3</xdr:col>
                    <xdr:colOff>68580</xdr:colOff>
                    <xdr:row>161</xdr:row>
                    <xdr:rowOff>228600</xdr:rowOff>
                  </from>
                  <to>
                    <xdr:col>50</xdr:col>
                    <xdr:colOff>0</xdr:colOff>
                    <xdr:row>163</xdr:row>
                    <xdr:rowOff>0</xdr:rowOff>
                  </to>
                </anchor>
              </controlPr>
            </control>
          </mc:Choice>
        </mc:AlternateContent>
        <mc:AlternateContent xmlns:mc="http://schemas.openxmlformats.org/markup-compatibility/2006">
          <mc:Choice Requires="x14">
            <control shapeId="261133" r:id="rId15" name="Check Box 13">
              <controlPr locked="0" defaultSize="0" autoFill="0" autoLine="0" autoPict="0">
                <anchor moveWithCells="1">
                  <from>
                    <xdr:col>3</xdr:col>
                    <xdr:colOff>68580</xdr:colOff>
                    <xdr:row>176</xdr:row>
                    <xdr:rowOff>228600</xdr:rowOff>
                  </from>
                  <to>
                    <xdr:col>50</xdr:col>
                    <xdr:colOff>0</xdr:colOff>
                    <xdr:row>178</xdr:row>
                    <xdr:rowOff>0</xdr:rowOff>
                  </to>
                </anchor>
              </controlPr>
            </control>
          </mc:Choice>
        </mc:AlternateContent>
        <mc:AlternateContent xmlns:mc="http://schemas.openxmlformats.org/markup-compatibility/2006">
          <mc:Choice Requires="x14">
            <control shapeId="261142" r:id="rId16" name="Check Box 22">
              <controlPr defaultSize="0" autoFill="0" autoLine="0" autoPict="0">
                <anchor moveWithCells="1">
                  <from>
                    <xdr:col>3</xdr:col>
                    <xdr:colOff>0</xdr:colOff>
                    <xdr:row>25</xdr:row>
                    <xdr:rowOff>0</xdr:rowOff>
                  </from>
                  <to>
                    <xdr:col>7</xdr:col>
                    <xdr:colOff>0</xdr:colOff>
                    <xdr:row>25</xdr:row>
                    <xdr:rowOff>259080</xdr:rowOff>
                  </to>
                </anchor>
              </controlPr>
            </control>
          </mc:Choice>
        </mc:AlternateContent>
        <mc:AlternateContent xmlns:mc="http://schemas.openxmlformats.org/markup-compatibility/2006">
          <mc:Choice Requires="x14">
            <control shapeId="261143" r:id="rId17" name="Check Box 23">
              <controlPr defaultSize="0" autoFill="0" autoLine="0" autoPict="0">
                <anchor moveWithCells="1">
                  <from>
                    <xdr:col>3</xdr:col>
                    <xdr:colOff>0</xdr:colOff>
                    <xdr:row>27</xdr:row>
                    <xdr:rowOff>0</xdr:rowOff>
                  </from>
                  <to>
                    <xdr:col>7</xdr:col>
                    <xdr:colOff>0</xdr:colOff>
                    <xdr:row>28</xdr:row>
                    <xdr:rowOff>0</xdr:rowOff>
                  </to>
                </anchor>
              </controlPr>
            </control>
          </mc:Choice>
        </mc:AlternateContent>
        <mc:AlternateContent xmlns:mc="http://schemas.openxmlformats.org/markup-compatibility/2006">
          <mc:Choice Requires="x14">
            <control shapeId="261144" r:id="rId18" name="Check Box 24">
              <controlPr defaultSize="0" autoFill="0" autoLine="0" autoPict="0">
                <anchor moveWithCells="1">
                  <from>
                    <xdr:col>3</xdr:col>
                    <xdr:colOff>0</xdr:colOff>
                    <xdr:row>29</xdr:row>
                    <xdr:rowOff>0</xdr:rowOff>
                  </from>
                  <to>
                    <xdr:col>12</xdr:col>
                    <xdr:colOff>0</xdr:colOff>
                    <xdr:row>30</xdr:row>
                    <xdr:rowOff>0</xdr:rowOff>
                  </to>
                </anchor>
              </controlPr>
            </control>
          </mc:Choice>
        </mc:AlternateContent>
        <mc:AlternateContent xmlns:mc="http://schemas.openxmlformats.org/markup-compatibility/2006">
          <mc:Choice Requires="x14">
            <control shapeId="261145" r:id="rId19" name="Check Box 25">
              <controlPr defaultSize="0" autoFill="0" autoLine="0" autoPict="0">
                <anchor moveWithCells="1">
                  <from>
                    <xdr:col>3</xdr:col>
                    <xdr:colOff>0</xdr:colOff>
                    <xdr:row>31</xdr:row>
                    <xdr:rowOff>0</xdr:rowOff>
                  </from>
                  <to>
                    <xdr:col>27</xdr:col>
                    <xdr:colOff>0</xdr:colOff>
                    <xdr:row>32</xdr:row>
                    <xdr:rowOff>0</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0"/>
  <dimension ref="B1:BG194"/>
  <sheetViews>
    <sheetView showGridLines="0" showZeros="0" zoomScale="90" zoomScaleNormal="90" zoomScaleSheetLayoutView="80" zoomScalePageLayoutView="70" workbookViewId="0">
      <selection activeCell="I16" sqref="I16:K17"/>
    </sheetView>
  </sheetViews>
  <sheetFormatPr defaultColWidth="1.69921875" defaultRowHeight="17.399999999999999"/>
  <cols>
    <col min="1" max="1" width="1.69921875" style="2"/>
    <col min="2" max="61" width="3" style="2" customWidth="1"/>
    <col min="62" max="16384" width="1.69921875" style="2"/>
  </cols>
  <sheetData>
    <row r="1" spans="3:59" ht="20.399999999999999" customHeight="1">
      <c r="C1" s="43"/>
      <c r="AO1" s="44"/>
      <c r="AP1" s="44"/>
      <c r="AQ1" s="44"/>
      <c r="AR1" s="44"/>
      <c r="AS1" s="44"/>
      <c r="AT1" s="44"/>
      <c r="AU1" s="44"/>
      <c r="AV1" s="44"/>
      <c r="AW1" s="44"/>
      <c r="AX1" s="44"/>
      <c r="AY1" s="44"/>
      <c r="AZ1" s="44"/>
      <c r="BA1" s="44"/>
    </row>
    <row r="2" spans="3:59" ht="20.399999999999999" customHeight="1">
      <c r="C2" s="43"/>
      <c r="AO2" s="44"/>
      <c r="AP2" s="44"/>
      <c r="AQ2" s="44"/>
      <c r="AR2" s="44"/>
      <c r="AS2" s="44"/>
      <c r="AT2" s="44"/>
      <c r="AU2" s="44"/>
      <c r="AV2" s="44"/>
      <c r="AW2" s="44"/>
      <c r="AX2" s="44"/>
      <c r="AY2" s="44"/>
      <c r="AZ2" s="44"/>
      <c r="BA2" s="44"/>
    </row>
    <row r="3" spans="3:59" ht="20.399999999999999" customHeight="1">
      <c r="C3" s="43"/>
      <c r="AO3" s="44"/>
      <c r="AP3" s="44"/>
      <c r="AQ3" s="44"/>
      <c r="AR3" s="44"/>
      <c r="AS3" s="44"/>
      <c r="AT3" s="44"/>
      <c r="AU3" s="44"/>
      <c r="AV3" s="44"/>
      <c r="AW3" s="44"/>
      <c r="AX3" s="44"/>
      <c r="AY3" s="44"/>
      <c r="AZ3" s="44"/>
      <c r="BA3" s="44"/>
    </row>
    <row r="4" spans="3:59" ht="20.399999999999999" customHeight="1">
      <c r="C4" s="847" t="s">
        <v>325</v>
      </c>
      <c r="D4" s="847"/>
      <c r="E4" s="847"/>
      <c r="F4" s="847"/>
      <c r="G4" s="847"/>
      <c r="H4" s="847"/>
      <c r="I4" s="847"/>
      <c r="J4" s="847"/>
      <c r="K4" s="847"/>
      <c r="L4" s="847"/>
      <c r="M4" s="847"/>
      <c r="N4" s="847"/>
      <c r="O4" s="847"/>
      <c r="P4" s="847"/>
      <c r="Q4" s="847"/>
      <c r="R4" s="847"/>
      <c r="S4" s="847"/>
      <c r="T4" s="847"/>
      <c r="U4" s="847"/>
      <c r="V4" s="847"/>
      <c r="W4" s="847"/>
      <c r="X4" s="847"/>
      <c r="Y4" s="847"/>
      <c r="Z4" s="847"/>
      <c r="AA4" s="847"/>
      <c r="AB4" s="847"/>
      <c r="AC4" s="847"/>
      <c r="AD4" s="847"/>
      <c r="AE4" s="847"/>
      <c r="AF4" s="847"/>
      <c r="AG4" s="847"/>
      <c r="AH4" s="847"/>
      <c r="AI4" s="847"/>
      <c r="AJ4" s="847"/>
      <c r="AK4" s="847"/>
      <c r="AL4" s="847"/>
      <c r="AM4" s="847"/>
      <c r="AN4" s="847"/>
      <c r="AO4" s="847"/>
      <c r="AP4" s="847"/>
      <c r="AQ4" s="847"/>
      <c r="AR4" s="847"/>
      <c r="AS4" s="847"/>
      <c r="AT4" s="847"/>
      <c r="AU4" s="847"/>
      <c r="AV4" s="847"/>
      <c r="AW4" s="847"/>
      <c r="AX4" s="847"/>
      <c r="AY4" s="847"/>
      <c r="AZ4" s="847"/>
      <c r="BA4" s="847"/>
      <c r="BB4" s="847"/>
      <c r="BC4" s="847"/>
      <c r="BD4" s="847"/>
      <c r="BE4" s="847"/>
      <c r="BF4" s="847"/>
      <c r="BG4" s="847"/>
    </row>
    <row r="5" spans="3:59" s="45" customFormat="1" ht="20.399999999999999" customHeight="1">
      <c r="C5" s="847"/>
      <c r="D5" s="847"/>
      <c r="E5" s="847"/>
      <c r="F5" s="847"/>
      <c r="G5" s="847"/>
      <c r="H5" s="847"/>
      <c r="I5" s="847"/>
      <c r="J5" s="847"/>
      <c r="K5" s="847"/>
      <c r="L5" s="847"/>
      <c r="M5" s="847"/>
      <c r="N5" s="847"/>
      <c r="O5" s="847"/>
      <c r="P5" s="847"/>
      <c r="Q5" s="847"/>
      <c r="R5" s="847"/>
      <c r="S5" s="847"/>
      <c r="T5" s="847"/>
      <c r="U5" s="847"/>
      <c r="V5" s="847"/>
      <c r="W5" s="847"/>
      <c r="X5" s="847"/>
      <c r="Y5" s="847"/>
      <c r="Z5" s="847"/>
      <c r="AA5" s="847"/>
      <c r="AB5" s="847"/>
      <c r="AC5" s="847"/>
      <c r="AD5" s="847"/>
      <c r="AE5" s="847"/>
      <c r="AF5" s="847"/>
      <c r="AG5" s="847"/>
      <c r="AH5" s="847"/>
      <c r="AI5" s="847"/>
      <c r="AJ5" s="847"/>
      <c r="AK5" s="847"/>
      <c r="AL5" s="847"/>
      <c r="AM5" s="847"/>
      <c r="AN5" s="847"/>
      <c r="AO5" s="847"/>
      <c r="AP5" s="847"/>
      <c r="AQ5" s="847"/>
      <c r="AR5" s="847"/>
      <c r="AS5" s="847"/>
      <c r="AT5" s="847"/>
      <c r="AU5" s="847"/>
      <c r="AV5" s="847"/>
      <c r="AW5" s="847"/>
      <c r="AX5" s="847"/>
      <c r="AY5" s="847"/>
      <c r="AZ5" s="847"/>
      <c r="BA5" s="847"/>
      <c r="BB5" s="847"/>
      <c r="BC5" s="847"/>
      <c r="BD5" s="847"/>
      <c r="BE5" s="847"/>
      <c r="BF5" s="847"/>
      <c r="BG5" s="847"/>
    </row>
    <row r="6" spans="3:59" s="45" customFormat="1" ht="20.399999999999999" customHeight="1">
      <c r="C6" s="675" t="s">
        <v>255</v>
      </c>
      <c r="D6" s="675"/>
      <c r="E6" s="675"/>
      <c r="F6" s="675"/>
      <c r="G6" s="675"/>
      <c r="H6" s="675"/>
      <c r="I6" s="675"/>
      <c r="J6" s="675"/>
      <c r="K6" s="675"/>
      <c r="L6" s="675"/>
      <c r="M6" s="675"/>
      <c r="N6" s="675"/>
      <c r="O6" s="675"/>
      <c r="P6" s="675"/>
      <c r="Q6" s="675"/>
      <c r="R6" s="675"/>
      <c r="S6" s="675"/>
      <c r="T6" s="675"/>
      <c r="U6" s="675"/>
      <c r="V6" s="675"/>
      <c r="W6" s="675"/>
      <c r="X6" s="675"/>
      <c r="Y6" s="675"/>
      <c r="Z6" s="675"/>
      <c r="AA6" s="675"/>
      <c r="AB6" s="675"/>
      <c r="AC6" s="675"/>
      <c r="AD6" s="675"/>
      <c r="AE6" s="675"/>
      <c r="AF6" s="675"/>
      <c r="AG6" s="675"/>
      <c r="AH6" s="675"/>
      <c r="AI6" s="675"/>
      <c r="AJ6" s="675"/>
      <c r="AK6" s="675"/>
      <c r="AL6" s="675"/>
      <c r="AM6" s="675"/>
      <c r="AN6" s="675"/>
      <c r="AO6" s="675"/>
      <c r="AP6" s="675"/>
      <c r="AQ6" s="675"/>
      <c r="AR6" s="675"/>
      <c r="AS6" s="675"/>
      <c r="AT6" s="675"/>
      <c r="AU6" s="675"/>
      <c r="AV6" s="675"/>
      <c r="AW6" s="675"/>
      <c r="AX6" s="675"/>
      <c r="AY6" s="675"/>
      <c r="AZ6" s="675"/>
      <c r="BA6" s="675"/>
      <c r="BB6" s="675"/>
      <c r="BC6" s="675"/>
      <c r="BD6" s="675"/>
      <c r="BE6" s="675"/>
      <c r="BF6" s="675"/>
      <c r="BG6" s="40"/>
    </row>
    <row r="7" spans="3:59" s="45" customFormat="1" ht="20.399999999999999" customHeight="1">
      <c r="C7" s="46" t="s">
        <v>40</v>
      </c>
      <c r="D7" s="40"/>
      <c r="E7" s="40"/>
      <c r="F7" s="40"/>
      <c r="G7" s="40"/>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40"/>
      <c r="AU7" s="40"/>
      <c r="AV7" s="40"/>
      <c r="AW7" s="40"/>
      <c r="AX7" s="40"/>
      <c r="AY7" s="40"/>
      <c r="AZ7" s="40"/>
      <c r="BA7" s="40"/>
      <c r="BB7" s="40"/>
      <c r="BC7" s="40"/>
      <c r="BD7" s="40"/>
      <c r="BE7" s="47" t="s">
        <v>13</v>
      </c>
      <c r="BF7" s="40"/>
      <c r="BG7" s="40"/>
    </row>
    <row r="8" spans="3:59" ht="20.399999999999999" customHeight="1">
      <c r="C8" s="48" t="b">
        <v>0</v>
      </c>
      <c r="D8" s="49"/>
      <c r="E8" s="49" t="s">
        <v>25</v>
      </c>
      <c r="AD8" s="8"/>
      <c r="AE8" s="8"/>
      <c r="AF8" s="945" t="s">
        <v>197</v>
      </c>
      <c r="AG8" s="946"/>
      <c r="AH8" s="946"/>
      <c r="AI8" s="946"/>
      <c r="AJ8" s="946"/>
      <c r="AK8" s="946"/>
      <c r="AL8" s="946"/>
      <c r="AM8" s="946"/>
      <c r="AN8" s="946"/>
      <c r="AO8" s="946"/>
      <c r="AP8" s="946"/>
      <c r="AQ8" s="946"/>
      <c r="AR8" s="946"/>
      <c r="AS8" s="946"/>
      <c r="AT8" s="946"/>
      <c r="AU8" s="946"/>
      <c r="AV8" s="8" t="s">
        <v>230</v>
      </c>
    </row>
    <row r="9" spans="3:59" ht="20.399999999999999" customHeight="1">
      <c r="C9" s="48"/>
      <c r="D9" s="49"/>
      <c r="E9" s="49"/>
      <c r="AD9" s="8"/>
      <c r="AE9" s="8"/>
      <c r="AF9" s="50"/>
      <c r="AG9" s="50"/>
      <c r="AH9" s="50"/>
      <c r="AI9" s="50"/>
      <c r="AJ9" s="50"/>
      <c r="AK9" s="50"/>
      <c r="AL9" s="50"/>
      <c r="AM9" s="50"/>
      <c r="AN9" s="50"/>
      <c r="AO9" s="50"/>
      <c r="AP9" s="50"/>
      <c r="AQ9" s="50"/>
      <c r="AR9" s="50"/>
      <c r="AS9" s="50"/>
      <c r="AT9" s="50"/>
      <c r="AU9" s="50"/>
      <c r="AV9" s="8"/>
    </row>
    <row r="10" spans="3:59" ht="20.399999999999999" customHeight="1">
      <c r="C10" s="850" t="s">
        <v>41</v>
      </c>
      <c r="D10" s="851"/>
      <c r="E10" s="851"/>
      <c r="F10" s="851"/>
      <c r="G10" s="851"/>
      <c r="H10" s="209"/>
      <c r="I10" s="856" t="s">
        <v>272</v>
      </c>
      <c r="J10" s="856"/>
      <c r="K10" s="856"/>
      <c r="L10" s="856"/>
      <c r="M10" s="856"/>
      <c r="N10" s="856"/>
      <c r="O10" s="856"/>
      <c r="P10" s="856"/>
      <c r="Q10" s="856"/>
      <c r="R10" s="856"/>
      <c r="S10" s="856"/>
      <c r="T10" s="856"/>
      <c r="U10" s="856"/>
      <c r="V10" s="856"/>
      <c r="W10" s="856"/>
      <c r="X10" s="856"/>
      <c r="Y10" s="856"/>
      <c r="Z10" s="856"/>
      <c r="AA10" s="856"/>
      <c r="AB10" s="856"/>
      <c r="AC10" s="856"/>
      <c r="AD10" s="856"/>
      <c r="AE10" s="856"/>
      <c r="AF10" s="856"/>
      <c r="AG10" s="856"/>
      <c r="AH10" s="856"/>
      <c r="AI10" s="856"/>
      <c r="AJ10" s="856"/>
      <c r="AK10" s="856"/>
      <c r="AL10" s="856"/>
      <c r="AM10" s="856"/>
      <c r="AN10" s="856"/>
      <c r="AO10" s="856"/>
      <c r="AP10" s="856"/>
      <c r="AQ10" s="856"/>
      <c r="AR10" s="856"/>
      <c r="AS10" s="856"/>
      <c r="AT10" s="856"/>
      <c r="AU10" s="856"/>
      <c r="AV10" s="856"/>
      <c r="AW10" s="856"/>
      <c r="AX10" s="856"/>
      <c r="AY10" s="856"/>
      <c r="AZ10" s="856"/>
      <c r="BA10" s="856"/>
      <c r="BB10" s="856"/>
      <c r="BC10" s="856"/>
      <c r="BD10" s="856"/>
      <c r="BE10" s="856"/>
      <c r="BF10" s="857"/>
      <c r="BG10" s="52"/>
    </row>
    <row r="11" spans="3:59" ht="20.399999999999999" customHeight="1">
      <c r="C11" s="852"/>
      <c r="D11" s="853"/>
      <c r="E11" s="853"/>
      <c r="F11" s="853"/>
      <c r="G11" s="853"/>
      <c r="H11" s="53"/>
      <c r="I11" s="858"/>
      <c r="J11" s="858"/>
      <c r="K11" s="858"/>
      <c r="L11" s="858"/>
      <c r="M11" s="858"/>
      <c r="N11" s="858"/>
      <c r="O11" s="858"/>
      <c r="P11" s="858"/>
      <c r="Q11" s="858"/>
      <c r="R11" s="858"/>
      <c r="S11" s="858"/>
      <c r="T11" s="858"/>
      <c r="U11" s="858"/>
      <c r="V11" s="858"/>
      <c r="W11" s="858"/>
      <c r="X11" s="858"/>
      <c r="Y11" s="858"/>
      <c r="Z11" s="858"/>
      <c r="AA11" s="858"/>
      <c r="AB11" s="858"/>
      <c r="AC11" s="858"/>
      <c r="AD11" s="858"/>
      <c r="AE11" s="858"/>
      <c r="AF11" s="858"/>
      <c r="AG11" s="858"/>
      <c r="AH11" s="858"/>
      <c r="AI11" s="858"/>
      <c r="AJ11" s="858"/>
      <c r="AK11" s="858"/>
      <c r="AL11" s="858"/>
      <c r="AM11" s="858"/>
      <c r="AN11" s="858"/>
      <c r="AO11" s="858"/>
      <c r="AP11" s="858"/>
      <c r="AQ11" s="858"/>
      <c r="AR11" s="858"/>
      <c r="AS11" s="858"/>
      <c r="AT11" s="858"/>
      <c r="AU11" s="858"/>
      <c r="AV11" s="858"/>
      <c r="AW11" s="858"/>
      <c r="AX11" s="858"/>
      <c r="AY11" s="858"/>
      <c r="AZ11" s="858"/>
      <c r="BA11" s="858"/>
      <c r="BB11" s="858"/>
      <c r="BC11" s="858"/>
      <c r="BD11" s="858"/>
      <c r="BE11" s="858"/>
      <c r="BF11" s="859"/>
      <c r="BG11" s="52"/>
    </row>
    <row r="12" spans="3:59" ht="20.399999999999999" customHeight="1">
      <c r="C12" s="854"/>
      <c r="D12" s="855"/>
      <c r="E12" s="855"/>
      <c r="F12" s="855"/>
      <c r="G12" s="855"/>
      <c r="H12" s="54"/>
      <c r="I12" s="860"/>
      <c r="J12" s="860"/>
      <c r="K12" s="860"/>
      <c r="L12" s="860"/>
      <c r="M12" s="860"/>
      <c r="N12" s="860"/>
      <c r="O12" s="860"/>
      <c r="P12" s="860"/>
      <c r="Q12" s="860"/>
      <c r="R12" s="860"/>
      <c r="S12" s="860"/>
      <c r="T12" s="860"/>
      <c r="U12" s="860"/>
      <c r="V12" s="860"/>
      <c r="W12" s="860"/>
      <c r="X12" s="860"/>
      <c r="Y12" s="860"/>
      <c r="Z12" s="860"/>
      <c r="AA12" s="860"/>
      <c r="AB12" s="860"/>
      <c r="AC12" s="860"/>
      <c r="AD12" s="860"/>
      <c r="AE12" s="860"/>
      <c r="AF12" s="860"/>
      <c r="AG12" s="860"/>
      <c r="AH12" s="860"/>
      <c r="AI12" s="860"/>
      <c r="AJ12" s="860"/>
      <c r="AK12" s="860"/>
      <c r="AL12" s="860"/>
      <c r="AM12" s="860"/>
      <c r="AN12" s="860"/>
      <c r="AO12" s="860"/>
      <c r="AP12" s="860"/>
      <c r="AQ12" s="860"/>
      <c r="AR12" s="860"/>
      <c r="AS12" s="860"/>
      <c r="AT12" s="860"/>
      <c r="AU12" s="860"/>
      <c r="AV12" s="860"/>
      <c r="AW12" s="860"/>
      <c r="AX12" s="860"/>
      <c r="AY12" s="860"/>
      <c r="AZ12" s="860"/>
      <c r="BA12" s="860"/>
      <c r="BB12" s="860"/>
      <c r="BC12" s="860"/>
      <c r="BD12" s="860"/>
      <c r="BE12" s="860"/>
      <c r="BF12" s="861"/>
      <c r="BG12" s="52"/>
    </row>
    <row r="13" spans="3:59" s="26" customFormat="1" ht="20.399999999999999" customHeight="1">
      <c r="C13" s="55"/>
      <c r="D13" s="11" t="s">
        <v>273</v>
      </c>
      <c r="E13" s="8"/>
      <c r="F13" s="8"/>
      <c r="G13" s="215"/>
      <c r="H13" s="207"/>
      <c r="I13" s="56"/>
      <c r="J13" s="56"/>
      <c r="K13" s="2"/>
      <c r="L13" s="2"/>
      <c r="M13" s="2"/>
      <c r="N13" s="2"/>
      <c r="O13" s="2"/>
      <c r="P13" s="2"/>
      <c r="Q13" s="2"/>
      <c r="R13" s="2"/>
      <c r="S13" s="2"/>
      <c r="T13" s="2"/>
      <c r="U13" s="2"/>
      <c r="V13" s="947" t="s">
        <v>274</v>
      </c>
      <c r="W13" s="948"/>
      <c r="X13" s="948"/>
      <c r="Y13" s="948"/>
      <c r="Z13" s="948"/>
      <c r="AA13" s="948"/>
      <c r="AB13" s="948"/>
      <c r="AC13" s="948"/>
      <c r="AD13" s="948"/>
      <c r="AE13" s="948"/>
      <c r="AF13" s="948"/>
      <c r="AG13" s="948"/>
      <c r="AH13" s="948"/>
      <c r="AI13" s="948"/>
      <c r="AJ13" s="948"/>
      <c r="AK13" s="948"/>
      <c r="AL13" s="948"/>
      <c r="AM13" s="948"/>
      <c r="AN13" s="948"/>
      <c r="AO13" s="948"/>
      <c r="AP13" s="948"/>
      <c r="AQ13" s="948"/>
      <c r="AR13" s="948"/>
      <c r="AS13" s="948"/>
      <c r="AT13" s="948"/>
      <c r="AU13" s="948"/>
      <c r="AV13" s="948"/>
      <c r="AW13" s="948"/>
      <c r="AX13" s="2"/>
      <c r="AY13" s="2"/>
      <c r="AZ13" s="57"/>
      <c r="BA13" s="57"/>
      <c r="BB13" s="57"/>
      <c r="BC13" s="57"/>
      <c r="BD13" s="57"/>
      <c r="BE13" s="57"/>
      <c r="BF13" s="57"/>
      <c r="BG13" s="58"/>
    </row>
    <row r="14" spans="3:59" s="63" customFormat="1" ht="20.399999999999999" customHeight="1">
      <c r="C14" s="62"/>
      <c r="D14" s="11"/>
      <c r="E14" s="8"/>
      <c r="F14" s="8"/>
      <c r="G14" s="215"/>
      <c r="H14" s="207"/>
      <c r="I14" s="2"/>
      <c r="J14" s="56"/>
      <c r="K14" s="2"/>
      <c r="L14" s="2"/>
      <c r="M14" s="2"/>
      <c r="N14" s="2"/>
      <c r="O14" s="2"/>
      <c r="P14" s="2"/>
      <c r="Q14" s="2"/>
      <c r="R14" s="2"/>
      <c r="S14" s="2"/>
      <c r="T14" s="2"/>
      <c r="U14" s="2"/>
      <c r="V14" s="208"/>
      <c r="W14" s="216"/>
      <c r="X14" s="216"/>
      <c r="Y14" s="216"/>
      <c r="Z14" s="216"/>
      <c r="AA14" s="216"/>
      <c r="AB14" s="216"/>
      <c r="AC14" s="216"/>
      <c r="AD14" s="216"/>
      <c r="AE14" s="216"/>
      <c r="AF14" s="216"/>
      <c r="AG14" s="216"/>
      <c r="AH14" s="216"/>
      <c r="AI14" s="216"/>
      <c r="AJ14" s="216"/>
      <c r="AK14" s="216"/>
      <c r="AL14" s="216"/>
      <c r="AM14" s="216"/>
      <c r="AN14" s="216"/>
      <c r="AO14" s="216"/>
      <c r="AP14" s="216"/>
      <c r="AQ14" s="216"/>
      <c r="AR14" s="216"/>
      <c r="AS14" s="216"/>
      <c r="AT14" s="216"/>
      <c r="AU14" s="216"/>
      <c r="AV14" s="216"/>
      <c r="AW14" s="216"/>
      <c r="AX14" s="2"/>
      <c r="AY14" s="2"/>
      <c r="BD14" s="64"/>
      <c r="BE14" s="64"/>
      <c r="BF14" s="64"/>
      <c r="BG14" s="65"/>
    </row>
    <row r="15" spans="3:59" s="63" customFormat="1" ht="20.399999999999999" customHeight="1">
      <c r="C15" s="62"/>
      <c r="D15" s="11"/>
      <c r="E15" s="8"/>
      <c r="F15" s="8"/>
      <c r="G15" s="215"/>
      <c r="H15" s="207"/>
      <c r="I15" s="2"/>
      <c r="J15" s="56"/>
      <c r="K15" s="2"/>
      <c r="L15" s="2"/>
      <c r="M15" s="2"/>
      <c r="N15" s="2"/>
      <c r="O15" s="2"/>
      <c r="P15" s="2"/>
      <c r="Q15" s="2"/>
      <c r="R15" s="2"/>
      <c r="S15" s="2"/>
      <c r="T15" s="2"/>
      <c r="U15" s="2"/>
      <c r="V15" s="208"/>
      <c r="W15" s="216"/>
      <c r="X15" s="216"/>
      <c r="Y15" s="216"/>
      <c r="Z15" s="216"/>
      <c r="AA15" s="216"/>
      <c r="AB15" s="216"/>
      <c r="AC15" s="216"/>
      <c r="AD15" s="216"/>
      <c r="AE15" s="216"/>
      <c r="AF15" s="216"/>
      <c r="AG15" s="216"/>
      <c r="AH15" s="216"/>
      <c r="AI15" s="216"/>
      <c r="AJ15" s="216"/>
      <c r="AK15" s="216"/>
      <c r="AL15" s="216"/>
      <c r="AM15" s="216"/>
      <c r="AN15" s="216"/>
      <c r="AO15" s="216"/>
      <c r="AP15" s="216"/>
      <c r="AQ15" s="216"/>
      <c r="AR15" s="216"/>
      <c r="AS15" s="216"/>
      <c r="AT15" s="216"/>
      <c r="AU15" s="216"/>
      <c r="AV15" s="216"/>
      <c r="AW15" s="216"/>
      <c r="AX15" s="60"/>
      <c r="AY15" s="60"/>
      <c r="BD15" s="64"/>
      <c r="BE15" s="64"/>
      <c r="BF15" s="64"/>
      <c r="BG15" s="65"/>
    </row>
    <row r="16" spans="3:59" ht="20.399999999999999" customHeight="1">
      <c r="C16" s="850" t="s">
        <v>42</v>
      </c>
      <c r="D16" s="851"/>
      <c r="E16" s="851"/>
      <c r="F16" s="851"/>
      <c r="G16" s="851"/>
      <c r="H16" s="210"/>
      <c r="I16" s="949">
        <v>2024</v>
      </c>
      <c r="J16" s="949"/>
      <c r="K16" s="949"/>
      <c r="L16" s="871" t="s">
        <v>12</v>
      </c>
      <c r="M16" s="949">
        <v>3</v>
      </c>
      <c r="N16" s="949"/>
      <c r="O16" s="871" t="s">
        <v>11</v>
      </c>
      <c r="P16" s="949">
        <v>4</v>
      </c>
      <c r="Q16" s="949"/>
      <c r="R16" s="874" t="s">
        <v>32</v>
      </c>
      <c r="S16" s="850" t="s">
        <v>43</v>
      </c>
      <c r="T16" s="851"/>
      <c r="U16" s="851"/>
      <c r="V16" s="851"/>
      <c r="W16" s="851"/>
      <c r="X16" s="851"/>
      <c r="Y16" s="211"/>
      <c r="Z16" s="211"/>
      <c r="AA16" s="876" t="s">
        <v>256</v>
      </c>
      <c r="AB16" s="876"/>
      <c r="AC16" s="876"/>
      <c r="AD16" s="876"/>
      <c r="AE16" s="876"/>
      <c r="AF16" s="211"/>
      <c r="AG16" s="211"/>
      <c r="AH16" s="876" t="s">
        <v>324</v>
      </c>
      <c r="AI16" s="876"/>
      <c r="AJ16" s="876"/>
      <c r="AK16" s="876"/>
      <c r="AL16" s="876"/>
      <c r="AM16" s="876"/>
      <c r="AN16" s="876"/>
      <c r="AO16" s="211"/>
      <c r="AP16" s="211"/>
      <c r="AQ16" s="212"/>
      <c r="AR16" s="213"/>
      <c r="AS16" s="878"/>
      <c r="AT16" s="878"/>
      <c r="AU16" s="878"/>
      <c r="AV16" s="878"/>
      <c r="AW16" s="878"/>
      <c r="AX16" s="878"/>
      <c r="AY16" s="878"/>
      <c r="AZ16" s="211"/>
      <c r="BA16" s="880"/>
      <c r="BB16" s="880"/>
      <c r="BC16" s="880"/>
      <c r="BD16" s="880"/>
      <c r="BE16" s="880"/>
      <c r="BF16" s="214"/>
    </row>
    <row r="17" spans="3:59" ht="20.399999999999999" customHeight="1">
      <c r="C17" s="854"/>
      <c r="D17" s="855"/>
      <c r="E17" s="855"/>
      <c r="F17" s="855"/>
      <c r="G17" s="855"/>
      <c r="H17" s="71"/>
      <c r="I17" s="950"/>
      <c r="J17" s="950"/>
      <c r="K17" s="950"/>
      <c r="L17" s="872"/>
      <c r="M17" s="950"/>
      <c r="N17" s="950"/>
      <c r="O17" s="872"/>
      <c r="P17" s="950"/>
      <c r="Q17" s="950"/>
      <c r="R17" s="875"/>
      <c r="S17" s="854"/>
      <c r="T17" s="855"/>
      <c r="U17" s="855"/>
      <c r="V17" s="855"/>
      <c r="W17" s="855"/>
      <c r="X17" s="855"/>
      <c r="Y17" s="72"/>
      <c r="Z17" s="72"/>
      <c r="AA17" s="877"/>
      <c r="AB17" s="877"/>
      <c r="AC17" s="877"/>
      <c r="AD17" s="877"/>
      <c r="AE17" s="877"/>
      <c r="AF17" s="72"/>
      <c r="AG17" s="72"/>
      <c r="AH17" s="877"/>
      <c r="AI17" s="877"/>
      <c r="AJ17" s="877"/>
      <c r="AK17" s="877"/>
      <c r="AL17" s="877"/>
      <c r="AM17" s="877"/>
      <c r="AN17" s="877"/>
      <c r="AO17" s="72"/>
      <c r="AP17" s="72"/>
      <c r="AQ17" s="73"/>
      <c r="AR17" s="27"/>
      <c r="AS17" s="879"/>
      <c r="AT17" s="879"/>
      <c r="AU17" s="879"/>
      <c r="AV17" s="879"/>
      <c r="AW17" s="879"/>
      <c r="AX17" s="879"/>
      <c r="AY17" s="879"/>
      <c r="AZ17" s="72"/>
      <c r="BA17" s="881"/>
      <c r="BB17" s="881"/>
      <c r="BC17" s="881"/>
      <c r="BD17" s="881"/>
      <c r="BE17" s="881"/>
      <c r="BF17" s="74"/>
    </row>
    <row r="18" spans="3:59" s="63" customFormat="1" ht="20.399999999999999" customHeight="1">
      <c r="C18" s="864"/>
      <c r="D18" s="864"/>
      <c r="E18" s="864"/>
      <c r="F18" s="864"/>
      <c r="G18" s="864"/>
      <c r="H18" s="864"/>
      <c r="I18" s="864"/>
      <c r="J18" s="864"/>
      <c r="K18" s="864"/>
      <c r="L18" s="864"/>
      <c r="M18" s="864"/>
      <c r="N18" s="864"/>
      <c r="O18" s="864"/>
      <c r="P18" s="864"/>
      <c r="Q18" s="864"/>
      <c r="R18" s="864"/>
      <c r="S18" s="864"/>
      <c r="T18" s="864"/>
      <c r="U18" s="864"/>
      <c r="V18" s="864"/>
      <c r="W18" s="864"/>
      <c r="X18" s="864"/>
      <c r="Y18" s="864"/>
      <c r="Z18" s="864"/>
      <c r="AA18" s="864"/>
      <c r="AB18" s="864"/>
      <c r="AC18" s="864"/>
      <c r="AD18" s="864"/>
      <c r="AE18" s="864"/>
      <c r="AF18" s="864"/>
      <c r="AG18" s="864"/>
      <c r="AH18" s="864"/>
      <c r="AI18" s="864"/>
      <c r="AJ18" s="864"/>
      <c r="AK18" s="864"/>
      <c r="AL18" s="864"/>
      <c r="AM18" s="864"/>
      <c r="AN18" s="864"/>
      <c r="AO18" s="864"/>
      <c r="AP18" s="864"/>
      <c r="AQ18" s="864"/>
      <c r="AR18" s="864"/>
      <c r="AS18" s="864"/>
      <c r="AT18" s="864"/>
      <c r="AU18" s="864"/>
      <c r="AV18" s="864"/>
      <c r="AW18" s="864"/>
      <c r="AX18" s="864"/>
      <c r="AY18" s="864"/>
      <c r="AZ18" s="864"/>
      <c r="BA18" s="864"/>
      <c r="BB18" s="864"/>
      <c r="BC18" s="864"/>
      <c r="BD18" s="864"/>
      <c r="BE18" s="864"/>
      <c r="BF18" s="864"/>
      <c r="BG18" s="864"/>
    </row>
    <row r="19" spans="3:59" ht="20.399999999999999" customHeight="1">
      <c r="C19" s="865" t="s">
        <v>352</v>
      </c>
      <c r="D19" s="866"/>
      <c r="E19" s="866"/>
      <c r="F19" s="866"/>
      <c r="G19" s="866"/>
      <c r="H19" s="866"/>
      <c r="I19" s="866"/>
      <c r="J19" s="866"/>
      <c r="K19" s="949">
        <v>2024</v>
      </c>
      <c r="L19" s="949"/>
      <c r="M19" s="949"/>
      <c r="N19" s="949"/>
      <c r="O19" s="871" t="s">
        <v>44</v>
      </c>
      <c r="P19" s="949">
        <v>4</v>
      </c>
      <c r="Q19" s="949"/>
      <c r="R19" s="949"/>
      <c r="S19" s="949"/>
      <c r="T19" s="871" t="s">
        <v>45</v>
      </c>
      <c r="U19" s="34"/>
      <c r="V19" s="873" t="s">
        <v>323</v>
      </c>
      <c r="W19" s="873"/>
      <c r="X19" s="873"/>
      <c r="Y19" s="873"/>
      <c r="Z19" s="873"/>
      <c r="AA19" s="873"/>
      <c r="AB19" s="873"/>
      <c r="AC19" s="873"/>
      <c r="AD19" s="873"/>
      <c r="AE19" s="873"/>
      <c r="AF19" s="873"/>
      <c r="AG19" s="873"/>
      <c r="AH19" s="873"/>
      <c r="AI19" s="873"/>
      <c r="AJ19" s="873"/>
      <c r="AK19" s="873"/>
      <c r="AL19" s="873"/>
      <c r="AM19" s="873"/>
      <c r="AN19" s="873"/>
      <c r="AO19" s="873"/>
      <c r="AP19" s="873"/>
      <c r="AQ19" s="873"/>
      <c r="AR19" s="873"/>
      <c r="AS19" s="873"/>
      <c r="AT19" s="873"/>
      <c r="AU19" s="873"/>
      <c r="AV19" s="873"/>
      <c r="AW19" s="873"/>
      <c r="AX19" s="873"/>
      <c r="AY19" s="873"/>
      <c r="AZ19" s="873"/>
      <c r="BA19" s="873"/>
      <c r="BB19" s="873"/>
      <c r="BC19" s="873"/>
      <c r="BD19" s="873"/>
      <c r="BE19" s="873"/>
      <c r="BF19" s="873"/>
    </row>
    <row r="20" spans="3:59" ht="20.399999999999999" customHeight="1">
      <c r="C20" s="867"/>
      <c r="D20" s="868"/>
      <c r="E20" s="868"/>
      <c r="F20" s="868"/>
      <c r="G20" s="868"/>
      <c r="H20" s="868"/>
      <c r="I20" s="868"/>
      <c r="J20" s="868"/>
      <c r="K20" s="950"/>
      <c r="L20" s="950"/>
      <c r="M20" s="950"/>
      <c r="N20" s="950"/>
      <c r="O20" s="872"/>
      <c r="P20" s="950"/>
      <c r="Q20" s="950"/>
      <c r="R20" s="950"/>
      <c r="S20" s="950"/>
      <c r="T20" s="872"/>
      <c r="U20" s="34"/>
      <c r="V20" s="873"/>
      <c r="W20" s="873"/>
      <c r="X20" s="873"/>
      <c r="Y20" s="873"/>
      <c r="Z20" s="873"/>
      <c r="AA20" s="873"/>
      <c r="AB20" s="873"/>
      <c r="AC20" s="873"/>
      <c r="AD20" s="873"/>
      <c r="AE20" s="873"/>
      <c r="AF20" s="873"/>
      <c r="AG20" s="873"/>
      <c r="AH20" s="873"/>
      <c r="AI20" s="873"/>
      <c r="AJ20" s="873"/>
      <c r="AK20" s="873"/>
      <c r="AL20" s="873"/>
      <c r="AM20" s="873"/>
      <c r="AN20" s="873"/>
      <c r="AO20" s="873"/>
      <c r="AP20" s="873"/>
      <c r="AQ20" s="873"/>
      <c r="AR20" s="873"/>
      <c r="AS20" s="873"/>
      <c r="AT20" s="873"/>
      <c r="AU20" s="873"/>
      <c r="AV20" s="873"/>
      <c r="AW20" s="873"/>
      <c r="AX20" s="873"/>
      <c r="AY20" s="873"/>
      <c r="AZ20" s="873"/>
      <c r="BA20" s="873"/>
      <c r="BB20" s="873"/>
      <c r="BC20" s="873"/>
      <c r="BD20" s="873"/>
      <c r="BE20" s="873"/>
      <c r="BF20" s="873"/>
    </row>
    <row r="21" spans="3:59" ht="20.399999999999999" customHeight="1">
      <c r="AN21" s="206"/>
      <c r="AO21" s="206"/>
      <c r="AP21" s="206"/>
      <c r="AQ21" s="206"/>
      <c r="AR21" s="206"/>
      <c r="AS21" s="206"/>
      <c r="AT21" s="202"/>
      <c r="AU21" s="202"/>
      <c r="AV21" s="202"/>
      <c r="AW21" s="202"/>
      <c r="AX21" s="202"/>
      <c r="AY21" s="202"/>
      <c r="AZ21" s="202"/>
      <c r="BA21" s="202"/>
      <c r="BB21" s="202"/>
      <c r="BC21" s="202"/>
      <c r="BD21" s="202"/>
      <c r="BE21" s="202"/>
      <c r="BF21" s="202"/>
    </row>
    <row r="22" spans="3:59" ht="20.399999999999999" customHeight="1">
      <c r="AA22" s="202"/>
      <c r="AB22" s="202"/>
      <c r="AC22" s="202"/>
      <c r="AD22" s="202"/>
      <c r="AE22" s="202"/>
      <c r="AF22" s="202"/>
      <c r="AG22" s="202"/>
      <c r="AH22" s="202"/>
      <c r="AI22" s="202"/>
      <c r="AJ22" s="202"/>
      <c r="AK22" s="202"/>
      <c r="AL22" s="202"/>
      <c r="AM22" s="202"/>
      <c r="AN22" s="202"/>
      <c r="AO22" s="202"/>
      <c r="AP22" s="202"/>
      <c r="AQ22" s="202"/>
      <c r="AR22" s="202"/>
      <c r="AS22" s="202"/>
      <c r="AT22" s="202"/>
      <c r="AU22" s="202"/>
      <c r="AV22" s="202"/>
      <c r="AW22" s="202"/>
      <c r="AX22" s="202"/>
      <c r="AY22" s="202"/>
      <c r="AZ22" s="202"/>
      <c r="BA22" s="202"/>
      <c r="BB22" s="202"/>
      <c r="BC22" s="202"/>
      <c r="BD22" s="202"/>
      <c r="BE22" s="202"/>
      <c r="BF22" s="202"/>
    </row>
    <row r="23" spans="3:59" ht="20.399999999999999" customHeight="1">
      <c r="AC23" s="202"/>
      <c r="AD23" s="202"/>
      <c r="AE23" s="202"/>
      <c r="AF23" s="202"/>
      <c r="AG23" s="202"/>
      <c r="AH23" s="202"/>
      <c r="AI23" s="202"/>
      <c r="AJ23" s="202"/>
      <c r="AK23" s="202"/>
      <c r="AL23" s="202"/>
      <c r="AM23" s="202"/>
      <c r="AN23" s="202"/>
      <c r="AO23" s="202"/>
      <c r="AP23" s="202"/>
      <c r="AQ23" s="202"/>
      <c r="AR23" s="202"/>
      <c r="AS23" s="202"/>
      <c r="AT23" s="202"/>
      <c r="AU23" s="202"/>
      <c r="AV23" s="202"/>
      <c r="AW23" s="202"/>
      <c r="AX23" s="202"/>
      <c r="AY23" s="202"/>
      <c r="AZ23" s="202"/>
      <c r="BA23" s="202"/>
      <c r="BB23" s="202"/>
      <c r="BC23" s="202"/>
      <c r="BD23" s="202"/>
      <c r="BE23" s="202"/>
      <c r="BF23" s="202"/>
    </row>
    <row r="24" spans="3:59" s="63" customFormat="1" ht="20.399999999999999" customHeight="1">
      <c r="C24" s="864"/>
      <c r="D24" s="864"/>
      <c r="E24" s="864"/>
      <c r="F24" s="864"/>
      <c r="G24" s="864"/>
      <c r="H24" s="864"/>
      <c r="I24" s="864"/>
      <c r="J24" s="864"/>
      <c r="K24" s="864"/>
      <c r="L24" s="864"/>
      <c r="M24" s="864"/>
      <c r="N24" s="864"/>
      <c r="O24" s="864"/>
      <c r="P24" s="864"/>
      <c r="Q24" s="864"/>
      <c r="R24" s="864"/>
      <c r="S24" s="864"/>
      <c r="T24" s="864"/>
      <c r="U24" s="864"/>
      <c r="V24" s="864"/>
      <c r="W24" s="864"/>
      <c r="X24" s="864"/>
      <c r="Y24" s="864"/>
      <c r="Z24" s="864"/>
      <c r="AA24" s="864"/>
      <c r="AB24" s="864"/>
      <c r="AC24" s="864"/>
      <c r="AD24" s="864"/>
      <c r="AE24" s="864"/>
      <c r="AF24" s="864"/>
      <c r="AG24" s="864"/>
      <c r="AH24" s="864"/>
      <c r="AI24" s="864"/>
      <c r="AJ24" s="864"/>
      <c r="AK24" s="864"/>
      <c r="AL24" s="864"/>
      <c r="AM24" s="864"/>
      <c r="AN24" s="864"/>
      <c r="AO24" s="864"/>
      <c r="AP24" s="864"/>
      <c r="AQ24" s="864"/>
      <c r="AR24" s="864"/>
      <c r="AS24" s="864"/>
      <c r="AT24" s="864"/>
      <c r="AU24" s="864"/>
      <c r="AV24" s="864"/>
      <c r="AW24" s="864"/>
      <c r="AX24" s="864"/>
      <c r="AY24" s="864"/>
      <c r="AZ24" s="864"/>
      <c r="BA24" s="864"/>
      <c r="BB24" s="864"/>
      <c r="BC24" s="864"/>
      <c r="BD24" s="864"/>
      <c r="BE24" s="864"/>
      <c r="BF24" s="864"/>
      <c r="BG24" s="864"/>
    </row>
    <row r="25" spans="3:59" ht="20.399999999999999" customHeight="1">
      <c r="C25" s="882" t="s">
        <v>405</v>
      </c>
      <c r="D25" s="882"/>
      <c r="E25" s="882"/>
      <c r="F25" s="882"/>
      <c r="G25" s="882"/>
      <c r="H25" s="882"/>
      <c r="I25" s="882"/>
      <c r="J25" s="882"/>
      <c r="K25" s="882"/>
      <c r="L25" s="882"/>
      <c r="M25" s="882"/>
      <c r="N25" s="882"/>
      <c r="O25" s="882"/>
      <c r="P25" s="882"/>
      <c r="Q25" s="882"/>
      <c r="R25" s="882"/>
      <c r="S25" s="882"/>
      <c r="T25" s="882"/>
      <c r="U25" s="882"/>
      <c r="V25" s="882"/>
      <c r="W25" s="882"/>
      <c r="X25" s="882"/>
      <c r="Y25" s="882"/>
      <c r="Z25" s="882"/>
      <c r="AA25" s="882"/>
      <c r="AB25" s="882"/>
      <c r="AC25" s="882"/>
      <c r="AD25" s="882"/>
      <c r="AE25" s="882"/>
      <c r="AF25" s="882"/>
      <c r="AG25" s="882"/>
      <c r="AH25" s="882"/>
      <c r="AI25" s="882"/>
      <c r="AJ25" s="882"/>
      <c r="AK25" s="882"/>
      <c r="AL25" s="882"/>
      <c r="AM25" s="882"/>
      <c r="AN25" s="882"/>
      <c r="AO25" s="882"/>
      <c r="AP25" s="882"/>
      <c r="AQ25" s="882"/>
      <c r="AR25" s="882"/>
      <c r="AS25" s="882"/>
      <c r="AT25" s="882"/>
      <c r="AU25" s="882"/>
      <c r="AV25" s="882"/>
      <c r="AW25" s="882"/>
      <c r="AX25" s="882"/>
      <c r="AY25" s="882"/>
      <c r="AZ25" s="882"/>
      <c r="BA25" s="882"/>
      <c r="BB25" s="882"/>
      <c r="BC25" s="882"/>
      <c r="BD25" s="882"/>
      <c r="BE25" s="882"/>
      <c r="BF25" s="882"/>
    </row>
    <row r="26" spans="3:59" ht="20.399999999999999" customHeight="1">
      <c r="E26" s="6" t="s">
        <v>374</v>
      </c>
    </row>
    <row r="27" spans="3:59" ht="4.95" customHeight="1"/>
    <row r="28" spans="3:59" ht="20.399999999999999" customHeight="1">
      <c r="E28" s="6" t="s">
        <v>371</v>
      </c>
    </row>
    <row r="29" spans="3:59" ht="4.95" customHeight="1"/>
    <row r="30" spans="3:59" ht="20.399999999999999" customHeight="1">
      <c r="E30" s="6" t="s">
        <v>372</v>
      </c>
    </row>
    <row r="31" spans="3:59" ht="4.95" customHeight="1"/>
    <row r="32" spans="3:59" ht="20.399999999999999" customHeight="1">
      <c r="E32" s="6" t="s">
        <v>373</v>
      </c>
    </row>
    <row r="33" spans="3:58" ht="4.95" customHeight="1">
      <c r="C33" s="72"/>
      <c r="D33" s="72"/>
      <c r="E33" s="72"/>
      <c r="F33" s="72"/>
      <c r="G33" s="72"/>
      <c r="H33" s="72"/>
      <c r="I33" s="72"/>
      <c r="J33" s="72"/>
      <c r="K33" s="72"/>
      <c r="L33" s="72"/>
      <c r="M33" s="72"/>
      <c r="N33" s="72"/>
      <c r="O33" s="72"/>
      <c r="P33" s="72"/>
      <c r="Q33" s="72"/>
      <c r="R33" s="72"/>
      <c r="S33" s="72"/>
      <c r="T33" s="72"/>
      <c r="U33" s="72"/>
      <c r="V33" s="72"/>
      <c r="W33" s="72"/>
      <c r="X33" s="72"/>
      <c r="Y33" s="72"/>
      <c r="Z33" s="72"/>
      <c r="AA33" s="72"/>
      <c r="AB33" s="72"/>
      <c r="AC33" s="72"/>
      <c r="AD33" s="72"/>
      <c r="AE33" s="72"/>
      <c r="AF33" s="72"/>
      <c r="AG33" s="72"/>
      <c r="AH33" s="72"/>
      <c r="AI33" s="72"/>
      <c r="AJ33" s="72"/>
      <c r="AK33" s="72"/>
      <c r="AL33" s="72"/>
      <c r="AM33" s="72"/>
      <c r="AN33" s="72"/>
      <c r="AO33" s="72"/>
      <c r="AP33" s="72"/>
      <c r="AQ33" s="72"/>
      <c r="AR33" s="72"/>
      <c r="AS33" s="72"/>
      <c r="AT33" s="72"/>
      <c r="AU33" s="72"/>
      <c r="AV33" s="72"/>
      <c r="AW33" s="72"/>
      <c r="AX33" s="72"/>
      <c r="AY33" s="72"/>
      <c r="AZ33" s="72"/>
      <c r="BA33" s="72"/>
      <c r="BB33" s="72"/>
      <c r="BC33" s="72"/>
      <c r="BD33" s="72"/>
      <c r="BE33" s="72"/>
      <c r="BF33" s="72"/>
    </row>
    <row r="34" spans="3:58" ht="20.399999999999999" customHeight="1">
      <c r="C34" s="882" t="s">
        <v>357</v>
      </c>
      <c r="D34" s="882"/>
      <c r="E34" s="882"/>
      <c r="F34" s="882"/>
      <c r="G34" s="882"/>
      <c r="H34" s="882"/>
      <c r="I34" s="882"/>
      <c r="J34" s="882"/>
      <c r="K34" s="882"/>
      <c r="L34" s="882"/>
      <c r="M34" s="882"/>
      <c r="N34" s="882"/>
      <c r="O34" s="882"/>
      <c r="P34" s="882"/>
      <c r="Q34" s="882"/>
      <c r="R34" s="882"/>
      <c r="S34" s="882"/>
      <c r="T34" s="882"/>
      <c r="U34" s="882"/>
      <c r="V34" s="882"/>
      <c r="W34" s="882"/>
      <c r="X34" s="882"/>
      <c r="Y34" s="882"/>
      <c r="Z34" s="882"/>
      <c r="AA34" s="882"/>
      <c r="AB34" s="882"/>
      <c r="AC34" s="882"/>
      <c r="AD34" s="882"/>
      <c r="AE34" s="882"/>
      <c r="AF34" s="882"/>
      <c r="AG34" s="882"/>
      <c r="AH34" s="882"/>
      <c r="AI34" s="882"/>
      <c r="AJ34" s="882"/>
      <c r="AK34" s="882"/>
      <c r="AL34" s="882"/>
      <c r="AM34" s="882"/>
      <c r="AN34" s="882"/>
      <c r="AO34" s="882"/>
      <c r="AP34" s="882"/>
      <c r="AQ34" s="882"/>
      <c r="AR34" s="882"/>
      <c r="AS34" s="882"/>
      <c r="AT34" s="882"/>
      <c r="AU34" s="882"/>
      <c r="AV34" s="882"/>
      <c r="AW34" s="882"/>
      <c r="AX34" s="882"/>
      <c r="AY34" s="882"/>
      <c r="AZ34" s="882"/>
      <c r="BA34" s="882"/>
      <c r="BB34" s="882"/>
      <c r="BC34" s="882"/>
      <c r="BD34" s="882"/>
      <c r="BE34" s="882"/>
      <c r="BF34" s="882"/>
    </row>
    <row r="35" spans="3:58" s="61" customFormat="1" ht="20.399999999999999" customHeight="1">
      <c r="C35" s="76" t="s">
        <v>0</v>
      </c>
      <c r="D35" s="77"/>
      <c r="E35" s="77"/>
      <c r="F35" s="77"/>
      <c r="G35" s="77"/>
      <c r="H35" s="77"/>
      <c r="I35" s="77"/>
      <c r="J35" s="77"/>
      <c r="K35" s="77"/>
      <c r="L35" s="77"/>
      <c r="M35" s="77"/>
      <c r="N35" s="77"/>
      <c r="O35" s="77"/>
      <c r="P35" s="77"/>
      <c r="Q35" s="77"/>
      <c r="R35" s="77"/>
      <c r="S35" s="77"/>
      <c r="T35" s="77"/>
      <c r="U35" s="77"/>
      <c r="V35" s="77"/>
      <c r="W35" s="78"/>
      <c r="X35" s="78"/>
      <c r="Y35" s="78"/>
      <c r="Z35" s="78"/>
      <c r="AA35" s="78"/>
      <c r="AB35" s="78"/>
      <c r="AC35" s="78"/>
      <c r="AD35" s="79"/>
      <c r="AE35" s="79"/>
      <c r="AF35" s="79"/>
      <c r="AG35" s="79"/>
      <c r="AH35" s="79"/>
      <c r="AI35" s="79"/>
      <c r="AJ35" s="79"/>
      <c r="AK35" s="80"/>
      <c r="AL35" s="80"/>
      <c r="AM35" s="81"/>
      <c r="AN35" s="82"/>
      <c r="AO35" s="80"/>
      <c r="AP35" s="80"/>
      <c r="AQ35" s="80"/>
      <c r="AR35" s="80"/>
      <c r="AS35" s="80"/>
      <c r="AT35" s="80"/>
      <c r="AU35" s="80"/>
      <c r="AV35" s="80"/>
      <c r="AW35" s="80"/>
      <c r="AX35" s="80"/>
      <c r="AY35" s="80"/>
      <c r="AZ35" s="80"/>
      <c r="BA35" s="80"/>
      <c r="BB35" s="80"/>
      <c r="BC35" s="80"/>
      <c r="BD35" s="80"/>
      <c r="BE35" s="80"/>
      <c r="BF35" s="80"/>
    </row>
    <row r="36" spans="3:58" ht="20.399999999999999" customHeight="1">
      <c r="C36" s="63"/>
      <c r="D36" s="951" t="s">
        <v>266</v>
      </c>
      <c r="E36" s="951"/>
      <c r="F36" s="951"/>
      <c r="G36" s="951"/>
      <c r="H36" s="951"/>
      <c r="I36" s="951"/>
      <c r="J36" s="951"/>
      <c r="K36" s="951"/>
      <c r="L36" s="951"/>
      <c r="M36" s="951"/>
      <c r="N36" s="951"/>
      <c r="O36" s="951"/>
      <c r="P36" s="951"/>
      <c r="Q36" s="951"/>
      <c r="R36" s="951"/>
      <c r="S36" s="951"/>
      <c r="T36" s="951"/>
      <c r="U36" s="951"/>
      <c r="V36" s="951"/>
      <c r="W36" s="951"/>
      <c r="X36" s="951"/>
      <c r="Y36" s="951"/>
      <c r="Z36" s="951"/>
      <c r="AA36" s="951"/>
      <c r="AB36" s="951"/>
      <c r="AC36" s="951"/>
      <c r="AD36" s="951"/>
      <c r="AE36" s="951"/>
      <c r="AF36" s="951"/>
      <c r="AG36" s="951"/>
      <c r="AH36" s="951"/>
      <c r="AI36" s="951"/>
      <c r="AJ36" s="951"/>
      <c r="AK36" s="951"/>
      <c r="AL36" s="952"/>
      <c r="AM36" s="83"/>
      <c r="AN36" s="84"/>
      <c r="AO36" s="887"/>
      <c r="AP36" s="887"/>
      <c r="AQ36" s="887"/>
      <c r="AR36" s="887"/>
      <c r="AS36" s="887"/>
      <c r="AT36" s="887"/>
      <c r="AU36" s="887"/>
      <c r="AV36" s="887"/>
      <c r="AW36" s="887"/>
      <c r="AX36" s="887"/>
      <c r="AY36" s="887"/>
      <c r="AZ36" s="887"/>
      <c r="BA36" s="887"/>
      <c r="BB36" s="887"/>
      <c r="BC36" s="887"/>
      <c r="BD36" s="887"/>
      <c r="BE36" s="887"/>
      <c r="BF36" s="887"/>
    </row>
    <row r="37" spans="3:58" ht="20.399999999999999" customHeight="1">
      <c r="C37" s="85"/>
      <c r="D37" s="953"/>
      <c r="E37" s="953"/>
      <c r="F37" s="953"/>
      <c r="G37" s="953"/>
      <c r="H37" s="953"/>
      <c r="I37" s="953"/>
      <c r="J37" s="953"/>
      <c r="K37" s="953"/>
      <c r="L37" s="953"/>
      <c r="M37" s="953"/>
      <c r="N37" s="953"/>
      <c r="O37" s="953"/>
      <c r="P37" s="953"/>
      <c r="Q37" s="953"/>
      <c r="R37" s="953"/>
      <c r="S37" s="953"/>
      <c r="T37" s="953"/>
      <c r="U37" s="953"/>
      <c r="V37" s="953"/>
      <c r="W37" s="953"/>
      <c r="X37" s="953"/>
      <c r="Y37" s="953"/>
      <c r="Z37" s="953"/>
      <c r="AA37" s="953"/>
      <c r="AB37" s="953"/>
      <c r="AC37" s="953"/>
      <c r="AD37" s="953"/>
      <c r="AE37" s="953"/>
      <c r="AF37" s="953"/>
      <c r="AG37" s="953"/>
      <c r="AH37" s="953"/>
      <c r="AI37" s="953"/>
      <c r="AJ37" s="953"/>
      <c r="AK37" s="953"/>
      <c r="AL37" s="954"/>
      <c r="AM37" s="86"/>
      <c r="AN37" s="87"/>
      <c r="AO37" s="888"/>
      <c r="AP37" s="888"/>
      <c r="AQ37" s="888"/>
      <c r="AR37" s="888"/>
      <c r="AS37" s="888"/>
      <c r="AT37" s="888"/>
      <c r="AU37" s="888"/>
      <c r="AV37" s="888"/>
      <c r="AW37" s="888"/>
      <c r="AX37" s="888"/>
      <c r="AY37" s="888"/>
      <c r="AZ37" s="888"/>
      <c r="BA37" s="888"/>
      <c r="BB37" s="888"/>
      <c r="BC37" s="888"/>
      <c r="BD37" s="888"/>
      <c r="BE37" s="888"/>
      <c r="BF37" s="888"/>
    </row>
    <row r="38" spans="3:58" s="61" customFormat="1" ht="20.399999999999999" customHeight="1">
      <c r="C38" s="39" t="s">
        <v>1</v>
      </c>
      <c r="D38" s="88"/>
      <c r="E38" s="89"/>
      <c r="F38" s="90" t="s">
        <v>232</v>
      </c>
      <c r="G38" s="955" t="s">
        <v>151</v>
      </c>
      <c r="H38" s="956"/>
      <c r="I38" s="956"/>
      <c r="J38" s="956"/>
      <c r="K38" s="956"/>
      <c r="L38" s="956"/>
      <c r="M38" s="91"/>
      <c r="N38" s="91"/>
      <c r="O38" s="92"/>
      <c r="P38" s="77"/>
      <c r="Q38" s="77"/>
      <c r="R38" s="77"/>
      <c r="S38" s="77"/>
      <c r="T38" s="77"/>
      <c r="U38" s="77"/>
      <c r="V38" s="77"/>
      <c r="W38" s="78"/>
      <c r="X38" s="78"/>
      <c r="Y38" s="78"/>
      <c r="Z38" s="78"/>
      <c r="AA38" s="78"/>
      <c r="AB38" s="78"/>
      <c r="AC38" s="78"/>
      <c r="AD38" s="79"/>
      <c r="AE38" s="79"/>
      <c r="AF38" s="79"/>
      <c r="AG38" s="79"/>
      <c r="AH38" s="79"/>
      <c r="AI38" s="79"/>
      <c r="AJ38" s="79"/>
      <c r="AK38" s="80"/>
      <c r="AL38" s="80"/>
      <c r="AM38" s="80"/>
      <c r="AN38" s="80"/>
      <c r="AO38" s="80"/>
      <c r="AP38" s="80"/>
      <c r="AQ38" s="80"/>
      <c r="AR38" s="890"/>
      <c r="AS38" s="890"/>
      <c r="AT38" s="890"/>
      <c r="AU38" s="890"/>
      <c r="AV38" s="890"/>
      <c r="AW38" s="890"/>
      <c r="AX38" s="890"/>
      <c r="AY38" s="890"/>
      <c r="AZ38" s="890"/>
      <c r="BA38" s="890"/>
      <c r="BB38" s="890"/>
      <c r="BC38" s="890"/>
      <c r="BD38" s="890"/>
      <c r="BE38" s="890"/>
      <c r="BF38" s="890"/>
    </row>
    <row r="39" spans="3:58" ht="20.399999999999999" customHeight="1">
      <c r="C39" s="8"/>
      <c r="D39" s="962" t="s">
        <v>265</v>
      </c>
      <c r="E39" s="963"/>
      <c r="F39" s="963"/>
      <c r="G39" s="963"/>
      <c r="H39" s="963"/>
      <c r="I39" s="963"/>
      <c r="J39" s="963"/>
      <c r="K39" s="963"/>
      <c r="L39" s="963"/>
      <c r="M39" s="963"/>
      <c r="N39" s="963"/>
      <c r="O39" s="963"/>
      <c r="P39" s="963"/>
      <c r="Q39" s="963"/>
      <c r="R39" s="963"/>
      <c r="S39" s="963"/>
      <c r="T39" s="963"/>
      <c r="U39" s="963"/>
      <c r="V39" s="963"/>
      <c r="W39" s="963"/>
      <c r="X39" s="963"/>
      <c r="Y39" s="963"/>
      <c r="Z39" s="963"/>
      <c r="AA39" s="963"/>
      <c r="AB39" s="963"/>
      <c r="AC39" s="963"/>
      <c r="AD39" s="963"/>
      <c r="AE39" s="963"/>
      <c r="AF39" s="963"/>
      <c r="AG39" s="963"/>
      <c r="AH39" s="963"/>
      <c r="AI39" s="963"/>
      <c r="AJ39" s="963"/>
      <c r="AK39" s="963"/>
      <c r="AL39" s="963"/>
      <c r="AM39" s="963"/>
      <c r="AN39" s="963"/>
      <c r="AO39" s="963"/>
      <c r="AP39" s="963"/>
      <c r="AQ39" s="963"/>
      <c r="AR39" s="963"/>
      <c r="AS39" s="963"/>
      <c r="AT39" s="963"/>
      <c r="AU39" s="963"/>
      <c r="AV39" s="963"/>
      <c r="AW39" s="963"/>
      <c r="AX39" s="963"/>
      <c r="AY39" s="963"/>
      <c r="AZ39" s="963"/>
      <c r="BA39" s="963"/>
      <c r="BB39" s="963"/>
      <c r="BC39" s="963"/>
      <c r="BD39" s="963"/>
      <c r="BE39" s="963"/>
      <c r="BF39" s="963"/>
    </row>
    <row r="40" spans="3:58" ht="20.399999999999999" customHeight="1">
      <c r="C40" s="8"/>
      <c r="D40" s="964"/>
      <c r="E40" s="964"/>
      <c r="F40" s="964"/>
      <c r="G40" s="964"/>
      <c r="H40" s="964"/>
      <c r="I40" s="964"/>
      <c r="J40" s="964"/>
      <c r="K40" s="964"/>
      <c r="L40" s="964"/>
      <c r="M40" s="964"/>
      <c r="N40" s="964"/>
      <c r="O40" s="964"/>
      <c r="P40" s="964"/>
      <c r="Q40" s="964"/>
      <c r="R40" s="964"/>
      <c r="S40" s="964"/>
      <c r="T40" s="964"/>
      <c r="U40" s="964"/>
      <c r="V40" s="964"/>
      <c r="W40" s="964"/>
      <c r="X40" s="964"/>
      <c r="Y40" s="964"/>
      <c r="Z40" s="964"/>
      <c r="AA40" s="964"/>
      <c r="AB40" s="964"/>
      <c r="AC40" s="964"/>
      <c r="AD40" s="964"/>
      <c r="AE40" s="964"/>
      <c r="AF40" s="964"/>
      <c r="AG40" s="964"/>
      <c r="AH40" s="964"/>
      <c r="AI40" s="964"/>
      <c r="AJ40" s="964"/>
      <c r="AK40" s="964"/>
      <c r="AL40" s="964"/>
      <c r="AM40" s="964"/>
      <c r="AN40" s="964"/>
      <c r="AO40" s="964"/>
      <c r="AP40" s="964"/>
      <c r="AQ40" s="964"/>
      <c r="AR40" s="964"/>
      <c r="AS40" s="964"/>
      <c r="AT40" s="964"/>
      <c r="AU40" s="964"/>
      <c r="AV40" s="964"/>
      <c r="AW40" s="964"/>
      <c r="AX40" s="964"/>
      <c r="AY40" s="964"/>
      <c r="AZ40" s="964"/>
      <c r="BA40" s="964"/>
      <c r="BB40" s="964"/>
      <c r="BC40" s="964"/>
      <c r="BD40" s="964"/>
      <c r="BE40" s="964"/>
      <c r="BF40" s="964"/>
    </row>
    <row r="41" spans="3:58" ht="20.399999999999999" customHeight="1">
      <c r="C41" s="39" t="s">
        <v>2</v>
      </c>
      <c r="D41" s="77"/>
      <c r="E41" s="77"/>
      <c r="F41" s="77"/>
      <c r="G41" s="77"/>
      <c r="H41" s="77"/>
      <c r="I41" s="77"/>
      <c r="J41" s="77"/>
      <c r="K41" s="77"/>
      <c r="L41" s="77"/>
      <c r="M41" s="77"/>
      <c r="N41" s="77"/>
      <c r="O41" s="77"/>
      <c r="P41" s="77"/>
      <c r="Q41" s="77"/>
      <c r="R41" s="77"/>
      <c r="S41" s="77"/>
      <c r="T41" s="77"/>
      <c r="U41" s="77"/>
      <c r="V41" s="77"/>
      <c r="W41" s="77"/>
      <c r="X41" s="77"/>
      <c r="Y41" s="77"/>
      <c r="Z41" s="77"/>
      <c r="AA41" s="77"/>
      <c r="AB41" s="77"/>
      <c r="AC41" s="93"/>
      <c r="AD41" s="904" t="s">
        <v>233</v>
      </c>
      <c r="AE41" s="905"/>
      <c r="AF41" s="905"/>
      <c r="AG41" s="905"/>
      <c r="AH41" s="905"/>
      <c r="AI41" s="905"/>
      <c r="AJ41" s="905"/>
      <c r="AK41" s="905"/>
      <c r="AL41" s="905"/>
      <c r="AM41" s="905"/>
      <c r="AN41" s="905"/>
      <c r="AO41" s="905"/>
      <c r="AP41" s="905"/>
      <c r="AQ41" s="905"/>
      <c r="AR41" s="905"/>
      <c r="AS41" s="905"/>
      <c r="AT41" s="905"/>
      <c r="AU41" s="82"/>
      <c r="AV41" s="93"/>
      <c r="AW41" s="93"/>
      <c r="AX41" s="905"/>
      <c r="AY41" s="905"/>
      <c r="AZ41" s="905"/>
      <c r="BA41" s="905"/>
      <c r="BB41" s="905"/>
      <c r="BC41" s="905"/>
      <c r="BD41" s="905"/>
      <c r="BE41" s="905"/>
      <c r="BF41" s="905"/>
    </row>
    <row r="42" spans="3:58" ht="20.399999999999999" customHeight="1">
      <c r="C42" s="94"/>
      <c r="D42" s="962" t="s">
        <v>303</v>
      </c>
      <c r="E42" s="963"/>
      <c r="F42" s="963"/>
      <c r="G42" s="963"/>
      <c r="H42" s="963"/>
      <c r="I42" s="963"/>
      <c r="J42" s="963"/>
      <c r="K42" s="963"/>
      <c r="L42" s="963"/>
      <c r="M42" s="963"/>
      <c r="N42" s="963"/>
      <c r="O42" s="963"/>
      <c r="P42" s="963"/>
      <c r="Q42" s="963"/>
      <c r="R42" s="963"/>
      <c r="S42" s="963"/>
      <c r="T42" s="963"/>
      <c r="U42" s="963"/>
      <c r="V42" s="963"/>
      <c r="AD42" s="95"/>
      <c r="AE42" s="8"/>
      <c r="AF42" s="965" t="s">
        <v>304</v>
      </c>
      <c r="AG42" s="966"/>
      <c r="AH42" s="966"/>
      <c r="AI42" s="966"/>
      <c r="AJ42" s="966"/>
      <c r="AK42" s="966"/>
      <c r="AL42" s="966"/>
      <c r="AM42" s="966"/>
      <c r="AN42" s="966"/>
      <c r="AO42" s="966"/>
      <c r="AP42" s="966"/>
      <c r="AQ42" s="966"/>
      <c r="AR42" s="966"/>
      <c r="AS42" s="966"/>
      <c r="AT42" s="966"/>
      <c r="AU42" s="966"/>
      <c r="AV42" s="966"/>
      <c r="AW42" s="966"/>
      <c r="AX42" s="966"/>
      <c r="AY42" s="966"/>
      <c r="AZ42" s="966"/>
      <c r="BA42" s="966"/>
      <c r="BB42" s="966"/>
      <c r="BC42" s="966"/>
      <c r="BD42" s="966"/>
      <c r="BE42" s="966"/>
      <c r="BF42" s="966"/>
    </row>
    <row r="43" spans="3:58" ht="20.399999999999999" customHeight="1">
      <c r="C43" s="85"/>
      <c r="D43" s="964"/>
      <c r="E43" s="964"/>
      <c r="F43" s="964"/>
      <c r="G43" s="964"/>
      <c r="H43" s="964"/>
      <c r="I43" s="964"/>
      <c r="J43" s="964"/>
      <c r="K43" s="964"/>
      <c r="L43" s="964"/>
      <c r="M43" s="964"/>
      <c r="N43" s="964"/>
      <c r="O43" s="964"/>
      <c r="P43" s="964"/>
      <c r="Q43" s="964"/>
      <c r="R43" s="964"/>
      <c r="S43" s="964"/>
      <c r="T43" s="964"/>
      <c r="U43" s="964"/>
      <c r="V43" s="964"/>
      <c r="W43" s="87"/>
      <c r="X43" s="87"/>
      <c r="Y43" s="87"/>
      <c r="Z43" s="87"/>
      <c r="AA43" s="87"/>
      <c r="AB43" s="87"/>
      <c r="AC43" s="87"/>
      <c r="AD43" s="96"/>
      <c r="AE43" s="85"/>
      <c r="AF43" s="967"/>
      <c r="AG43" s="967"/>
      <c r="AH43" s="967"/>
      <c r="AI43" s="967"/>
      <c r="AJ43" s="967"/>
      <c r="AK43" s="967"/>
      <c r="AL43" s="967"/>
      <c r="AM43" s="967"/>
      <c r="AN43" s="967"/>
      <c r="AO43" s="967"/>
      <c r="AP43" s="967"/>
      <c r="AQ43" s="967"/>
      <c r="AR43" s="967"/>
      <c r="AS43" s="967"/>
      <c r="AT43" s="967"/>
      <c r="AU43" s="967"/>
      <c r="AV43" s="967"/>
      <c r="AW43" s="967"/>
      <c r="AX43" s="967"/>
      <c r="AY43" s="967"/>
      <c r="AZ43" s="967"/>
      <c r="BA43" s="967"/>
      <c r="BB43" s="967"/>
      <c r="BC43" s="967"/>
      <c r="BD43" s="967"/>
      <c r="BE43" s="967"/>
      <c r="BF43" s="967"/>
    </row>
    <row r="44" spans="3:58" ht="20.399999999999999" customHeight="1">
      <c r="C44" s="97" t="s">
        <v>4</v>
      </c>
      <c r="E44" s="43"/>
      <c r="F44" s="968" t="s">
        <v>305</v>
      </c>
      <c r="G44" s="969"/>
      <c r="H44" s="969"/>
      <c r="I44" s="969"/>
      <c r="J44" s="969"/>
      <c r="K44" s="969"/>
      <c r="L44" s="969"/>
      <c r="M44" s="969"/>
      <c r="N44" s="969"/>
      <c r="O44" s="969"/>
      <c r="P44" s="969"/>
      <c r="Q44" s="969"/>
      <c r="R44" s="969"/>
      <c r="S44" s="969"/>
      <c r="T44" s="969"/>
      <c r="U44" s="969"/>
      <c r="V44" s="969"/>
      <c r="AD44" s="98" t="s">
        <v>9</v>
      </c>
      <c r="AE44" s="99"/>
      <c r="AF44" s="100"/>
      <c r="AG44" s="100"/>
      <c r="AH44" s="100"/>
      <c r="AI44" s="100"/>
      <c r="AJ44" s="100"/>
      <c r="AK44" s="93"/>
      <c r="AL44" s="93"/>
      <c r="AM44" s="101"/>
      <c r="AN44" s="101"/>
      <c r="AO44" s="101"/>
      <c r="AP44" s="101"/>
      <c r="AQ44" s="101"/>
      <c r="AR44" s="101"/>
      <c r="AS44" s="101"/>
      <c r="AT44" s="101"/>
      <c r="AU44" s="101"/>
      <c r="AV44" s="101"/>
      <c r="AW44" s="101"/>
      <c r="AX44" s="101"/>
      <c r="AY44" s="101"/>
      <c r="AZ44" s="101"/>
      <c r="BA44" s="101"/>
      <c r="BB44" s="101"/>
      <c r="BC44" s="101"/>
      <c r="BD44" s="101"/>
      <c r="BE44" s="101"/>
      <c r="BF44" s="101"/>
    </row>
    <row r="45" spans="3:58" ht="20.399999999999999" customHeight="1">
      <c r="C45" s="102" t="s">
        <v>6</v>
      </c>
      <c r="E45" s="43"/>
      <c r="AD45" s="103"/>
      <c r="AE45" s="104"/>
      <c r="AF45" s="957" t="s">
        <v>306</v>
      </c>
      <c r="AG45" s="957"/>
      <c r="AH45" s="957"/>
      <c r="AI45" s="957"/>
      <c r="AJ45" s="957"/>
      <c r="AK45" s="957"/>
      <c r="AL45" s="957"/>
      <c r="AM45" s="957"/>
      <c r="AN45" s="957"/>
      <c r="AO45" s="957"/>
      <c r="AP45" s="957"/>
      <c r="AQ45" s="957"/>
      <c r="AR45" s="957"/>
      <c r="AS45" s="957"/>
      <c r="AT45" s="957"/>
      <c r="AU45" s="957"/>
      <c r="AV45" s="957"/>
      <c r="AW45" s="957"/>
      <c r="AX45" s="957"/>
      <c r="AY45" s="957"/>
      <c r="AZ45" s="957"/>
      <c r="BA45" s="957"/>
      <c r="BB45" s="957"/>
      <c r="BC45" s="957"/>
      <c r="BD45" s="957"/>
      <c r="BE45" s="957"/>
      <c r="BF45" s="957"/>
    </row>
    <row r="46" spans="3:58" ht="20.399999999999999" customHeight="1">
      <c r="C46" s="8"/>
      <c r="D46" s="959" t="s">
        <v>307</v>
      </c>
      <c r="E46" s="960"/>
      <c r="F46" s="960"/>
      <c r="G46" s="960"/>
      <c r="H46" s="960"/>
      <c r="I46" s="960"/>
      <c r="J46" s="960"/>
      <c r="K46" s="960"/>
      <c r="L46" s="960"/>
      <c r="M46" s="960"/>
      <c r="N46" s="960"/>
      <c r="O46" s="960"/>
      <c r="P46" s="960"/>
      <c r="Q46" s="960"/>
      <c r="R46" s="960"/>
      <c r="S46" s="960"/>
      <c r="T46" s="960"/>
      <c r="U46" s="960"/>
      <c r="V46" s="960"/>
      <c r="AD46" s="95"/>
      <c r="AE46" s="8"/>
      <c r="AF46" s="957"/>
      <c r="AG46" s="957"/>
      <c r="AH46" s="957"/>
      <c r="AI46" s="957"/>
      <c r="AJ46" s="957"/>
      <c r="AK46" s="957"/>
      <c r="AL46" s="957"/>
      <c r="AM46" s="957"/>
      <c r="AN46" s="957"/>
      <c r="AO46" s="957"/>
      <c r="AP46" s="957"/>
      <c r="AQ46" s="957"/>
      <c r="AR46" s="957"/>
      <c r="AS46" s="957"/>
      <c r="AT46" s="957"/>
      <c r="AU46" s="957"/>
      <c r="AV46" s="957"/>
      <c r="AW46" s="957"/>
      <c r="AX46" s="957"/>
      <c r="AY46" s="957"/>
      <c r="AZ46" s="957"/>
      <c r="BA46" s="957"/>
      <c r="BB46" s="957"/>
      <c r="BC46" s="957"/>
      <c r="BD46" s="957"/>
      <c r="BE46" s="957"/>
      <c r="BF46" s="957"/>
    </row>
    <row r="47" spans="3:58" ht="20.399999999999999" customHeight="1">
      <c r="C47" s="85"/>
      <c r="D47" s="961"/>
      <c r="E47" s="961"/>
      <c r="F47" s="961"/>
      <c r="G47" s="961"/>
      <c r="H47" s="961"/>
      <c r="I47" s="961"/>
      <c r="J47" s="961"/>
      <c r="K47" s="961"/>
      <c r="L47" s="961"/>
      <c r="M47" s="961"/>
      <c r="N47" s="961"/>
      <c r="O47" s="961"/>
      <c r="P47" s="961"/>
      <c r="Q47" s="961"/>
      <c r="R47" s="961"/>
      <c r="S47" s="961"/>
      <c r="T47" s="961"/>
      <c r="U47" s="961"/>
      <c r="V47" s="961"/>
      <c r="W47" s="87"/>
      <c r="X47" s="87"/>
      <c r="Y47" s="87"/>
      <c r="Z47" s="87"/>
      <c r="AA47" s="87"/>
      <c r="AB47" s="87"/>
      <c r="AC47" s="87"/>
      <c r="AD47" s="96"/>
      <c r="AE47" s="85"/>
      <c r="AF47" s="958"/>
      <c r="AG47" s="958"/>
      <c r="AH47" s="958"/>
      <c r="AI47" s="958"/>
      <c r="AJ47" s="958"/>
      <c r="AK47" s="958"/>
      <c r="AL47" s="958"/>
      <c r="AM47" s="958"/>
      <c r="AN47" s="958"/>
      <c r="AO47" s="958"/>
      <c r="AP47" s="958"/>
      <c r="AQ47" s="958"/>
      <c r="AR47" s="958"/>
      <c r="AS47" s="958"/>
      <c r="AT47" s="958"/>
      <c r="AU47" s="958"/>
      <c r="AV47" s="958"/>
      <c r="AW47" s="958"/>
      <c r="AX47" s="958"/>
      <c r="AY47" s="958"/>
      <c r="AZ47" s="958"/>
      <c r="BA47" s="958"/>
      <c r="BB47" s="958"/>
      <c r="BC47" s="958"/>
      <c r="BD47" s="958"/>
      <c r="BE47" s="958"/>
      <c r="BF47" s="958"/>
    </row>
    <row r="48" spans="3:58" ht="20.399999999999999" customHeight="1">
      <c r="C48" s="105"/>
      <c r="D48" s="106"/>
      <c r="E48" s="106" t="s">
        <v>54</v>
      </c>
      <c r="F48" s="93"/>
      <c r="G48" s="93"/>
      <c r="H48" s="93"/>
      <c r="I48" s="93"/>
      <c r="J48" s="93"/>
      <c r="K48" s="93"/>
      <c r="L48" s="93"/>
      <c r="M48" s="93"/>
      <c r="N48" s="93"/>
      <c r="O48" s="93"/>
      <c r="P48" s="93"/>
      <c r="Q48" s="93"/>
      <c r="R48" s="93"/>
      <c r="S48" s="93"/>
      <c r="T48" s="93"/>
      <c r="U48" s="93"/>
      <c r="V48" s="93"/>
      <c r="W48" s="93"/>
      <c r="X48" s="93"/>
      <c r="Y48" s="93"/>
      <c r="Z48" s="93"/>
      <c r="AA48" s="93"/>
      <c r="AB48" s="93"/>
      <c r="AC48" s="93"/>
      <c r="AD48" s="100"/>
      <c r="AE48" s="100"/>
      <c r="AF48" s="100"/>
      <c r="AG48" s="100"/>
      <c r="AH48" s="100"/>
      <c r="AI48" s="100"/>
      <c r="AJ48" s="100"/>
      <c r="AK48" s="93"/>
      <c r="AL48" s="93"/>
      <c r="AM48" s="93"/>
      <c r="AN48" s="93"/>
      <c r="AO48" s="93"/>
      <c r="AP48" s="93"/>
      <c r="AQ48" s="93"/>
      <c r="AR48" s="93"/>
      <c r="AS48" s="93"/>
      <c r="AT48" s="93"/>
      <c r="AU48" s="93"/>
      <c r="AV48" s="93"/>
      <c r="AW48" s="93"/>
      <c r="AX48" s="93"/>
      <c r="AY48" s="93"/>
      <c r="AZ48" s="93"/>
      <c r="BA48" s="93"/>
      <c r="BB48" s="93"/>
      <c r="BC48" s="93"/>
      <c r="BD48" s="93"/>
      <c r="BE48" s="93"/>
      <c r="BF48" s="93"/>
    </row>
    <row r="49" spans="3:58" ht="20.399999999999999" customHeight="1">
      <c r="C49" s="901"/>
      <c r="D49" s="901"/>
      <c r="E49" s="901"/>
      <c r="F49" s="901"/>
      <c r="G49" s="901"/>
      <c r="H49" s="901"/>
      <c r="I49" s="901"/>
      <c r="J49" s="901"/>
      <c r="K49" s="901"/>
      <c r="L49" s="901"/>
      <c r="M49" s="901"/>
      <c r="N49" s="901"/>
      <c r="O49" s="901"/>
      <c r="P49" s="901"/>
      <c r="Q49" s="901"/>
      <c r="R49" s="901"/>
      <c r="S49" s="901"/>
      <c r="T49" s="901"/>
      <c r="U49" s="901"/>
      <c r="V49" s="901"/>
      <c r="W49" s="901"/>
      <c r="X49" s="901"/>
      <c r="Y49" s="901"/>
      <c r="Z49" s="901"/>
      <c r="AA49" s="901"/>
      <c r="AB49" s="901"/>
      <c r="AC49" s="901"/>
      <c r="AD49" s="901"/>
      <c r="AE49" s="901"/>
      <c r="AF49" s="901"/>
      <c r="AG49" s="901"/>
      <c r="AH49" s="901"/>
      <c r="AI49" s="901"/>
      <c r="AJ49" s="901"/>
      <c r="AK49" s="901"/>
      <c r="AL49" s="901"/>
      <c r="AM49" s="901"/>
      <c r="AN49" s="901"/>
      <c r="AO49" s="901"/>
      <c r="AP49" s="901"/>
      <c r="AQ49" s="901"/>
      <c r="AR49" s="901"/>
      <c r="AS49" s="901"/>
      <c r="AT49" s="901"/>
      <c r="AU49" s="901"/>
      <c r="AV49" s="901"/>
      <c r="AW49" s="901"/>
      <c r="AX49" s="901"/>
      <c r="AY49" s="901"/>
      <c r="AZ49" s="901"/>
      <c r="BA49" s="901"/>
      <c r="BB49" s="901"/>
      <c r="BC49" s="901"/>
      <c r="BD49" s="901"/>
      <c r="BE49" s="901"/>
      <c r="BF49" s="901"/>
    </row>
    <row r="50" spans="3:58" ht="20.399999999999999" customHeight="1">
      <c r="C50" s="882" t="s">
        <v>358</v>
      </c>
      <c r="D50" s="882"/>
      <c r="E50" s="882"/>
      <c r="F50" s="882"/>
      <c r="G50" s="882"/>
      <c r="H50" s="882"/>
      <c r="I50" s="882"/>
      <c r="J50" s="882"/>
      <c r="K50" s="882"/>
      <c r="L50" s="882"/>
      <c r="M50" s="882"/>
      <c r="N50" s="882"/>
      <c r="O50" s="882"/>
      <c r="P50" s="882"/>
      <c r="Q50" s="882"/>
      <c r="R50" s="882"/>
      <c r="S50" s="882"/>
      <c r="T50" s="882"/>
      <c r="U50" s="882"/>
      <c r="V50" s="882"/>
      <c r="W50" s="882"/>
      <c r="X50" s="882"/>
      <c r="Y50" s="882"/>
      <c r="Z50" s="882"/>
      <c r="AA50" s="882"/>
      <c r="AB50" s="882"/>
      <c r="AC50" s="882"/>
      <c r="AD50" s="882"/>
      <c r="AE50" s="882"/>
      <c r="AF50" s="882"/>
      <c r="AG50" s="882"/>
      <c r="AH50" s="882"/>
      <c r="AI50" s="882"/>
      <c r="AJ50" s="882"/>
      <c r="AK50" s="882"/>
      <c r="AL50" s="882"/>
      <c r="AM50" s="882"/>
      <c r="AN50" s="882"/>
      <c r="AO50" s="882"/>
      <c r="AP50" s="882"/>
      <c r="AQ50" s="882"/>
      <c r="AR50" s="882"/>
      <c r="AS50" s="882"/>
      <c r="AT50" s="882"/>
      <c r="AU50" s="882"/>
      <c r="AV50" s="882"/>
      <c r="AW50" s="882"/>
      <c r="AX50" s="882"/>
      <c r="AY50" s="882"/>
      <c r="AZ50" s="882"/>
      <c r="BA50" s="882"/>
      <c r="BB50" s="882"/>
      <c r="BC50" s="882"/>
      <c r="BD50" s="882"/>
      <c r="BE50" s="882"/>
      <c r="BF50" s="882"/>
    </row>
    <row r="51" spans="3:58" s="61" customFormat="1" ht="20.399999999999999" customHeight="1">
      <c r="C51" s="76" t="s">
        <v>0</v>
      </c>
      <c r="D51" s="77"/>
      <c r="E51" s="77"/>
      <c r="F51" s="77"/>
      <c r="G51" s="77"/>
      <c r="H51" s="77"/>
      <c r="I51" s="77"/>
      <c r="J51" s="77"/>
      <c r="K51" s="77"/>
      <c r="L51" s="77"/>
      <c r="M51" s="77"/>
      <c r="N51" s="77"/>
      <c r="O51" s="77"/>
      <c r="P51" s="77"/>
      <c r="Q51" s="77"/>
      <c r="R51" s="77"/>
      <c r="S51" s="77"/>
      <c r="T51" s="77"/>
      <c r="U51" s="77"/>
      <c r="V51" s="77"/>
      <c r="W51" s="78"/>
      <c r="X51" s="78"/>
      <c r="Y51" s="78"/>
      <c r="Z51" s="78"/>
      <c r="AA51" s="78"/>
      <c r="AB51" s="78"/>
      <c r="AC51" s="78"/>
      <c r="AD51" s="79"/>
      <c r="AE51" s="79"/>
      <c r="AF51" s="79"/>
      <c r="AG51" s="79"/>
      <c r="AH51" s="79"/>
      <c r="AI51" s="79"/>
      <c r="AJ51" s="79"/>
      <c r="AK51" s="80"/>
      <c r="AL51" s="80"/>
      <c r="AM51" s="81"/>
      <c r="AN51" s="82"/>
      <c r="AO51" s="80"/>
      <c r="AP51" s="80"/>
      <c r="AQ51" s="80"/>
      <c r="AR51" s="80"/>
      <c r="AS51" s="80"/>
      <c r="AT51" s="80"/>
      <c r="AU51" s="80"/>
      <c r="AV51" s="80"/>
      <c r="AW51" s="80"/>
      <c r="AX51" s="80"/>
      <c r="AY51" s="80"/>
      <c r="AZ51" s="80"/>
      <c r="BA51" s="80"/>
      <c r="BB51" s="80"/>
      <c r="BC51" s="80"/>
      <c r="BD51" s="80"/>
      <c r="BE51" s="80"/>
      <c r="BF51" s="80"/>
    </row>
    <row r="52" spans="3:58" ht="20.399999999999999" customHeight="1">
      <c r="C52" s="63"/>
      <c r="D52" s="951" t="s">
        <v>308</v>
      </c>
      <c r="E52" s="951"/>
      <c r="F52" s="951"/>
      <c r="G52" s="951"/>
      <c r="H52" s="951"/>
      <c r="I52" s="951"/>
      <c r="J52" s="951"/>
      <c r="K52" s="951"/>
      <c r="L52" s="951"/>
      <c r="M52" s="951"/>
      <c r="N52" s="951"/>
      <c r="O52" s="951"/>
      <c r="P52" s="951"/>
      <c r="Q52" s="951"/>
      <c r="R52" s="951"/>
      <c r="S52" s="951"/>
      <c r="T52" s="951"/>
      <c r="U52" s="951"/>
      <c r="V52" s="951"/>
      <c r="W52" s="951"/>
      <c r="X52" s="951"/>
      <c r="Y52" s="951"/>
      <c r="Z52" s="951"/>
      <c r="AA52" s="951"/>
      <c r="AB52" s="951"/>
      <c r="AC52" s="951"/>
      <c r="AD52" s="951"/>
      <c r="AE52" s="951"/>
      <c r="AF52" s="951"/>
      <c r="AG52" s="951"/>
      <c r="AH52" s="951"/>
      <c r="AI52" s="951"/>
      <c r="AJ52" s="951"/>
      <c r="AK52" s="951"/>
      <c r="AL52" s="952"/>
      <c r="AM52" s="83"/>
      <c r="AN52" s="84"/>
      <c r="AO52" s="887"/>
      <c r="AP52" s="887"/>
      <c r="AQ52" s="887"/>
      <c r="AR52" s="887"/>
      <c r="AS52" s="887"/>
      <c r="AT52" s="887"/>
      <c r="AU52" s="887"/>
      <c r="AV52" s="887"/>
      <c r="AW52" s="887"/>
      <c r="AX52" s="887"/>
      <c r="AY52" s="887"/>
      <c r="AZ52" s="887"/>
      <c r="BA52" s="887"/>
      <c r="BB52" s="887"/>
      <c r="BC52" s="887"/>
      <c r="BD52" s="887"/>
      <c r="BE52" s="887"/>
      <c r="BF52" s="887"/>
    </row>
    <row r="53" spans="3:58" ht="20.399999999999999" customHeight="1">
      <c r="C53" s="85"/>
      <c r="D53" s="953"/>
      <c r="E53" s="953"/>
      <c r="F53" s="953"/>
      <c r="G53" s="953"/>
      <c r="H53" s="953"/>
      <c r="I53" s="953"/>
      <c r="J53" s="953"/>
      <c r="K53" s="953"/>
      <c r="L53" s="953"/>
      <c r="M53" s="953"/>
      <c r="N53" s="953"/>
      <c r="O53" s="953"/>
      <c r="P53" s="953"/>
      <c r="Q53" s="953"/>
      <c r="R53" s="953"/>
      <c r="S53" s="953"/>
      <c r="T53" s="953"/>
      <c r="U53" s="953"/>
      <c r="V53" s="953"/>
      <c r="W53" s="953"/>
      <c r="X53" s="953"/>
      <c r="Y53" s="953"/>
      <c r="Z53" s="953"/>
      <c r="AA53" s="953"/>
      <c r="AB53" s="953"/>
      <c r="AC53" s="953"/>
      <c r="AD53" s="953"/>
      <c r="AE53" s="953"/>
      <c r="AF53" s="953"/>
      <c r="AG53" s="953"/>
      <c r="AH53" s="953"/>
      <c r="AI53" s="953"/>
      <c r="AJ53" s="953"/>
      <c r="AK53" s="953"/>
      <c r="AL53" s="954"/>
      <c r="AM53" s="86"/>
      <c r="AN53" s="87"/>
      <c r="AO53" s="888"/>
      <c r="AP53" s="888"/>
      <c r="AQ53" s="888"/>
      <c r="AR53" s="888"/>
      <c r="AS53" s="888"/>
      <c r="AT53" s="888"/>
      <c r="AU53" s="888"/>
      <c r="AV53" s="888"/>
      <c r="AW53" s="888"/>
      <c r="AX53" s="888"/>
      <c r="AY53" s="888"/>
      <c r="AZ53" s="888"/>
      <c r="BA53" s="888"/>
      <c r="BB53" s="888"/>
      <c r="BC53" s="888"/>
      <c r="BD53" s="888"/>
      <c r="BE53" s="888"/>
      <c r="BF53" s="888"/>
    </row>
    <row r="54" spans="3:58" s="61" customFormat="1" ht="20.399999999999999" customHeight="1">
      <c r="C54" s="39" t="s">
        <v>1</v>
      </c>
      <c r="D54" s="88"/>
      <c r="E54" s="89"/>
      <c r="F54" s="90" t="s">
        <v>232</v>
      </c>
      <c r="G54" s="956"/>
      <c r="H54" s="956"/>
      <c r="I54" s="956"/>
      <c r="J54" s="956"/>
      <c r="K54" s="956"/>
      <c r="L54" s="956"/>
      <c r="M54" s="91"/>
      <c r="N54" s="91"/>
      <c r="O54" s="92"/>
      <c r="P54" s="77"/>
      <c r="Q54" s="77"/>
      <c r="R54" s="77"/>
      <c r="S54" s="77"/>
      <c r="T54" s="77"/>
      <c r="U54" s="77"/>
      <c r="V54" s="77"/>
      <c r="W54" s="78"/>
      <c r="X54" s="78"/>
      <c r="Y54" s="78"/>
      <c r="Z54" s="78"/>
      <c r="AA54" s="78"/>
      <c r="AB54" s="78"/>
      <c r="AC54" s="78"/>
      <c r="AD54" s="79"/>
      <c r="AE54" s="79"/>
      <c r="AF54" s="79"/>
      <c r="AG54" s="79"/>
      <c r="AH54" s="79"/>
      <c r="AI54" s="79"/>
      <c r="AJ54" s="79"/>
      <c r="AK54" s="80"/>
      <c r="AL54" s="80"/>
      <c r="AM54" s="80"/>
      <c r="AN54" s="80"/>
      <c r="AO54" s="80"/>
      <c r="AP54" s="80"/>
      <c r="AQ54" s="80"/>
      <c r="AR54" s="890"/>
      <c r="AS54" s="890"/>
      <c r="AT54" s="890"/>
      <c r="AU54" s="890"/>
      <c r="AV54" s="890"/>
      <c r="AW54" s="890"/>
      <c r="AX54" s="890"/>
      <c r="AY54" s="890"/>
      <c r="AZ54" s="890"/>
      <c r="BA54" s="890"/>
      <c r="BB54" s="890"/>
      <c r="BC54" s="890"/>
      <c r="BD54" s="890"/>
      <c r="BE54" s="890"/>
      <c r="BF54" s="890"/>
    </row>
    <row r="55" spans="3:58" ht="20.399999999999999" customHeight="1">
      <c r="C55" s="8"/>
      <c r="D55" s="963"/>
      <c r="E55" s="963"/>
      <c r="F55" s="963"/>
      <c r="G55" s="963"/>
      <c r="H55" s="963"/>
      <c r="I55" s="963"/>
      <c r="J55" s="963"/>
      <c r="K55" s="963"/>
      <c r="L55" s="963"/>
      <c r="M55" s="963"/>
      <c r="N55" s="963"/>
      <c r="O55" s="963"/>
      <c r="P55" s="963"/>
      <c r="Q55" s="963"/>
      <c r="R55" s="963"/>
      <c r="S55" s="963"/>
      <c r="T55" s="963"/>
      <c r="U55" s="963"/>
      <c r="V55" s="963"/>
      <c r="W55" s="963"/>
      <c r="X55" s="963"/>
      <c r="Y55" s="963"/>
      <c r="Z55" s="963"/>
      <c r="AA55" s="963"/>
      <c r="AB55" s="963"/>
      <c r="AC55" s="963"/>
      <c r="AD55" s="963"/>
      <c r="AE55" s="963"/>
      <c r="AF55" s="963"/>
      <c r="AG55" s="963"/>
      <c r="AH55" s="963"/>
      <c r="AI55" s="963"/>
      <c r="AJ55" s="963"/>
      <c r="AK55" s="963"/>
      <c r="AL55" s="963"/>
      <c r="AM55" s="963"/>
      <c r="AN55" s="963"/>
      <c r="AO55" s="963"/>
      <c r="AP55" s="963"/>
      <c r="AQ55" s="963"/>
      <c r="AR55" s="963"/>
      <c r="AS55" s="963"/>
      <c r="AT55" s="963"/>
      <c r="AU55" s="963"/>
      <c r="AV55" s="963"/>
      <c r="AW55" s="963"/>
      <c r="AX55" s="963"/>
      <c r="AY55" s="963"/>
      <c r="AZ55" s="963"/>
      <c r="BA55" s="963"/>
      <c r="BB55" s="963"/>
      <c r="BC55" s="963"/>
      <c r="BD55" s="963"/>
      <c r="BE55" s="963"/>
      <c r="BF55" s="963"/>
    </row>
    <row r="56" spans="3:58" ht="20.399999999999999" customHeight="1">
      <c r="C56" s="8"/>
      <c r="D56" s="964"/>
      <c r="E56" s="964"/>
      <c r="F56" s="964"/>
      <c r="G56" s="964"/>
      <c r="H56" s="964"/>
      <c r="I56" s="964"/>
      <c r="J56" s="964"/>
      <c r="K56" s="964"/>
      <c r="L56" s="964"/>
      <c r="M56" s="964"/>
      <c r="N56" s="964"/>
      <c r="O56" s="964"/>
      <c r="P56" s="964"/>
      <c r="Q56" s="964"/>
      <c r="R56" s="964"/>
      <c r="S56" s="964"/>
      <c r="T56" s="964"/>
      <c r="U56" s="964"/>
      <c r="V56" s="964"/>
      <c r="W56" s="964"/>
      <c r="X56" s="964"/>
      <c r="Y56" s="964"/>
      <c r="Z56" s="964"/>
      <c r="AA56" s="964"/>
      <c r="AB56" s="964"/>
      <c r="AC56" s="964"/>
      <c r="AD56" s="964"/>
      <c r="AE56" s="964"/>
      <c r="AF56" s="964"/>
      <c r="AG56" s="964"/>
      <c r="AH56" s="964"/>
      <c r="AI56" s="964"/>
      <c r="AJ56" s="964"/>
      <c r="AK56" s="964"/>
      <c r="AL56" s="964"/>
      <c r="AM56" s="964"/>
      <c r="AN56" s="964"/>
      <c r="AO56" s="964"/>
      <c r="AP56" s="964"/>
      <c r="AQ56" s="964"/>
      <c r="AR56" s="964"/>
      <c r="AS56" s="964"/>
      <c r="AT56" s="964"/>
      <c r="AU56" s="964"/>
      <c r="AV56" s="964"/>
      <c r="AW56" s="964"/>
      <c r="AX56" s="964"/>
      <c r="AY56" s="964"/>
      <c r="AZ56" s="964"/>
      <c r="BA56" s="964"/>
      <c r="BB56" s="964"/>
      <c r="BC56" s="964"/>
      <c r="BD56" s="964"/>
      <c r="BE56" s="964"/>
      <c r="BF56" s="964"/>
    </row>
    <row r="57" spans="3:58" ht="20.399999999999999" customHeight="1">
      <c r="C57" s="39" t="s">
        <v>2</v>
      </c>
      <c r="D57" s="77"/>
      <c r="E57" s="77"/>
      <c r="F57" s="77"/>
      <c r="G57" s="77"/>
      <c r="H57" s="77"/>
      <c r="I57" s="77"/>
      <c r="J57" s="77"/>
      <c r="K57" s="77"/>
      <c r="L57" s="77"/>
      <c r="M57" s="77"/>
      <c r="N57" s="77"/>
      <c r="O57" s="77"/>
      <c r="P57" s="77"/>
      <c r="Q57" s="77"/>
      <c r="R57" s="77"/>
      <c r="S57" s="77"/>
      <c r="T57" s="77"/>
      <c r="U57" s="77"/>
      <c r="V57" s="107"/>
      <c r="W57" s="93"/>
      <c r="X57" s="93"/>
      <c r="Y57" s="93"/>
      <c r="Z57" s="93"/>
      <c r="AA57" s="93"/>
      <c r="AB57" s="93"/>
      <c r="AC57" s="93"/>
      <c r="AD57" s="904" t="s">
        <v>5</v>
      </c>
      <c r="AE57" s="905"/>
      <c r="AF57" s="905"/>
      <c r="AG57" s="905"/>
      <c r="AH57" s="905"/>
      <c r="AI57" s="905"/>
      <c r="AJ57" s="905"/>
      <c r="AK57" s="905"/>
      <c r="AL57" s="905"/>
      <c r="AM57" s="905"/>
      <c r="AN57" s="905"/>
      <c r="AO57" s="905"/>
      <c r="AP57" s="905"/>
      <c r="AQ57" s="905"/>
      <c r="AR57" s="905"/>
      <c r="AS57" s="905"/>
      <c r="AT57" s="905"/>
      <c r="AU57" s="82"/>
      <c r="AV57" s="93"/>
      <c r="AW57" s="93"/>
      <c r="AX57" s="905"/>
      <c r="AY57" s="905"/>
      <c r="AZ57" s="905"/>
      <c r="BA57" s="905"/>
      <c r="BB57" s="905"/>
      <c r="BC57" s="905"/>
      <c r="BD57" s="905"/>
      <c r="BE57" s="905"/>
      <c r="BF57" s="905"/>
    </row>
    <row r="58" spans="3:58" ht="20.399999999999999" customHeight="1">
      <c r="C58" s="94"/>
      <c r="D58" s="963"/>
      <c r="E58" s="963"/>
      <c r="F58" s="963"/>
      <c r="G58" s="963"/>
      <c r="H58" s="963"/>
      <c r="I58" s="963"/>
      <c r="J58" s="963"/>
      <c r="K58" s="963"/>
      <c r="L58" s="963"/>
      <c r="M58" s="963"/>
      <c r="N58" s="963"/>
      <c r="O58" s="963"/>
      <c r="P58" s="963"/>
      <c r="Q58" s="963"/>
      <c r="R58" s="963"/>
      <c r="S58" s="963"/>
      <c r="T58" s="963"/>
      <c r="U58" s="963"/>
      <c r="V58" s="963"/>
      <c r="AD58" s="95"/>
      <c r="AE58" s="8"/>
      <c r="AF58" s="966"/>
      <c r="AG58" s="966"/>
      <c r="AH58" s="966"/>
      <c r="AI58" s="966"/>
      <c r="AJ58" s="966"/>
      <c r="AK58" s="966"/>
      <c r="AL58" s="966"/>
      <c r="AM58" s="966"/>
      <c r="AN58" s="966"/>
      <c r="AO58" s="966"/>
      <c r="AP58" s="966"/>
      <c r="AQ58" s="966"/>
      <c r="AR58" s="966"/>
      <c r="AS58" s="966"/>
      <c r="AT58" s="966"/>
      <c r="AU58" s="966"/>
      <c r="AV58" s="966"/>
      <c r="AW58" s="966"/>
      <c r="AX58" s="966"/>
      <c r="AY58" s="966"/>
      <c r="AZ58" s="966"/>
      <c r="BA58" s="966"/>
      <c r="BB58" s="966"/>
      <c r="BC58" s="966"/>
      <c r="BD58" s="966"/>
      <c r="BE58" s="966"/>
      <c r="BF58" s="966"/>
    </row>
    <row r="59" spans="3:58" ht="20.399999999999999" customHeight="1">
      <c r="C59" s="85"/>
      <c r="D59" s="964"/>
      <c r="E59" s="964"/>
      <c r="F59" s="964"/>
      <c r="G59" s="964"/>
      <c r="H59" s="964"/>
      <c r="I59" s="964"/>
      <c r="J59" s="964"/>
      <c r="K59" s="964"/>
      <c r="L59" s="964"/>
      <c r="M59" s="964"/>
      <c r="N59" s="964"/>
      <c r="O59" s="964"/>
      <c r="P59" s="964"/>
      <c r="Q59" s="964"/>
      <c r="R59" s="964"/>
      <c r="S59" s="964"/>
      <c r="T59" s="964"/>
      <c r="U59" s="964"/>
      <c r="V59" s="964"/>
      <c r="W59" s="87"/>
      <c r="X59" s="87"/>
      <c r="Y59" s="87"/>
      <c r="Z59" s="87"/>
      <c r="AA59" s="87"/>
      <c r="AB59" s="87"/>
      <c r="AC59" s="87"/>
      <c r="AD59" s="96"/>
      <c r="AE59" s="85"/>
      <c r="AF59" s="967"/>
      <c r="AG59" s="967"/>
      <c r="AH59" s="967"/>
      <c r="AI59" s="967"/>
      <c r="AJ59" s="967"/>
      <c r="AK59" s="967"/>
      <c r="AL59" s="967"/>
      <c r="AM59" s="967"/>
      <c r="AN59" s="967"/>
      <c r="AO59" s="967"/>
      <c r="AP59" s="967"/>
      <c r="AQ59" s="967"/>
      <c r="AR59" s="967"/>
      <c r="AS59" s="967"/>
      <c r="AT59" s="967"/>
      <c r="AU59" s="967"/>
      <c r="AV59" s="967"/>
      <c r="AW59" s="967"/>
      <c r="AX59" s="967"/>
      <c r="AY59" s="967"/>
      <c r="AZ59" s="967"/>
      <c r="BA59" s="967"/>
      <c r="BB59" s="967"/>
      <c r="BC59" s="967"/>
      <c r="BD59" s="967"/>
      <c r="BE59" s="967"/>
      <c r="BF59" s="967"/>
    </row>
    <row r="60" spans="3:58" ht="20.399999999999999" customHeight="1">
      <c r="C60" s="97" t="s">
        <v>234</v>
      </c>
      <c r="E60" s="43"/>
      <c r="F60" s="969"/>
      <c r="G60" s="969"/>
      <c r="H60" s="969"/>
      <c r="I60" s="969"/>
      <c r="J60" s="969"/>
      <c r="K60" s="969"/>
      <c r="L60" s="969"/>
      <c r="M60" s="969"/>
      <c r="N60" s="969"/>
      <c r="O60" s="969"/>
      <c r="P60" s="969"/>
      <c r="Q60" s="969"/>
      <c r="R60" s="969"/>
      <c r="S60" s="969"/>
      <c r="T60" s="969"/>
      <c r="U60" s="969"/>
      <c r="V60" s="969"/>
      <c r="AD60" s="108" t="s">
        <v>10</v>
      </c>
      <c r="AE60" s="109"/>
      <c r="AF60" s="100"/>
      <c r="AG60" s="100"/>
      <c r="AH60" s="100"/>
      <c r="AI60" s="100"/>
      <c r="AJ60" s="100"/>
      <c r="AK60" s="93"/>
      <c r="AL60" s="93"/>
      <c r="AM60" s="101"/>
      <c r="AN60" s="101"/>
      <c r="AO60" s="101"/>
      <c r="AP60" s="101"/>
      <c r="AQ60" s="101"/>
      <c r="AR60" s="101"/>
      <c r="AS60" s="101"/>
      <c r="AT60" s="101"/>
      <c r="AU60" s="101"/>
      <c r="AV60" s="101"/>
      <c r="AW60" s="101"/>
      <c r="AX60" s="101"/>
      <c r="AY60" s="101"/>
      <c r="AZ60" s="101"/>
      <c r="BA60" s="101"/>
      <c r="BB60" s="101"/>
      <c r="BC60" s="101"/>
      <c r="BD60" s="101"/>
      <c r="BE60" s="101"/>
      <c r="BF60" s="101"/>
    </row>
    <row r="61" spans="3:58" ht="20.399999999999999" customHeight="1">
      <c r="C61" s="102" t="s">
        <v>8</v>
      </c>
      <c r="E61" s="43"/>
      <c r="AD61" s="103"/>
      <c r="AE61" s="104"/>
      <c r="AF61" s="970"/>
      <c r="AG61" s="970"/>
      <c r="AH61" s="970"/>
      <c r="AI61" s="970"/>
      <c r="AJ61" s="970"/>
      <c r="AK61" s="970"/>
      <c r="AL61" s="970"/>
      <c r="AM61" s="970"/>
      <c r="AN61" s="970"/>
      <c r="AO61" s="970"/>
      <c r="AP61" s="970"/>
      <c r="AQ61" s="970"/>
      <c r="AR61" s="970"/>
      <c r="AS61" s="970"/>
      <c r="AT61" s="970"/>
      <c r="AU61" s="970"/>
      <c r="AV61" s="970"/>
      <c r="AW61" s="970"/>
      <c r="AX61" s="970"/>
      <c r="AY61" s="970"/>
      <c r="AZ61" s="970"/>
      <c r="BA61" s="970"/>
      <c r="BB61" s="970"/>
      <c r="BC61" s="970"/>
      <c r="BD61" s="970"/>
      <c r="BE61" s="970"/>
      <c r="BF61" s="970"/>
    </row>
    <row r="62" spans="3:58" ht="20.399999999999999" customHeight="1">
      <c r="C62" s="8"/>
      <c r="D62" s="960"/>
      <c r="E62" s="960"/>
      <c r="F62" s="960"/>
      <c r="G62" s="960"/>
      <c r="H62" s="960"/>
      <c r="I62" s="960"/>
      <c r="J62" s="960"/>
      <c r="K62" s="960"/>
      <c r="L62" s="960"/>
      <c r="M62" s="960"/>
      <c r="N62" s="960"/>
      <c r="O62" s="960"/>
      <c r="P62" s="960"/>
      <c r="Q62" s="960"/>
      <c r="R62" s="960"/>
      <c r="S62" s="960"/>
      <c r="T62" s="960"/>
      <c r="U62" s="960"/>
      <c r="V62" s="960"/>
      <c r="AD62" s="95"/>
      <c r="AE62" s="8"/>
      <c r="AF62" s="970"/>
      <c r="AG62" s="970"/>
      <c r="AH62" s="970"/>
      <c r="AI62" s="970"/>
      <c r="AJ62" s="970"/>
      <c r="AK62" s="970"/>
      <c r="AL62" s="970"/>
      <c r="AM62" s="970"/>
      <c r="AN62" s="970"/>
      <c r="AO62" s="970"/>
      <c r="AP62" s="970"/>
      <c r="AQ62" s="970"/>
      <c r="AR62" s="970"/>
      <c r="AS62" s="970"/>
      <c r="AT62" s="970"/>
      <c r="AU62" s="970"/>
      <c r="AV62" s="970"/>
      <c r="AW62" s="970"/>
      <c r="AX62" s="970"/>
      <c r="AY62" s="970"/>
      <c r="AZ62" s="970"/>
      <c r="BA62" s="970"/>
      <c r="BB62" s="970"/>
      <c r="BC62" s="970"/>
      <c r="BD62" s="970"/>
      <c r="BE62" s="970"/>
      <c r="BF62" s="970"/>
    </row>
    <row r="63" spans="3:58" ht="20.399999999999999" customHeight="1">
      <c r="C63" s="85"/>
      <c r="D63" s="961"/>
      <c r="E63" s="961"/>
      <c r="F63" s="961"/>
      <c r="G63" s="961"/>
      <c r="H63" s="961"/>
      <c r="I63" s="961"/>
      <c r="J63" s="961"/>
      <c r="K63" s="961"/>
      <c r="L63" s="961"/>
      <c r="M63" s="961"/>
      <c r="N63" s="961"/>
      <c r="O63" s="961"/>
      <c r="P63" s="961"/>
      <c r="Q63" s="961"/>
      <c r="R63" s="961"/>
      <c r="S63" s="961"/>
      <c r="T63" s="961"/>
      <c r="U63" s="961"/>
      <c r="V63" s="961"/>
      <c r="W63" s="87"/>
      <c r="X63" s="87"/>
      <c r="Y63" s="87"/>
      <c r="Z63" s="87"/>
      <c r="AA63" s="87"/>
      <c r="AB63" s="87"/>
      <c r="AC63" s="87"/>
      <c r="AD63" s="96"/>
      <c r="AE63" s="85"/>
      <c r="AF63" s="971"/>
      <c r="AG63" s="971"/>
      <c r="AH63" s="971"/>
      <c r="AI63" s="971"/>
      <c r="AJ63" s="971"/>
      <c r="AK63" s="971"/>
      <c r="AL63" s="971"/>
      <c r="AM63" s="971"/>
      <c r="AN63" s="971"/>
      <c r="AO63" s="971"/>
      <c r="AP63" s="971"/>
      <c r="AQ63" s="971"/>
      <c r="AR63" s="971"/>
      <c r="AS63" s="971"/>
      <c r="AT63" s="971"/>
      <c r="AU63" s="971"/>
      <c r="AV63" s="971"/>
      <c r="AW63" s="971"/>
      <c r="AX63" s="971"/>
      <c r="AY63" s="971"/>
      <c r="AZ63" s="971"/>
      <c r="BA63" s="971"/>
      <c r="BB63" s="971"/>
      <c r="BC63" s="971"/>
      <c r="BD63" s="971"/>
      <c r="BE63" s="971"/>
      <c r="BF63" s="971"/>
    </row>
    <row r="64" spans="3:58" ht="20.399999999999999" customHeight="1">
      <c r="C64" s="105"/>
      <c r="D64" s="106"/>
      <c r="E64" s="106" t="s">
        <v>54</v>
      </c>
      <c r="F64" s="93"/>
      <c r="G64" s="93"/>
      <c r="H64" s="93"/>
      <c r="I64" s="93"/>
      <c r="J64" s="93"/>
      <c r="K64" s="93"/>
      <c r="L64" s="93"/>
      <c r="M64" s="93"/>
      <c r="N64" s="93"/>
      <c r="O64" s="93"/>
      <c r="P64" s="93"/>
      <c r="Q64" s="93"/>
      <c r="R64" s="93"/>
      <c r="S64" s="93"/>
      <c r="T64" s="93"/>
      <c r="U64" s="93"/>
      <c r="V64" s="93"/>
      <c r="W64" s="93"/>
      <c r="X64" s="93"/>
      <c r="Y64" s="93"/>
      <c r="Z64" s="93"/>
      <c r="AA64" s="93"/>
      <c r="AB64" s="93"/>
      <c r="AC64" s="93"/>
      <c r="AD64" s="100"/>
      <c r="AE64" s="100"/>
      <c r="AF64" s="100"/>
      <c r="AG64" s="100"/>
      <c r="AH64" s="100"/>
      <c r="AI64" s="100"/>
      <c r="AJ64" s="100"/>
      <c r="AK64" s="93"/>
      <c r="AL64" s="93"/>
      <c r="AM64" s="93"/>
      <c r="AN64" s="93"/>
      <c r="AO64" s="93"/>
      <c r="AP64" s="93"/>
      <c r="AQ64" s="93"/>
      <c r="AR64" s="93"/>
      <c r="AS64" s="93"/>
      <c r="AT64" s="93"/>
      <c r="AU64" s="93"/>
      <c r="AV64" s="93"/>
      <c r="AW64" s="93"/>
      <c r="AX64" s="93"/>
      <c r="AY64" s="93"/>
      <c r="AZ64" s="93"/>
      <c r="BA64" s="93"/>
      <c r="BB64" s="93"/>
      <c r="BC64" s="93"/>
      <c r="BD64" s="93"/>
      <c r="BE64" s="93"/>
      <c r="BF64" s="93"/>
    </row>
    <row r="65" spans="3:59" ht="20.399999999999999" customHeight="1">
      <c r="C65" s="8"/>
      <c r="D65" s="911" t="s">
        <v>409</v>
      </c>
      <c r="E65" s="911"/>
      <c r="F65" s="911"/>
      <c r="G65" s="911"/>
      <c r="H65" s="911"/>
      <c r="I65" s="911"/>
      <c r="J65" s="911"/>
      <c r="K65" s="911"/>
      <c r="L65" s="911"/>
      <c r="M65" s="911"/>
      <c r="N65" s="911"/>
      <c r="O65" s="911"/>
      <c r="P65" s="911"/>
      <c r="Q65" s="911"/>
      <c r="R65" s="911"/>
      <c r="S65" s="911"/>
      <c r="T65" s="911"/>
      <c r="U65" s="911"/>
      <c r="V65" s="911"/>
      <c r="W65" s="911"/>
      <c r="X65" s="911"/>
      <c r="Y65" s="911"/>
      <c r="Z65" s="911"/>
      <c r="AA65" s="911"/>
      <c r="AB65" s="911"/>
      <c r="AC65" s="911"/>
      <c r="AD65" s="911"/>
      <c r="AE65" s="911"/>
      <c r="AF65" s="911"/>
      <c r="AG65" s="911"/>
      <c r="AH65" s="911"/>
      <c r="AI65" s="911"/>
      <c r="AJ65" s="911"/>
      <c r="AK65" s="911"/>
      <c r="AL65" s="911"/>
      <c r="AM65" s="911"/>
      <c r="AN65" s="911"/>
      <c r="AO65" s="911"/>
      <c r="AP65" s="911"/>
      <c r="AQ65" s="911"/>
      <c r="AR65" s="911"/>
      <c r="AS65" s="911"/>
      <c r="AT65" s="911"/>
      <c r="AU65" s="911"/>
      <c r="AV65" s="911"/>
      <c r="AW65" s="911"/>
      <c r="AX65" s="911"/>
      <c r="AY65" s="911"/>
      <c r="AZ65" s="911"/>
      <c r="BA65" s="911"/>
      <c r="BB65" s="911"/>
      <c r="BC65" s="911"/>
      <c r="BD65" s="911"/>
      <c r="BE65" s="911"/>
      <c r="BF65" s="911"/>
    </row>
    <row r="66" spans="3:59" ht="20.399999999999999" customHeight="1">
      <c r="C66" s="8"/>
      <c r="D66" s="911"/>
      <c r="E66" s="911"/>
      <c r="F66" s="911"/>
      <c r="G66" s="911"/>
      <c r="H66" s="911"/>
      <c r="I66" s="911"/>
      <c r="J66" s="911"/>
      <c r="K66" s="911"/>
      <c r="L66" s="911"/>
      <c r="M66" s="911"/>
      <c r="N66" s="911"/>
      <c r="O66" s="911"/>
      <c r="P66" s="911"/>
      <c r="Q66" s="911"/>
      <c r="R66" s="911"/>
      <c r="S66" s="911"/>
      <c r="T66" s="911"/>
      <c r="U66" s="911"/>
      <c r="V66" s="911"/>
      <c r="W66" s="911"/>
      <c r="X66" s="911"/>
      <c r="Y66" s="911"/>
      <c r="Z66" s="911"/>
      <c r="AA66" s="911"/>
      <c r="AB66" s="911"/>
      <c r="AC66" s="911"/>
      <c r="AD66" s="911"/>
      <c r="AE66" s="911"/>
      <c r="AF66" s="911"/>
      <c r="AG66" s="911"/>
      <c r="AH66" s="911"/>
      <c r="AI66" s="911"/>
      <c r="AJ66" s="911"/>
      <c r="AK66" s="911"/>
      <c r="AL66" s="911"/>
      <c r="AM66" s="911"/>
      <c r="AN66" s="911"/>
      <c r="AO66" s="911"/>
      <c r="AP66" s="911"/>
      <c r="AQ66" s="911"/>
      <c r="AR66" s="911"/>
      <c r="AS66" s="911"/>
      <c r="AT66" s="911"/>
      <c r="AU66" s="911"/>
      <c r="AV66" s="911"/>
      <c r="AW66" s="911"/>
      <c r="AX66" s="911"/>
      <c r="AY66" s="911"/>
      <c r="AZ66" s="911"/>
      <c r="BA66" s="911"/>
      <c r="BB66" s="911"/>
      <c r="BC66" s="911"/>
      <c r="BD66" s="911"/>
      <c r="BE66" s="911"/>
      <c r="BF66" s="911"/>
    </row>
    <row r="67" spans="3:59" ht="20.399999999999999" customHeight="1">
      <c r="C67" s="8"/>
      <c r="D67" s="911"/>
      <c r="E67" s="911"/>
      <c r="F67" s="911"/>
      <c r="G67" s="911"/>
      <c r="H67" s="911"/>
      <c r="I67" s="911"/>
      <c r="J67" s="911"/>
      <c r="K67" s="911"/>
      <c r="L67" s="911"/>
      <c r="M67" s="911"/>
      <c r="N67" s="911"/>
      <c r="O67" s="911"/>
      <c r="P67" s="911"/>
      <c r="Q67" s="911"/>
      <c r="R67" s="911"/>
      <c r="S67" s="911"/>
      <c r="T67" s="911"/>
      <c r="U67" s="911"/>
      <c r="V67" s="911"/>
      <c r="W67" s="911"/>
      <c r="X67" s="911"/>
      <c r="Y67" s="911"/>
      <c r="Z67" s="911"/>
      <c r="AA67" s="911"/>
      <c r="AB67" s="911"/>
      <c r="AC67" s="911"/>
      <c r="AD67" s="911"/>
      <c r="AE67" s="911"/>
      <c r="AF67" s="911"/>
      <c r="AG67" s="911"/>
      <c r="AH67" s="911"/>
      <c r="AI67" s="911"/>
      <c r="AJ67" s="911"/>
      <c r="AK67" s="911"/>
      <c r="AL67" s="911"/>
      <c r="AM67" s="911"/>
      <c r="AN67" s="911"/>
      <c r="AO67" s="911"/>
      <c r="AP67" s="911"/>
      <c r="AQ67" s="911"/>
      <c r="AR67" s="911"/>
      <c r="AS67" s="911"/>
      <c r="AT67" s="911"/>
      <c r="AU67" s="911"/>
      <c r="AV67" s="911"/>
      <c r="AW67" s="911"/>
      <c r="AX67" s="911"/>
      <c r="AY67" s="911"/>
      <c r="AZ67" s="911"/>
      <c r="BA67" s="911"/>
      <c r="BB67" s="911"/>
      <c r="BC67" s="911"/>
      <c r="BD67" s="911"/>
      <c r="BE67" s="911"/>
      <c r="BF67" s="911"/>
    </row>
    <row r="68" spans="3:59" ht="20.399999999999999" customHeight="1">
      <c r="C68" s="8"/>
      <c r="D68" s="911"/>
      <c r="E68" s="911"/>
      <c r="F68" s="911"/>
      <c r="G68" s="911"/>
      <c r="H68" s="911"/>
      <c r="I68" s="911"/>
      <c r="J68" s="911"/>
      <c r="K68" s="911"/>
      <c r="L68" s="911"/>
      <c r="M68" s="911"/>
      <c r="N68" s="911"/>
      <c r="O68" s="911"/>
      <c r="P68" s="911"/>
      <c r="Q68" s="911"/>
      <c r="R68" s="911"/>
      <c r="S68" s="911"/>
      <c r="T68" s="911"/>
      <c r="U68" s="911"/>
      <c r="V68" s="911"/>
      <c r="W68" s="911"/>
      <c r="X68" s="911"/>
      <c r="Y68" s="911"/>
      <c r="Z68" s="911"/>
      <c r="AA68" s="911"/>
      <c r="AB68" s="911"/>
      <c r="AC68" s="911"/>
      <c r="AD68" s="911"/>
      <c r="AE68" s="911"/>
      <c r="AF68" s="911"/>
      <c r="AG68" s="911"/>
      <c r="AH68" s="911"/>
      <c r="AI68" s="911"/>
      <c r="AJ68" s="911"/>
      <c r="AK68" s="911"/>
      <c r="AL68" s="911"/>
      <c r="AM68" s="911"/>
      <c r="AN68" s="911"/>
      <c r="AO68" s="911"/>
      <c r="AP68" s="911"/>
      <c r="AQ68" s="911"/>
      <c r="AR68" s="911"/>
      <c r="AS68" s="911"/>
      <c r="AT68" s="911"/>
      <c r="AU68" s="911"/>
      <c r="AV68" s="911"/>
      <c r="AW68" s="911"/>
      <c r="AX68" s="911"/>
      <c r="AY68" s="911"/>
      <c r="AZ68" s="911"/>
      <c r="BA68" s="911"/>
      <c r="BB68" s="911"/>
      <c r="BC68" s="911"/>
      <c r="BD68" s="911"/>
      <c r="BE68" s="911"/>
      <c r="BF68" s="911"/>
    </row>
    <row r="69" spans="3:59" ht="20.399999999999999" customHeight="1">
      <c r="C69" s="8"/>
      <c r="D69" s="911"/>
      <c r="E69" s="911"/>
      <c r="F69" s="911"/>
      <c r="G69" s="911"/>
      <c r="H69" s="911"/>
      <c r="I69" s="911"/>
      <c r="J69" s="911"/>
      <c r="K69" s="911"/>
      <c r="L69" s="911"/>
      <c r="M69" s="911"/>
      <c r="N69" s="911"/>
      <c r="O69" s="911"/>
      <c r="P69" s="911"/>
      <c r="Q69" s="911"/>
      <c r="R69" s="911"/>
      <c r="S69" s="911"/>
      <c r="T69" s="911"/>
      <c r="U69" s="911"/>
      <c r="V69" s="911"/>
      <c r="W69" s="911"/>
      <c r="X69" s="911"/>
      <c r="Y69" s="911"/>
      <c r="Z69" s="911"/>
      <c r="AA69" s="911"/>
      <c r="AB69" s="911"/>
      <c r="AC69" s="911"/>
      <c r="AD69" s="911"/>
      <c r="AE69" s="911"/>
      <c r="AF69" s="911"/>
      <c r="AG69" s="911"/>
      <c r="AH69" s="911"/>
      <c r="AI69" s="911"/>
      <c r="AJ69" s="911"/>
      <c r="AK69" s="911"/>
      <c r="AL69" s="911"/>
      <c r="AM69" s="911"/>
      <c r="AN69" s="911"/>
      <c r="AO69" s="911"/>
      <c r="AP69" s="911"/>
      <c r="AQ69" s="911"/>
      <c r="AR69" s="911"/>
      <c r="AS69" s="911"/>
      <c r="AT69" s="911"/>
      <c r="AU69" s="911"/>
      <c r="AV69" s="911"/>
      <c r="AW69" s="911"/>
      <c r="AX69" s="911"/>
      <c r="AY69" s="911"/>
      <c r="AZ69" s="911"/>
      <c r="BA69" s="911"/>
      <c r="BB69" s="911"/>
      <c r="BC69" s="911"/>
      <c r="BD69" s="911"/>
      <c r="BE69" s="911"/>
      <c r="BF69" s="911"/>
    </row>
    <row r="70" spans="3:59" ht="20.399999999999999" customHeight="1">
      <c r="C70" s="110"/>
      <c r="D70" s="912" t="s">
        <v>33</v>
      </c>
      <c r="E70" s="913"/>
      <c r="F70" s="913"/>
      <c r="G70" s="913"/>
      <c r="H70" s="913"/>
      <c r="I70" s="913"/>
      <c r="J70" s="913"/>
      <c r="K70" s="913"/>
      <c r="L70" s="913"/>
      <c r="M70" s="913"/>
      <c r="N70" s="913"/>
      <c r="O70" s="913"/>
      <c r="P70" s="913"/>
      <c r="Q70" s="913"/>
      <c r="R70" s="913"/>
      <c r="S70" s="913"/>
      <c r="T70" s="913"/>
      <c r="U70" s="913"/>
      <c r="V70" s="913"/>
      <c r="W70" s="913"/>
      <c r="X70" s="913"/>
      <c r="Y70" s="913"/>
      <c r="Z70" s="913"/>
      <c r="AA70" s="913"/>
      <c r="AB70" s="913"/>
      <c r="AC70" s="913"/>
      <c r="AD70" s="913"/>
      <c r="AE70" s="913"/>
      <c r="AF70" s="913"/>
      <c r="AG70" s="913"/>
      <c r="AH70" s="913"/>
      <c r="AI70" s="913"/>
      <c r="AJ70" s="913"/>
      <c r="AK70" s="913"/>
      <c r="AL70" s="913"/>
      <c r="AM70" s="913"/>
      <c r="AN70" s="913"/>
      <c r="AO70" s="913"/>
      <c r="AP70" s="913"/>
      <c r="AQ70" s="913"/>
      <c r="AR70" s="913"/>
      <c r="AS70" s="913"/>
      <c r="AT70" s="913"/>
      <c r="AU70" s="913"/>
      <c r="AV70" s="913"/>
      <c r="AW70" s="913"/>
      <c r="AX70" s="913"/>
      <c r="AY70" s="913"/>
      <c r="AZ70" s="913"/>
      <c r="BA70" s="913"/>
      <c r="BB70" s="913"/>
      <c r="BC70" s="913"/>
      <c r="BD70" s="913"/>
      <c r="BE70" s="914"/>
      <c r="BF70" s="111"/>
      <c r="BG70" s="112"/>
    </row>
    <row r="71" spans="3:59" ht="20.399999999999999" customHeight="1">
      <c r="C71" s="110"/>
      <c r="D71" s="972"/>
      <c r="E71" s="973"/>
      <c r="F71" s="973"/>
      <c r="G71" s="973"/>
      <c r="H71" s="973"/>
      <c r="I71" s="973"/>
      <c r="J71" s="973"/>
      <c r="K71" s="973"/>
      <c r="L71" s="973"/>
      <c r="M71" s="973"/>
      <c r="N71" s="973"/>
      <c r="O71" s="973"/>
      <c r="P71" s="973"/>
      <c r="Q71" s="973"/>
      <c r="R71" s="973"/>
      <c r="S71" s="973"/>
      <c r="T71" s="973"/>
      <c r="U71" s="973"/>
      <c r="V71" s="973"/>
      <c r="W71" s="973"/>
      <c r="X71" s="973"/>
      <c r="Y71" s="973"/>
      <c r="Z71" s="973"/>
      <c r="AA71" s="973"/>
      <c r="AB71" s="973"/>
      <c r="AC71" s="973"/>
      <c r="AD71" s="973"/>
      <c r="AE71" s="973"/>
      <c r="AF71" s="973"/>
      <c r="AG71" s="973"/>
      <c r="AH71" s="973"/>
      <c r="AI71" s="973"/>
      <c r="AJ71" s="973"/>
      <c r="AK71" s="973"/>
      <c r="AL71" s="973"/>
      <c r="AM71" s="973"/>
      <c r="AN71" s="973"/>
      <c r="AO71" s="973"/>
      <c r="AP71" s="973"/>
      <c r="AQ71" s="973"/>
      <c r="AR71" s="973"/>
      <c r="AS71" s="973"/>
      <c r="AT71" s="973"/>
      <c r="AU71" s="973"/>
      <c r="AV71" s="973"/>
      <c r="AW71" s="973"/>
      <c r="AX71" s="973"/>
      <c r="AY71" s="973"/>
      <c r="AZ71" s="973"/>
      <c r="BA71" s="973"/>
      <c r="BB71" s="973"/>
      <c r="BC71" s="973"/>
      <c r="BD71" s="973"/>
      <c r="BE71" s="974"/>
      <c r="BF71" s="110"/>
      <c r="BG71" s="112"/>
    </row>
    <row r="72" spans="3:59" ht="20.399999999999999" customHeight="1">
      <c r="C72" s="114"/>
      <c r="D72" s="972"/>
      <c r="E72" s="973"/>
      <c r="F72" s="973"/>
      <c r="G72" s="973"/>
      <c r="H72" s="973"/>
      <c r="I72" s="973"/>
      <c r="J72" s="973"/>
      <c r="K72" s="973"/>
      <c r="L72" s="973"/>
      <c r="M72" s="973"/>
      <c r="N72" s="973"/>
      <c r="O72" s="973"/>
      <c r="P72" s="973"/>
      <c r="Q72" s="973"/>
      <c r="R72" s="973"/>
      <c r="S72" s="973"/>
      <c r="T72" s="973"/>
      <c r="U72" s="973"/>
      <c r="V72" s="973"/>
      <c r="W72" s="973"/>
      <c r="X72" s="973"/>
      <c r="Y72" s="973"/>
      <c r="Z72" s="973"/>
      <c r="AA72" s="973"/>
      <c r="AB72" s="973"/>
      <c r="AC72" s="973"/>
      <c r="AD72" s="973"/>
      <c r="AE72" s="973"/>
      <c r="AF72" s="973"/>
      <c r="AG72" s="973"/>
      <c r="AH72" s="973"/>
      <c r="AI72" s="973"/>
      <c r="AJ72" s="973"/>
      <c r="AK72" s="973"/>
      <c r="AL72" s="973"/>
      <c r="AM72" s="973"/>
      <c r="AN72" s="973"/>
      <c r="AO72" s="973"/>
      <c r="AP72" s="973"/>
      <c r="AQ72" s="973"/>
      <c r="AR72" s="973"/>
      <c r="AS72" s="973"/>
      <c r="AT72" s="973"/>
      <c r="AU72" s="973"/>
      <c r="AV72" s="973"/>
      <c r="AW72" s="973"/>
      <c r="AX72" s="973"/>
      <c r="AY72" s="973"/>
      <c r="AZ72" s="973"/>
      <c r="BA72" s="973"/>
      <c r="BB72" s="973"/>
      <c r="BC72" s="973"/>
      <c r="BD72" s="973"/>
      <c r="BE72" s="974"/>
      <c r="BF72" s="110"/>
      <c r="BG72" s="217"/>
    </row>
    <row r="73" spans="3:59" ht="20.399999999999999" customHeight="1">
      <c r="C73" s="114"/>
      <c r="D73" s="975"/>
      <c r="E73" s="976"/>
      <c r="F73" s="976"/>
      <c r="G73" s="976"/>
      <c r="H73" s="976"/>
      <c r="I73" s="976"/>
      <c r="J73" s="976"/>
      <c r="K73" s="976"/>
      <c r="L73" s="976"/>
      <c r="M73" s="976"/>
      <c r="N73" s="976"/>
      <c r="O73" s="976"/>
      <c r="P73" s="976"/>
      <c r="Q73" s="976"/>
      <c r="R73" s="976"/>
      <c r="S73" s="976"/>
      <c r="T73" s="976"/>
      <c r="U73" s="976"/>
      <c r="V73" s="976"/>
      <c r="W73" s="976"/>
      <c r="X73" s="976"/>
      <c r="Y73" s="976"/>
      <c r="Z73" s="976"/>
      <c r="AA73" s="976"/>
      <c r="AB73" s="976"/>
      <c r="AC73" s="976"/>
      <c r="AD73" s="976"/>
      <c r="AE73" s="976"/>
      <c r="AF73" s="976"/>
      <c r="AG73" s="976"/>
      <c r="AH73" s="976"/>
      <c r="AI73" s="976"/>
      <c r="AJ73" s="976"/>
      <c r="AK73" s="976"/>
      <c r="AL73" s="976"/>
      <c r="AM73" s="976"/>
      <c r="AN73" s="976"/>
      <c r="AO73" s="976"/>
      <c r="AP73" s="976"/>
      <c r="AQ73" s="976"/>
      <c r="AR73" s="976"/>
      <c r="AS73" s="976"/>
      <c r="AT73" s="976"/>
      <c r="AU73" s="976"/>
      <c r="AV73" s="976"/>
      <c r="AW73" s="976"/>
      <c r="AX73" s="976"/>
      <c r="AY73" s="976"/>
      <c r="AZ73" s="976"/>
      <c r="BA73" s="976"/>
      <c r="BB73" s="976"/>
      <c r="BC73" s="976"/>
      <c r="BD73" s="976"/>
      <c r="BE73" s="977"/>
      <c r="BF73" s="110"/>
    </row>
    <row r="74" spans="3:59" ht="20.399999999999999" customHeight="1">
      <c r="C74" s="114"/>
      <c r="D74" s="110"/>
      <c r="E74" s="110"/>
      <c r="F74" s="110"/>
      <c r="G74" s="110"/>
      <c r="H74" s="110"/>
      <c r="I74" s="110"/>
      <c r="J74" s="110"/>
      <c r="K74" s="110"/>
      <c r="L74" s="110"/>
      <c r="M74" s="110"/>
      <c r="N74" s="110"/>
      <c r="O74" s="110"/>
      <c r="P74" s="110"/>
      <c r="Q74" s="110"/>
      <c r="R74" s="110"/>
      <c r="S74" s="110"/>
      <c r="T74" s="110"/>
      <c r="U74" s="110"/>
      <c r="V74" s="110"/>
      <c r="W74" s="110"/>
      <c r="X74" s="110"/>
      <c r="Y74" s="110"/>
      <c r="Z74" s="110"/>
      <c r="AA74" s="110"/>
      <c r="AB74" s="110"/>
      <c r="AC74" s="110"/>
      <c r="AD74" s="110"/>
      <c r="AE74" s="110"/>
      <c r="AF74" s="110"/>
      <c r="AG74" s="110"/>
      <c r="AH74" s="110"/>
      <c r="AI74" s="110"/>
      <c r="AJ74" s="110"/>
      <c r="AK74" s="110"/>
      <c r="AL74" s="110"/>
      <c r="AM74" s="110"/>
      <c r="AN74" s="110"/>
      <c r="AO74" s="110"/>
      <c r="AP74" s="110"/>
      <c r="AQ74" s="110"/>
      <c r="AR74" s="110"/>
      <c r="AS74" s="110"/>
      <c r="AT74" s="110"/>
      <c r="AU74" s="110"/>
      <c r="AV74" s="110"/>
      <c r="AW74" s="110"/>
      <c r="AX74" s="110"/>
      <c r="AY74" s="110"/>
      <c r="AZ74" s="110"/>
      <c r="BA74" s="110"/>
      <c r="BB74" s="110"/>
      <c r="BC74" s="110"/>
      <c r="BD74" s="110"/>
      <c r="BE74" s="110"/>
      <c r="BF74" s="110"/>
    </row>
    <row r="75" spans="3:59" ht="20.399999999999999" customHeight="1">
      <c r="C75" s="43"/>
      <c r="AO75" s="44"/>
      <c r="AP75" s="44"/>
      <c r="AQ75" s="44"/>
      <c r="AR75" s="44"/>
      <c r="AS75" s="44"/>
      <c r="AT75" s="44"/>
      <c r="AU75" s="44"/>
      <c r="AV75" s="44"/>
      <c r="AW75" s="44"/>
      <c r="AX75" s="44"/>
      <c r="AY75" s="44"/>
      <c r="AZ75" s="44"/>
      <c r="BA75" s="44"/>
    </row>
    <row r="76" spans="3:59" ht="20.399999999999999" customHeight="1">
      <c r="C76" s="115"/>
      <c r="AO76" s="44"/>
      <c r="AP76" s="44"/>
      <c r="AQ76" s="44"/>
      <c r="AR76" s="44"/>
      <c r="AS76" s="44"/>
      <c r="AT76" s="44"/>
      <c r="AU76" s="44"/>
      <c r="AV76" s="44"/>
      <c r="AW76" s="44"/>
      <c r="AX76" s="44"/>
      <c r="AY76" s="44"/>
      <c r="AZ76" s="44"/>
      <c r="BA76" s="44"/>
    </row>
    <row r="77" spans="3:59" ht="20.399999999999999" customHeight="1">
      <c r="C77" s="115"/>
      <c r="AO77" s="44"/>
      <c r="AP77" s="44"/>
      <c r="AQ77" s="44"/>
      <c r="AR77" s="44"/>
      <c r="AS77" s="44"/>
      <c r="AT77" s="44"/>
      <c r="AU77" s="44"/>
      <c r="AV77" s="44"/>
      <c r="AW77" s="44"/>
      <c r="AX77" s="44"/>
      <c r="AY77" s="44"/>
      <c r="AZ77" s="44"/>
      <c r="BA77" s="44"/>
    </row>
    <row r="78" spans="3:59" ht="20.399999999999999" customHeight="1">
      <c r="C78" s="847" t="str">
        <f>$C$4</f>
        <v>QUALiTY SUITE　月契約　注文明細書</v>
      </c>
      <c r="D78" s="847"/>
      <c r="E78" s="847"/>
      <c r="F78" s="847"/>
      <c r="G78" s="847"/>
      <c r="H78" s="847"/>
      <c r="I78" s="847"/>
      <c r="J78" s="847"/>
      <c r="K78" s="847"/>
      <c r="L78" s="847"/>
      <c r="M78" s="847"/>
      <c r="N78" s="847"/>
      <c r="O78" s="847"/>
      <c r="P78" s="847"/>
      <c r="Q78" s="847"/>
      <c r="R78" s="847"/>
      <c r="S78" s="847"/>
      <c r="T78" s="847"/>
      <c r="U78" s="847"/>
      <c r="V78" s="847"/>
      <c r="W78" s="847"/>
      <c r="X78" s="847"/>
      <c r="Y78" s="847"/>
      <c r="Z78" s="847"/>
      <c r="AA78" s="847"/>
      <c r="AB78" s="847"/>
      <c r="AC78" s="847"/>
      <c r="AD78" s="847"/>
      <c r="AE78" s="847"/>
      <c r="AF78" s="847"/>
      <c r="AG78" s="847"/>
      <c r="AH78" s="847"/>
      <c r="AI78" s="847"/>
      <c r="AJ78" s="847"/>
      <c r="AK78" s="847"/>
      <c r="AL78" s="847"/>
      <c r="AM78" s="847"/>
      <c r="AN78" s="847"/>
      <c r="AO78" s="847"/>
      <c r="AP78" s="847"/>
      <c r="AQ78" s="847"/>
      <c r="AR78" s="847"/>
      <c r="AS78" s="847"/>
      <c r="AT78" s="847"/>
      <c r="AU78" s="847"/>
      <c r="AV78" s="847"/>
      <c r="AW78" s="847"/>
      <c r="AX78" s="847"/>
      <c r="AY78" s="847"/>
      <c r="AZ78" s="847"/>
      <c r="BA78" s="847"/>
      <c r="BB78" s="847"/>
      <c r="BC78" s="847"/>
      <c r="BD78" s="847"/>
      <c r="BE78" s="847"/>
      <c r="BF78" s="847"/>
      <c r="BG78" s="847"/>
    </row>
    <row r="79" spans="3:59" s="45" customFormat="1" ht="20.399999999999999" customHeight="1">
      <c r="C79" s="847"/>
      <c r="D79" s="847"/>
      <c r="E79" s="847"/>
      <c r="F79" s="847"/>
      <c r="G79" s="847"/>
      <c r="H79" s="847"/>
      <c r="I79" s="847"/>
      <c r="J79" s="847"/>
      <c r="K79" s="847"/>
      <c r="L79" s="847"/>
      <c r="M79" s="847"/>
      <c r="N79" s="847"/>
      <c r="O79" s="847"/>
      <c r="P79" s="847"/>
      <c r="Q79" s="847"/>
      <c r="R79" s="847"/>
      <c r="S79" s="847"/>
      <c r="T79" s="847"/>
      <c r="U79" s="847"/>
      <c r="V79" s="847"/>
      <c r="W79" s="847"/>
      <c r="X79" s="847"/>
      <c r="Y79" s="847"/>
      <c r="Z79" s="847"/>
      <c r="AA79" s="847"/>
      <c r="AB79" s="847"/>
      <c r="AC79" s="847"/>
      <c r="AD79" s="847"/>
      <c r="AE79" s="847"/>
      <c r="AF79" s="847"/>
      <c r="AG79" s="847"/>
      <c r="AH79" s="847"/>
      <c r="AI79" s="847"/>
      <c r="AJ79" s="847"/>
      <c r="AK79" s="847"/>
      <c r="AL79" s="847"/>
      <c r="AM79" s="847"/>
      <c r="AN79" s="847"/>
      <c r="AO79" s="847"/>
      <c r="AP79" s="847"/>
      <c r="AQ79" s="847"/>
      <c r="AR79" s="847"/>
      <c r="AS79" s="847"/>
      <c r="AT79" s="847"/>
      <c r="AU79" s="847"/>
      <c r="AV79" s="847"/>
      <c r="AW79" s="847"/>
      <c r="AX79" s="847"/>
      <c r="AY79" s="847"/>
      <c r="AZ79" s="847"/>
      <c r="BA79" s="847"/>
      <c r="BB79" s="847"/>
      <c r="BC79" s="847"/>
      <c r="BD79" s="847"/>
      <c r="BE79" s="847"/>
      <c r="BF79" s="847"/>
      <c r="BG79" s="847"/>
    </row>
    <row r="80" spans="3:59" s="45" customFormat="1" ht="20.399999999999999" customHeight="1">
      <c r="C80" s="675" t="str">
        <f>$C$6</f>
        <v>本注文明細書は月契約用です。契約更新は毎月自動更新が前提となります。ご注意ください。</v>
      </c>
      <c r="D80" s="675"/>
      <c r="E80" s="675"/>
      <c r="F80" s="675"/>
      <c r="G80" s="675"/>
      <c r="H80" s="675"/>
      <c r="I80" s="675"/>
      <c r="J80" s="675"/>
      <c r="K80" s="675"/>
      <c r="L80" s="675"/>
      <c r="M80" s="675"/>
      <c r="N80" s="675"/>
      <c r="O80" s="675"/>
      <c r="P80" s="675"/>
      <c r="Q80" s="675"/>
      <c r="R80" s="675"/>
      <c r="S80" s="675"/>
      <c r="T80" s="675"/>
      <c r="U80" s="675"/>
      <c r="V80" s="675"/>
      <c r="W80" s="675"/>
      <c r="X80" s="675"/>
      <c r="Y80" s="675"/>
      <c r="Z80" s="675"/>
      <c r="AA80" s="675"/>
      <c r="AB80" s="675"/>
      <c r="AC80" s="675"/>
      <c r="AD80" s="675"/>
      <c r="AE80" s="675"/>
      <c r="AF80" s="675"/>
      <c r="AG80" s="675"/>
      <c r="AH80" s="675"/>
      <c r="AI80" s="675"/>
      <c r="AJ80" s="675"/>
      <c r="AK80" s="675"/>
      <c r="AL80" s="675"/>
      <c r="AM80" s="675"/>
      <c r="AN80" s="675"/>
      <c r="AO80" s="675"/>
      <c r="AP80" s="675"/>
      <c r="AQ80" s="675"/>
      <c r="AR80" s="675"/>
      <c r="AS80" s="675"/>
      <c r="AT80" s="675"/>
      <c r="AU80" s="675"/>
      <c r="AV80" s="675"/>
      <c r="AW80" s="675"/>
      <c r="AX80" s="675"/>
      <c r="AY80" s="675"/>
      <c r="AZ80" s="675"/>
      <c r="BA80" s="675"/>
      <c r="BB80" s="675"/>
      <c r="BC80" s="675"/>
      <c r="BD80" s="675"/>
      <c r="BE80" s="675"/>
      <c r="BF80" s="675"/>
      <c r="BG80" s="40"/>
    </row>
    <row r="81" spans="2:59" s="45" customFormat="1" ht="20.399999999999999" customHeight="1">
      <c r="C81" s="46" t="s">
        <v>46</v>
      </c>
      <c r="E81" s="40"/>
      <c r="F81" s="40"/>
      <c r="G81" s="40"/>
      <c r="H81" s="40"/>
      <c r="I81" s="40"/>
      <c r="J81" s="40"/>
      <c r="K81" s="40"/>
      <c r="L81" s="40"/>
      <c r="M81" s="40"/>
      <c r="N81" s="40"/>
      <c r="O81" s="40"/>
      <c r="P81" s="40"/>
      <c r="Q81" s="40"/>
      <c r="R81" s="40"/>
      <c r="S81" s="40"/>
      <c r="T81" s="40"/>
      <c r="U81" s="40"/>
      <c r="V81" s="40"/>
      <c r="W81" s="40"/>
      <c r="X81" s="40"/>
      <c r="Y81" s="40"/>
      <c r="Z81" s="40"/>
      <c r="AA81" s="40"/>
      <c r="AB81" s="40"/>
      <c r="AC81" s="40"/>
      <c r="AD81" s="40"/>
      <c r="AE81" s="40"/>
      <c r="AF81" s="40"/>
      <c r="AG81" s="40"/>
      <c r="AH81" s="40"/>
      <c r="AI81" s="40"/>
      <c r="AJ81" s="40"/>
      <c r="AK81" s="40"/>
      <c r="AL81" s="40"/>
      <c r="AM81" s="40"/>
      <c r="AN81" s="40"/>
      <c r="AO81" s="40"/>
      <c r="AP81" s="40"/>
      <c r="AQ81" s="40"/>
      <c r="AR81" s="40"/>
      <c r="AS81" s="40"/>
      <c r="AT81" s="40"/>
      <c r="AU81" s="40"/>
      <c r="AV81" s="40"/>
      <c r="AW81" s="40"/>
      <c r="AX81" s="40"/>
      <c r="AY81" s="40"/>
      <c r="AZ81" s="40"/>
      <c r="BA81" s="40"/>
      <c r="BB81" s="40"/>
      <c r="BC81" s="40"/>
      <c r="BD81" s="40"/>
      <c r="BE81" s="47" t="s">
        <v>35</v>
      </c>
      <c r="BF81" s="40"/>
      <c r="BG81" s="40"/>
    </row>
    <row r="82" spans="2:59" s="45" customFormat="1" ht="20.399999999999999" customHeight="1">
      <c r="C82" s="46"/>
      <c r="E82" s="40"/>
      <c r="F82" s="40"/>
      <c r="G82" s="40"/>
      <c r="H82" s="40"/>
      <c r="I82" s="40"/>
      <c r="J82" s="40"/>
      <c r="K82" s="40"/>
      <c r="L82" s="40"/>
      <c r="M82" s="40"/>
      <c r="N82" s="40"/>
      <c r="O82" s="40"/>
      <c r="P82" s="40"/>
      <c r="Q82" s="40"/>
      <c r="R82" s="40"/>
      <c r="S82" s="40"/>
      <c r="T82" s="40"/>
      <c r="U82" s="40"/>
      <c r="V82" s="40"/>
      <c r="W82" s="40"/>
      <c r="X82" s="40"/>
      <c r="Y82" s="40"/>
      <c r="Z82" s="40"/>
      <c r="AA82" s="40"/>
      <c r="AB82" s="40"/>
      <c r="AC82" s="40"/>
      <c r="AD82" s="40"/>
      <c r="AE82" s="40"/>
      <c r="AF82" s="40"/>
      <c r="AG82" s="40"/>
      <c r="AH82" s="40"/>
      <c r="AI82" s="40"/>
      <c r="AJ82" s="40"/>
      <c r="AK82" s="40"/>
      <c r="AL82" s="40"/>
      <c r="AM82" s="40"/>
      <c r="AN82" s="40"/>
      <c r="AO82" s="40"/>
      <c r="AP82" s="40"/>
      <c r="AQ82" s="40"/>
      <c r="AR82" s="40"/>
      <c r="AS82" s="40"/>
      <c r="AT82" s="40"/>
      <c r="AU82" s="40"/>
      <c r="AV82" s="40"/>
      <c r="AW82" s="40"/>
      <c r="AX82" s="40"/>
      <c r="AY82" s="40"/>
      <c r="AZ82" s="40"/>
      <c r="BA82" s="40"/>
      <c r="BB82" s="40"/>
      <c r="BC82" s="40"/>
      <c r="BD82" s="40"/>
      <c r="BE82" s="47"/>
      <c r="BF82" s="40"/>
      <c r="BG82" s="40"/>
    </row>
    <row r="83" spans="2:59" s="45" customFormat="1" ht="20.399999999999999" customHeight="1">
      <c r="B83" s="2"/>
      <c r="C83" s="926" t="s">
        <v>309</v>
      </c>
      <c r="D83" s="926"/>
      <c r="E83" s="926"/>
      <c r="F83" s="926"/>
      <c r="G83" s="926"/>
      <c r="H83" s="926"/>
      <c r="I83" s="926"/>
      <c r="J83" s="926"/>
      <c r="K83" s="926"/>
      <c r="L83" s="926"/>
      <c r="M83" s="926"/>
      <c r="N83" s="926"/>
      <c r="O83" s="926"/>
      <c r="P83" s="926"/>
      <c r="Q83" s="926"/>
      <c r="R83" s="926"/>
      <c r="S83" s="926"/>
      <c r="T83" s="926"/>
      <c r="U83" s="926"/>
      <c r="V83" s="926"/>
      <c r="W83" s="926"/>
      <c r="X83" s="926"/>
      <c r="Y83" s="926"/>
      <c r="Z83" s="926"/>
      <c r="AA83" s="926"/>
      <c r="AB83" s="926"/>
      <c r="AC83" s="926"/>
      <c r="AD83" s="926"/>
      <c r="AE83" s="926"/>
      <c r="AF83" s="926"/>
      <c r="AG83" s="926"/>
      <c r="AH83" s="926"/>
      <c r="AI83" s="926"/>
      <c r="AJ83" s="926"/>
      <c r="AK83" s="926"/>
      <c r="AL83" s="926"/>
      <c r="AM83" s="926"/>
      <c r="AN83" s="926"/>
      <c r="AO83" s="926"/>
      <c r="AP83" s="926"/>
      <c r="AQ83" s="926"/>
      <c r="AR83" s="926"/>
      <c r="AS83" s="926"/>
      <c r="AT83" s="926"/>
      <c r="AU83" s="926"/>
      <c r="AV83" s="926"/>
      <c r="AW83" s="926"/>
      <c r="AX83" s="926"/>
      <c r="AY83" s="926"/>
      <c r="AZ83" s="926"/>
      <c r="BA83" s="926"/>
      <c r="BB83" s="926"/>
      <c r="BC83" s="926"/>
      <c r="BD83" s="926"/>
      <c r="BE83" s="926"/>
      <c r="BF83" s="926"/>
      <c r="BG83" s="40"/>
    </row>
    <row r="84" spans="2:59" s="45" customFormat="1" ht="20.399999999999999" customHeight="1">
      <c r="B84" s="2"/>
      <c r="C84" s="116"/>
      <c r="D84" s="60"/>
      <c r="E84" s="117"/>
      <c r="F84" s="117"/>
      <c r="G84" s="117"/>
      <c r="H84" s="117"/>
      <c r="I84" s="117"/>
      <c r="J84" s="117"/>
      <c r="K84" s="117"/>
      <c r="L84" s="117"/>
      <c r="M84" s="117"/>
      <c r="N84" s="117"/>
      <c r="O84" s="117"/>
      <c r="P84" s="117"/>
      <c r="Q84" s="117"/>
      <c r="R84" s="117"/>
      <c r="S84" s="117"/>
      <c r="T84" s="117"/>
      <c r="U84" s="117"/>
      <c r="V84" s="117"/>
      <c r="W84" s="117"/>
      <c r="X84" s="117"/>
      <c r="Y84" s="117"/>
      <c r="Z84" s="117"/>
      <c r="AA84" s="117"/>
      <c r="AB84" s="117"/>
      <c r="AC84" s="117"/>
      <c r="AD84" s="117"/>
      <c r="AE84" s="117"/>
      <c r="AF84" s="117"/>
      <c r="AG84" s="117"/>
      <c r="AH84" s="117"/>
      <c r="AI84" s="117"/>
      <c r="AJ84" s="117"/>
      <c r="AK84" s="117"/>
      <c r="AL84" s="117"/>
      <c r="AM84" s="117"/>
      <c r="AN84" s="117"/>
      <c r="AO84" s="117"/>
      <c r="AP84" s="117"/>
      <c r="AQ84" s="117"/>
      <c r="AR84" s="117"/>
      <c r="AS84" s="117"/>
      <c r="AT84" s="117"/>
      <c r="AU84" s="117"/>
      <c r="AV84" s="117"/>
      <c r="AW84" s="117"/>
      <c r="AX84" s="117"/>
      <c r="AY84" s="117"/>
      <c r="AZ84" s="117"/>
      <c r="BA84" s="117"/>
      <c r="BB84" s="117"/>
      <c r="BC84" s="117"/>
      <c r="BD84" s="117"/>
      <c r="BE84" s="117"/>
      <c r="BF84" s="117"/>
      <c r="BG84" s="40"/>
    </row>
    <row r="85" spans="2:59" s="119" customFormat="1" ht="20.399999999999999" customHeight="1">
      <c r="B85" s="63"/>
      <c r="C85" s="118"/>
      <c r="D85" s="24" t="s">
        <v>310</v>
      </c>
      <c r="E85" s="115"/>
      <c r="F85" s="63"/>
      <c r="G85" s="63"/>
      <c r="H85" s="63"/>
      <c r="I85" s="63"/>
      <c r="J85" s="63"/>
      <c r="K85" s="63"/>
      <c r="L85" s="63"/>
      <c r="M85" s="63"/>
      <c r="N85" s="63"/>
      <c r="O85" s="63"/>
      <c r="P85" s="63"/>
      <c r="Q85" s="63"/>
      <c r="R85" s="63"/>
      <c r="S85" s="63"/>
      <c r="T85" s="63"/>
      <c r="U85" s="63"/>
      <c r="V85" s="63"/>
      <c r="W85" s="63"/>
      <c r="X85" s="63"/>
      <c r="AC85" s="117"/>
      <c r="AD85" s="117"/>
      <c r="AE85" s="117"/>
      <c r="AF85" s="117"/>
      <c r="AG85" s="117"/>
      <c r="AH85" s="117"/>
      <c r="AI85" s="117"/>
      <c r="AJ85" s="117"/>
      <c r="AK85" s="979" t="s">
        <v>311</v>
      </c>
      <c r="AL85" s="980"/>
      <c r="AM85" s="980"/>
      <c r="AN85" s="980"/>
      <c r="AO85" s="980"/>
      <c r="AP85" s="980"/>
      <c r="AQ85" s="980"/>
      <c r="AR85" s="980"/>
      <c r="AS85" s="980"/>
      <c r="AT85" s="980"/>
      <c r="AU85" s="980"/>
      <c r="AV85" s="980"/>
      <c r="AW85" s="980"/>
      <c r="AX85" s="980"/>
      <c r="AY85" s="980"/>
      <c r="AZ85" s="980"/>
      <c r="BA85" s="980"/>
      <c r="BB85" s="980"/>
      <c r="BC85" s="980"/>
      <c r="BD85" s="980"/>
      <c r="BE85" s="980"/>
      <c r="BF85" s="981"/>
      <c r="BG85" s="120"/>
    </row>
    <row r="86" spans="2:59" s="119" customFormat="1" ht="20.399999999999999" customHeight="1">
      <c r="B86" s="63"/>
      <c r="C86" s="118"/>
      <c r="D86" s="38"/>
      <c r="E86" s="115"/>
      <c r="F86" s="63"/>
      <c r="G86" s="63"/>
      <c r="H86" s="63"/>
      <c r="I86" s="63"/>
      <c r="J86" s="63"/>
      <c r="K86" s="63"/>
      <c r="L86" s="63"/>
      <c r="M86" s="63"/>
      <c r="N86" s="63"/>
      <c r="O86" s="63"/>
      <c r="P86" s="63"/>
      <c r="Q86" s="63"/>
      <c r="R86" s="63"/>
      <c r="S86" s="63"/>
      <c r="T86" s="63"/>
      <c r="U86" s="63"/>
      <c r="V86" s="63"/>
      <c r="W86" s="63"/>
      <c r="X86" s="63"/>
      <c r="Y86" s="63"/>
      <c r="Z86" s="63"/>
      <c r="AA86" s="63"/>
      <c r="AB86" s="63"/>
      <c r="BF86" s="63"/>
      <c r="BG86" s="121"/>
    </row>
    <row r="87" spans="2:59" ht="20.399999999999999" customHeight="1">
      <c r="C87" s="921" t="s">
        <v>246</v>
      </c>
      <c r="D87" s="921"/>
      <c r="E87" s="921"/>
      <c r="F87" s="921"/>
      <c r="G87" s="921"/>
      <c r="H87" s="921"/>
      <c r="I87" s="921"/>
      <c r="J87" s="921"/>
      <c r="K87" s="921"/>
      <c r="L87" s="921"/>
      <c r="M87" s="921"/>
      <c r="N87" s="921"/>
      <c r="O87" s="921"/>
      <c r="P87" s="921"/>
      <c r="Q87" s="921"/>
      <c r="R87" s="921"/>
      <c r="S87" s="921"/>
      <c r="T87" s="921"/>
      <c r="U87" s="921"/>
      <c r="V87" s="921"/>
      <c r="W87" s="921"/>
      <c r="X87" s="921"/>
      <c r="Y87" s="921"/>
      <c r="Z87" s="921"/>
      <c r="AA87" s="921"/>
      <c r="AB87" s="921"/>
      <c r="AC87" s="921"/>
      <c r="AD87" s="921"/>
      <c r="AE87" s="921"/>
      <c r="AF87" s="921"/>
      <c r="AG87" s="921"/>
      <c r="AH87" s="921"/>
      <c r="AI87" s="921"/>
      <c r="AJ87" s="921"/>
      <c r="AK87" s="921"/>
      <c r="AL87" s="921"/>
      <c r="AM87" s="921"/>
      <c r="AN87" s="921"/>
      <c r="AO87" s="921"/>
      <c r="AP87" s="921"/>
      <c r="AQ87" s="921"/>
      <c r="AR87" s="921"/>
      <c r="AS87" s="921"/>
      <c r="AT87" s="921"/>
      <c r="AU87" s="921"/>
      <c r="AV87" s="921"/>
      <c r="AW87" s="921"/>
      <c r="AX87" s="921"/>
      <c r="AY87" s="921"/>
      <c r="AZ87" s="921"/>
      <c r="BA87" s="921"/>
      <c r="BB87" s="921"/>
      <c r="BC87" s="921"/>
      <c r="BD87" s="921"/>
      <c r="BE87" s="921"/>
      <c r="BF87" s="921"/>
      <c r="BG87" s="122"/>
    </row>
    <row r="88" spans="2:59" ht="20.399999999999999" customHeight="1">
      <c r="C88" s="123"/>
      <c r="D88" s="123"/>
      <c r="E88" s="123"/>
      <c r="F88" s="123"/>
      <c r="G88" s="123"/>
      <c r="H88" s="123"/>
      <c r="I88" s="123"/>
      <c r="J88" s="123"/>
      <c r="K88" s="123"/>
      <c r="L88" s="123"/>
      <c r="M88" s="123"/>
      <c r="N88" s="123"/>
      <c r="O88" s="123"/>
      <c r="P88" s="123"/>
      <c r="Q88" s="123"/>
      <c r="R88" s="123"/>
      <c r="S88" s="123"/>
      <c r="T88" s="123"/>
      <c r="U88" s="123"/>
      <c r="V88" s="123"/>
      <c r="W88" s="123"/>
      <c r="X88" s="123"/>
      <c r="Y88" s="123"/>
      <c r="Z88" s="123"/>
      <c r="AA88" s="123"/>
      <c r="AB88" s="123"/>
      <c r="AC88" s="123"/>
      <c r="AD88" s="123"/>
      <c r="AE88" s="123"/>
      <c r="AF88" s="123"/>
      <c r="AG88" s="123"/>
      <c r="AH88" s="123"/>
      <c r="AI88" s="123"/>
      <c r="AJ88" s="123"/>
      <c r="AK88" s="123"/>
      <c r="AL88" s="123"/>
      <c r="AM88" s="123"/>
      <c r="AN88" s="123"/>
      <c r="AO88" s="123"/>
      <c r="AP88" s="123"/>
      <c r="AQ88" s="123"/>
      <c r="AR88" s="123"/>
      <c r="AS88" s="123"/>
      <c r="AT88" s="123"/>
      <c r="AU88" s="123"/>
      <c r="AV88" s="123"/>
      <c r="AW88" s="123"/>
      <c r="AX88" s="123"/>
      <c r="AY88" s="123"/>
      <c r="AZ88" s="123"/>
      <c r="BA88" s="123"/>
      <c r="BB88" s="123"/>
      <c r="BC88" s="123"/>
      <c r="BD88" s="123"/>
      <c r="BE88" s="123"/>
      <c r="BF88" s="123"/>
      <c r="BG88" s="122"/>
    </row>
    <row r="89" spans="2:59" ht="20.399999999999999" customHeight="1">
      <c r="C89" s="124"/>
      <c r="D89" s="5" t="s">
        <v>338</v>
      </c>
      <c r="E89" s="125"/>
      <c r="F89" s="125"/>
      <c r="G89" s="125"/>
      <c r="H89" s="125"/>
      <c r="I89" s="125"/>
      <c r="J89" s="125"/>
      <c r="K89" s="125"/>
      <c r="L89" s="125"/>
      <c r="M89" s="125"/>
      <c r="N89" s="125"/>
      <c r="O89" s="125"/>
      <c r="P89" s="124"/>
      <c r="Q89" s="60"/>
      <c r="R89" s="125"/>
      <c r="S89" s="60"/>
      <c r="T89" s="60"/>
      <c r="U89" s="60"/>
      <c r="V89" s="125"/>
      <c r="W89" s="125"/>
      <c r="X89" s="125"/>
      <c r="AJ89" s="126"/>
      <c r="AK89" s="982"/>
      <c r="AL89" s="980"/>
      <c r="AM89" s="980"/>
      <c r="AN89" s="980"/>
      <c r="AO89" s="980"/>
      <c r="AP89" s="980"/>
      <c r="AQ89" s="980"/>
      <c r="AR89" s="980"/>
      <c r="AS89" s="980"/>
      <c r="AT89" s="980"/>
      <c r="AU89" s="980"/>
      <c r="AV89" s="980"/>
      <c r="AW89" s="980"/>
      <c r="AX89" s="980"/>
      <c r="AY89" s="980"/>
      <c r="AZ89" s="980"/>
      <c r="BA89" s="980"/>
      <c r="BB89" s="980"/>
      <c r="BC89" s="980"/>
      <c r="BD89" s="980"/>
      <c r="BE89" s="980"/>
      <c r="BF89" s="981"/>
      <c r="BG89" s="122"/>
    </row>
    <row r="90" spans="2:59" s="45" customFormat="1" ht="20.399999999999999" customHeight="1">
      <c r="B90" s="2"/>
      <c r="C90" s="127"/>
      <c r="D90" s="26"/>
      <c r="E90" s="2"/>
      <c r="F90" s="26"/>
      <c r="G90" s="26"/>
      <c r="H90" s="26"/>
      <c r="I90" s="2"/>
      <c r="J90" s="26"/>
      <c r="K90" s="26"/>
      <c r="L90" s="26"/>
      <c r="M90" s="26"/>
      <c r="N90" s="26"/>
      <c r="O90" s="26"/>
      <c r="P90" s="26"/>
      <c r="Q90" s="26"/>
      <c r="R90" s="26"/>
      <c r="S90" s="26"/>
      <c r="T90" s="26"/>
      <c r="U90" s="26"/>
      <c r="V90" s="26"/>
      <c r="W90" s="72"/>
      <c r="X90" s="72"/>
      <c r="Y90" s="72"/>
      <c r="Z90" s="72"/>
      <c r="AA90" s="72"/>
      <c r="AB90" s="72"/>
      <c r="AC90" s="72"/>
      <c r="AD90" s="72"/>
      <c r="AE90" s="72"/>
      <c r="AF90" s="72"/>
      <c r="AG90" s="72"/>
      <c r="AH90" s="72"/>
      <c r="AI90" s="72"/>
      <c r="AJ90" s="72"/>
      <c r="BE90" s="129"/>
      <c r="BF90" s="129"/>
      <c r="BG90" s="40"/>
    </row>
    <row r="91" spans="2:59" ht="20.399999999999999" customHeight="1">
      <c r="C91" s="921" t="s">
        <v>235</v>
      </c>
      <c r="D91" s="921"/>
      <c r="E91" s="921"/>
      <c r="F91" s="921"/>
      <c r="G91" s="921"/>
      <c r="H91" s="921"/>
      <c r="I91" s="921"/>
      <c r="J91" s="921"/>
      <c r="K91" s="921"/>
      <c r="L91" s="921"/>
      <c r="M91" s="921"/>
      <c r="N91" s="921"/>
      <c r="O91" s="921"/>
      <c r="P91" s="921"/>
      <c r="Q91" s="921"/>
      <c r="R91" s="921"/>
      <c r="S91" s="921"/>
      <c r="T91" s="921"/>
      <c r="U91" s="921"/>
      <c r="V91" s="921"/>
      <c r="W91" s="921"/>
      <c r="X91" s="921"/>
      <c r="Y91" s="921"/>
      <c r="Z91" s="921"/>
      <c r="AA91" s="921"/>
      <c r="AB91" s="921"/>
      <c r="AC91" s="921"/>
      <c r="AD91" s="921"/>
      <c r="AE91" s="921"/>
      <c r="AF91" s="921"/>
      <c r="AG91" s="921"/>
      <c r="AH91" s="921"/>
      <c r="AI91" s="921"/>
      <c r="AJ91" s="921"/>
      <c r="AK91" s="921"/>
      <c r="AL91" s="921"/>
      <c r="AM91" s="921"/>
      <c r="AN91" s="921"/>
      <c r="AO91" s="921"/>
      <c r="AP91" s="921"/>
      <c r="AQ91" s="921"/>
      <c r="AR91" s="921"/>
      <c r="AS91" s="921"/>
      <c r="AT91" s="921"/>
      <c r="AU91" s="921"/>
      <c r="AV91" s="921"/>
      <c r="AW91" s="921"/>
      <c r="AX91" s="921"/>
      <c r="AY91" s="921"/>
      <c r="AZ91" s="921"/>
      <c r="BA91" s="921"/>
      <c r="BB91" s="921"/>
      <c r="BC91" s="921"/>
      <c r="BD91" s="921"/>
      <c r="BE91" s="921"/>
      <c r="BF91" s="921"/>
      <c r="BG91" s="122"/>
    </row>
    <row r="92" spans="2:59" ht="20.399999999999999" customHeight="1">
      <c r="C92" s="28"/>
      <c r="D92" s="922" t="s">
        <v>345</v>
      </c>
      <c r="E92" s="922"/>
      <c r="F92" s="922"/>
      <c r="G92" s="922"/>
      <c r="H92" s="922"/>
      <c r="I92" s="922"/>
      <c r="J92" s="922"/>
      <c r="K92" s="922"/>
      <c r="L92" s="922"/>
      <c r="M92" s="922"/>
      <c r="N92" s="922"/>
      <c r="O92" s="922"/>
      <c r="P92" s="922"/>
      <c r="Q92" s="922"/>
      <c r="R92" s="922"/>
      <c r="S92" s="922"/>
      <c r="T92" s="922"/>
      <c r="U92" s="922"/>
      <c r="V92" s="922"/>
      <c r="W92" s="922"/>
      <c r="X92" s="922"/>
      <c r="Y92" s="922"/>
      <c r="Z92" s="922"/>
      <c r="AA92" s="922"/>
      <c r="AB92" s="922"/>
      <c r="AC92" s="922"/>
      <c r="AD92" s="922"/>
      <c r="AE92" s="922"/>
      <c r="AF92" s="922"/>
      <c r="AG92" s="922"/>
      <c r="AH92" s="922"/>
      <c r="AI92" s="922"/>
      <c r="AJ92" s="922"/>
      <c r="AK92" s="922"/>
      <c r="AL92" s="922"/>
      <c r="AM92" s="922"/>
      <c r="AN92" s="922"/>
      <c r="AO92" s="922"/>
      <c r="AP92" s="922"/>
      <c r="AQ92" s="922"/>
      <c r="AR92" s="922"/>
      <c r="AS92" s="922"/>
      <c r="AT92" s="922"/>
      <c r="AU92" s="922"/>
      <c r="AV92" s="922"/>
      <c r="AW92" s="922"/>
      <c r="AX92" s="922"/>
      <c r="AY92" s="922"/>
      <c r="AZ92" s="922"/>
      <c r="BA92" s="922"/>
      <c r="BB92" s="922"/>
      <c r="BC92" s="922"/>
      <c r="BD92" s="922"/>
      <c r="BE92" s="922"/>
      <c r="BF92" s="922"/>
      <c r="BG92" s="122"/>
    </row>
    <row r="93" spans="2:59" ht="20.399999999999999" customHeight="1">
      <c r="C93" s="28"/>
      <c r="D93" s="911"/>
      <c r="E93" s="911"/>
      <c r="F93" s="911"/>
      <c r="G93" s="911"/>
      <c r="H93" s="911"/>
      <c r="I93" s="911"/>
      <c r="J93" s="911"/>
      <c r="K93" s="911"/>
      <c r="L93" s="911"/>
      <c r="M93" s="911"/>
      <c r="N93" s="911"/>
      <c r="O93" s="911"/>
      <c r="P93" s="911"/>
      <c r="Q93" s="911"/>
      <c r="R93" s="911"/>
      <c r="S93" s="911"/>
      <c r="T93" s="911"/>
      <c r="U93" s="911"/>
      <c r="V93" s="911"/>
      <c r="W93" s="911"/>
      <c r="X93" s="911"/>
      <c r="Y93" s="911"/>
      <c r="Z93" s="911"/>
      <c r="AA93" s="911"/>
      <c r="AB93" s="911"/>
      <c r="AC93" s="911"/>
      <c r="AD93" s="911"/>
      <c r="AE93" s="911"/>
      <c r="AF93" s="911"/>
      <c r="AG93" s="911"/>
      <c r="AH93" s="911"/>
      <c r="AI93" s="911"/>
      <c r="AJ93" s="911"/>
      <c r="AK93" s="911"/>
      <c r="AL93" s="911"/>
      <c r="AM93" s="911"/>
      <c r="AN93" s="911"/>
      <c r="AO93" s="911"/>
      <c r="AP93" s="911"/>
      <c r="AQ93" s="911"/>
      <c r="AR93" s="911"/>
      <c r="AS93" s="911"/>
      <c r="AT93" s="911"/>
      <c r="AU93" s="911"/>
      <c r="AV93" s="911"/>
      <c r="AW93" s="911"/>
      <c r="AX93" s="911"/>
      <c r="AY93" s="911"/>
      <c r="AZ93" s="911"/>
      <c r="BA93" s="911"/>
      <c r="BB93" s="911"/>
      <c r="BC93" s="911"/>
      <c r="BD93" s="911"/>
      <c r="BE93" s="911"/>
      <c r="BF93" s="911"/>
      <c r="BG93" s="122"/>
    </row>
    <row r="94" spans="2:59" ht="20.399999999999999" customHeight="1">
      <c r="C94" s="28"/>
      <c r="D94" s="911"/>
      <c r="E94" s="911"/>
      <c r="F94" s="911"/>
      <c r="G94" s="911"/>
      <c r="H94" s="911"/>
      <c r="I94" s="911"/>
      <c r="J94" s="911"/>
      <c r="K94" s="911"/>
      <c r="L94" s="911"/>
      <c r="M94" s="911"/>
      <c r="N94" s="911"/>
      <c r="O94" s="911"/>
      <c r="P94" s="911"/>
      <c r="Q94" s="911"/>
      <c r="R94" s="911"/>
      <c r="S94" s="911"/>
      <c r="T94" s="911"/>
      <c r="U94" s="911"/>
      <c r="V94" s="911"/>
      <c r="W94" s="911"/>
      <c r="X94" s="911"/>
      <c r="Y94" s="911"/>
      <c r="Z94" s="911"/>
      <c r="AA94" s="911"/>
      <c r="AB94" s="911"/>
      <c r="AC94" s="911"/>
      <c r="AD94" s="911"/>
      <c r="AE94" s="911"/>
      <c r="AF94" s="911"/>
      <c r="AG94" s="911"/>
      <c r="AH94" s="911"/>
      <c r="AI94" s="911"/>
      <c r="AJ94" s="911"/>
      <c r="AK94" s="911"/>
      <c r="AL94" s="911"/>
      <c r="AM94" s="911"/>
      <c r="AN94" s="911"/>
      <c r="AO94" s="911"/>
      <c r="AP94" s="911"/>
      <c r="AQ94" s="911"/>
      <c r="AR94" s="911"/>
      <c r="AS94" s="911"/>
      <c r="AT94" s="911"/>
      <c r="AU94" s="911"/>
      <c r="AV94" s="911"/>
      <c r="AW94" s="911"/>
      <c r="AX94" s="911"/>
      <c r="AY94" s="911"/>
      <c r="AZ94" s="911"/>
      <c r="BA94" s="911"/>
      <c r="BB94" s="911"/>
      <c r="BC94" s="911"/>
      <c r="BD94" s="911"/>
      <c r="BE94" s="911"/>
      <c r="BF94" s="911"/>
      <c r="BG94" s="122"/>
    </row>
    <row r="95" spans="2:59" ht="20.399999999999999" customHeight="1">
      <c r="C95" s="28"/>
      <c r="D95" s="911"/>
      <c r="E95" s="911"/>
      <c r="F95" s="911"/>
      <c r="G95" s="911"/>
      <c r="H95" s="911"/>
      <c r="I95" s="911"/>
      <c r="J95" s="911"/>
      <c r="K95" s="911"/>
      <c r="L95" s="911"/>
      <c r="M95" s="911"/>
      <c r="N95" s="911"/>
      <c r="O95" s="911"/>
      <c r="P95" s="911"/>
      <c r="Q95" s="911"/>
      <c r="R95" s="911"/>
      <c r="S95" s="911"/>
      <c r="T95" s="911"/>
      <c r="U95" s="911"/>
      <c r="V95" s="911"/>
      <c r="W95" s="911"/>
      <c r="X95" s="911"/>
      <c r="Y95" s="911"/>
      <c r="Z95" s="911"/>
      <c r="AA95" s="911"/>
      <c r="AB95" s="911"/>
      <c r="AC95" s="911"/>
      <c r="AD95" s="911"/>
      <c r="AE95" s="911"/>
      <c r="AF95" s="911"/>
      <c r="AG95" s="911"/>
      <c r="AH95" s="911"/>
      <c r="AI95" s="911"/>
      <c r="AJ95" s="911"/>
      <c r="AK95" s="911"/>
      <c r="AL95" s="911"/>
      <c r="AM95" s="911"/>
      <c r="AN95" s="911"/>
      <c r="AO95" s="911"/>
      <c r="AP95" s="911"/>
      <c r="AQ95" s="911"/>
      <c r="AR95" s="911"/>
      <c r="AS95" s="911"/>
      <c r="AT95" s="911"/>
      <c r="AU95" s="911"/>
      <c r="AV95" s="911"/>
      <c r="AW95" s="911"/>
      <c r="AX95" s="911"/>
      <c r="AY95" s="911"/>
      <c r="AZ95" s="911"/>
      <c r="BA95" s="911"/>
      <c r="BB95" s="911"/>
      <c r="BC95" s="911"/>
      <c r="BD95" s="911"/>
      <c r="BE95" s="911"/>
      <c r="BF95" s="911"/>
      <c r="BG95" s="122"/>
    </row>
    <row r="96" spans="2:59" ht="20.399999999999999" customHeight="1">
      <c r="C96" s="130"/>
      <c r="D96" s="131" t="s">
        <v>31</v>
      </c>
      <c r="E96" s="132"/>
      <c r="F96" s="132"/>
      <c r="G96" s="132"/>
      <c r="H96" s="132"/>
      <c r="I96" s="132"/>
      <c r="J96" s="132"/>
      <c r="K96" s="132"/>
      <c r="L96" s="132"/>
      <c r="M96" s="132"/>
      <c r="N96" s="132"/>
      <c r="O96" s="132"/>
      <c r="P96" s="132"/>
      <c r="Q96" s="131"/>
      <c r="R96" s="132"/>
      <c r="S96" s="131"/>
      <c r="T96" s="131"/>
      <c r="U96" s="133"/>
      <c r="V96" s="133"/>
      <c r="W96" s="133"/>
      <c r="X96" s="133"/>
      <c r="Y96" s="133"/>
      <c r="Z96" s="133"/>
      <c r="AA96" s="133"/>
      <c r="AB96" s="923" t="s">
        <v>340</v>
      </c>
      <c r="AC96" s="923"/>
      <c r="AD96" s="923"/>
      <c r="AE96" s="923"/>
      <c r="AF96" s="923"/>
      <c r="AG96" s="923"/>
      <c r="AH96" s="923"/>
      <c r="AI96" s="923"/>
      <c r="AJ96" s="133"/>
      <c r="AK96" s="133"/>
      <c r="AL96" s="131"/>
      <c r="AM96" s="923" t="s">
        <v>29</v>
      </c>
      <c r="AN96" s="923"/>
      <c r="AO96" s="923"/>
      <c r="AP96" s="923"/>
      <c r="AQ96" s="923"/>
      <c r="AR96" s="923"/>
      <c r="AS96" s="133"/>
      <c r="AT96" s="133"/>
      <c r="AU96" s="133"/>
      <c r="AV96" s="131"/>
      <c r="AW96" s="923" t="s">
        <v>18</v>
      </c>
      <c r="AX96" s="923"/>
      <c r="AY96" s="923"/>
      <c r="AZ96" s="923"/>
      <c r="BA96" s="923"/>
      <c r="BB96" s="923"/>
      <c r="BC96" s="133"/>
      <c r="BD96" s="133"/>
      <c r="BE96" s="133"/>
      <c r="BF96" s="134"/>
      <c r="BG96" s="122"/>
    </row>
    <row r="97" spans="3:59" ht="20.399999999999999" customHeight="1">
      <c r="C97" s="124"/>
      <c r="D97" s="60"/>
      <c r="E97" s="125"/>
      <c r="F97" s="125"/>
      <c r="G97" s="125"/>
      <c r="H97" s="125"/>
      <c r="I97" s="125"/>
      <c r="J97" s="125"/>
      <c r="K97" s="125"/>
      <c r="L97" s="125"/>
      <c r="M97" s="125"/>
      <c r="N97" s="125"/>
      <c r="O97" s="125"/>
      <c r="P97" s="125"/>
      <c r="Q97" s="60"/>
      <c r="R97" s="125"/>
      <c r="S97" s="60"/>
      <c r="T97" s="60"/>
      <c r="U97" s="60"/>
      <c r="V97" s="125"/>
      <c r="W97" s="125"/>
      <c r="X97" s="125"/>
      <c r="Y97" s="125"/>
      <c r="Z97" s="125"/>
      <c r="AA97" s="125"/>
      <c r="AB97" s="125"/>
      <c r="AC97" s="10"/>
      <c r="AD97" s="10"/>
      <c r="AE97" s="10"/>
      <c r="AF97" s="10"/>
      <c r="AG97" s="10"/>
      <c r="AH97" s="10"/>
      <c r="AI97" s="10"/>
      <c r="AJ97" s="10"/>
      <c r="AK97" s="10"/>
      <c r="AL97" s="10"/>
      <c r="AM97" s="10"/>
      <c r="AN97" s="10"/>
      <c r="AO97" s="10"/>
      <c r="AP97" s="10"/>
      <c r="AQ97" s="10"/>
      <c r="AR97" s="10"/>
      <c r="AS97" s="10"/>
      <c r="AT97" s="10"/>
      <c r="AU97" s="10"/>
      <c r="AV97" s="10"/>
      <c r="AW97" s="5"/>
      <c r="AX97" s="5"/>
      <c r="AY97" s="5"/>
      <c r="AZ97" s="5"/>
      <c r="BA97" s="5"/>
      <c r="BB97" s="10"/>
      <c r="BC97" s="10"/>
      <c r="BD97" s="10"/>
      <c r="BE97" s="10"/>
      <c r="BF97" s="10"/>
      <c r="BG97" s="122"/>
    </row>
    <row r="98" spans="3:59" ht="20.399999999999999" customHeight="1" thickBot="1">
      <c r="C98" s="144" t="s">
        <v>55</v>
      </c>
      <c r="D98" s="13" t="s">
        <v>285</v>
      </c>
      <c r="E98" s="13"/>
      <c r="F98" s="1"/>
      <c r="G98" s="35"/>
      <c r="H98" s="135"/>
      <c r="I98" s="35"/>
      <c r="J98" s="145"/>
      <c r="K98" s="145"/>
      <c r="L98" s="145"/>
      <c r="M98" s="1"/>
      <c r="N98" s="1"/>
      <c r="O98" s="1"/>
      <c r="P98" s="1"/>
      <c r="Q98" s="136"/>
      <c r="R98" s="1"/>
      <c r="S98" s="136"/>
      <c r="T98" s="137"/>
      <c r="U98" s="1"/>
      <c r="V98" s="1"/>
      <c r="W98" s="1"/>
      <c r="X98" s="1"/>
      <c r="Y98" s="1"/>
      <c r="Z98" s="1"/>
      <c r="AA98" s="1"/>
      <c r="AB98" s="1"/>
      <c r="AC98" s="193"/>
      <c r="AD98" s="193"/>
      <c r="AE98" s="193"/>
      <c r="AF98" s="193"/>
      <c r="AG98" s="193"/>
      <c r="AH98" s="193"/>
      <c r="AI98" s="7"/>
      <c r="AJ98" s="7"/>
      <c r="AK98" s="7"/>
      <c r="AL98" s="7"/>
      <c r="AM98" s="193"/>
      <c r="AN98" s="193"/>
      <c r="AO98" s="193"/>
      <c r="AP98" s="193"/>
      <c r="AQ98" s="193"/>
      <c r="AR98" s="193"/>
      <c r="AS98" s="7"/>
      <c r="AT98" s="7"/>
      <c r="AU98" s="7"/>
      <c r="AV98" s="7"/>
      <c r="AW98" s="193"/>
      <c r="AX98" s="193"/>
      <c r="AY98" s="193"/>
      <c r="AZ98" s="193"/>
      <c r="BA98" s="193"/>
      <c r="BB98" s="193"/>
      <c r="BC98" s="7"/>
      <c r="BD98" s="7"/>
      <c r="BE98" s="7"/>
      <c r="BF98" s="7"/>
    </row>
    <row r="99" spans="3:59" ht="20.399999999999999" customHeight="1" thickBot="1">
      <c r="C99" s="118"/>
      <c r="D99" s="12" t="s">
        <v>7</v>
      </c>
      <c r="E99" s="5" t="s">
        <v>286</v>
      </c>
      <c r="G99" s="8"/>
      <c r="H99" s="116"/>
      <c r="I99" s="8"/>
      <c r="J99" s="146"/>
      <c r="K99" s="146"/>
      <c r="L99" s="139"/>
      <c r="M99" s="146"/>
      <c r="N99" s="146"/>
      <c r="O99" s="146"/>
      <c r="P99" s="146"/>
      <c r="Q99" s="139"/>
      <c r="T99" s="140"/>
      <c r="U99" s="140"/>
      <c r="W99" s="141"/>
      <c r="X99" s="141"/>
      <c r="AC99" s="925"/>
      <c r="AD99" s="925"/>
      <c r="AE99" s="925"/>
      <c r="AF99" s="925"/>
      <c r="AG99" s="925"/>
      <c r="AH99" s="925"/>
      <c r="AI99" s="31" t="s">
        <v>38</v>
      </c>
      <c r="AJ99" s="31"/>
      <c r="AK99" s="31"/>
      <c r="AL99" s="147"/>
      <c r="AM99" s="978">
        <v>100</v>
      </c>
      <c r="AN99" s="978"/>
      <c r="AO99" s="978"/>
      <c r="AP99" s="978"/>
      <c r="AQ99" s="978"/>
      <c r="AR99" s="978"/>
      <c r="AS99" s="31" t="s">
        <v>38</v>
      </c>
      <c r="AT99" s="31"/>
      <c r="AU99" s="31"/>
      <c r="AV99" s="147"/>
      <c r="AW99" s="978">
        <f>IFERROR(AC99+AM99,)</f>
        <v>100</v>
      </c>
      <c r="AX99" s="978"/>
      <c r="AY99" s="978"/>
      <c r="AZ99" s="978"/>
      <c r="BA99" s="978"/>
      <c r="BB99" s="978"/>
      <c r="BC99" s="31" t="s">
        <v>38</v>
      </c>
      <c r="BD99" s="31"/>
      <c r="BE99" s="31"/>
      <c r="BF99" s="147"/>
    </row>
    <row r="100" spans="3:59" ht="20.399999999999999" customHeight="1" thickBot="1">
      <c r="C100" s="148"/>
      <c r="D100" s="7" t="s">
        <v>80</v>
      </c>
      <c r="E100" s="7" t="s">
        <v>288</v>
      </c>
      <c r="F100" s="1"/>
      <c r="G100" s="35"/>
      <c r="H100" s="135"/>
      <c r="I100" s="35"/>
      <c r="J100" s="145"/>
      <c r="K100" s="145"/>
      <c r="L100" s="145"/>
      <c r="M100" s="145"/>
      <c r="N100" s="145"/>
      <c r="O100" s="145"/>
      <c r="P100" s="145"/>
      <c r="Q100" s="136"/>
      <c r="R100" s="1"/>
      <c r="S100" s="1"/>
      <c r="T100" s="137"/>
      <c r="U100" s="137"/>
      <c r="V100" s="1"/>
      <c r="W100" s="138"/>
      <c r="X100" s="138"/>
      <c r="Y100" s="1"/>
      <c r="Z100" s="1"/>
      <c r="AA100" s="1"/>
      <c r="AB100" s="1"/>
      <c r="AC100" s="931"/>
      <c r="AD100" s="931"/>
      <c r="AE100" s="931"/>
      <c r="AF100" s="931"/>
      <c r="AG100" s="931"/>
      <c r="AH100" s="931"/>
      <c r="AI100" s="32" t="s">
        <v>38</v>
      </c>
      <c r="AJ100" s="32"/>
      <c r="AK100" s="32"/>
      <c r="AL100" s="149"/>
      <c r="AM100" s="931"/>
      <c r="AN100" s="931"/>
      <c r="AO100" s="931"/>
      <c r="AP100" s="931"/>
      <c r="AQ100" s="931"/>
      <c r="AR100" s="931"/>
      <c r="AS100" s="32" t="s">
        <v>236</v>
      </c>
      <c r="AT100" s="32"/>
      <c r="AU100" s="32"/>
      <c r="AV100" s="149"/>
      <c r="AW100" s="931">
        <f t="shared" ref="AW100:AW106" si="0">IFERROR(AC100+AM100,)</f>
        <v>0</v>
      </c>
      <c r="AX100" s="931"/>
      <c r="AY100" s="931"/>
      <c r="AZ100" s="931"/>
      <c r="BA100" s="931"/>
      <c r="BB100" s="931"/>
      <c r="BC100" s="32" t="s">
        <v>38</v>
      </c>
      <c r="BD100" s="32"/>
      <c r="BE100" s="32"/>
      <c r="BF100" s="149"/>
    </row>
    <row r="101" spans="3:59" ht="20.399999999999999" customHeight="1" thickBot="1">
      <c r="C101" s="118"/>
      <c r="D101" s="45" t="s">
        <v>80</v>
      </c>
      <c r="E101" s="6" t="s">
        <v>289</v>
      </c>
      <c r="G101" s="8"/>
      <c r="H101" s="116"/>
      <c r="I101" s="8"/>
      <c r="J101" s="146"/>
      <c r="K101" s="146"/>
      <c r="L101" s="146"/>
      <c r="M101" s="139"/>
      <c r="N101" s="139"/>
      <c r="O101" s="146"/>
      <c r="P101" s="146"/>
      <c r="Q101" s="139"/>
      <c r="T101" s="140"/>
      <c r="U101" s="140"/>
      <c r="W101" s="141"/>
      <c r="X101" s="141"/>
      <c r="AC101" s="925"/>
      <c r="AD101" s="925"/>
      <c r="AE101" s="925"/>
      <c r="AF101" s="925"/>
      <c r="AG101" s="925"/>
      <c r="AH101" s="925"/>
      <c r="AI101" s="31" t="s">
        <v>38</v>
      </c>
      <c r="AJ101" s="31"/>
      <c r="AK101" s="31"/>
      <c r="AL101" s="147"/>
      <c r="AM101" s="925"/>
      <c r="AN101" s="925"/>
      <c r="AO101" s="925"/>
      <c r="AP101" s="925"/>
      <c r="AQ101" s="925"/>
      <c r="AR101" s="925"/>
      <c r="AS101" s="31" t="s">
        <v>312</v>
      </c>
      <c r="AT101" s="31"/>
      <c r="AU101" s="31"/>
      <c r="AV101" s="147"/>
      <c r="AW101" s="925">
        <f t="shared" si="0"/>
        <v>0</v>
      </c>
      <c r="AX101" s="925"/>
      <c r="AY101" s="925"/>
      <c r="AZ101" s="925"/>
      <c r="BA101" s="925"/>
      <c r="BB101" s="925"/>
      <c r="BC101" s="31" t="s">
        <v>236</v>
      </c>
      <c r="BD101" s="31"/>
      <c r="BE101" s="31"/>
      <c r="BF101" s="147"/>
    </row>
    <row r="102" spans="3:59" ht="20.399999999999999" customHeight="1" thickBot="1">
      <c r="C102" s="148"/>
      <c r="D102" s="7"/>
      <c r="E102" s="7"/>
      <c r="F102" s="9"/>
      <c r="G102" s="35"/>
      <c r="H102" s="35"/>
      <c r="I102" s="135"/>
      <c r="J102" s="35"/>
      <c r="K102" s="145"/>
      <c r="L102" s="145"/>
      <c r="M102" s="145"/>
      <c r="N102" s="145"/>
      <c r="O102" s="145"/>
      <c r="P102" s="145"/>
      <c r="Q102" s="136"/>
      <c r="R102" s="1"/>
      <c r="S102" s="1"/>
      <c r="T102" s="137"/>
      <c r="U102" s="1"/>
      <c r="V102" s="1"/>
      <c r="W102" s="1"/>
      <c r="X102" s="1"/>
      <c r="Y102" s="1"/>
      <c r="Z102" s="1"/>
      <c r="AA102" s="1"/>
      <c r="AB102" s="1"/>
      <c r="AC102" s="931"/>
      <c r="AD102" s="931"/>
      <c r="AE102" s="931"/>
      <c r="AF102" s="931"/>
      <c r="AG102" s="931"/>
      <c r="AH102" s="931"/>
      <c r="AI102" s="32" t="s">
        <v>38</v>
      </c>
      <c r="AJ102" s="32"/>
      <c r="AK102" s="32"/>
      <c r="AL102" s="149"/>
      <c r="AM102" s="931"/>
      <c r="AN102" s="931"/>
      <c r="AO102" s="931"/>
      <c r="AP102" s="931"/>
      <c r="AQ102" s="931"/>
      <c r="AR102" s="931"/>
      <c r="AS102" s="32" t="s">
        <v>236</v>
      </c>
      <c r="AT102" s="32"/>
      <c r="AU102" s="32"/>
      <c r="AV102" s="149"/>
      <c r="AW102" s="931">
        <f t="shared" si="0"/>
        <v>0</v>
      </c>
      <c r="AX102" s="931"/>
      <c r="AY102" s="931"/>
      <c r="AZ102" s="931"/>
      <c r="BA102" s="931"/>
      <c r="BB102" s="931"/>
      <c r="BC102" s="32" t="s">
        <v>38</v>
      </c>
      <c r="BD102" s="32"/>
      <c r="BE102" s="32"/>
      <c r="BF102" s="149"/>
    </row>
    <row r="103" spans="3:59" ht="20.399999999999999" customHeight="1" thickBot="1">
      <c r="C103" s="118"/>
      <c r="D103" s="45"/>
      <c r="E103" s="6"/>
      <c r="F103" s="60"/>
      <c r="G103" s="8"/>
      <c r="H103" s="8"/>
      <c r="I103" s="116"/>
      <c r="J103" s="8"/>
      <c r="K103" s="146"/>
      <c r="L103" s="146"/>
      <c r="M103" s="146"/>
      <c r="N103" s="146"/>
      <c r="O103" s="146"/>
      <c r="P103" s="146"/>
      <c r="Q103" s="139"/>
      <c r="T103" s="140"/>
      <c r="U103" s="140"/>
      <c r="W103" s="141"/>
      <c r="X103" s="141"/>
      <c r="AC103" s="925"/>
      <c r="AD103" s="925"/>
      <c r="AE103" s="925"/>
      <c r="AF103" s="925"/>
      <c r="AG103" s="925"/>
      <c r="AH103" s="925"/>
      <c r="AI103" s="31" t="s">
        <v>236</v>
      </c>
      <c r="AJ103" s="31"/>
      <c r="AK103" s="31"/>
      <c r="AL103" s="147"/>
      <c r="AM103" s="925"/>
      <c r="AN103" s="925"/>
      <c r="AO103" s="925"/>
      <c r="AP103" s="925"/>
      <c r="AQ103" s="925"/>
      <c r="AR103" s="925"/>
      <c r="AS103" s="31" t="s">
        <v>236</v>
      </c>
      <c r="AT103" s="31"/>
      <c r="AU103" s="31"/>
      <c r="AV103" s="147"/>
      <c r="AW103" s="925">
        <f t="shared" si="0"/>
        <v>0</v>
      </c>
      <c r="AX103" s="925"/>
      <c r="AY103" s="925"/>
      <c r="AZ103" s="925"/>
      <c r="BA103" s="925"/>
      <c r="BB103" s="925"/>
      <c r="BC103" s="31" t="s">
        <v>312</v>
      </c>
      <c r="BD103" s="31"/>
      <c r="BE103" s="31"/>
      <c r="BF103" s="147"/>
    </row>
    <row r="104" spans="3:59" ht="20.399999999999999" customHeight="1" thickBot="1">
      <c r="C104" s="148"/>
      <c r="D104" s="150"/>
      <c r="E104" s="7"/>
      <c r="F104" s="9"/>
      <c r="G104" s="35"/>
      <c r="H104" s="35"/>
      <c r="I104" s="135"/>
      <c r="J104" s="35"/>
      <c r="K104" s="145"/>
      <c r="L104" s="145"/>
      <c r="M104" s="145"/>
      <c r="N104" s="145"/>
      <c r="O104" s="145"/>
      <c r="P104" s="1"/>
      <c r="Q104" s="136"/>
      <c r="R104" s="136"/>
      <c r="S104" s="1"/>
      <c r="T104" s="137"/>
      <c r="U104" s="137"/>
      <c r="V104" s="1"/>
      <c r="W104" s="138"/>
      <c r="X104" s="138"/>
      <c r="Y104" s="1"/>
      <c r="Z104" s="1"/>
      <c r="AA104" s="1"/>
      <c r="AB104" s="1"/>
      <c r="AC104" s="931"/>
      <c r="AD104" s="931"/>
      <c r="AE104" s="931"/>
      <c r="AF104" s="931"/>
      <c r="AG104" s="931"/>
      <c r="AH104" s="931"/>
      <c r="AI104" s="32" t="s">
        <v>236</v>
      </c>
      <c r="AJ104" s="32"/>
      <c r="AK104" s="32"/>
      <c r="AL104" s="149"/>
      <c r="AM104" s="931"/>
      <c r="AN104" s="931"/>
      <c r="AO104" s="931"/>
      <c r="AP104" s="931"/>
      <c r="AQ104" s="931"/>
      <c r="AR104" s="931"/>
      <c r="AS104" s="32" t="s">
        <v>38</v>
      </c>
      <c r="AT104" s="32"/>
      <c r="AU104" s="32"/>
      <c r="AV104" s="149"/>
      <c r="AW104" s="931">
        <f t="shared" si="0"/>
        <v>0</v>
      </c>
      <c r="AX104" s="931"/>
      <c r="AY104" s="931"/>
      <c r="AZ104" s="931"/>
      <c r="BA104" s="931"/>
      <c r="BB104" s="931"/>
      <c r="BC104" s="32" t="s">
        <v>38</v>
      </c>
      <c r="BD104" s="32"/>
      <c r="BE104" s="32"/>
      <c r="BF104" s="149"/>
    </row>
    <row r="105" spans="3:59" ht="20.399999999999999" customHeight="1" thickBot="1">
      <c r="C105" s="118"/>
      <c r="D105" s="45"/>
      <c r="E105" s="6"/>
      <c r="F105" s="60"/>
      <c r="G105" s="8"/>
      <c r="H105" s="8"/>
      <c r="I105" s="116"/>
      <c r="J105" s="8"/>
      <c r="K105" s="146"/>
      <c r="L105" s="146"/>
      <c r="M105" s="146"/>
      <c r="N105" s="146"/>
      <c r="O105" s="146"/>
      <c r="P105" s="146"/>
      <c r="Q105" s="139"/>
      <c r="T105" s="140"/>
      <c r="U105" s="140"/>
      <c r="W105" s="141"/>
      <c r="X105" s="141"/>
      <c r="AC105" s="925"/>
      <c r="AD105" s="925"/>
      <c r="AE105" s="925"/>
      <c r="AF105" s="925"/>
      <c r="AG105" s="925"/>
      <c r="AH105" s="925"/>
      <c r="AI105" s="31" t="s">
        <v>38</v>
      </c>
      <c r="AJ105" s="31"/>
      <c r="AK105" s="31"/>
      <c r="AL105" s="147"/>
      <c r="AM105" s="925"/>
      <c r="AN105" s="925"/>
      <c r="AO105" s="925"/>
      <c r="AP105" s="925"/>
      <c r="AQ105" s="925"/>
      <c r="AR105" s="925"/>
      <c r="AS105" s="31" t="s">
        <v>38</v>
      </c>
      <c r="AT105" s="31"/>
      <c r="AU105" s="31"/>
      <c r="AV105" s="147"/>
      <c r="AW105" s="925">
        <f t="shared" si="0"/>
        <v>0</v>
      </c>
      <c r="AX105" s="925"/>
      <c r="AY105" s="925"/>
      <c r="AZ105" s="925"/>
      <c r="BA105" s="925"/>
      <c r="BB105" s="925"/>
      <c r="BC105" s="31" t="s">
        <v>38</v>
      </c>
      <c r="BD105" s="31"/>
      <c r="BE105" s="31"/>
      <c r="BF105" s="147"/>
    </row>
    <row r="106" spans="3:59" ht="20.399999999999999" customHeight="1" thickBot="1">
      <c r="C106" s="148"/>
      <c r="D106" s="1"/>
      <c r="E106" s="7"/>
      <c r="F106" s="9"/>
      <c r="G106" s="35"/>
      <c r="H106" s="35"/>
      <c r="I106" s="135"/>
      <c r="J106" s="35"/>
      <c r="K106" s="145"/>
      <c r="L106" s="145"/>
      <c r="M106" s="145"/>
      <c r="N106" s="145"/>
      <c r="O106" s="145"/>
      <c r="P106" s="145"/>
      <c r="Q106" s="136"/>
      <c r="R106" s="1"/>
      <c r="S106" s="1"/>
      <c r="T106" s="137"/>
      <c r="U106" s="1"/>
      <c r="V106" s="1"/>
      <c r="W106" s="1"/>
      <c r="X106" s="1"/>
      <c r="Y106" s="1"/>
      <c r="Z106" s="1"/>
      <c r="AA106" s="1"/>
      <c r="AB106" s="1"/>
      <c r="AC106" s="931"/>
      <c r="AD106" s="931"/>
      <c r="AE106" s="931"/>
      <c r="AF106" s="931"/>
      <c r="AG106" s="931"/>
      <c r="AH106" s="931"/>
      <c r="AI106" s="32" t="s">
        <v>312</v>
      </c>
      <c r="AJ106" s="32"/>
      <c r="AK106" s="32"/>
      <c r="AL106" s="149"/>
      <c r="AM106" s="931"/>
      <c r="AN106" s="931"/>
      <c r="AO106" s="931"/>
      <c r="AP106" s="931"/>
      <c r="AQ106" s="931"/>
      <c r="AR106" s="931"/>
      <c r="AS106" s="32" t="s">
        <v>38</v>
      </c>
      <c r="AT106" s="32"/>
      <c r="AU106" s="32"/>
      <c r="AV106" s="149"/>
      <c r="AW106" s="931">
        <f t="shared" si="0"/>
        <v>0</v>
      </c>
      <c r="AX106" s="931"/>
      <c r="AY106" s="931"/>
      <c r="AZ106" s="931"/>
      <c r="BA106" s="931"/>
      <c r="BB106" s="931"/>
      <c r="BC106" s="32" t="s">
        <v>38</v>
      </c>
      <c r="BD106" s="32"/>
      <c r="BE106" s="32"/>
      <c r="BF106" s="149"/>
    </row>
    <row r="107" spans="3:59" ht="20.399999999999999" customHeight="1">
      <c r="C107" s="118"/>
      <c r="D107" s="45"/>
      <c r="E107" s="139"/>
      <c r="F107" s="8"/>
      <c r="G107" s="139"/>
      <c r="H107" s="116"/>
      <c r="I107" s="8"/>
      <c r="J107" s="146"/>
      <c r="K107" s="146"/>
      <c r="L107" s="146"/>
      <c r="M107" s="146"/>
      <c r="N107" s="146"/>
      <c r="O107" s="146"/>
      <c r="P107" s="146"/>
      <c r="Q107" s="139"/>
      <c r="T107" s="140"/>
      <c r="U107" s="140"/>
      <c r="W107" s="154"/>
      <c r="X107" s="154"/>
      <c r="AD107" s="154"/>
      <c r="AE107" s="154"/>
      <c r="AF107" s="154"/>
      <c r="AG107" s="154"/>
      <c r="AH107" s="154"/>
      <c r="AJ107" s="157"/>
      <c r="AK107" s="160"/>
      <c r="AL107" s="160"/>
      <c r="AN107" s="160"/>
      <c r="AO107" s="140"/>
      <c r="AP107" s="157"/>
      <c r="AQ107" s="157"/>
      <c r="AT107" s="157"/>
      <c r="AU107" s="75"/>
      <c r="AV107" s="75"/>
      <c r="AW107" s="120"/>
      <c r="AX107" s="120"/>
      <c r="AY107" s="120"/>
      <c r="AZ107" s="120"/>
      <c r="BA107" s="120"/>
      <c r="BB107" s="120"/>
      <c r="BC107" s="120"/>
      <c r="BD107" s="120"/>
      <c r="BE107" s="120"/>
      <c r="BF107" s="161"/>
    </row>
    <row r="108" spans="3:59" ht="20.399999999999999" customHeight="1">
      <c r="C108" s="118"/>
      <c r="E108" s="12"/>
      <c r="G108" s="8"/>
      <c r="H108" s="116"/>
      <c r="I108" s="8"/>
      <c r="J108" s="146"/>
      <c r="K108" s="140"/>
      <c r="L108" s="146"/>
      <c r="M108" s="146"/>
      <c r="N108" s="146"/>
      <c r="O108" s="146"/>
      <c r="P108" s="146"/>
      <c r="Q108" s="139"/>
      <c r="T108" s="140"/>
      <c r="U108" s="140"/>
      <c r="W108" s="156"/>
      <c r="X108" s="156"/>
      <c r="AD108" s="140"/>
      <c r="AE108" s="140"/>
      <c r="AF108" s="140"/>
      <c r="AG108" s="139"/>
      <c r="AH108" s="139"/>
      <c r="AI108" s="157"/>
      <c r="AJ108" s="157"/>
      <c r="AK108" s="157"/>
      <c r="AL108" s="157"/>
      <c r="AM108" s="154"/>
      <c r="AN108" s="154"/>
      <c r="AO108" s="129"/>
      <c r="AP108" s="157"/>
      <c r="AQ108" s="157"/>
      <c r="AT108" s="157"/>
      <c r="AU108" s="158"/>
      <c r="AV108" s="158"/>
      <c r="AW108" s="126"/>
      <c r="AX108" s="126"/>
      <c r="AY108" s="126"/>
      <c r="AZ108" s="126"/>
      <c r="BA108" s="126"/>
      <c r="BB108" s="126"/>
      <c r="BC108" s="126"/>
      <c r="BD108" s="126"/>
      <c r="BE108" s="126"/>
      <c r="BF108" s="61"/>
    </row>
    <row r="109" spans="3:59" ht="20.399999999999999" customHeight="1">
      <c r="AD109" s="61"/>
      <c r="AE109" s="61"/>
      <c r="AF109" s="61"/>
      <c r="AG109" s="61"/>
      <c r="AH109" s="61"/>
      <c r="AI109" s="61"/>
      <c r="AJ109" s="61"/>
      <c r="AK109" s="61"/>
      <c r="AL109" s="61"/>
      <c r="AM109" s="61"/>
      <c r="AN109" s="61"/>
      <c r="AO109" s="61"/>
      <c r="AP109" s="61"/>
      <c r="AQ109" s="61"/>
      <c r="AR109" s="61"/>
      <c r="AS109" s="61"/>
      <c r="AT109" s="61"/>
      <c r="AU109" s="61"/>
      <c r="AV109" s="61"/>
      <c r="AW109" s="61"/>
      <c r="AX109" s="61"/>
      <c r="AY109" s="61"/>
      <c r="AZ109" s="61"/>
      <c r="BA109" s="61"/>
      <c r="BB109" s="61"/>
      <c r="BC109" s="61"/>
      <c r="BD109" s="61"/>
      <c r="BE109" s="61"/>
      <c r="BF109" s="61"/>
    </row>
    <row r="110" spans="3:59" s="6" customFormat="1" ht="20.399999999999999" customHeight="1">
      <c r="C110" s="932" t="s">
        <v>28</v>
      </c>
      <c r="D110" s="932"/>
      <c r="E110" s="932"/>
      <c r="F110" s="932"/>
      <c r="G110" s="932"/>
      <c r="H110" s="932"/>
      <c r="I110" s="932"/>
      <c r="J110" s="932"/>
      <c r="K110" s="932"/>
      <c r="L110" s="932"/>
      <c r="M110" s="932"/>
      <c r="N110" s="932"/>
      <c r="O110" s="932"/>
      <c r="P110" s="932"/>
      <c r="Q110" s="932"/>
      <c r="R110" s="932"/>
      <c r="S110" s="932"/>
      <c r="T110" s="932"/>
      <c r="U110" s="932"/>
      <c r="V110" s="932"/>
      <c r="W110" s="932"/>
      <c r="X110" s="932"/>
      <c r="Y110" s="932"/>
      <c r="Z110" s="932"/>
      <c r="AA110" s="932"/>
      <c r="AB110" s="932"/>
      <c r="AC110" s="932"/>
      <c r="AD110" s="932"/>
      <c r="AE110" s="932"/>
      <c r="AF110" s="932"/>
      <c r="AG110" s="932"/>
      <c r="AH110" s="932"/>
      <c r="AI110" s="932"/>
      <c r="AJ110" s="932"/>
      <c r="AK110" s="932"/>
      <c r="AL110" s="932"/>
      <c r="AM110" s="932"/>
      <c r="AN110" s="932"/>
      <c r="AO110" s="932"/>
      <c r="AP110" s="932"/>
      <c r="AQ110" s="932"/>
      <c r="AR110" s="932"/>
      <c r="AS110" s="932"/>
      <c r="AT110" s="932"/>
      <c r="AU110" s="932"/>
      <c r="AV110" s="932"/>
      <c r="AW110" s="932"/>
      <c r="AX110" s="932"/>
      <c r="AY110" s="932"/>
      <c r="AZ110" s="932"/>
      <c r="BA110" s="932"/>
      <c r="BB110" s="932"/>
      <c r="BC110" s="932"/>
      <c r="BD110" s="932"/>
      <c r="BE110" s="932"/>
      <c r="BF110" s="932"/>
    </row>
    <row r="111" spans="3:59" s="6" customFormat="1" ht="20.399999999999999" customHeight="1"/>
    <row r="112" spans="3:59" s="6" customFormat="1" ht="20.399999999999999" customHeight="1">
      <c r="C112" s="933" t="s">
        <v>20</v>
      </c>
      <c r="D112" s="933"/>
      <c r="E112" s="933"/>
      <c r="F112" s="933"/>
      <c r="G112" s="933"/>
      <c r="H112" s="933"/>
      <c r="I112" s="933"/>
      <c r="J112" s="933"/>
      <c r="K112" s="933"/>
      <c r="L112" s="933"/>
      <c r="M112" s="933"/>
      <c r="N112" s="933"/>
      <c r="O112" s="933"/>
      <c r="P112" s="933"/>
      <c r="Q112" s="933"/>
      <c r="R112" s="933"/>
      <c r="S112" s="933"/>
      <c r="T112" s="933"/>
      <c r="U112" s="933"/>
      <c r="V112" s="933"/>
      <c r="W112" s="933"/>
      <c r="X112" s="933"/>
      <c r="Y112" s="933"/>
      <c r="Z112" s="933"/>
      <c r="AA112" s="933"/>
      <c r="AB112" s="933"/>
      <c r="AC112" s="933"/>
      <c r="AD112" s="933"/>
      <c r="AE112" s="933"/>
      <c r="AF112" s="933"/>
      <c r="AG112" s="933"/>
      <c r="AH112" s="933"/>
      <c r="AI112" s="933"/>
      <c r="AJ112" s="933"/>
      <c r="AK112" s="933"/>
      <c r="AL112" s="933"/>
      <c r="AM112" s="933"/>
      <c r="AN112" s="933"/>
      <c r="AO112" s="933"/>
      <c r="AP112" s="933"/>
      <c r="AQ112" s="933"/>
      <c r="AR112" s="933"/>
      <c r="AS112" s="933"/>
      <c r="AT112" s="933"/>
      <c r="AU112" s="933"/>
      <c r="AV112" s="933"/>
      <c r="AW112" s="933"/>
      <c r="AX112" s="933"/>
      <c r="AY112" s="933"/>
      <c r="AZ112" s="933"/>
      <c r="BA112" s="933"/>
      <c r="BB112" s="933"/>
      <c r="BC112" s="933"/>
      <c r="BD112" s="933"/>
      <c r="BE112" s="933"/>
      <c r="BF112" s="933"/>
      <c r="BG112" s="33"/>
    </row>
    <row r="113" spans="3:59" s="6" customFormat="1" ht="20.399999999999999" customHeight="1">
      <c r="D113" s="983" t="s">
        <v>313</v>
      </c>
      <c r="E113" s="946"/>
      <c r="F113" s="946"/>
      <c r="G113" s="946"/>
      <c r="H113" s="946"/>
      <c r="I113" s="946"/>
      <c r="J113" s="946"/>
      <c r="K113" s="946"/>
      <c r="L113" s="946"/>
      <c r="M113" s="946"/>
      <c r="N113" s="946"/>
      <c r="O113" s="946"/>
      <c r="P113" s="946"/>
      <c r="Q113" s="946"/>
      <c r="R113" s="946"/>
      <c r="S113" s="946"/>
      <c r="T113" s="946"/>
      <c r="AO113" s="143"/>
      <c r="AP113" s="143"/>
      <c r="AQ113" s="143"/>
      <c r="AR113" s="143"/>
      <c r="AS113" s="143"/>
      <c r="AT113" s="143"/>
      <c r="AU113" s="143"/>
      <c r="AV113" s="143"/>
      <c r="AW113" s="143"/>
      <c r="AX113" s="143"/>
      <c r="AY113" s="143"/>
      <c r="AZ113" s="143"/>
      <c r="BA113" s="143"/>
    </row>
    <row r="114" spans="3:59" s="6" customFormat="1" ht="20.25" customHeight="1">
      <c r="C114" s="3"/>
      <c r="D114" s="4"/>
      <c r="E114" s="4"/>
      <c r="F114" s="4"/>
      <c r="G114" s="4"/>
      <c r="H114" s="4"/>
      <c r="I114" s="4"/>
      <c r="J114" s="4"/>
      <c r="K114" s="4"/>
      <c r="L114" s="4"/>
      <c r="M114" s="4"/>
      <c r="N114" s="4"/>
      <c r="O114" s="4"/>
      <c r="P114" s="4"/>
      <c r="Q114" s="4"/>
      <c r="R114" s="4"/>
      <c r="S114" s="4"/>
      <c r="T114" s="4"/>
      <c r="U114" s="4"/>
      <c r="V114" s="4"/>
      <c r="W114" s="4"/>
      <c r="X114" s="4"/>
      <c r="Y114" s="4"/>
      <c r="Z114" s="4"/>
      <c r="AA114" s="4"/>
      <c r="AB114" s="4"/>
      <c r="AC114" s="4"/>
      <c r="AD114" s="4"/>
      <c r="AE114" s="4"/>
      <c r="AF114" s="4"/>
      <c r="AG114" s="4"/>
      <c r="AH114" s="4"/>
      <c r="AI114" s="4"/>
      <c r="AJ114" s="4"/>
      <c r="AK114" s="4"/>
      <c r="AL114" s="4"/>
      <c r="AM114" s="4"/>
      <c r="AN114" s="4"/>
      <c r="AO114" s="4"/>
      <c r="AP114" s="4"/>
      <c r="AQ114" s="4"/>
      <c r="AR114" s="4"/>
      <c r="AS114" s="4"/>
      <c r="AT114" s="4"/>
      <c r="AU114" s="4"/>
      <c r="AV114" s="4"/>
      <c r="AW114" s="4"/>
      <c r="AX114" s="4"/>
      <c r="AY114" s="4"/>
      <c r="AZ114" s="4"/>
      <c r="BA114" s="4"/>
      <c r="BB114" s="4"/>
      <c r="BC114" s="4"/>
      <c r="BD114" s="4"/>
      <c r="BE114" s="4"/>
      <c r="BF114" s="4"/>
      <c r="BG114" s="33"/>
    </row>
    <row r="115" spans="3:59" s="6" customFormat="1" ht="20.399999999999999" customHeight="1">
      <c r="C115" s="864"/>
      <c r="D115" s="864"/>
      <c r="E115" s="864"/>
      <c r="F115" s="864"/>
      <c r="G115" s="864"/>
      <c r="H115" s="864"/>
      <c r="I115" s="864"/>
      <c r="J115" s="864"/>
      <c r="K115" s="864"/>
      <c r="L115" s="864"/>
      <c r="M115" s="864"/>
      <c r="N115" s="864"/>
      <c r="O115" s="864"/>
      <c r="P115" s="864"/>
      <c r="Q115" s="864"/>
      <c r="R115" s="864"/>
      <c r="S115" s="864"/>
      <c r="T115" s="864"/>
      <c r="U115" s="864"/>
      <c r="V115" s="864"/>
      <c r="W115" s="864"/>
      <c r="X115" s="864"/>
      <c r="Y115" s="864"/>
      <c r="Z115" s="864"/>
      <c r="AA115" s="864"/>
      <c r="AB115" s="864"/>
      <c r="AC115" s="864"/>
      <c r="AD115" s="864"/>
      <c r="AE115" s="864"/>
      <c r="AF115" s="864"/>
      <c r="AG115" s="864"/>
      <c r="AH115" s="864"/>
      <c r="AI115" s="864"/>
      <c r="AJ115" s="864"/>
      <c r="AK115" s="864"/>
      <c r="AL115" s="864"/>
      <c r="AM115" s="864"/>
      <c r="AN115" s="864"/>
      <c r="AO115" s="864"/>
      <c r="AP115" s="864"/>
      <c r="AQ115" s="864"/>
      <c r="AR115" s="864"/>
      <c r="AS115" s="864"/>
      <c r="AT115" s="864"/>
      <c r="AU115" s="864"/>
      <c r="AV115" s="864"/>
      <c r="AW115" s="864"/>
      <c r="AX115" s="864"/>
      <c r="AY115" s="864"/>
      <c r="AZ115" s="864"/>
      <c r="BA115" s="864"/>
      <c r="BB115" s="864"/>
      <c r="BC115" s="864"/>
      <c r="BD115" s="864"/>
      <c r="BE115" s="864"/>
      <c r="BF115" s="864"/>
    </row>
    <row r="116" spans="3:59" s="6" customFormat="1" ht="20.399999999999999" customHeight="1">
      <c r="C116" s="864"/>
      <c r="D116" s="864"/>
      <c r="E116" s="864"/>
      <c r="F116" s="864"/>
      <c r="G116" s="864"/>
      <c r="H116" s="864"/>
      <c r="I116" s="864"/>
      <c r="J116" s="864"/>
      <c r="K116" s="864"/>
      <c r="L116" s="864"/>
      <c r="M116" s="864"/>
      <c r="N116" s="864"/>
      <c r="O116" s="864"/>
      <c r="P116" s="864"/>
      <c r="Q116" s="864"/>
      <c r="R116" s="864"/>
      <c r="S116" s="864"/>
      <c r="T116" s="864"/>
      <c r="U116" s="864"/>
      <c r="V116" s="864"/>
      <c r="W116" s="864"/>
      <c r="X116" s="864"/>
      <c r="Y116" s="864"/>
      <c r="Z116" s="864"/>
      <c r="AA116" s="864"/>
      <c r="AB116" s="864"/>
      <c r="AC116" s="864"/>
      <c r="AD116" s="864"/>
      <c r="AE116" s="864"/>
      <c r="AF116" s="864"/>
      <c r="AG116" s="864"/>
      <c r="AH116" s="864"/>
      <c r="AI116" s="864"/>
      <c r="AJ116" s="864"/>
      <c r="AK116" s="864"/>
      <c r="AL116" s="864"/>
      <c r="AM116" s="864"/>
      <c r="AN116" s="864"/>
      <c r="AO116" s="864"/>
      <c r="AP116" s="864"/>
      <c r="AQ116" s="864"/>
      <c r="AR116" s="864"/>
      <c r="AS116" s="864"/>
      <c r="AT116" s="864"/>
      <c r="AU116" s="864"/>
      <c r="AV116" s="864"/>
      <c r="AW116" s="864"/>
      <c r="AX116" s="864"/>
      <c r="AY116" s="864"/>
      <c r="AZ116" s="864"/>
      <c r="BA116" s="864"/>
      <c r="BB116" s="864"/>
      <c r="BC116" s="864"/>
      <c r="BD116" s="864"/>
      <c r="BE116" s="864"/>
      <c r="BF116" s="864"/>
    </row>
    <row r="117" spans="3:59" s="6" customFormat="1" ht="20.399999999999999" customHeight="1">
      <c r="C117" s="864"/>
      <c r="D117" s="864"/>
      <c r="E117" s="864"/>
      <c r="F117" s="864"/>
      <c r="G117" s="864"/>
      <c r="H117" s="864"/>
      <c r="I117" s="864"/>
      <c r="J117" s="864"/>
      <c r="K117" s="864"/>
      <c r="L117" s="864"/>
      <c r="M117" s="864"/>
      <c r="N117" s="864"/>
      <c r="O117" s="864"/>
      <c r="P117" s="864"/>
      <c r="Q117" s="864"/>
      <c r="R117" s="864"/>
      <c r="S117" s="864"/>
      <c r="T117" s="864"/>
      <c r="U117" s="864"/>
      <c r="V117" s="864"/>
      <c r="W117" s="864"/>
      <c r="X117" s="864"/>
      <c r="Y117" s="864"/>
      <c r="Z117" s="864"/>
      <c r="AA117" s="864"/>
      <c r="AB117" s="864"/>
      <c r="AC117" s="864"/>
      <c r="AD117" s="864"/>
      <c r="AE117" s="864"/>
      <c r="AF117" s="864"/>
      <c r="AG117" s="864"/>
      <c r="AH117" s="864"/>
      <c r="AI117" s="864"/>
      <c r="AJ117" s="864"/>
      <c r="AK117" s="864"/>
      <c r="AL117" s="864"/>
      <c r="AM117" s="864"/>
      <c r="AN117" s="864"/>
      <c r="AO117" s="864"/>
      <c r="AP117" s="864"/>
      <c r="AQ117" s="864"/>
      <c r="AR117" s="864"/>
      <c r="AS117" s="864"/>
      <c r="AT117" s="864"/>
      <c r="AU117" s="864"/>
      <c r="AV117" s="864"/>
      <c r="AW117" s="864"/>
      <c r="AX117" s="864"/>
      <c r="AY117" s="864"/>
      <c r="AZ117" s="864"/>
      <c r="BA117" s="864"/>
      <c r="BB117" s="864"/>
      <c r="BC117" s="864"/>
      <c r="BD117" s="864"/>
      <c r="BE117" s="864"/>
      <c r="BF117" s="864"/>
      <c r="BG117" s="33"/>
    </row>
    <row r="118" spans="3:59" s="6" customFormat="1" ht="20.399999999999999" customHeight="1">
      <c r="C118" s="225"/>
      <c r="D118" s="225"/>
      <c r="E118" s="225"/>
      <c r="F118" s="225"/>
      <c r="G118" s="225"/>
      <c r="H118" s="225"/>
      <c r="I118" s="225"/>
      <c r="J118" s="225"/>
      <c r="K118" s="225"/>
      <c r="L118" s="225"/>
      <c r="M118" s="225"/>
      <c r="N118" s="225"/>
      <c r="O118" s="225"/>
      <c r="P118" s="225"/>
      <c r="Q118" s="225"/>
      <c r="R118" s="225"/>
      <c r="S118" s="225"/>
      <c r="T118" s="225"/>
      <c r="U118" s="225"/>
      <c r="V118" s="225"/>
      <c r="W118" s="225"/>
      <c r="X118" s="225"/>
      <c r="Y118" s="225"/>
      <c r="Z118" s="225"/>
      <c r="AA118" s="225"/>
      <c r="AB118" s="225"/>
      <c r="AC118" s="225"/>
      <c r="AD118" s="225"/>
      <c r="AE118" s="225"/>
      <c r="AF118" s="225"/>
      <c r="AG118" s="225"/>
      <c r="AH118" s="225"/>
      <c r="AI118" s="225"/>
      <c r="AJ118" s="225"/>
      <c r="AK118" s="225"/>
      <c r="AL118" s="225"/>
      <c r="AM118" s="225"/>
      <c r="AN118" s="225"/>
      <c r="AO118" s="225"/>
      <c r="AP118" s="225"/>
      <c r="AQ118" s="225"/>
      <c r="AR118" s="225"/>
      <c r="AS118" s="225"/>
      <c r="AT118" s="225"/>
      <c r="AU118" s="225"/>
      <c r="AV118" s="225"/>
      <c r="AW118" s="225"/>
      <c r="AX118" s="225"/>
      <c r="AY118" s="225"/>
      <c r="AZ118" s="225"/>
      <c r="BA118" s="225"/>
      <c r="BB118" s="225"/>
      <c r="BC118" s="225"/>
      <c r="BD118" s="225"/>
      <c r="BE118" s="225"/>
      <c r="BF118" s="225"/>
      <c r="BG118" s="33"/>
    </row>
    <row r="119" spans="3:59" s="6" customFormat="1" ht="20.399999999999999" customHeight="1">
      <c r="C119" s="225"/>
      <c r="D119" s="225"/>
      <c r="E119" s="225"/>
      <c r="F119" s="225"/>
      <c r="G119" s="225"/>
      <c r="H119" s="225"/>
      <c r="I119" s="225"/>
      <c r="J119" s="225"/>
      <c r="K119" s="225"/>
      <c r="L119" s="225"/>
      <c r="M119" s="225"/>
      <c r="N119" s="225"/>
      <c r="O119" s="225"/>
      <c r="P119" s="225"/>
      <c r="Q119" s="225"/>
      <c r="R119" s="225"/>
      <c r="S119" s="225"/>
      <c r="T119" s="225"/>
      <c r="U119" s="225"/>
      <c r="V119" s="225"/>
      <c r="W119" s="225"/>
      <c r="X119" s="225"/>
      <c r="Y119" s="225"/>
      <c r="Z119" s="225"/>
      <c r="AA119" s="225"/>
      <c r="AB119" s="225"/>
      <c r="AC119" s="225"/>
      <c r="AD119" s="225"/>
      <c r="AE119" s="225"/>
      <c r="AF119" s="225"/>
      <c r="AG119" s="225"/>
      <c r="AH119" s="225"/>
      <c r="AI119" s="225"/>
      <c r="AJ119" s="225"/>
      <c r="AK119" s="225"/>
      <c r="AL119" s="225"/>
      <c r="AM119" s="225"/>
      <c r="AN119" s="225"/>
      <c r="AO119" s="225"/>
      <c r="AP119" s="225"/>
      <c r="AQ119" s="225"/>
      <c r="AR119" s="225"/>
      <c r="AS119" s="225"/>
      <c r="AT119" s="225"/>
      <c r="AU119" s="225"/>
      <c r="AV119" s="225"/>
      <c r="AW119" s="225"/>
      <c r="AX119" s="225"/>
      <c r="AY119" s="225"/>
      <c r="AZ119" s="225"/>
      <c r="BA119" s="225"/>
      <c r="BB119" s="225"/>
      <c r="BC119" s="225"/>
      <c r="BD119" s="225"/>
      <c r="BE119" s="225"/>
      <c r="BF119" s="225"/>
      <c r="BG119" s="33"/>
    </row>
    <row r="120" spans="3:59" s="6" customFormat="1" ht="20.399999999999999" customHeight="1">
      <c r="C120" s="225"/>
      <c r="D120" s="225"/>
      <c r="E120" s="225"/>
      <c r="F120" s="225"/>
      <c r="G120" s="225"/>
      <c r="H120" s="225"/>
      <c r="I120" s="225"/>
      <c r="J120" s="225"/>
      <c r="K120" s="225"/>
      <c r="L120" s="225"/>
      <c r="M120" s="225"/>
      <c r="N120" s="225"/>
      <c r="O120" s="225"/>
      <c r="P120" s="225"/>
      <c r="Q120" s="225"/>
      <c r="R120" s="225"/>
      <c r="S120" s="225"/>
      <c r="T120" s="225"/>
      <c r="U120" s="225"/>
      <c r="V120" s="225"/>
      <c r="W120" s="225"/>
      <c r="X120" s="225"/>
      <c r="Y120" s="225"/>
      <c r="Z120" s="225"/>
      <c r="AA120" s="225"/>
      <c r="AB120" s="225"/>
      <c r="AC120" s="225"/>
      <c r="AD120" s="225"/>
      <c r="AE120" s="225"/>
      <c r="AF120" s="225"/>
      <c r="AG120" s="225"/>
      <c r="AH120" s="225"/>
      <c r="AI120" s="225"/>
      <c r="AJ120" s="225"/>
      <c r="AK120" s="225"/>
      <c r="AL120" s="225"/>
      <c r="AM120" s="225"/>
      <c r="AN120" s="225"/>
      <c r="AO120" s="225"/>
      <c r="AP120" s="225"/>
      <c r="AQ120" s="225"/>
      <c r="AR120" s="225"/>
      <c r="AS120" s="225"/>
      <c r="AT120" s="225"/>
      <c r="AU120" s="225"/>
      <c r="AV120" s="225"/>
      <c r="AW120" s="225"/>
      <c r="AX120" s="225"/>
      <c r="AY120" s="225"/>
      <c r="AZ120" s="225"/>
      <c r="BA120" s="225"/>
      <c r="BB120" s="225"/>
      <c r="BC120" s="225"/>
      <c r="BD120" s="225"/>
      <c r="BE120" s="225"/>
      <c r="BF120" s="225"/>
      <c r="BG120" s="33"/>
    </row>
    <row r="121" spans="3:59" ht="20.399999999999999" customHeight="1">
      <c r="C121" s="43"/>
      <c r="AO121" s="44"/>
      <c r="AP121" s="44"/>
      <c r="AQ121" s="44"/>
      <c r="AR121" s="44"/>
      <c r="AS121" s="44"/>
      <c r="AT121" s="44"/>
      <c r="AU121" s="44"/>
      <c r="AV121" s="44"/>
      <c r="AW121" s="44"/>
      <c r="AX121" s="44"/>
      <c r="AY121" s="44"/>
      <c r="AZ121" s="44"/>
      <c r="BA121" s="44"/>
    </row>
    <row r="122" spans="3:59" ht="20.399999999999999" customHeight="1">
      <c r="C122" s="127"/>
      <c r="AO122" s="44"/>
      <c r="AP122" s="44"/>
      <c r="AQ122" s="44"/>
      <c r="AR122" s="44"/>
      <c r="AS122" s="44"/>
      <c r="AT122" s="44"/>
      <c r="AU122" s="44"/>
      <c r="AV122" s="44"/>
      <c r="AW122" s="44"/>
      <c r="AX122" s="44"/>
      <c r="AY122" s="44"/>
      <c r="AZ122" s="44"/>
      <c r="BA122" s="44"/>
    </row>
    <row r="123" spans="3:59" ht="20.399999999999999" customHeight="1">
      <c r="C123" s="127"/>
      <c r="AO123" s="44"/>
      <c r="AP123" s="44"/>
      <c r="AQ123" s="44"/>
      <c r="AR123" s="44"/>
      <c r="AS123" s="44"/>
      <c r="AT123" s="44"/>
      <c r="AU123" s="44"/>
      <c r="AV123" s="44"/>
      <c r="AW123" s="44"/>
      <c r="AX123" s="44"/>
      <c r="AY123" s="44"/>
      <c r="AZ123" s="44"/>
      <c r="BA123" s="44"/>
    </row>
    <row r="124" spans="3:59" ht="20.399999999999999" customHeight="1">
      <c r="C124" s="847" t="str">
        <f>$C$4</f>
        <v>QUALiTY SUITE　月契約　注文明細書</v>
      </c>
      <c r="D124" s="847"/>
      <c r="E124" s="847"/>
      <c r="F124" s="847"/>
      <c r="G124" s="847"/>
      <c r="H124" s="847"/>
      <c r="I124" s="847"/>
      <c r="J124" s="847"/>
      <c r="K124" s="847"/>
      <c r="L124" s="847"/>
      <c r="M124" s="847"/>
      <c r="N124" s="847"/>
      <c r="O124" s="847"/>
      <c r="P124" s="847"/>
      <c r="Q124" s="847"/>
      <c r="R124" s="847"/>
      <c r="S124" s="847"/>
      <c r="T124" s="847"/>
      <c r="U124" s="847"/>
      <c r="V124" s="847"/>
      <c r="W124" s="847"/>
      <c r="X124" s="847"/>
      <c r="Y124" s="847"/>
      <c r="Z124" s="847"/>
      <c r="AA124" s="847"/>
      <c r="AB124" s="847"/>
      <c r="AC124" s="847"/>
      <c r="AD124" s="847"/>
      <c r="AE124" s="847"/>
      <c r="AF124" s="847"/>
      <c r="AG124" s="847"/>
      <c r="AH124" s="847"/>
      <c r="AI124" s="847"/>
      <c r="AJ124" s="847"/>
      <c r="AK124" s="847"/>
      <c r="AL124" s="847"/>
      <c r="AM124" s="847"/>
      <c r="AN124" s="847"/>
      <c r="AO124" s="847"/>
      <c r="AP124" s="847"/>
      <c r="AQ124" s="847"/>
      <c r="AR124" s="847"/>
      <c r="AS124" s="847"/>
      <c r="AT124" s="847"/>
      <c r="AU124" s="847"/>
      <c r="AV124" s="847"/>
      <c r="AW124" s="847"/>
      <c r="AX124" s="847"/>
      <c r="AY124" s="847"/>
      <c r="AZ124" s="847"/>
      <c r="BA124" s="847"/>
      <c r="BB124" s="847"/>
      <c r="BC124" s="847"/>
      <c r="BD124" s="847"/>
      <c r="BE124" s="847"/>
      <c r="BF124" s="847"/>
      <c r="BG124" s="847"/>
    </row>
    <row r="125" spans="3:59" s="45" customFormat="1" ht="20.399999999999999" customHeight="1">
      <c r="C125" s="847"/>
      <c r="D125" s="847"/>
      <c r="E125" s="847"/>
      <c r="F125" s="847"/>
      <c r="G125" s="847"/>
      <c r="H125" s="847"/>
      <c r="I125" s="847"/>
      <c r="J125" s="847"/>
      <c r="K125" s="847"/>
      <c r="L125" s="847"/>
      <c r="M125" s="847"/>
      <c r="N125" s="847"/>
      <c r="O125" s="847"/>
      <c r="P125" s="847"/>
      <c r="Q125" s="847"/>
      <c r="R125" s="847"/>
      <c r="S125" s="847"/>
      <c r="T125" s="847"/>
      <c r="U125" s="847"/>
      <c r="V125" s="847"/>
      <c r="W125" s="847"/>
      <c r="X125" s="847"/>
      <c r="Y125" s="847"/>
      <c r="Z125" s="847"/>
      <c r="AA125" s="847"/>
      <c r="AB125" s="847"/>
      <c r="AC125" s="847"/>
      <c r="AD125" s="847"/>
      <c r="AE125" s="847"/>
      <c r="AF125" s="847"/>
      <c r="AG125" s="847"/>
      <c r="AH125" s="847"/>
      <c r="AI125" s="847"/>
      <c r="AJ125" s="847"/>
      <c r="AK125" s="847"/>
      <c r="AL125" s="847"/>
      <c r="AM125" s="847"/>
      <c r="AN125" s="847"/>
      <c r="AO125" s="847"/>
      <c r="AP125" s="847"/>
      <c r="AQ125" s="847"/>
      <c r="AR125" s="847"/>
      <c r="AS125" s="847"/>
      <c r="AT125" s="847"/>
      <c r="AU125" s="847"/>
      <c r="AV125" s="847"/>
      <c r="AW125" s="847"/>
      <c r="AX125" s="847"/>
      <c r="AY125" s="847"/>
      <c r="AZ125" s="847"/>
      <c r="BA125" s="847"/>
      <c r="BB125" s="847"/>
      <c r="BC125" s="847"/>
      <c r="BD125" s="847"/>
      <c r="BE125" s="847"/>
      <c r="BF125" s="847"/>
      <c r="BG125" s="847"/>
    </row>
    <row r="126" spans="3:59" s="45" customFormat="1" ht="20.399999999999999" customHeight="1">
      <c r="C126" s="675" t="str">
        <f>$C$6</f>
        <v>本注文明細書は月契約用です。契約更新は毎月自動更新が前提となります。ご注意ください。</v>
      </c>
      <c r="D126" s="675"/>
      <c r="E126" s="675"/>
      <c r="F126" s="675"/>
      <c r="G126" s="675"/>
      <c r="H126" s="675"/>
      <c r="I126" s="675"/>
      <c r="J126" s="675"/>
      <c r="K126" s="675"/>
      <c r="L126" s="675"/>
      <c r="M126" s="675"/>
      <c r="N126" s="675"/>
      <c r="O126" s="675"/>
      <c r="P126" s="675"/>
      <c r="Q126" s="675"/>
      <c r="R126" s="675"/>
      <c r="S126" s="675"/>
      <c r="T126" s="675"/>
      <c r="U126" s="675"/>
      <c r="V126" s="675"/>
      <c r="W126" s="675"/>
      <c r="X126" s="675"/>
      <c r="Y126" s="675"/>
      <c r="Z126" s="675"/>
      <c r="AA126" s="675"/>
      <c r="AB126" s="675"/>
      <c r="AC126" s="675"/>
      <c r="AD126" s="675"/>
      <c r="AE126" s="675"/>
      <c r="AF126" s="675"/>
      <c r="AG126" s="675"/>
      <c r="AH126" s="675"/>
      <c r="AI126" s="675"/>
      <c r="AJ126" s="675"/>
      <c r="AK126" s="675"/>
      <c r="AL126" s="675"/>
      <c r="AM126" s="675"/>
      <c r="AN126" s="675"/>
      <c r="AO126" s="675"/>
      <c r="AP126" s="675"/>
      <c r="AQ126" s="675"/>
      <c r="AR126" s="675"/>
      <c r="AS126" s="675"/>
      <c r="AT126" s="675"/>
      <c r="AU126" s="675"/>
      <c r="AV126" s="675"/>
      <c r="AW126" s="675"/>
      <c r="AX126" s="675"/>
      <c r="AY126" s="675"/>
      <c r="AZ126" s="675"/>
      <c r="BA126" s="675"/>
      <c r="BB126" s="675"/>
      <c r="BC126" s="675"/>
      <c r="BD126" s="675"/>
      <c r="BE126" s="675"/>
      <c r="BF126" s="675"/>
      <c r="BG126" s="40"/>
    </row>
    <row r="127" spans="3:59" s="45" customFormat="1" ht="20.399999999999999" customHeight="1">
      <c r="C127" s="46" t="s">
        <v>47</v>
      </c>
      <c r="E127" s="40"/>
      <c r="F127" s="40"/>
      <c r="G127" s="40"/>
      <c r="H127" s="40"/>
      <c r="I127" s="40"/>
      <c r="J127" s="40"/>
      <c r="K127" s="40"/>
      <c r="L127" s="40"/>
      <c r="M127" s="40"/>
      <c r="N127" s="40"/>
      <c r="O127" s="40"/>
      <c r="P127" s="40"/>
      <c r="Q127" s="40"/>
      <c r="R127" s="40"/>
      <c r="S127" s="40"/>
      <c r="T127" s="40"/>
      <c r="U127" s="40"/>
      <c r="V127" s="40"/>
      <c r="W127" s="40"/>
      <c r="X127" s="40"/>
      <c r="Y127" s="40"/>
      <c r="Z127" s="40"/>
      <c r="AA127" s="40"/>
      <c r="AB127" s="40"/>
      <c r="AC127" s="40"/>
      <c r="AD127" s="40"/>
      <c r="AE127" s="40"/>
      <c r="AF127" s="40"/>
      <c r="AG127" s="40"/>
      <c r="AH127" s="40"/>
      <c r="AI127" s="40"/>
      <c r="AJ127" s="40"/>
      <c r="AK127" s="40"/>
      <c r="AL127" s="40"/>
      <c r="AM127" s="40"/>
      <c r="AN127" s="40"/>
      <c r="AO127" s="40"/>
      <c r="AP127" s="40"/>
      <c r="AQ127" s="40"/>
      <c r="AR127" s="40"/>
      <c r="AS127" s="40"/>
      <c r="AT127" s="40"/>
      <c r="AU127" s="40"/>
      <c r="AV127" s="40"/>
      <c r="AW127" s="40"/>
      <c r="AX127" s="40"/>
      <c r="AY127" s="40"/>
      <c r="AZ127" s="40"/>
      <c r="BA127" s="40"/>
      <c r="BB127" s="40"/>
      <c r="BC127" s="40"/>
      <c r="BD127" s="40"/>
      <c r="BE127" s="47" t="s">
        <v>36</v>
      </c>
      <c r="BF127" s="40"/>
      <c r="BG127" s="40"/>
    </row>
    <row r="128" spans="3:59" ht="20.399999999999999" customHeight="1">
      <c r="C128" s="48" t="b">
        <v>0</v>
      </c>
      <c r="D128" s="49"/>
      <c r="E128" s="49" t="s">
        <v>314</v>
      </c>
      <c r="AD128" s="8"/>
      <c r="AE128" s="8"/>
      <c r="AF128" s="945" t="s">
        <v>197</v>
      </c>
      <c r="AG128" s="946"/>
      <c r="AH128" s="946"/>
      <c r="AI128" s="946"/>
      <c r="AJ128" s="946"/>
      <c r="AK128" s="946"/>
      <c r="AL128" s="946"/>
      <c r="AM128" s="946"/>
      <c r="AN128" s="946"/>
      <c r="AO128" s="946"/>
      <c r="AP128" s="946"/>
      <c r="AQ128" s="946"/>
      <c r="AR128" s="946"/>
      <c r="AS128" s="946"/>
      <c r="AT128" s="946"/>
      <c r="AU128" s="946"/>
      <c r="AV128" s="8" t="s">
        <v>26</v>
      </c>
    </row>
    <row r="129" spans="3:59" ht="20.399999999999999" customHeight="1">
      <c r="C129" s="163"/>
      <c r="D129" s="164"/>
      <c r="E129" s="164"/>
      <c r="F129" s="87"/>
      <c r="G129" s="87"/>
      <c r="H129" s="87"/>
      <c r="I129" s="87"/>
      <c r="J129" s="87"/>
      <c r="K129" s="87"/>
      <c r="L129" s="87"/>
      <c r="M129" s="87"/>
      <c r="N129" s="87"/>
      <c r="O129" s="87"/>
      <c r="P129" s="87"/>
      <c r="Q129" s="87"/>
      <c r="R129" s="87"/>
      <c r="S129" s="87"/>
      <c r="T129" s="87"/>
      <c r="U129" s="87"/>
      <c r="V129" s="87"/>
      <c r="W129" s="87"/>
      <c r="X129" s="87"/>
      <c r="Y129" s="87"/>
      <c r="Z129" s="87"/>
      <c r="AA129" s="87"/>
      <c r="AB129" s="87"/>
      <c r="AC129" s="87"/>
      <c r="AD129" s="85"/>
      <c r="AE129" s="85"/>
      <c r="AF129" s="165"/>
      <c r="AG129" s="165"/>
      <c r="AH129" s="165"/>
      <c r="AI129" s="165"/>
      <c r="AJ129" s="165"/>
      <c r="AK129" s="165"/>
      <c r="AL129" s="165"/>
      <c r="AM129" s="165"/>
      <c r="AN129" s="165"/>
      <c r="AO129" s="165"/>
      <c r="AP129" s="165"/>
      <c r="AQ129" s="165"/>
      <c r="AR129" s="165"/>
      <c r="AS129" s="165"/>
      <c r="AT129" s="165"/>
      <c r="AU129" s="165"/>
      <c r="AV129" s="85"/>
      <c r="AW129" s="87"/>
      <c r="AX129" s="87"/>
      <c r="AY129" s="87"/>
      <c r="AZ129" s="87"/>
      <c r="BA129" s="87"/>
      <c r="BB129" s="87"/>
      <c r="BC129" s="87"/>
      <c r="BD129" s="87"/>
      <c r="BE129" s="87"/>
      <c r="BF129" s="87"/>
    </row>
    <row r="130" spans="3:59" ht="20.399999999999999" customHeight="1">
      <c r="C130" s="882" t="s">
        <v>48</v>
      </c>
      <c r="D130" s="882"/>
      <c r="E130" s="882"/>
      <c r="F130" s="882"/>
      <c r="G130" s="882"/>
      <c r="H130" s="882"/>
      <c r="I130" s="882"/>
      <c r="J130" s="882"/>
      <c r="K130" s="882"/>
      <c r="L130" s="882"/>
      <c r="M130" s="882"/>
      <c r="N130" s="882"/>
      <c r="O130" s="882"/>
      <c r="P130" s="882"/>
      <c r="Q130" s="882"/>
      <c r="R130" s="882"/>
      <c r="S130" s="882"/>
      <c r="T130" s="882"/>
      <c r="U130" s="882"/>
      <c r="V130" s="882"/>
      <c r="W130" s="882"/>
      <c r="X130" s="882"/>
      <c r="Y130" s="882"/>
      <c r="Z130" s="882"/>
      <c r="AA130" s="882"/>
      <c r="AB130" s="882"/>
      <c r="AC130" s="882"/>
      <c r="AD130" s="882"/>
      <c r="AE130" s="882"/>
      <c r="AF130" s="882"/>
      <c r="AG130" s="882"/>
      <c r="AH130" s="882"/>
      <c r="AI130" s="882"/>
      <c r="AJ130" s="882"/>
      <c r="AK130" s="882"/>
      <c r="AL130" s="882"/>
      <c r="AM130" s="882"/>
      <c r="AN130" s="882"/>
      <c r="AO130" s="882"/>
      <c r="AP130" s="882"/>
      <c r="AQ130" s="882"/>
      <c r="AR130" s="882"/>
      <c r="AS130" s="882"/>
      <c r="AT130" s="882"/>
      <c r="AU130" s="882"/>
      <c r="AV130" s="882"/>
      <c r="AW130" s="882"/>
      <c r="AX130" s="882"/>
      <c r="AY130" s="882"/>
      <c r="AZ130" s="882"/>
      <c r="BA130" s="882"/>
      <c r="BB130" s="882"/>
      <c r="BC130" s="882"/>
      <c r="BD130" s="882"/>
      <c r="BE130" s="882"/>
      <c r="BF130" s="882"/>
    </row>
    <row r="131" spans="3:59" ht="20.399999999999999" customHeight="1" thickBot="1">
      <c r="C131" s="105"/>
      <c r="D131" s="105"/>
      <c r="E131" s="105"/>
      <c r="F131" s="105"/>
      <c r="G131" s="105"/>
      <c r="H131" s="105"/>
      <c r="I131" s="105"/>
      <c r="J131" s="105"/>
      <c r="K131" s="105"/>
      <c r="L131" s="105"/>
      <c r="M131" s="105"/>
      <c r="N131" s="105"/>
      <c r="O131" s="105"/>
      <c r="P131" s="105"/>
      <c r="Q131" s="105"/>
      <c r="R131" s="105"/>
      <c r="S131" s="105"/>
      <c r="T131" s="105"/>
      <c r="U131" s="105"/>
      <c r="V131" s="105"/>
      <c r="W131" s="105"/>
      <c r="X131" s="105"/>
      <c r="Y131" s="105"/>
      <c r="Z131" s="105"/>
      <c r="AA131" s="105"/>
      <c r="AB131" s="105"/>
      <c r="AC131" s="105"/>
      <c r="AD131" s="105"/>
      <c r="AE131" s="105"/>
      <c r="AF131" s="105"/>
      <c r="AG131" s="105"/>
      <c r="AH131" s="105"/>
      <c r="AI131" s="105"/>
      <c r="AJ131" s="105"/>
      <c r="AK131" s="105"/>
      <c r="AL131" s="105"/>
      <c r="AM131" s="105"/>
      <c r="AN131" s="105"/>
      <c r="AO131" s="105"/>
      <c r="AP131" s="105"/>
      <c r="AQ131" s="105"/>
      <c r="AR131" s="105"/>
      <c r="AS131" s="105"/>
      <c r="AT131" s="105"/>
      <c r="AU131" s="105"/>
      <c r="AV131" s="105"/>
      <c r="AW131" s="105"/>
      <c r="AX131" s="105"/>
      <c r="AY131" s="105"/>
      <c r="AZ131" s="105"/>
      <c r="BA131" s="105"/>
      <c r="BB131" s="105"/>
      <c r="BC131" s="105"/>
      <c r="BD131" s="105"/>
      <c r="BE131" s="105"/>
      <c r="BF131" s="105"/>
    </row>
    <row r="132" spans="3:59" ht="20.399999999999999" customHeight="1" thickBot="1">
      <c r="C132" s="48"/>
      <c r="D132" s="48"/>
      <c r="E132" s="48"/>
      <c r="F132" s="988" t="s">
        <v>315</v>
      </c>
      <c r="G132" s="989"/>
      <c r="H132" s="989"/>
      <c r="I132" s="989"/>
      <c r="J132" s="989"/>
      <c r="K132" s="989"/>
      <c r="L132" s="989"/>
      <c r="M132" s="989"/>
      <c r="N132" s="989"/>
      <c r="O132" s="989"/>
      <c r="P132" s="989"/>
      <c r="Q132" s="989"/>
      <c r="R132" s="989"/>
      <c r="S132" s="989"/>
      <c r="T132" s="989"/>
      <c r="U132" s="989"/>
      <c r="V132" s="989"/>
      <c r="W132" s="989"/>
      <c r="X132" s="989"/>
      <c r="Y132" s="989"/>
      <c r="Z132" s="989"/>
      <c r="AA132" s="989"/>
      <c r="AB132" s="989"/>
      <c r="AC132" s="989"/>
      <c r="AD132" s="990"/>
      <c r="AE132" s="166"/>
      <c r="AF132" s="166" t="s">
        <v>34</v>
      </c>
      <c r="AG132" s="166"/>
      <c r="AH132" s="166"/>
      <c r="AI132" s="166"/>
      <c r="AJ132" s="166"/>
      <c r="AK132" s="166"/>
      <c r="AL132" s="166"/>
      <c r="AM132" s="166"/>
      <c r="AN132" s="166"/>
      <c r="AO132" s="166"/>
      <c r="AP132" s="166"/>
      <c r="AQ132" s="166"/>
      <c r="AR132" s="166"/>
      <c r="AS132" s="166"/>
      <c r="AT132" s="166"/>
      <c r="AU132" s="166"/>
      <c r="AV132" s="166"/>
      <c r="AW132" s="166"/>
      <c r="AX132" s="166"/>
      <c r="AY132" s="48"/>
      <c r="AZ132" s="48"/>
      <c r="BA132" s="48"/>
      <c r="BB132" s="48"/>
      <c r="BC132" s="48"/>
      <c r="BD132" s="48"/>
      <c r="BE132" s="48"/>
      <c r="BF132" s="48"/>
    </row>
    <row r="133" spans="3:59" ht="20.399999999999999" customHeight="1">
      <c r="C133" s="167"/>
      <c r="D133" s="167"/>
      <c r="E133" s="167"/>
      <c r="F133" s="167"/>
      <c r="G133" s="167"/>
      <c r="H133" s="167"/>
      <c r="I133" s="167"/>
      <c r="J133" s="167"/>
      <c r="K133" s="167"/>
      <c r="L133" s="167"/>
      <c r="M133" s="167"/>
      <c r="N133" s="167"/>
      <c r="O133" s="167"/>
      <c r="P133" s="167"/>
      <c r="Q133" s="167"/>
      <c r="R133" s="167"/>
      <c r="S133" s="167"/>
      <c r="T133" s="167"/>
      <c r="U133" s="167"/>
      <c r="V133" s="167"/>
      <c r="W133" s="167"/>
      <c r="X133" s="167"/>
      <c r="Y133" s="167"/>
      <c r="Z133" s="167"/>
      <c r="AA133" s="167"/>
      <c r="AB133" s="167"/>
      <c r="AC133" s="167"/>
      <c r="AD133" s="167"/>
      <c r="AE133" s="167"/>
      <c r="AF133" s="167"/>
      <c r="AG133" s="167"/>
      <c r="AH133" s="167"/>
      <c r="AI133" s="167"/>
      <c r="AJ133" s="167"/>
      <c r="AK133" s="167"/>
      <c r="AL133" s="167"/>
      <c r="AM133" s="167"/>
      <c r="AN133" s="167"/>
      <c r="AO133" s="167"/>
      <c r="AP133" s="167"/>
      <c r="AQ133" s="167"/>
      <c r="AR133" s="167"/>
      <c r="AS133" s="167"/>
      <c r="AT133" s="167"/>
      <c r="AU133" s="167"/>
      <c r="AV133" s="167"/>
      <c r="AW133" s="167"/>
      <c r="AX133" s="167"/>
      <c r="AY133" s="167"/>
      <c r="AZ133" s="167"/>
      <c r="BA133" s="167"/>
      <c r="BB133" s="167"/>
      <c r="BC133" s="167"/>
      <c r="BD133" s="167"/>
      <c r="BE133" s="167"/>
      <c r="BF133" s="167"/>
    </row>
    <row r="134" spans="3:59" ht="20.399999999999999" customHeight="1">
      <c r="C134" s="882" t="s">
        <v>49</v>
      </c>
      <c r="D134" s="882"/>
      <c r="E134" s="882"/>
      <c r="F134" s="882"/>
      <c r="G134" s="882"/>
      <c r="H134" s="882"/>
      <c r="I134" s="882"/>
      <c r="J134" s="882"/>
      <c r="K134" s="882"/>
      <c r="L134" s="882"/>
      <c r="M134" s="882"/>
      <c r="N134" s="882"/>
      <c r="O134" s="882"/>
      <c r="P134" s="882"/>
      <c r="Q134" s="882"/>
      <c r="R134" s="882"/>
      <c r="S134" s="882"/>
      <c r="T134" s="882"/>
      <c r="U134" s="882"/>
      <c r="V134" s="882"/>
      <c r="W134" s="882"/>
      <c r="X134" s="882"/>
      <c r="Y134" s="882"/>
      <c r="Z134" s="882"/>
      <c r="AA134" s="882"/>
      <c r="AB134" s="882"/>
      <c r="AC134" s="882"/>
      <c r="AD134" s="882"/>
      <c r="AE134" s="882"/>
      <c r="AF134" s="882"/>
      <c r="AG134" s="882"/>
      <c r="AH134" s="882"/>
      <c r="AI134" s="882"/>
      <c r="AJ134" s="882"/>
      <c r="AK134" s="882"/>
      <c r="AL134" s="882"/>
      <c r="AM134" s="882"/>
      <c r="AN134" s="882"/>
      <c r="AO134" s="882"/>
      <c r="AP134" s="882"/>
      <c r="AQ134" s="882"/>
      <c r="AR134" s="882"/>
      <c r="AS134" s="882"/>
      <c r="AT134" s="882"/>
      <c r="AU134" s="882"/>
      <c r="AV134" s="882"/>
      <c r="AW134" s="882"/>
      <c r="AX134" s="882"/>
      <c r="AY134" s="882"/>
      <c r="AZ134" s="882"/>
      <c r="BA134" s="882"/>
      <c r="BB134" s="882"/>
      <c r="BC134" s="882"/>
      <c r="BD134" s="882"/>
      <c r="BE134" s="882"/>
      <c r="BF134" s="882"/>
      <c r="BG134" s="122"/>
    </row>
    <row r="135" spans="3:59" ht="20.399999999999999" customHeight="1">
      <c r="C135" s="76" t="s">
        <v>0</v>
      </c>
      <c r="D135" s="77"/>
      <c r="E135" s="77"/>
      <c r="F135" s="77"/>
      <c r="G135" s="77"/>
      <c r="H135" s="77"/>
      <c r="I135" s="77"/>
      <c r="J135" s="77"/>
      <c r="K135" s="77"/>
      <c r="L135" s="77"/>
      <c r="M135" s="77"/>
      <c r="N135" s="77"/>
      <c r="O135" s="77"/>
      <c r="P135" s="77"/>
      <c r="Q135" s="77"/>
      <c r="R135" s="77"/>
      <c r="S135" s="77"/>
      <c r="T135" s="77"/>
      <c r="U135" s="77"/>
      <c r="V135" s="77"/>
      <c r="W135" s="78"/>
      <c r="X135" s="78"/>
      <c r="Y135" s="78"/>
      <c r="Z135" s="78"/>
      <c r="AA135" s="78"/>
      <c r="AB135" s="78"/>
      <c r="AC135" s="78"/>
      <c r="AD135" s="79"/>
      <c r="AE135" s="79"/>
      <c r="AF135" s="79"/>
      <c r="AG135" s="79"/>
      <c r="AH135" s="79"/>
      <c r="AI135" s="79"/>
      <c r="AJ135" s="79"/>
      <c r="AK135" s="80"/>
      <c r="AL135" s="80"/>
      <c r="AM135" s="81"/>
      <c r="AN135" s="82"/>
      <c r="AO135" s="80"/>
      <c r="AP135" s="80"/>
      <c r="AQ135" s="80"/>
      <c r="AR135" s="80"/>
      <c r="AS135" s="80"/>
      <c r="AT135" s="80"/>
      <c r="AU135" s="80"/>
      <c r="AV135" s="80"/>
      <c r="AW135" s="80"/>
      <c r="AX135" s="80"/>
      <c r="AY135" s="80"/>
      <c r="AZ135" s="80"/>
      <c r="BA135" s="80"/>
      <c r="BB135" s="80"/>
      <c r="BC135" s="80"/>
      <c r="BD135" s="80"/>
      <c r="BE135" s="80"/>
      <c r="BF135" s="80"/>
    </row>
    <row r="136" spans="3:59" ht="20.399999999999999" customHeight="1">
      <c r="C136" s="63"/>
      <c r="D136" s="951" t="s">
        <v>316</v>
      </c>
      <c r="E136" s="984"/>
      <c r="F136" s="984"/>
      <c r="G136" s="984"/>
      <c r="H136" s="984"/>
      <c r="I136" s="984"/>
      <c r="J136" s="984"/>
      <c r="K136" s="984"/>
      <c r="L136" s="984"/>
      <c r="M136" s="984"/>
      <c r="N136" s="984"/>
      <c r="O136" s="984"/>
      <c r="P136" s="984"/>
      <c r="Q136" s="984"/>
      <c r="R136" s="984"/>
      <c r="S136" s="984"/>
      <c r="T136" s="984"/>
      <c r="U136" s="984"/>
      <c r="V136" s="984"/>
      <c r="W136" s="984"/>
      <c r="X136" s="984"/>
      <c r="Y136" s="984"/>
      <c r="Z136" s="984"/>
      <c r="AA136" s="984"/>
      <c r="AB136" s="984"/>
      <c r="AC136" s="984"/>
      <c r="AD136" s="984"/>
      <c r="AE136" s="984"/>
      <c r="AF136" s="984"/>
      <c r="AG136" s="984"/>
      <c r="AH136" s="984"/>
      <c r="AI136" s="984"/>
      <c r="AJ136" s="984"/>
      <c r="AK136" s="984"/>
      <c r="AL136" s="985"/>
      <c r="AM136" s="83"/>
      <c r="AN136" s="84"/>
      <c r="AO136" s="887"/>
      <c r="AP136" s="887"/>
      <c r="AQ136" s="887"/>
      <c r="AR136" s="887"/>
      <c r="AS136" s="887"/>
      <c r="AT136" s="887"/>
      <c r="AU136" s="887"/>
      <c r="AV136" s="887"/>
      <c r="AW136" s="887"/>
      <c r="AX136" s="887"/>
      <c r="AY136" s="887"/>
      <c r="AZ136" s="887"/>
      <c r="BA136" s="887"/>
      <c r="BB136" s="887"/>
      <c r="BC136" s="887"/>
      <c r="BD136" s="887"/>
      <c r="BE136" s="887"/>
      <c r="BF136" s="887"/>
    </row>
    <row r="137" spans="3:59" ht="20.399999999999999" customHeight="1">
      <c r="C137" s="85"/>
      <c r="D137" s="986"/>
      <c r="E137" s="986"/>
      <c r="F137" s="986"/>
      <c r="G137" s="986"/>
      <c r="H137" s="986"/>
      <c r="I137" s="986"/>
      <c r="J137" s="986"/>
      <c r="K137" s="986"/>
      <c r="L137" s="986"/>
      <c r="M137" s="986"/>
      <c r="N137" s="986"/>
      <c r="O137" s="986"/>
      <c r="P137" s="986"/>
      <c r="Q137" s="986"/>
      <c r="R137" s="986"/>
      <c r="S137" s="986"/>
      <c r="T137" s="986"/>
      <c r="U137" s="986"/>
      <c r="V137" s="986"/>
      <c r="W137" s="986"/>
      <c r="X137" s="986"/>
      <c r="Y137" s="986"/>
      <c r="Z137" s="986"/>
      <c r="AA137" s="986"/>
      <c r="AB137" s="986"/>
      <c r="AC137" s="986"/>
      <c r="AD137" s="986"/>
      <c r="AE137" s="986"/>
      <c r="AF137" s="986"/>
      <c r="AG137" s="986"/>
      <c r="AH137" s="986"/>
      <c r="AI137" s="986"/>
      <c r="AJ137" s="986"/>
      <c r="AK137" s="986"/>
      <c r="AL137" s="987"/>
      <c r="AM137" s="86"/>
      <c r="AN137" s="87"/>
      <c r="AO137" s="888"/>
      <c r="AP137" s="888"/>
      <c r="AQ137" s="888"/>
      <c r="AR137" s="888"/>
      <c r="AS137" s="888"/>
      <c r="AT137" s="888"/>
      <c r="AU137" s="888"/>
      <c r="AV137" s="888"/>
      <c r="AW137" s="888"/>
      <c r="AX137" s="888"/>
      <c r="AY137" s="888"/>
      <c r="AZ137" s="888"/>
      <c r="BA137" s="888"/>
      <c r="BB137" s="888"/>
      <c r="BC137" s="888"/>
      <c r="BD137" s="888"/>
      <c r="BE137" s="888"/>
      <c r="BF137" s="888"/>
    </row>
    <row r="138" spans="3:59" ht="20.399999999999999" customHeight="1">
      <c r="C138" s="39" t="s">
        <v>1</v>
      </c>
      <c r="D138" s="88"/>
      <c r="E138" s="89"/>
      <c r="F138" s="90" t="s">
        <v>3</v>
      </c>
      <c r="G138" s="955" t="s">
        <v>160</v>
      </c>
      <c r="H138" s="956"/>
      <c r="I138" s="956"/>
      <c r="J138" s="956"/>
      <c r="K138" s="956"/>
      <c r="L138" s="956"/>
      <c r="M138" s="91"/>
      <c r="N138" s="91"/>
      <c r="O138" s="92"/>
      <c r="P138" s="77"/>
      <c r="Q138" s="77"/>
      <c r="R138" s="77"/>
      <c r="S138" s="77"/>
      <c r="T138" s="77"/>
      <c r="U138" s="77"/>
      <c r="V138" s="77"/>
      <c r="W138" s="78"/>
      <c r="X138" s="78"/>
      <c r="Y138" s="78"/>
      <c r="Z138" s="78"/>
      <c r="AA138" s="78"/>
      <c r="AB138" s="78"/>
      <c r="AC138" s="78"/>
      <c r="AD138" s="79"/>
      <c r="AE138" s="79"/>
      <c r="AF138" s="79"/>
      <c r="AG138" s="79"/>
      <c r="AH138" s="79"/>
      <c r="AI138" s="79"/>
      <c r="AJ138" s="79"/>
      <c r="AK138" s="80"/>
      <c r="AL138" s="80"/>
      <c r="AM138" s="80"/>
      <c r="AN138" s="80"/>
      <c r="AO138" s="80"/>
      <c r="AP138" s="80"/>
      <c r="AQ138" s="80"/>
      <c r="AR138" s="890"/>
      <c r="AS138" s="890"/>
      <c r="AT138" s="890"/>
      <c r="AU138" s="890"/>
      <c r="AV138" s="890"/>
      <c r="AW138" s="890"/>
      <c r="AX138" s="890"/>
      <c r="AY138" s="890"/>
      <c r="AZ138" s="890"/>
      <c r="BA138" s="890"/>
      <c r="BB138" s="890"/>
      <c r="BC138" s="890"/>
      <c r="BD138" s="890"/>
      <c r="BE138" s="890"/>
      <c r="BF138" s="890"/>
    </row>
    <row r="139" spans="3:59" ht="20.399999999999999" customHeight="1">
      <c r="C139" s="8"/>
      <c r="D139" s="962" t="s">
        <v>317</v>
      </c>
      <c r="E139" s="963"/>
      <c r="F139" s="963"/>
      <c r="G139" s="963"/>
      <c r="H139" s="963"/>
      <c r="I139" s="963"/>
      <c r="J139" s="963"/>
      <c r="K139" s="963"/>
      <c r="L139" s="963"/>
      <c r="M139" s="963"/>
      <c r="N139" s="963"/>
      <c r="O139" s="963"/>
      <c r="P139" s="963"/>
      <c r="Q139" s="963"/>
      <c r="R139" s="963"/>
      <c r="S139" s="963"/>
      <c r="T139" s="963"/>
      <c r="U139" s="963"/>
      <c r="V139" s="963"/>
      <c r="W139" s="963"/>
      <c r="X139" s="963"/>
      <c r="Y139" s="963"/>
      <c r="Z139" s="963"/>
      <c r="AA139" s="963"/>
      <c r="AB139" s="963"/>
      <c r="AC139" s="963"/>
      <c r="AD139" s="963"/>
      <c r="AE139" s="963"/>
      <c r="AF139" s="963"/>
      <c r="AG139" s="963"/>
      <c r="AH139" s="963"/>
      <c r="AI139" s="963"/>
      <c r="AJ139" s="963"/>
      <c r="AK139" s="963"/>
      <c r="AL139" s="963"/>
      <c r="AM139" s="963"/>
      <c r="AN139" s="963"/>
      <c r="AO139" s="963"/>
      <c r="AP139" s="963"/>
      <c r="AQ139" s="963"/>
      <c r="AR139" s="963"/>
      <c r="AS139" s="963"/>
      <c r="AT139" s="963"/>
      <c r="AU139" s="963"/>
      <c r="AV139" s="963"/>
      <c r="AW139" s="963"/>
      <c r="AX139" s="963"/>
      <c r="AY139" s="963"/>
      <c r="AZ139" s="963"/>
      <c r="BA139" s="963"/>
      <c r="BB139" s="963"/>
      <c r="BC139" s="963"/>
      <c r="BD139" s="963"/>
      <c r="BE139" s="963"/>
      <c r="BF139" s="963"/>
    </row>
    <row r="140" spans="3:59" ht="20.399999999999999" customHeight="1">
      <c r="C140" s="8"/>
      <c r="D140" s="964"/>
      <c r="E140" s="964"/>
      <c r="F140" s="964"/>
      <c r="G140" s="964"/>
      <c r="H140" s="964"/>
      <c r="I140" s="964"/>
      <c r="J140" s="964"/>
      <c r="K140" s="964"/>
      <c r="L140" s="964"/>
      <c r="M140" s="964"/>
      <c r="N140" s="964"/>
      <c r="O140" s="964"/>
      <c r="P140" s="964"/>
      <c r="Q140" s="964"/>
      <c r="R140" s="964"/>
      <c r="S140" s="964"/>
      <c r="T140" s="964"/>
      <c r="U140" s="964"/>
      <c r="V140" s="964"/>
      <c r="W140" s="964"/>
      <c r="X140" s="964"/>
      <c r="Y140" s="964"/>
      <c r="Z140" s="964"/>
      <c r="AA140" s="964"/>
      <c r="AB140" s="964"/>
      <c r="AC140" s="964"/>
      <c r="AD140" s="964"/>
      <c r="AE140" s="964"/>
      <c r="AF140" s="964"/>
      <c r="AG140" s="964"/>
      <c r="AH140" s="964"/>
      <c r="AI140" s="964"/>
      <c r="AJ140" s="964"/>
      <c r="AK140" s="964"/>
      <c r="AL140" s="964"/>
      <c r="AM140" s="964"/>
      <c r="AN140" s="964"/>
      <c r="AO140" s="964"/>
      <c r="AP140" s="964"/>
      <c r="AQ140" s="964"/>
      <c r="AR140" s="964"/>
      <c r="AS140" s="964"/>
      <c r="AT140" s="964"/>
      <c r="AU140" s="964"/>
      <c r="AV140" s="964"/>
      <c r="AW140" s="964"/>
      <c r="AX140" s="964"/>
      <c r="AY140" s="964"/>
      <c r="AZ140" s="964"/>
      <c r="BA140" s="964"/>
      <c r="BB140" s="964"/>
      <c r="BC140" s="964"/>
      <c r="BD140" s="964"/>
      <c r="BE140" s="964"/>
      <c r="BF140" s="964"/>
    </row>
    <row r="141" spans="3:59" ht="20.399999999999999" customHeight="1">
      <c r="C141" s="39" t="s">
        <v>2</v>
      </c>
      <c r="D141" s="77"/>
      <c r="E141" s="77"/>
      <c r="F141" s="77"/>
      <c r="G141" s="77"/>
      <c r="H141" s="77"/>
      <c r="I141" s="77"/>
      <c r="J141" s="77"/>
      <c r="K141" s="77"/>
      <c r="L141" s="77"/>
      <c r="M141" s="77"/>
      <c r="N141" s="77"/>
      <c r="O141" s="77"/>
      <c r="P141" s="77"/>
      <c r="Q141" s="77"/>
      <c r="R141" s="77"/>
      <c r="S141" s="77"/>
      <c r="T141" s="77"/>
      <c r="U141" s="77"/>
      <c r="V141" s="77"/>
      <c r="W141" s="77"/>
      <c r="X141" s="77"/>
      <c r="Y141" s="77"/>
      <c r="Z141" s="77"/>
      <c r="AA141" s="77"/>
      <c r="AB141" s="77"/>
      <c r="AC141" s="93"/>
      <c r="AD141" s="904" t="s">
        <v>5</v>
      </c>
      <c r="AE141" s="905"/>
      <c r="AF141" s="905"/>
      <c r="AG141" s="905"/>
      <c r="AH141" s="905"/>
      <c r="AI141" s="905"/>
      <c r="AJ141" s="905"/>
      <c r="AK141" s="905"/>
      <c r="AL141" s="905"/>
      <c r="AM141" s="905"/>
      <c r="AN141" s="905"/>
      <c r="AO141" s="905"/>
      <c r="AP141" s="905"/>
      <c r="AQ141" s="905"/>
      <c r="AR141" s="905"/>
      <c r="AS141" s="905"/>
      <c r="AT141" s="905"/>
      <c r="AU141" s="82"/>
      <c r="AV141" s="93"/>
      <c r="AW141" s="93"/>
      <c r="AX141" s="905"/>
      <c r="AY141" s="905"/>
      <c r="AZ141" s="905"/>
      <c r="BA141" s="905"/>
      <c r="BB141" s="905"/>
      <c r="BC141" s="905"/>
      <c r="BD141" s="905"/>
      <c r="BE141" s="905"/>
      <c r="BF141" s="905"/>
      <c r="BG141" s="122"/>
    </row>
    <row r="142" spans="3:59" s="168" customFormat="1" ht="20.399999999999999" customHeight="1">
      <c r="C142" s="94"/>
      <c r="D142" s="962" t="s">
        <v>267</v>
      </c>
      <c r="E142" s="963"/>
      <c r="F142" s="963"/>
      <c r="G142" s="963"/>
      <c r="H142" s="963"/>
      <c r="I142" s="963"/>
      <c r="J142" s="963"/>
      <c r="K142" s="963"/>
      <c r="L142" s="963"/>
      <c r="M142" s="963"/>
      <c r="N142" s="963"/>
      <c r="O142" s="963"/>
      <c r="P142" s="963"/>
      <c r="Q142" s="963"/>
      <c r="R142" s="963"/>
      <c r="S142" s="963"/>
      <c r="T142" s="963"/>
      <c r="U142" s="963"/>
      <c r="V142" s="963"/>
      <c r="W142" s="2"/>
      <c r="X142" s="2"/>
      <c r="Y142" s="2"/>
      <c r="Z142" s="2"/>
      <c r="AA142" s="2"/>
      <c r="AB142" s="2"/>
      <c r="AC142" s="2"/>
      <c r="AD142" s="95"/>
      <c r="AE142" s="8"/>
      <c r="AF142" s="965" t="s">
        <v>150</v>
      </c>
      <c r="AG142" s="966"/>
      <c r="AH142" s="966"/>
      <c r="AI142" s="966"/>
      <c r="AJ142" s="966"/>
      <c r="AK142" s="966"/>
      <c r="AL142" s="966"/>
      <c r="AM142" s="966"/>
      <c r="AN142" s="966"/>
      <c r="AO142" s="966"/>
      <c r="AP142" s="966"/>
      <c r="AQ142" s="966"/>
      <c r="AR142" s="966"/>
      <c r="AS142" s="966"/>
      <c r="AT142" s="966"/>
      <c r="AU142" s="966"/>
      <c r="AV142" s="966"/>
      <c r="AW142" s="966"/>
      <c r="AX142" s="966"/>
      <c r="AY142" s="966"/>
      <c r="AZ142" s="966"/>
      <c r="BA142" s="966"/>
      <c r="BB142" s="966"/>
      <c r="BC142" s="966"/>
      <c r="BD142" s="966"/>
      <c r="BE142" s="966"/>
      <c r="BF142" s="966"/>
      <c r="BG142" s="8"/>
    </row>
    <row r="143" spans="3:59" ht="20.399999999999999" customHeight="1">
      <c r="C143" s="85"/>
      <c r="D143" s="964"/>
      <c r="E143" s="964"/>
      <c r="F143" s="964"/>
      <c r="G143" s="964"/>
      <c r="H143" s="964"/>
      <c r="I143" s="964"/>
      <c r="J143" s="964"/>
      <c r="K143" s="964"/>
      <c r="L143" s="964"/>
      <c r="M143" s="964"/>
      <c r="N143" s="964"/>
      <c r="O143" s="964"/>
      <c r="P143" s="964"/>
      <c r="Q143" s="964"/>
      <c r="R143" s="964"/>
      <c r="S143" s="964"/>
      <c r="T143" s="964"/>
      <c r="U143" s="964"/>
      <c r="V143" s="964"/>
      <c r="W143" s="87"/>
      <c r="X143" s="87"/>
      <c r="Y143" s="87"/>
      <c r="Z143" s="87"/>
      <c r="AA143" s="87"/>
      <c r="AB143" s="87"/>
      <c r="AC143" s="87"/>
      <c r="AD143" s="96"/>
      <c r="AE143" s="85"/>
      <c r="AF143" s="967"/>
      <c r="AG143" s="967"/>
      <c r="AH143" s="967"/>
      <c r="AI143" s="967"/>
      <c r="AJ143" s="967"/>
      <c r="AK143" s="967"/>
      <c r="AL143" s="967"/>
      <c r="AM143" s="967"/>
      <c r="AN143" s="967"/>
      <c r="AO143" s="967"/>
      <c r="AP143" s="967"/>
      <c r="AQ143" s="967"/>
      <c r="AR143" s="967"/>
      <c r="AS143" s="967"/>
      <c r="AT143" s="967"/>
      <c r="AU143" s="967"/>
      <c r="AV143" s="967"/>
      <c r="AW143" s="967"/>
      <c r="AX143" s="967"/>
      <c r="AY143" s="967"/>
      <c r="AZ143" s="967"/>
      <c r="BA143" s="967"/>
      <c r="BB143" s="967"/>
      <c r="BC143" s="967"/>
      <c r="BD143" s="967"/>
      <c r="BE143" s="967"/>
      <c r="BF143" s="967"/>
    </row>
    <row r="144" spans="3:59" s="169" customFormat="1" ht="20.399999999999999" customHeight="1">
      <c r="C144" s="97" t="s">
        <v>4</v>
      </c>
      <c r="D144" s="2"/>
      <c r="E144" s="43"/>
      <c r="F144" s="968" t="s">
        <v>165</v>
      </c>
      <c r="G144" s="969"/>
      <c r="H144" s="969"/>
      <c r="I144" s="969"/>
      <c r="J144" s="969"/>
      <c r="K144" s="969"/>
      <c r="L144" s="969"/>
      <c r="M144" s="969"/>
      <c r="N144" s="969"/>
      <c r="O144" s="969"/>
      <c r="P144" s="969"/>
      <c r="Q144" s="969"/>
      <c r="R144" s="969"/>
      <c r="S144" s="969"/>
      <c r="T144" s="969"/>
      <c r="U144" s="969"/>
      <c r="V144" s="969"/>
      <c r="W144" s="2"/>
      <c r="X144" s="2"/>
      <c r="Y144" s="2"/>
      <c r="Z144" s="2"/>
      <c r="AA144" s="2"/>
      <c r="AB144" s="2"/>
      <c r="AC144" s="2"/>
      <c r="AD144" s="98" t="s">
        <v>15</v>
      </c>
      <c r="AE144" s="99"/>
      <c r="AF144" s="100"/>
      <c r="AG144" s="100"/>
      <c r="AH144" s="100"/>
      <c r="AI144" s="100"/>
      <c r="AJ144" s="100"/>
      <c r="AK144" s="93"/>
      <c r="AL144" s="93"/>
      <c r="AM144" s="101"/>
      <c r="AN144" s="101"/>
      <c r="AO144" s="101"/>
      <c r="AP144" s="101"/>
      <c r="AQ144" s="101"/>
      <c r="AR144" s="101"/>
      <c r="AS144" s="101"/>
      <c r="AT144" s="101"/>
      <c r="AU144" s="101"/>
      <c r="AV144" s="101"/>
      <c r="AW144" s="101"/>
      <c r="AX144" s="101"/>
      <c r="AY144" s="101"/>
      <c r="AZ144" s="101"/>
      <c r="BA144" s="101"/>
      <c r="BB144" s="101"/>
      <c r="BC144" s="101"/>
      <c r="BD144" s="101"/>
      <c r="BE144" s="101"/>
      <c r="BF144" s="101"/>
      <c r="BG144" s="2"/>
    </row>
    <row r="145" spans="2:59" ht="20.399999999999999" customHeight="1">
      <c r="C145" s="102" t="s">
        <v>14</v>
      </c>
      <c r="E145" s="43"/>
      <c r="AD145" s="103"/>
      <c r="AE145" s="104"/>
      <c r="AF145" s="957" t="s">
        <v>163</v>
      </c>
      <c r="AG145" s="957"/>
      <c r="AH145" s="957"/>
      <c r="AI145" s="957"/>
      <c r="AJ145" s="957"/>
      <c r="AK145" s="957"/>
      <c r="AL145" s="957"/>
      <c r="AM145" s="957"/>
      <c r="AN145" s="957"/>
      <c r="AO145" s="957"/>
      <c r="AP145" s="957"/>
      <c r="AQ145" s="957"/>
      <c r="AR145" s="957"/>
      <c r="AS145" s="957"/>
      <c r="AT145" s="957"/>
      <c r="AU145" s="957"/>
      <c r="AV145" s="957"/>
      <c r="AW145" s="957"/>
      <c r="AX145" s="957"/>
      <c r="AY145" s="957"/>
      <c r="AZ145" s="957"/>
      <c r="BA145" s="957"/>
      <c r="BB145" s="957"/>
      <c r="BC145" s="957"/>
      <c r="BD145" s="957"/>
      <c r="BE145" s="957"/>
      <c r="BF145" s="957"/>
    </row>
    <row r="146" spans="2:59" s="169" customFormat="1" ht="20.399999999999999" customHeight="1">
      <c r="C146" s="8"/>
      <c r="D146" s="959" t="s">
        <v>318</v>
      </c>
      <c r="E146" s="960"/>
      <c r="F146" s="960"/>
      <c r="G146" s="960"/>
      <c r="H146" s="960"/>
      <c r="I146" s="960"/>
      <c r="J146" s="960"/>
      <c r="K146" s="960"/>
      <c r="L146" s="960"/>
      <c r="M146" s="960"/>
      <c r="N146" s="960"/>
      <c r="O146" s="960"/>
      <c r="P146" s="960"/>
      <c r="Q146" s="960"/>
      <c r="R146" s="960"/>
      <c r="S146" s="960"/>
      <c r="T146" s="960"/>
      <c r="U146" s="960"/>
      <c r="V146" s="960"/>
      <c r="W146" s="2"/>
      <c r="X146" s="2"/>
      <c r="Y146" s="2"/>
      <c r="Z146" s="2"/>
      <c r="AA146" s="2"/>
      <c r="AB146" s="2"/>
      <c r="AC146" s="2"/>
      <c r="AD146" s="95"/>
      <c r="AE146" s="8"/>
      <c r="AF146" s="957"/>
      <c r="AG146" s="957"/>
      <c r="AH146" s="957"/>
      <c r="AI146" s="957"/>
      <c r="AJ146" s="957"/>
      <c r="AK146" s="957"/>
      <c r="AL146" s="957"/>
      <c r="AM146" s="957"/>
      <c r="AN146" s="957"/>
      <c r="AO146" s="957"/>
      <c r="AP146" s="957"/>
      <c r="AQ146" s="957"/>
      <c r="AR146" s="957"/>
      <c r="AS146" s="957"/>
      <c r="AT146" s="957"/>
      <c r="AU146" s="957"/>
      <c r="AV146" s="957"/>
      <c r="AW146" s="957"/>
      <c r="AX146" s="957"/>
      <c r="AY146" s="957"/>
      <c r="AZ146" s="957"/>
      <c r="BA146" s="957"/>
      <c r="BB146" s="957"/>
      <c r="BC146" s="957"/>
      <c r="BD146" s="957"/>
      <c r="BE146" s="957"/>
      <c r="BF146" s="957"/>
      <c r="BG146" s="2"/>
    </row>
    <row r="147" spans="2:59" ht="20.399999999999999" customHeight="1">
      <c r="C147" s="85"/>
      <c r="D147" s="961"/>
      <c r="E147" s="961"/>
      <c r="F147" s="961"/>
      <c r="G147" s="961"/>
      <c r="H147" s="961"/>
      <c r="I147" s="961"/>
      <c r="J147" s="961"/>
      <c r="K147" s="961"/>
      <c r="L147" s="961"/>
      <c r="M147" s="961"/>
      <c r="N147" s="961"/>
      <c r="O147" s="961"/>
      <c r="P147" s="961"/>
      <c r="Q147" s="961"/>
      <c r="R147" s="961"/>
      <c r="S147" s="961"/>
      <c r="T147" s="961"/>
      <c r="U147" s="961"/>
      <c r="V147" s="961"/>
      <c r="W147" s="87"/>
      <c r="X147" s="87"/>
      <c r="Y147" s="87"/>
      <c r="Z147" s="87"/>
      <c r="AA147" s="87"/>
      <c r="AB147" s="87"/>
      <c r="AC147" s="87"/>
      <c r="AD147" s="96"/>
      <c r="AE147" s="85"/>
      <c r="AF147" s="958"/>
      <c r="AG147" s="958"/>
      <c r="AH147" s="958"/>
      <c r="AI147" s="958"/>
      <c r="AJ147" s="958"/>
      <c r="AK147" s="958"/>
      <c r="AL147" s="958"/>
      <c r="AM147" s="958"/>
      <c r="AN147" s="958"/>
      <c r="AO147" s="958"/>
      <c r="AP147" s="958"/>
      <c r="AQ147" s="958"/>
      <c r="AR147" s="958"/>
      <c r="AS147" s="958"/>
      <c r="AT147" s="958"/>
      <c r="AU147" s="958"/>
      <c r="AV147" s="958"/>
      <c r="AW147" s="958"/>
      <c r="AX147" s="958"/>
      <c r="AY147" s="958"/>
      <c r="AZ147" s="958"/>
      <c r="BA147" s="958"/>
      <c r="BB147" s="958"/>
      <c r="BC147" s="958"/>
      <c r="BD147" s="958"/>
      <c r="BE147" s="958"/>
      <c r="BF147" s="958"/>
    </row>
    <row r="148" spans="2:59" ht="20.399999999999999" customHeight="1">
      <c r="C148" s="105"/>
      <c r="D148" s="106"/>
      <c r="E148" s="106" t="s">
        <v>53</v>
      </c>
      <c r="F148" s="93"/>
      <c r="G148" s="93"/>
      <c r="H148" s="93"/>
      <c r="I148" s="93"/>
      <c r="J148" s="93"/>
      <c r="K148" s="93"/>
      <c r="L148" s="93"/>
      <c r="M148" s="93"/>
      <c r="N148" s="93"/>
      <c r="O148" s="93"/>
      <c r="P148" s="93"/>
      <c r="Q148" s="93"/>
      <c r="R148" s="93"/>
      <c r="S148" s="93"/>
      <c r="T148" s="93"/>
      <c r="U148" s="93"/>
      <c r="V148" s="93"/>
      <c r="W148" s="93"/>
      <c r="X148" s="93"/>
      <c r="Y148" s="93"/>
      <c r="Z148" s="93"/>
      <c r="AA148" s="93"/>
      <c r="AB148" s="93"/>
      <c r="AC148" s="93"/>
      <c r="AD148" s="100"/>
      <c r="AE148" s="100"/>
      <c r="AF148" s="100"/>
      <c r="AG148" s="100"/>
      <c r="AH148" s="100"/>
      <c r="AI148" s="100"/>
      <c r="AJ148" s="100"/>
      <c r="AK148" s="93"/>
      <c r="AL148" s="93"/>
      <c r="AM148" s="93"/>
      <c r="AN148" s="93"/>
      <c r="AO148" s="93"/>
      <c r="AP148" s="93"/>
      <c r="AQ148" s="93"/>
      <c r="AR148" s="93"/>
      <c r="AS148" s="93"/>
      <c r="AT148" s="93"/>
      <c r="AU148" s="93"/>
      <c r="AV148" s="93"/>
      <c r="AW148" s="93"/>
      <c r="AX148" s="93"/>
      <c r="AY148" s="93"/>
      <c r="AZ148" s="93"/>
      <c r="BA148" s="93"/>
      <c r="BB148" s="93"/>
      <c r="BC148" s="93"/>
      <c r="BD148" s="93"/>
      <c r="BE148" s="93"/>
      <c r="BF148" s="93"/>
    </row>
    <row r="149" spans="2:59" ht="20.399999999999999" customHeight="1">
      <c r="C149" s="882" t="s">
        <v>50</v>
      </c>
      <c r="D149" s="882"/>
      <c r="E149" s="882"/>
      <c r="F149" s="882"/>
      <c r="G149" s="882"/>
      <c r="H149" s="882"/>
      <c r="I149" s="882"/>
      <c r="J149" s="882"/>
      <c r="K149" s="882"/>
      <c r="L149" s="882"/>
      <c r="M149" s="882"/>
      <c r="N149" s="882"/>
      <c r="O149" s="882"/>
      <c r="P149" s="882"/>
      <c r="Q149" s="882"/>
      <c r="R149" s="882"/>
      <c r="S149" s="882"/>
      <c r="T149" s="882"/>
      <c r="U149" s="882"/>
      <c r="V149" s="882"/>
      <c r="W149" s="882"/>
      <c r="X149" s="882"/>
      <c r="Y149" s="882"/>
      <c r="Z149" s="882"/>
      <c r="AA149" s="882"/>
      <c r="AB149" s="882"/>
      <c r="AC149" s="882"/>
      <c r="AD149" s="882"/>
      <c r="AE149" s="882"/>
      <c r="AF149" s="882"/>
      <c r="AG149" s="882"/>
      <c r="AH149" s="882"/>
      <c r="AI149" s="882"/>
      <c r="AJ149" s="882"/>
      <c r="AK149" s="882"/>
      <c r="AL149" s="882"/>
      <c r="AM149" s="882"/>
      <c r="AN149" s="882"/>
      <c r="AO149" s="882"/>
      <c r="AP149" s="882"/>
      <c r="AQ149" s="882"/>
      <c r="AR149" s="882"/>
      <c r="AS149" s="882"/>
      <c r="AT149" s="882"/>
      <c r="AU149" s="882"/>
      <c r="AV149" s="882"/>
      <c r="AW149" s="882"/>
      <c r="AX149" s="882"/>
      <c r="AY149" s="882"/>
      <c r="AZ149" s="882"/>
      <c r="BA149" s="882"/>
      <c r="BB149" s="882"/>
      <c r="BC149" s="882"/>
      <c r="BD149" s="882"/>
      <c r="BE149" s="882"/>
      <c r="BF149" s="882"/>
      <c r="BG149" s="170"/>
    </row>
    <row r="150" spans="2:59" s="168" customFormat="1" ht="20.399999999999999" customHeight="1">
      <c r="C150" s="76" t="s">
        <v>0</v>
      </c>
      <c r="D150" s="77"/>
      <c r="E150" s="77"/>
      <c r="F150" s="77"/>
      <c r="G150" s="77"/>
      <c r="H150" s="77"/>
      <c r="I150" s="77"/>
      <c r="J150" s="77"/>
      <c r="K150" s="77"/>
      <c r="L150" s="77"/>
      <c r="M150" s="77"/>
      <c r="N150" s="77"/>
      <c r="O150" s="77"/>
      <c r="P150" s="77"/>
      <c r="Q150" s="77"/>
      <c r="R150" s="77"/>
      <c r="S150" s="77"/>
      <c r="T150" s="77"/>
      <c r="U150" s="77"/>
      <c r="V150" s="77"/>
      <c r="W150" s="78"/>
      <c r="X150" s="78"/>
      <c r="Y150" s="78"/>
      <c r="Z150" s="78"/>
      <c r="AA150" s="78"/>
      <c r="AB150" s="78"/>
      <c r="AC150" s="78"/>
      <c r="AD150" s="79"/>
      <c r="AE150" s="79"/>
      <c r="AF150" s="79"/>
      <c r="AG150" s="79"/>
      <c r="AH150" s="79"/>
      <c r="AI150" s="79"/>
      <c r="AJ150" s="79"/>
      <c r="AK150" s="80"/>
      <c r="AL150" s="80"/>
      <c r="AM150" s="81"/>
      <c r="AN150" s="82"/>
      <c r="AO150" s="80"/>
      <c r="AP150" s="80"/>
      <c r="AQ150" s="80"/>
      <c r="AR150" s="80"/>
      <c r="AS150" s="80"/>
      <c r="AT150" s="80"/>
      <c r="AU150" s="80"/>
      <c r="AV150" s="80"/>
      <c r="AW150" s="80"/>
      <c r="AX150" s="80"/>
      <c r="AY150" s="80"/>
      <c r="AZ150" s="80"/>
      <c r="BA150" s="80"/>
      <c r="BB150" s="80"/>
      <c r="BC150" s="80"/>
      <c r="BD150" s="80"/>
      <c r="BE150" s="80"/>
      <c r="BF150" s="80"/>
      <c r="BG150" s="8"/>
    </row>
    <row r="151" spans="2:59" ht="20.399999999999999" customHeight="1">
      <c r="C151" s="63"/>
      <c r="D151" s="984"/>
      <c r="E151" s="984"/>
      <c r="F151" s="984"/>
      <c r="G151" s="984"/>
      <c r="H151" s="984"/>
      <c r="I151" s="984"/>
      <c r="J151" s="984"/>
      <c r="K151" s="984"/>
      <c r="L151" s="984"/>
      <c r="M151" s="984"/>
      <c r="N151" s="984"/>
      <c r="O151" s="984"/>
      <c r="P151" s="984"/>
      <c r="Q151" s="984"/>
      <c r="R151" s="984"/>
      <c r="S151" s="984"/>
      <c r="T151" s="984"/>
      <c r="U151" s="984"/>
      <c r="V151" s="984"/>
      <c r="W151" s="984"/>
      <c r="X151" s="984"/>
      <c r="Y151" s="984"/>
      <c r="Z151" s="984"/>
      <c r="AA151" s="984"/>
      <c r="AB151" s="984"/>
      <c r="AC151" s="984"/>
      <c r="AD151" s="984"/>
      <c r="AE151" s="984"/>
      <c r="AF151" s="984"/>
      <c r="AG151" s="984"/>
      <c r="AH151" s="984"/>
      <c r="AI151" s="984"/>
      <c r="AJ151" s="984"/>
      <c r="AK151" s="984"/>
      <c r="AL151" s="985"/>
      <c r="AM151" s="83"/>
      <c r="AN151" s="84"/>
      <c r="AO151" s="887"/>
      <c r="AP151" s="887"/>
      <c r="AQ151" s="887"/>
      <c r="AR151" s="887"/>
      <c r="AS151" s="887"/>
      <c r="AT151" s="887"/>
      <c r="AU151" s="887"/>
      <c r="AV151" s="887"/>
      <c r="AW151" s="887"/>
      <c r="AX151" s="887"/>
      <c r="AY151" s="887"/>
      <c r="AZ151" s="887"/>
      <c r="BA151" s="887"/>
      <c r="BB151" s="887"/>
      <c r="BC151" s="887"/>
      <c r="BD151" s="887"/>
      <c r="BE151" s="887"/>
      <c r="BF151" s="887"/>
    </row>
    <row r="152" spans="2:59" ht="20.399999999999999" customHeight="1">
      <c r="B152" s="169"/>
      <c r="C152" s="85"/>
      <c r="D152" s="986"/>
      <c r="E152" s="986"/>
      <c r="F152" s="986"/>
      <c r="G152" s="986"/>
      <c r="H152" s="986"/>
      <c r="I152" s="986"/>
      <c r="J152" s="986"/>
      <c r="K152" s="986"/>
      <c r="L152" s="986"/>
      <c r="M152" s="986"/>
      <c r="N152" s="986"/>
      <c r="O152" s="986"/>
      <c r="P152" s="986"/>
      <c r="Q152" s="986"/>
      <c r="R152" s="986"/>
      <c r="S152" s="986"/>
      <c r="T152" s="986"/>
      <c r="U152" s="986"/>
      <c r="V152" s="986"/>
      <c r="W152" s="986"/>
      <c r="X152" s="986"/>
      <c r="Y152" s="986"/>
      <c r="Z152" s="986"/>
      <c r="AA152" s="986"/>
      <c r="AB152" s="986"/>
      <c r="AC152" s="986"/>
      <c r="AD152" s="986"/>
      <c r="AE152" s="986"/>
      <c r="AF152" s="986"/>
      <c r="AG152" s="986"/>
      <c r="AH152" s="986"/>
      <c r="AI152" s="986"/>
      <c r="AJ152" s="986"/>
      <c r="AK152" s="986"/>
      <c r="AL152" s="987"/>
      <c r="AM152" s="86"/>
      <c r="AN152" s="87"/>
      <c r="AO152" s="888"/>
      <c r="AP152" s="888"/>
      <c r="AQ152" s="888"/>
      <c r="AR152" s="888"/>
      <c r="AS152" s="888"/>
      <c r="AT152" s="888"/>
      <c r="AU152" s="888"/>
      <c r="AV152" s="888"/>
      <c r="AW152" s="888"/>
      <c r="AX152" s="888"/>
      <c r="AY152" s="888"/>
      <c r="AZ152" s="888"/>
      <c r="BA152" s="888"/>
      <c r="BB152" s="888"/>
      <c r="BC152" s="888"/>
      <c r="BD152" s="888"/>
      <c r="BE152" s="888"/>
      <c r="BF152" s="888"/>
    </row>
    <row r="153" spans="2:59" ht="20.399999999999999" customHeight="1">
      <c r="C153" s="39" t="s">
        <v>1</v>
      </c>
      <c r="D153" s="88"/>
      <c r="E153" s="89"/>
      <c r="F153" s="90" t="s">
        <v>319</v>
      </c>
      <c r="G153" s="956"/>
      <c r="H153" s="956"/>
      <c r="I153" s="956"/>
      <c r="J153" s="956"/>
      <c r="K153" s="956"/>
      <c r="L153" s="956"/>
      <c r="M153" s="91"/>
      <c r="N153" s="91"/>
      <c r="O153" s="92"/>
      <c r="P153" s="77"/>
      <c r="Q153" s="77"/>
      <c r="R153" s="77"/>
      <c r="S153" s="77"/>
      <c r="T153" s="77"/>
      <c r="U153" s="77"/>
      <c r="V153" s="77"/>
      <c r="W153" s="78"/>
      <c r="X153" s="78"/>
      <c r="Y153" s="78"/>
      <c r="Z153" s="78"/>
      <c r="AA153" s="78"/>
      <c r="AB153" s="78"/>
      <c r="AC153" s="78"/>
      <c r="AD153" s="79"/>
      <c r="AE153" s="79"/>
      <c r="AF153" s="79"/>
      <c r="AG153" s="79"/>
      <c r="AH153" s="79"/>
      <c r="AI153" s="79"/>
      <c r="AJ153" s="79"/>
      <c r="AK153" s="80"/>
      <c r="AL153" s="80"/>
      <c r="AM153" s="80"/>
      <c r="AN153" s="80"/>
      <c r="AO153" s="80"/>
      <c r="AP153" s="80"/>
      <c r="AQ153" s="80"/>
      <c r="AR153" s="890"/>
      <c r="AS153" s="890"/>
      <c r="AT153" s="890"/>
      <c r="AU153" s="890"/>
      <c r="AV153" s="890"/>
      <c r="AW153" s="890"/>
      <c r="AX153" s="890"/>
      <c r="AY153" s="890"/>
      <c r="AZ153" s="890"/>
      <c r="BA153" s="890"/>
      <c r="BB153" s="890"/>
      <c r="BC153" s="890"/>
      <c r="BD153" s="890"/>
      <c r="BE153" s="890"/>
      <c r="BF153" s="890"/>
    </row>
    <row r="154" spans="2:59" ht="20.399999999999999" customHeight="1">
      <c r="C154" s="8"/>
      <c r="D154" s="963"/>
      <c r="E154" s="963"/>
      <c r="F154" s="963"/>
      <c r="G154" s="963"/>
      <c r="H154" s="963"/>
      <c r="I154" s="963"/>
      <c r="J154" s="963"/>
      <c r="K154" s="963"/>
      <c r="L154" s="963"/>
      <c r="M154" s="963"/>
      <c r="N154" s="963"/>
      <c r="O154" s="963"/>
      <c r="P154" s="963"/>
      <c r="Q154" s="963"/>
      <c r="R154" s="963"/>
      <c r="S154" s="963"/>
      <c r="T154" s="963"/>
      <c r="U154" s="963"/>
      <c r="V154" s="963"/>
      <c r="W154" s="963"/>
      <c r="X154" s="963"/>
      <c r="Y154" s="963"/>
      <c r="Z154" s="963"/>
      <c r="AA154" s="963"/>
      <c r="AB154" s="963"/>
      <c r="AC154" s="963"/>
      <c r="AD154" s="963"/>
      <c r="AE154" s="963"/>
      <c r="AF154" s="963"/>
      <c r="AG154" s="963"/>
      <c r="AH154" s="963"/>
      <c r="AI154" s="963"/>
      <c r="AJ154" s="963"/>
      <c r="AK154" s="963"/>
      <c r="AL154" s="963"/>
      <c r="AM154" s="963"/>
      <c r="AN154" s="963"/>
      <c r="AO154" s="963"/>
      <c r="AP154" s="963"/>
      <c r="AQ154" s="963"/>
      <c r="AR154" s="963"/>
      <c r="AS154" s="963"/>
      <c r="AT154" s="963"/>
      <c r="AU154" s="963"/>
      <c r="AV154" s="963"/>
      <c r="AW154" s="963"/>
      <c r="AX154" s="963"/>
      <c r="AY154" s="963"/>
      <c r="AZ154" s="963"/>
      <c r="BA154" s="963"/>
      <c r="BB154" s="963"/>
      <c r="BC154" s="963"/>
      <c r="BD154" s="963"/>
      <c r="BE154" s="963"/>
      <c r="BF154" s="963"/>
    </row>
    <row r="155" spans="2:59" ht="20.399999999999999" customHeight="1">
      <c r="C155" s="8"/>
      <c r="D155" s="964"/>
      <c r="E155" s="964"/>
      <c r="F155" s="964"/>
      <c r="G155" s="964"/>
      <c r="H155" s="964"/>
      <c r="I155" s="964"/>
      <c r="J155" s="964"/>
      <c r="K155" s="964"/>
      <c r="L155" s="964"/>
      <c r="M155" s="964"/>
      <c r="N155" s="964"/>
      <c r="O155" s="964"/>
      <c r="P155" s="964"/>
      <c r="Q155" s="964"/>
      <c r="R155" s="964"/>
      <c r="S155" s="964"/>
      <c r="T155" s="964"/>
      <c r="U155" s="964"/>
      <c r="V155" s="964"/>
      <c r="W155" s="964"/>
      <c r="X155" s="964"/>
      <c r="Y155" s="964"/>
      <c r="Z155" s="964"/>
      <c r="AA155" s="964"/>
      <c r="AB155" s="964"/>
      <c r="AC155" s="964"/>
      <c r="AD155" s="964"/>
      <c r="AE155" s="964"/>
      <c r="AF155" s="964"/>
      <c r="AG155" s="964"/>
      <c r="AH155" s="964"/>
      <c r="AI155" s="964"/>
      <c r="AJ155" s="964"/>
      <c r="AK155" s="964"/>
      <c r="AL155" s="964"/>
      <c r="AM155" s="964"/>
      <c r="AN155" s="964"/>
      <c r="AO155" s="964"/>
      <c r="AP155" s="964"/>
      <c r="AQ155" s="964"/>
      <c r="AR155" s="964"/>
      <c r="AS155" s="964"/>
      <c r="AT155" s="964"/>
      <c r="AU155" s="964"/>
      <c r="AV155" s="964"/>
      <c r="AW155" s="964"/>
      <c r="AX155" s="964"/>
      <c r="AY155" s="964"/>
      <c r="AZ155" s="964"/>
      <c r="BA155" s="964"/>
      <c r="BB155" s="964"/>
      <c r="BC155" s="964"/>
      <c r="BD155" s="964"/>
      <c r="BE155" s="964"/>
      <c r="BF155" s="964"/>
    </row>
    <row r="156" spans="2:59" ht="20.399999999999999" customHeight="1">
      <c r="C156" s="39" t="s">
        <v>2</v>
      </c>
      <c r="D156" s="77"/>
      <c r="E156" s="77"/>
      <c r="F156" s="77"/>
      <c r="G156" s="77"/>
      <c r="H156" s="77"/>
      <c r="I156" s="77"/>
      <c r="J156" s="77"/>
      <c r="K156" s="77"/>
      <c r="L156" s="77"/>
      <c r="M156" s="77"/>
      <c r="N156" s="77"/>
      <c r="O156" s="77"/>
      <c r="P156" s="77"/>
      <c r="Q156" s="77"/>
      <c r="R156" s="77"/>
      <c r="S156" s="77"/>
      <c r="T156" s="77"/>
      <c r="U156" s="77"/>
      <c r="V156" s="107"/>
      <c r="W156" s="93"/>
      <c r="X156" s="93"/>
      <c r="Y156" s="93"/>
      <c r="Z156" s="93"/>
      <c r="AA156" s="93"/>
      <c r="AB156" s="93"/>
      <c r="AC156" s="93"/>
      <c r="AD156" s="904" t="s">
        <v>5</v>
      </c>
      <c r="AE156" s="905"/>
      <c r="AF156" s="905"/>
      <c r="AG156" s="905"/>
      <c r="AH156" s="905"/>
      <c r="AI156" s="905"/>
      <c r="AJ156" s="905"/>
      <c r="AK156" s="905"/>
      <c r="AL156" s="905"/>
      <c r="AM156" s="905"/>
      <c r="AN156" s="905"/>
      <c r="AO156" s="905"/>
      <c r="AP156" s="905"/>
      <c r="AQ156" s="905"/>
      <c r="AR156" s="905"/>
      <c r="AS156" s="905"/>
      <c r="AT156" s="905"/>
      <c r="AU156" s="82"/>
      <c r="AV156" s="93"/>
      <c r="AW156" s="93"/>
      <c r="AX156" s="905"/>
      <c r="AY156" s="905"/>
      <c r="AZ156" s="905"/>
      <c r="BA156" s="905"/>
      <c r="BB156" s="905"/>
      <c r="BC156" s="905"/>
      <c r="BD156" s="905"/>
      <c r="BE156" s="905"/>
      <c r="BF156" s="905"/>
    </row>
    <row r="157" spans="2:59" ht="20.399999999999999" customHeight="1">
      <c r="C157" s="94"/>
      <c r="D157" s="963"/>
      <c r="E157" s="963"/>
      <c r="F157" s="963"/>
      <c r="G157" s="963"/>
      <c r="H157" s="963"/>
      <c r="I157" s="963"/>
      <c r="J157" s="963"/>
      <c r="K157" s="963"/>
      <c r="L157" s="963"/>
      <c r="M157" s="963"/>
      <c r="N157" s="963"/>
      <c r="O157" s="963"/>
      <c r="P157" s="963"/>
      <c r="Q157" s="963"/>
      <c r="R157" s="963"/>
      <c r="S157" s="963"/>
      <c r="T157" s="963"/>
      <c r="U157" s="963"/>
      <c r="V157" s="963"/>
      <c r="AD157" s="95"/>
      <c r="AE157" s="8"/>
      <c r="AF157" s="966"/>
      <c r="AG157" s="966"/>
      <c r="AH157" s="966"/>
      <c r="AI157" s="966"/>
      <c r="AJ157" s="966"/>
      <c r="AK157" s="966"/>
      <c r="AL157" s="966"/>
      <c r="AM157" s="966"/>
      <c r="AN157" s="966"/>
      <c r="AO157" s="966"/>
      <c r="AP157" s="966"/>
      <c r="AQ157" s="966"/>
      <c r="AR157" s="966"/>
      <c r="AS157" s="966"/>
      <c r="AT157" s="966"/>
      <c r="AU157" s="966"/>
      <c r="AV157" s="966"/>
      <c r="AW157" s="966"/>
      <c r="AX157" s="966"/>
      <c r="AY157" s="966"/>
      <c r="AZ157" s="966"/>
      <c r="BA157" s="966"/>
      <c r="BB157" s="966"/>
      <c r="BC157" s="966"/>
      <c r="BD157" s="966"/>
      <c r="BE157" s="966"/>
      <c r="BF157" s="966"/>
    </row>
    <row r="158" spans="2:59" s="26" customFormat="1" ht="20.399999999999999" customHeight="1">
      <c r="C158" s="85"/>
      <c r="D158" s="964"/>
      <c r="E158" s="964"/>
      <c r="F158" s="964"/>
      <c r="G158" s="964"/>
      <c r="H158" s="964"/>
      <c r="I158" s="964"/>
      <c r="J158" s="964"/>
      <c r="K158" s="964"/>
      <c r="L158" s="964"/>
      <c r="M158" s="964"/>
      <c r="N158" s="964"/>
      <c r="O158" s="964"/>
      <c r="P158" s="964"/>
      <c r="Q158" s="964"/>
      <c r="R158" s="964"/>
      <c r="S158" s="964"/>
      <c r="T158" s="964"/>
      <c r="U158" s="964"/>
      <c r="V158" s="964"/>
      <c r="W158" s="87"/>
      <c r="X158" s="87"/>
      <c r="Y158" s="87"/>
      <c r="Z158" s="87"/>
      <c r="AA158" s="87"/>
      <c r="AB158" s="87"/>
      <c r="AC158" s="87"/>
      <c r="AD158" s="96"/>
      <c r="AE158" s="85"/>
      <c r="AF158" s="967"/>
      <c r="AG158" s="967"/>
      <c r="AH158" s="967"/>
      <c r="AI158" s="967"/>
      <c r="AJ158" s="967"/>
      <c r="AK158" s="967"/>
      <c r="AL158" s="967"/>
      <c r="AM158" s="967"/>
      <c r="AN158" s="967"/>
      <c r="AO158" s="967"/>
      <c r="AP158" s="967"/>
      <c r="AQ158" s="967"/>
      <c r="AR158" s="967"/>
      <c r="AS158" s="967"/>
      <c r="AT158" s="967"/>
      <c r="AU158" s="967"/>
      <c r="AV158" s="967"/>
      <c r="AW158" s="967"/>
      <c r="AX158" s="967"/>
      <c r="AY158" s="967"/>
      <c r="AZ158" s="967"/>
      <c r="BA158" s="967"/>
      <c r="BB158" s="967"/>
      <c r="BC158" s="967"/>
      <c r="BD158" s="967"/>
      <c r="BE158" s="967"/>
      <c r="BF158" s="967"/>
    </row>
    <row r="159" spans="2:59" ht="20.399999999999999" customHeight="1">
      <c r="C159" s="97" t="s">
        <v>4</v>
      </c>
      <c r="E159" s="43"/>
      <c r="F159" s="969"/>
      <c r="G159" s="969"/>
      <c r="H159" s="969"/>
      <c r="I159" s="969"/>
      <c r="J159" s="969"/>
      <c r="K159" s="969"/>
      <c r="L159" s="969"/>
      <c r="M159" s="969"/>
      <c r="N159" s="969"/>
      <c r="O159" s="969"/>
      <c r="P159" s="969"/>
      <c r="Q159" s="969"/>
      <c r="R159" s="969"/>
      <c r="S159" s="969"/>
      <c r="T159" s="969"/>
      <c r="U159" s="969"/>
      <c r="V159" s="969"/>
      <c r="AD159" s="108" t="s">
        <v>15</v>
      </c>
      <c r="AE159" s="109"/>
      <c r="AF159" s="100"/>
      <c r="AG159" s="100"/>
      <c r="AH159" s="100"/>
      <c r="AI159" s="100"/>
      <c r="AJ159" s="100"/>
      <c r="AK159" s="93"/>
      <c r="AL159" s="93"/>
      <c r="AM159" s="101"/>
      <c r="AN159" s="101"/>
      <c r="AO159" s="101"/>
      <c r="AP159" s="101"/>
      <c r="AQ159" s="101"/>
      <c r="AR159" s="101"/>
      <c r="AS159" s="101"/>
      <c r="AT159" s="101"/>
      <c r="AU159" s="101"/>
      <c r="AV159" s="101"/>
      <c r="AW159" s="101"/>
      <c r="AX159" s="101"/>
      <c r="AY159" s="101"/>
      <c r="AZ159" s="101"/>
      <c r="BA159" s="101"/>
      <c r="BB159" s="101"/>
      <c r="BC159" s="101"/>
      <c r="BD159" s="101"/>
      <c r="BE159" s="101"/>
      <c r="BF159" s="101"/>
    </row>
    <row r="160" spans="2:59" ht="20.399999999999999" customHeight="1">
      <c r="C160" s="102" t="s">
        <v>14</v>
      </c>
      <c r="E160" s="43"/>
      <c r="AD160" s="103"/>
      <c r="AE160" s="104"/>
      <c r="AF160" s="970"/>
      <c r="AG160" s="970"/>
      <c r="AH160" s="970"/>
      <c r="AI160" s="970"/>
      <c r="AJ160" s="970"/>
      <c r="AK160" s="970"/>
      <c r="AL160" s="970"/>
      <c r="AM160" s="970"/>
      <c r="AN160" s="970"/>
      <c r="AO160" s="970"/>
      <c r="AP160" s="970"/>
      <c r="AQ160" s="970"/>
      <c r="AR160" s="970"/>
      <c r="AS160" s="970"/>
      <c r="AT160" s="970"/>
      <c r="AU160" s="970"/>
      <c r="AV160" s="970"/>
      <c r="AW160" s="970"/>
      <c r="AX160" s="970"/>
      <c r="AY160" s="970"/>
      <c r="AZ160" s="970"/>
      <c r="BA160" s="970"/>
      <c r="BB160" s="970"/>
      <c r="BC160" s="970"/>
      <c r="BD160" s="970"/>
      <c r="BE160" s="970"/>
      <c r="BF160" s="970"/>
    </row>
    <row r="161" spans="3:59" ht="20.399999999999999" customHeight="1">
      <c r="C161" s="8"/>
      <c r="D161" s="960"/>
      <c r="E161" s="960"/>
      <c r="F161" s="960"/>
      <c r="G161" s="960"/>
      <c r="H161" s="960"/>
      <c r="I161" s="960"/>
      <c r="J161" s="960"/>
      <c r="K161" s="960"/>
      <c r="L161" s="960"/>
      <c r="M161" s="960"/>
      <c r="N161" s="960"/>
      <c r="O161" s="960"/>
      <c r="P161" s="960"/>
      <c r="Q161" s="960"/>
      <c r="R161" s="960"/>
      <c r="S161" s="960"/>
      <c r="T161" s="960"/>
      <c r="U161" s="960"/>
      <c r="V161" s="960"/>
      <c r="AD161" s="95"/>
      <c r="AE161" s="8"/>
      <c r="AF161" s="970"/>
      <c r="AG161" s="970"/>
      <c r="AH161" s="970"/>
      <c r="AI161" s="970"/>
      <c r="AJ161" s="970"/>
      <c r="AK161" s="970"/>
      <c r="AL161" s="970"/>
      <c r="AM161" s="970"/>
      <c r="AN161" s="970"/>
      <c r="AO161" s="970"/>
      <c r="AP161" s="970"/>
      <c r="AQ161" s="970"/>
      <c r="AR161" s="970"/>
      <c r="AS161" s="970"/>
      <c r="AT161" s="970"/>
      <c r="AU161" s="970"/>
      <c r="AV161" s="970"/>
      <c r="AW161" s="970"/>
      <c r="AX161" s="970"/>
      <c r="AY161" s="970"/>
      <c r="AZ161" s="970"/>
      <c r="BA161" s="970"/>
      <c r="BB161" s="970"/>
      <c r="BC161" s="970"/>
      <c r="BD161" s="970"/>
      <c r="BE161" s="970"/>
      <c r="BF161" s="970"/>
    </row>
    <row r="162" spans="3:59" ht="20.399999999999999" customHeight="1">
      <c r="C162" s="85"/>
      <c r="D162" s="961"/>
      <c r="E162" s="961"/>
      <c r="F162" s="961"/>
      <c r="G162" s="961"/>
      <c r="H162" s="961"/>
      <c r="I162" s="961"/>
      <c r="J162" s="961"/>
      <c r="K162" s="961"/>
      <c r="L162" s="961"/>
      <c r="M162" s="961"/>
      <c r="N162" s="961"/>
      <c r="O162" s="961"/>
      <c r="P162" s="961"/>
      <c r="Q162" s="961"/>
      <c r="R162" s="961"/>
      <c r="S162" s="961"/>
      <c r="T162" s="961"/>
      <c r="U162" s="961"/>
      <c r="V162" s="961"/>
      <c r="W162" s="87"/>
      <c r="X162" s="87"/>
      <c r="Y162" s="87"/>
      <c r="Z162" s="87"/>
      <c r="AA162" s="87"/>
      <c r="AB162" s="87"/>
      <c r="AC162" s="87"/>
      <c r="AD162" s="96"/>
      <c r="AE162" s="85"/>
      <c r="AF162" s="971"/>
      <c r="AG162" s="971"/>
      <c r="AH162" s="971"/>
      <c r="AI162" s="971"/>
      <c r="AJ162" s="971"/>
      <c r="AK162" s="971"/>
      <c r="AL162" s="971"/>
      <c r="AM162" s="971"/>
      <c r="AN162" s="971"/>
      <c r="AO162" s="971"/>
      <c r="AP162" s="971"/>
      <c r="AQ162" s="971"/>
      <c r="AR162" s="971"/>
      <c r="AS162" s="971"/>
      <c r="AT162" s="971"/>
      <c r="AU162" s="971"/>
      <c r="AV162" s="971"/>
      <c r="AW162" s="971"/>
      <c r="AX162" s="971"/>
      <c r="AY162" s="971"/>
      <c r="AZ162" s="971"/>
      <c r="BA162" s="971"/>
      <c r="BB162" s="971"/>
      <c r="BC162" s="971"/>
      <c r="BD162" s="971"/>
      <c r="BE162" s="971"/>
      <c r="BF162" s="971"/>
    </row>
    <row r="163" spans="3:59" ht="20.399999999999999" customHeight="1">
      <c r="C163" s="105"/>
      <c r="D163" s="106"/>
      <c r="E163" s="106" t="s">
        <v>53</v>
      </c>
      <c r="F163" s="93"/>
      <c r="G163" s="93"/>
      <c r="H163" s="93"/>
      <c r="I163" s="93"/>
      <c r="J163" s="93"/>
      <c r="K163" s="93"/>
      <c r="L163" s="93"/>
      <c r="M163" s="93"/>
      <c r="N163" s="93"/>
      <c r="O163" s="93"/>
      <c r="P163" s="93"/>
      <c r="Q163" s="93"/>
      <c r="R163" s="93"/>
      <c r="S163" s="93"/>
      <c r="T163" s="93"/>
      <c r="U163" s="93"/>
      <c r="V163" s="93"/>
      <c r="W163" s="93"/>
      <c r="X163" s="93"/>
      <c r="Y163" s="93"/>
      <c r="Z163" s="93"/>
      <c r="AA163" s="93"/>
      <c r="AB163" s="93"/>
      <c r="AC163" s="93"/>
      <c r="AD163" s="100"/>
      <c r="AE163" s="100"/>
      <c r="AF163" s="100"/>
      <c r="AG163" s="100"/>
      <c r="AH163" s="100"/>
      <c r="AI163" s="100"/>
      <c r="AJ163" s="100"/>
      <c r="AK163" s="93"/>
      <c r="AL163" s="93"/>
      <c r="AM163" s="93"/>
      <c r="AN163" s="93"/>
      <c r="AO163" s="93"/>
      <c r="AP163" s="93"/>
      <c r="AQ163" s="93"/>
      <c r="AR163" s="93"/>
      <c r="AS163" s="93"/>
      <c r="AT163" s="93"/>
      <c r="AU163" s="93"/>
      <c r="AV163" s="93"/>
      <c r="AW163" s="93"/>
      <c r="AX163" s="93"/>
      <c r="AY163" s="93"/>
      <c r="AZ163" s="93"/>
      <c r="BA163" s="93"/>
      <c r="BB163" s="93"/>
      <c r="BC163" s="93"/>
      <c r="BD163" s="93"/>
      <c r="BE163" s="93"/>
      <c r="BF163" s="93"/>
    </row>
    <row r="164" spans="3:59" ht="20.399999999999999" customHeight="1">
      <c r="C164" s="882" t="s">
        <v>51</v>
      </c>
      <c r="D164" s="882"/>
      <c r="E164" s="882"/>
      <c r="F164" s="882"/>
      <c r="G164" s="882"/>
      <c r="H164" s="882"/>
      <c r="I164" s="882"/>
      <c r="J164" s="882"/>
      <c r="K164" s="882"/>
      <c r="L164" s="882"/>
      <c r="M164" s="882"/>
      <c r="N164" s="882"/>
      <c r="O164" s="882"/>
      <c r="P164" s="882"/>
      <c r="Q164" s="882"/>
      <c r="R164" s="882"/>
      <c r="S164" s="882"/>
      <c r="T164" s="882"/>
      <c r="U164" s="882"/>
      <c r="V164" s="882"/>
      <c r="W164" s="882"/>
      <c r="X164" s="882"/>
      <c r="Y164" s="882"/>
      <c r="Z164" s="882"/>
      <c r="AA164" s="882"/>
      <c r="AB164" s="882"/>
      <c r="AC164" s="882"/>
      <c r="AD164" s="882"/>
      <c r="AE164" s="882"/>
      <c r="AF164" s="882"/>
      <c r="AG164" s="882"/>
      <c r="AH164" s="882"/>
      <c r="AI164" s="882"/>
      <c r="AJ164" s="882"/>
      <c r="AK164" s="882"/>
      <c r="AL164" s="882"/>
      <c r="AM164" s="882"/>
      <c r="AN164" s="882"/>
      <c r="AO164" s="882"/>
      <c r="AP164" s="882"/>
      <c r="AQ164" s="882"/>
      <c r="AR164" s="882"/>
      <c r="AS164" s="882"/>
      <c r="AT164" s="882"/>
      <c r="AU164" s="882"/>
      <c r="AV164" s="882"/>
      <c r="AW164" s="882"/>
      <c r="AX164" s="882"/>
      <c r="AY164" s="882"/>
      <c r="AZ164" s="882"/>
      <c r="BA164" s="882"/>
      <c r="BB164" s="882"/>
      <c r="BC164" s="882"/>
      <c r="BD164" s="882"/>
      <c r="BE164" s="882"/>
      <c r="BF164" s="882"/>
    </row>
    <row r="165" spans="3:59" ht="20.399999999999999" customHeight="1">
      <c r="C165" s="76" t="s">
        <v>0</v>
      </c>
      <c r="D165" s="77"/>
      <c r="E165" s="77"/>
      <c r="F165" s="77"/>
      <c r="G165" s="77"/>
      <c r="H165" s="77"/>
      <c r="I165" s="77"/>
      <c r="J165" s="77"/>
      <c r="K165" s="77"/>
      <c r="L165" s="77"/>
      <c r="M165" s="77"/>
      <c r="N165" s="77"/>
      <c r="O165" s="77"/>
      <c r="P165" s="77"/>
      <c r="Q165" s="77"/>
      <c r="R165" s="77"/>
      <c r="S165" s="77"/>
      <c r="T165" s="77"/>
      <c r="U165" s="77"/>
      <c r="V165" s="77"/>
      <c r="W165" s="78"/>
      <c r="X165" s="78"/>
      <c r="Y165" s="78"/>
      <c r="Z165" s="78"/>
      <c r="AA165" s="78"/>
      <c r="AB165" s="78"/>
      <c r="AC165" s="78"/>
      <c r="AD165" s="79"/>
      <c r="AE165" s="79"/>
      <c r="AF165" s="79"/>
      <c r="AG165" s="79"/>
      <c r="AH165" s="79"/>
      <c r="AI165" s="79"/>
      <c r="AJ165" s="79"/>
      <c r="AK165" s="80"/>
      <c r="AL165" s="80"/>
      <c r="AM165" s="81"/>
      <c r="AN165" s="82"/>
      <c r="AO165" s="80"/>
      <c r="AP165" s="80"/>
      <c r="AQ165" s="80"/>
      <c r="AR165" s="80"/>
      <c r="AS165" s="80"/>
      <c r="AT165" s="80"/>
      <c r="AU165" s="80"/>
      <c r="AV165" s="80"/>
      <c r="AW165" s="80"/>
      <c r="AX165" s="80"/>
      <c r="AY165" s="80"/>
      <c r="AZ165" s="80"/>
      <c r="BA165" s="80"/>
      <c r="BB165" s="80"/>
      <c r="BC165" s="80"/>
      <c r="BD165" s="80"/>
      <c r="BE165" s="80"/>
      <c r="BF165" s="80"/>
    </row>
    <row r="166" spans="3:59" ht="20.399999999999999" customHeight="1">
      <c r="C166" s="63"/>
      <c r="D166" s="984"/>
      <c r="E166" s="984"/>
      <c r="F166" s="984"/>
      <c r="G166" s="984"/>
      <c r="H166" s="984"/>
      <c r="I166" s="984"/>
      <c r="J166" s="984"/>
      <c r="K166" s="984"/>
      <c r="L166" s="984"/>
      <c r="M166" s="984"/>
      <c r="N166" s="984"/>
      <c r="O166" s="984"/>
      <c r="P166" s="984"/>
      <c r="Q166" s="984"/>
      <c r="R166" s="984"/>
      <c r="S166" s="984"/>
      <c r="T166" s="984"/>
      <c r="U166" s="984"/>
      <c r="V166" s="984"/>
      <c r="W166" s="984"/>
      <c r="X166" s="984"/>
      <c r="Y166" s="984"/>
      <c r="Z166" s="984"/>
      <c r="AA166" s="984"/>
      <c r="AB166" s="984"/>
      <c r="AC166" s="984"/>
      <c r="AD166" s="984"/>
      <c r="AE166" s="984"/>
      <c r="AF166" s="984"/>
      <c r="AG166" s="984"/>
      <c r="AH166" s="984"/>
      <c r="AI166" s="984"/>
      <c r="AJ166" s="984"/>
      <c r="AK166" s="984"/>
      <c r="AL166" s="985"/>
      <c r="AM166" s="83"/>
      <c r="AN166" s="84"/>
      <c r="AO166" s="887"/>
      <c r="AP166" s="887"/>
      <c r="AQ166" s="887"/>
      <c r="AR166" s="887"/>
      <c r="AS166" s="887"/>
      <c r="AT166" s="887"/>
      <c r="AU166" s="887"/>
      <c r="AV166" s="887"/>
      <c r="AW166" s="887"/>
      <c r="AX166" s="887"/>
      <c r="AY166" s="887"/>
      <c r="AZ166" s="887"/>
      <c r="BA166" s="887"/>
      <c r="BB166" s="887"/>
      <c r="BC166" s="887"/>
      <c r="BD166" s="887"/>
      <c r="BE166" s="887"/>
      <c r="BF166" s="887"/>
    </row>
    <row r="167" spans="3:59" ht="20.399999999999999" customHeight="1">
      <c r="C167" s="85"/>
      <c r="D167" s="986"/>
      <c r="E167" s="986"/>
      <c r="F167" s="986"/>
      <c r="G167" s="986"/>
      <c r="H167" s="986"/>
      <c r="I167" s="986"/>
      <c r="J167" s="986"/>
      <c r="K167" s="986"/>
      <c r="L167" s="986"/>
      <c r="M167" s="986"/>
      <c r="N167" s="986"/>
      <c r="O167" s="986"/>
      <c r="P167" s="986"/>
      <c r="Q167" s="986"/>
      <c r="R167" s="986"/>
      <c r="S167" s="986"/>
      <c r="T167" s="986"/>
      <c r="U167" s="986"/>
      <c r="V167" s="986"/>
      <c r="W167" s="986"/>
      <c r="X167" s="986"/>
      <c r="Y167" s="986"/>
      <c r="Z167" s="986"/>
      <c r="AA167" s="986"/>
      <c r="AB167" s="986"/>
      <c r="AC167" s="986"/>
      <c r="AD167" s="986"/>
      <c r="AE167" s="986"/>
      <c r="AF167" s="986"/>
      <c r="AG167" s="986"/>
      <c r="AH167" s="986"/>
      <c r="AI167" s="986"/>
      <c r="AJ167" s="986"/>
      <c r="AK167" s="986"/>
      <c r="AL167" s="987"/>
      <c r="AM167" s="86"/>
      <c r="AN167" s="87"/>
      <c r="AO167" s="888"/>
      <c r="AP167" s="888"/>
      <c r="AQ167" s="888"/>
      <c r="AR167" s="888"/>
      <c r="AS167" s="888"/>
      <c r="AT167" s="888"/>
      <c r="AU167" s="888"/>
      <c r="AV167" s="888"/>
      <c r="AW167" s="888"/>
      <c r="AX167" s="888"/>
      <c r="AY167" s="888"/>
      <c r="AZ167" s="888"/>
      <c r="BA167" s="888"/>
      <c r="BB167" s="888"/>
      <c r="BC167" s="888"/>
      <c r="BD167" s="888"/>
      <c r="BE167" s="888"/>
      <c r="BF167" s="888"/>
    </row>
    <row r="168" spans="3:59" ht="20.399999999999999" customHeight="1">
      <c r="C168" s="39" t="s">
        <v>1</v>
      </c>
      <c r="D168" s="88"/>
      <c r="E168" s="89"/>
      <c r="F168" s="90" t="s">
        <v>3</v>
      </c>
      <c r="G168" s="956"/>
      <c r="H168" s="956"/>
      <c r="I168" s="956"/>
      <c r="J168" s="956"/>
      <c r="K168" s="956"/>
      <c r="L168" s="956"/>
      <c r="M168" s="91"/>
      <c r="N168" s="91"/>
      <c r="O168" s="92"/>
      <c r="P168" s="77"/>
      <c r="Q168" s="77"/>
      <c r="R168" s="77"/>
      <c r="S168" s="77"/>
      <c r="T168" s="77"/>
      <c r="U168" s="77"/>
      <c r="V168" s="77"/>
      <c r="W168" s="78"/>
      <c r="X168" s="78"/>
      <c r="Y168" s="78"/>
      <c r="Z168" s="78"/>
      <c r="AA168" s="78"/>
      <c r="AB168" s="78"/>
      <c r="AC168" s="78"/>
      <c r="AD168" s="79"/>
      <c r="AE168" s="79"/>
      <c r="AF168" s="79"/>
      <c r="AG168" s="79"/>
      <c r="AH168" s="79"/>
      <c r="AI168" s="79"/>
      <c r="AJ168" s="79"/>
      <c r="AK168" s="80"/>
      <c r="AL168" s="80"/>
      <c r="AM168" s="80"/>
      <c r="AN168" s="80"/>
      <c r="AO168" s="80"/>
      <c r="AP168" s="80"/>
      <c r="AQ168" s="80"/>
      <c r="AR168" s="890"/>
      <c r="AS168" s="890"/>
      <c r="AT168" s="890"/>
      <c r="AU168" s="890"/>
      <c r="AV168" s="890"/>
      <c r="AW168" s="890"/>
      <c r="AX168" s="890"/>
      <c r="AY168" s="890"/>
      <c r="AZ168" s="890"/>
      <c r="BA168" s="890"/>
      <c r="BB168" s="890"/>
      <c r="BC168" s="890"/>
      <c r="BD168" s="890"/>
      <c r="BE168" s="890"/>
      <c r="BF168" s="890"/>
    </row>
    <row r="169" spans="3:59" ht="20.399999999999999" customHeight="1">
      <c r="C169" s="8"/>
      <c r="D169" s="963"/>
      <c r="E169" s="963"/>
      <c r="F169" s="963"/>
      <c r="G169" s="963"/>
      <c r="H169" s="963"/>
      <c r="I169" s="963"/>
      <c r="J169" s="963"/>
      <c r="K169" s="963"/>
      <c r="L169" s="963"/>
      <c r="M169" s="963"/>
      <c r="N169" s="963"/>
      <c r="O169" s="963"/>
      <c r="P169" s="963"/>
      <c r="Q169" s="963"/>
      <c r="R169" s="963"/>
      <c r="S169" s="963"/>
      <c r="T169" s="963"/>
      <c r="U169" s="963"/>
      <c r="V169" s="963"/>
      <c r="W169" s="963"/>
      <c r="X169" s="963"/>
      <c r="Y169" s="963"/>
      <c r="Z169" s="963"/>
      <c r="AA169" s="963"/>
      <c r="AB169" s="963"/>
      <c r="AC169" s="963"/>
      <c r="AD169" s="963"/>
      <c r="AE169" s="963"/>
      <c r="AF169" s="963"/>
      <c r="AG169" s="963"/>
      <c r="AH169" s="963"/>
      <c r="AI169" s="963"/>
      <c r="AJ169" s="963"/>
      <c r="AK169" s="963"/>
      <c r="AL169" s="963"/>
      <c r="AM169" s="963"/>
      <c r="AN169" s="963"/>
      <c r="AO169" s="963"/>
      <c r="AP169" s="963"/>
      <c r="AQ169" s="963"/>
      <c r="AR169" s="963"/>
      <c r="AS169" s="963"/>
      <c r="AT169" s="963"/>
      <c r="AU169" s="963"/>
      <c r="AV169" s="963"/>
      <c r="AW169" s="963"/>
      <c r="AX169" s="963"/>
      <c r="AY169" s="963"/>
      <c r="AZ169" s="963"/>
      <c r="BA169" s="963"/>
      <c r="BB169" s="963"/>
      <c r="BC169" s="963"/>
      <c r="BD169" s="963"/>
      <c r="BE169" s="963"/>
      <c r="BF169" s="963"/>
    </row>
    <row r="170" spans="3:59" ht="20.399999999999999" customHeight="1">
      <c r="C170" s="8"/>
      <c r="D170" s="964"/>
      <c r="E170" s="964"/>
      <c r="F170" s="964"/>
      <c r="G170" s="964"/>
      <c r="H170" s="964"/>
      <c r="I170" s="964"/>
      <c r="J170" s="964"/>
      <c r="K170" s="964"/>
      <c r="L170" s="964"/>
      <c r="M170" s="964"/>
      <c r="N170" s="964"/>
      <c r="O170" s="964"/>
      <c r="P170" s="964"/>
      <c r="Q170" s="964"/>
      <c r="R170" s="964"/>
      <c r="S170" s="964"/>
      <c r="T170" s="964"/>
      <c r="U170" s="964"/>
      <c r="V170" s="964"/>
      <c r="W170" s="964"/>
      <c r="X170" s="964"/>
      <c r="Y170" s="964"/>
      <c r="Z170" s="964"/>
      <c r="AA170" s="964"/>
      <c r="AB170" s="964"/>
      <c r="AC170" s="964"/>
      <c r="AD170" s="964"/>
      <c r="AE170" s="964"/>
      <c r="AF170" s="964"/>
      <c r="AG170" s="964"/>
      <c r="AH170" s="964"/>
      <c r="AI170" s="964"/>
      <c r="AJ170" s="964"/>
      <c r="AK170" s="964"/>
      <c r="AL170" s="964"/>
      <c r="AM170" s="964"/>
      <c r="AN170" s="964"/>
      <c r="AO170" s="964"/>
      <c r="AP170" s="964"/>
      <c r="AQ170" s="964"/>
      <c r="AR170" s="964"/>
      <c r="AS170" s="964"/>
      <c r="AT170" s="964"/>
      <c r="AU170" s="964"/>
      <c r="AV170" s="964"/>
      <c r="AW170" s="964"/>
      <c r="AX170" s="964"/>
      <c r="AY170" s="964"/>
      <c r="AZ170" s="964"/>
      <c r="BA170" s="964"/>
      <c r="BB170" s="964"/>
      <c r="BC170" s="964"/>
      <c r="BD170" s="964"/>
      <c r="BE170" s="964"/>
      <c r="BF170" s="964"/>
    </row>
    <row r="171" spans="3:59" ht="20.399999999999999" customHeight="1">
      <c r="C171" s="39" t="s">
        <v>2</v>
      </c>
      <c r="D171" s="77"/>
      <c r="E171" s="77"/>
      <c r="F171" s="77"/>
      <c r="G171" s="77"/>
      <c r="H171" s="77"/>
      <c r="I171" s="77"/>
      <c r="J171" s="77"/>
      <c r="K171" s="77"/>
      <c r="L171" s="77"/>
      <c r="M171" s="77"/>
      <c r="N171" s="77"/>
      <c r="O171" s="77"/>
      <c r="P171" s="77"/>
      <c r="Q171" s="77"/>
      <c r="R171" s="77"/>
      <c r="S171" s="77"/>
      <c r="T171" s="77"/>
      <c r="U171" s="77"/>
      <c r="V171" s="107"/>
      <c r="W171" s="93"/>
      <c r="X171" s="93"/>
      <c r="Y171" s="93"/>
      <c r="Z171" s="93"/>
      <c r="AA171" s="93"/>
      <c r="AB171" s="93"/>
      <c r="AC171" s="93"/>
      <c r="AD171" s="904" t="s">
        <v>5</v>
      </c>
      <c r="AE171" s="905"/>
      <c r="AF171" s="905"/>
      <c r="AG171" s="905"/>
      <c r="AH171" s="905"/>
      <c r="AI171" s="905"/>
      <c r="AJ171" s="905"/>
      <c r="AK171" s="905"/>
      <c r="AL171" s="905"/>
      <c r="AM171" s="905"/>
      <c r="AN171" s="905"/>
      <c r="AO171" s="905"/>
      <c r="AP171" s="905"/>
      <c r="AQ171" s="905"/>
      <c r="AR171" s="905"/>
      <c r="AS171" s="905"/>
      <c r="AT171" s="905"/>
      <c r="AU171" s="82"/>
      <c r="AV171" s="93"/>
      <c r="AW171" s="93"/>
      <c r="AX171" s="905"/>
      <c r="AY171" s="905"/>
      <c r="AZ171" s="905"/>
      <c r="BA171" s="905"/>
      <c r="BB171" s="905"/>
      <c r="BC171" s="905"/>
      <c r="BD171" s="905"/>
      <c r="BE171" s="905"/>
      <c r="BF171" s="905"/>
    </row>
    <row r="172" spans="3:59" ht="20.399999999999999" customHeight="1">
      <c r="C172" s="94"/>
      <c r="D172" s="963"/>
      <c r="E172" s="963"/>
      <c r="F172" s="963"/>
      <c r="G172" s="963"/>
      <c r="H172" s="963"/>
      <c r="I172" s="963"/>
      <c r="J172" s="963"/>
      <c r="K172" s="963"/>
      <c r="L172" s="963"/>
      <c r="M172" s="963"/>
      <c r="N172" s="963"/>
      <c r="O172" s="963"/>
      <c r="P172" s="963"/>
      <c r="Q172" s="963"/>
      <c r="R172" s="963"/>
      <c r="S172" s="963"/>
      <c r="T172" s="963"/>
      <c r="U172" s="963"/>
      <c r="V172" s="963"/>
      <c r="AD172" s="95"/>
      <c r="AE172" s="8"/>
      <c r="AF172" s="966"/>
      <c r="AG172" s="966"/>
      <c r="AH172" s="966"/>
      <c r="AI172" s="966"/>
      <c r="AJ172" s="966"/>
      <c r="AK172" s="966"/>
      <c r="AL172" s="966"/>
      <c r="AM172" s="966"/>
      <c r="AN172" s="966"/>
      <c r="AO172" s="966"/>
      <c r="AP172" s="966"/>
      <c r="AQ172" s="966"/>
      <c r="AR172" s="966"/>
      <c r="AS172" s="966"/>
      <c r="AT172" s="966"/>
      <c r="AU172" s="966"/>
      <c r="AV172" s="966"/>
      <c r="AW172" s="966"/>
      <c r="AX172" s="966"/>
      <c r="AY172" s="966"/>
      <c r="AZ172" s="966"/>
      <c r="BA172" s="966"/>
      <c r="BB172" s="966"/>
      <c r="BC172" s="966"/>
      <c r="BD172" s="966"/>
      <c r="BE172" s="966"/>
      <c r="BF172" s="966"/>
    </row>
    <row r="173" spans="3:59" ht="20.399999999999999" customHeight="1">
      <c r="C173" s="85"/>
      <c r="D173" s="964"/>
      <c r="E173" s="964"/>
      <c r="F173" s="964"/>
      <c r="G173" s="964"/>
      <c r="H173" s="964"/>
      <c r="I173" s="964"/>
      <c r="J173" s="964"/>
      <c r="K173" s="964"/>
      <c r="L173" s="964"/>
      <c r="M173" s="964"/>
      <c r="N173" s="964"/>
      <c r="O173" s="964"/>
      <c r="P173" s="964"/>
      <c r="Q173" s="964"/>
      <c r="R173" s="964"/>
      <c r="S173" s="964"/>
      <c r="T173" s="964"/>
      <c r="U173" s="964"/>
      <c r="V173" s="964"/>
      <c r="W173" s="87"/>
      <c r="X173" s="87"/>
      <c r="Y173" s="87"/>
      <c r="Z173" s="87"/>
      <c r="AA173" s="87"/>
      <c r="AB173" s="87"/>
      <c r="AC173" s="87"/>
      <c r="AD173" s="96"/>
      <c r="AE173" s="85"/>
      <c r="AF173" s="967"/>
      <c r="AG173" s="967"/>
      <c r="AH173" s="967"/>
      <c r="AI173" s="967"/>
      <c r="AJ173" s="967"/>
      <c r="AK173" s="967"/>
      <c r="AL173" s="967"/>
      <c r="AM173" s="967"/>
      <c r="AN173" s="967"/>
      <c r="AO173" s="967"/>
      <c r="AP173" s="967"/>
      <c r="AQ173" s="967"/>
      <c r="AR173" s="967"/>
      <c r="AS173" s="967"/>
      <c r="AT173" s="967"/>
      <c r="AU173" s="967"/>
      <c r="AV173" s="967"/>
      <c r="AW173" s="967"/>
      <c r="AX173" s="967"/>
      <c r="AY173" s="967"/>
      <c r="AZ173" s="967"/>
      <c r="BA173" s="967"/>
      <c r="BB173" s="967"/>
      <c r="BC173" s="967"/>
      <c r="BD173" s="967"/>
      <c r="BE173" s="967"/>
      <c r="BF173" s="967"/>
    </row>
    <row r="174" spans="3:59" ht="20.399999999999999" customHeight="1">
      <c r="C174" s="97" t="s">
        <v>4</v>
      </c>
      <c r="E174" s="43"/>
      <c r="F174" s="969"/>
      <c r="G174" s="969"/>
      <c r="H174" s="969"/>
      <c r="I174" s="969"/>
      <c r="J174" s="969"/>
      <c r="K174" s="969"/>
      <c r="L174" s="969"/>
      <c r="M174" s="969"/>
      <c r="N174" s="969"/>
      <c r="O174" s="969"/>
      <c r="P174" s="969"/>
      <c r="Q174" s="969"/>
      <c r="R174" s="969"/>
      <c r="S174" s="969"/>
      <c r="T174" s="969"/>
      <c r="U174" s="969"/>
      <c r="V174" s="969"/>
      <c r="AD174" s="108" t="s">
        <v>15</v>
      </c>
      <c r="AE174" s="109"/>
      <c r="AF174" s="100"/>
      <c r="AG174" s="100"/>
      <c r="AH174" s="100"/>
      <c r="AI174" s="100"/>
      <c r="AJ174" s="100"/>
      <c r="AK174" s="93"/>
      <c r="AL174" s="93"/>
      <c r="AM174" s="101"/>
      <c r="AN174" s="101"/>
      <c r="AO174" s="101"/>
      <c r="AP174" s="101"/>
      <c r="AQ174" s="101"/>
      <c r="AR174" s="101"/>
      <c r="AS174" s="101"/>
      <c r="AT174" s="101"/>
      <c r="AU174" s="101"/>
      <c r="AV174" s="101"/>
      <c r="AW174" s="101"/>
      <c r="AX174" s="101"/>
      <c r="AY174" s="101"/>
      <c r="AZ174" s="101"/>
      <c r="BA174" s="101"/>
      <c r="BB174" s="101"/>
      <c r="BC174" s="101"/>
      <c r="BD174" s="101"/>
      <c r="BE174" s="101"/>
      <c r="BF174" s="101"/>
      <c r="BG174" s="122"/>
    </row>
    <row r="175" spans="3:59" ht="20.399999999999999" customHeight="1">
      <c r="C175" s="102" t="s">
        <v>14</v>
      </c>
      <c r="E175" s="43"/>
      <c r="AD175" s="103"/>
      <c r="AE175" s="104"/>
      <c r="AF175" s="970"/>
      <c r="AG175" s="970"/>
      <c r="AH175" s="970"/>
      <c r="AI175" s="970"/>
      <c r="AJ175" s="970"/>
      <c r="AK175" s="970"/>
      <c r="AL175" s="970"/>
      <c r="AM175" s="970"/>
      <c r="AN175" s="970"/>
      <c r="AO175" s="970"/>
      <c r="AP175" s="970"/>
      <c r="AQ175" s="970"/>
      <c r="AR175" s="970"/>
      <c r="AS175" s="970"/>
      <c r="AT175" s="970"/>
      <c r="AU175" s="970"/>
      <c r="AV175" s="970"/>
      <c r="AW175" s="970"/>
      <c r="AX175" s="970"/>
      <c r="AY175" s="970"/>
      <c r="AZ175" s="970"/>
      <c r="BA175" s="970"/>
      <c r="BB175" s="970"/>
      <c r="BC175" s="970"/>
      <c r="BD175" s="970"/>
      <c r="BE175" s="970"/>
      <c r="BF175" s="970"/>
    </row>
    <row r="176" spans="3:59" ht="20.399999999999999" customHeight="1">
      <c r="C176" s="8"/>
      <c r="D176" s="960"/>
      <c r="E176" s="960"/>
      <c r="F176" s="960"/>
      <c r="G176" s="960"/>
      <c r="H176" s="960"/>
      <c r="I176" s="960"/>
      <c r="J176" s="960"/>
      <c r="K176" s="960"/>
      <c r="L176" s="960"/>
      <c r="M176" s="960"/>
      <c r="N176" s="960"/>
      <c r="O176" s="960"/>
      <c r="P176" s="960"/>
      <c r="Q176" s="960"/>
      <c r="R176" s="960"/>
      <c r="S176" s="960"/>
      <c r="T176" s="960"/>
      <c r="U176" s="960"/>
      <c r="V176" s="960"/>
      <c r="AD176" s="95"/>
      <c r="AE176" s="8"/>
      <c r="AF176" s="970"/>
      <c r="AG176" s="970"/>
      <c r="AH176" s="970"/>
      <c r="AI176" s="970"/>
      <c r="AJ176" s="970"/>
      <c r="AK176" s="970"/>
      <c r="AL176" s="970"/>
      <c r="AM176" s="970"/>
      <c r="AN176" s="970"/>
      <c r="AO176" s="970"/>
      <c r="AP176" s="970"/>
      <c r="AQ176" s="970"/>
      <c r="AR176" s="970"/>
      <c r="AS176" s="970"/>
      <c r="AT176" s="970"/>
      <c r="AU176" s="970"/>
      <c r="AV176" s="970"/>
      <c r="AW176" s="970"/>
      <c r="AX176" s="970"/>
      <c r="AY176" s="970"/>
      <c r="AZ176" s="970"/>
      <c r="BA176" s="970"/>
      <c r="BB176" s="970"/>
      <c r="BC176" s="970"/>
      <c r="BD176" s="970"/>
      <c r="BE176" s="970"/>
      <c r="BF176" s="970"/>
      <c r="BG176" s="122"/>
    </row>
    <row r="177" spans="3:59" ht="20.399999999999999" customHeight="1">
      <c r="C177" s="85"/>
      <c r="D177" s="961"/>
      <c r="E177" s="961"/>
      <c r="F177" s="961"/>
      <c r="G177" s="961"/>
      <c r="H177" s="961"/>
      <c r="I177" s="961"/>
      <c r="J177" s="961"/>
      <c r="K177" s="961"/>
      <c r="L177" s="961"/>
      <c r="M177" s="961"/>
      <c r="N177" s="961"/>
      <c r="O177" s="961"/>
      <c r="P177" s="961"/>
      <c r="Q177" s="961"/>
      <c r="R177" s="961"/>
      <c r="S177" s="961"/>
      <c r="T177" s="961"/>
      <c r="U177" s="961"/>
      <c r="V177" s="961"/>
      <c r="W177" s="87"/>
      <c r="X177" s="87"/>
      <c r="Y177" s="87"/>
      <c r="Z177" s="87"/>
      <c r="AA177" s="87"/>
      <c r="AB177" s="87"/>
      <c r="AC177" s="87"/>
      <c r="AD177" s="96"/>
      <c r="AE177" s="85"/>
      <c r="AF177" s="971"/>
      <c r="AG177" s="971"/>
      <c r="AH177" s="971"/>
      <c r="AI177" s="971"/>
      <c r="AJ177" s="971"/>
      <c r="AK177" s="971"/>
      <c r="AL177" s="971"/>
      <c r="AM177" s="971"/>
      <c r="AN177" s="971"/>
      <c r="AO177" s="971"/>
      <c r="AP177" s="971"/>
      <c r="AQ177" s="971"/>
      <c r="AR177" s="971"/>
      <c r="AS177" s="971"/>
      <c r="AT177" s="971"/>
      <c r="AU177" s="971"/>
      <c r="AV177" s="971"/>
      <c r="AW177" s="971"/>
      <c r="AX177" s="971"/>
      <c r="AY177" s="971"/>
      <c r="AZ177" s="971"/>
      <c r="BA177" s="971"/>
      <c r="BB177" s="971"/>
      <c r="BC177" s="971"/>
      <c r="BD177" s="971"/>
      <c r="BE177" s="971"/>
      <c r="BF177" s="971"/>
      <c r="BG177" s="122"/>
    </row>
    <row r="178" spans="3:59" ht="20.399999999999999" customHeight="1">
      <c r="C178" s="105"/>
      <c r="D178" s="106"/>
      <c r="E178" s="106" t="s">
        <v>53</v>
      </c>
      <c r="F178" s="93"/>
      <c r="G178" s="93"/>
      <c r="H178" s="93"/>
      <c r="I178" s="93"/>
      <c r="J178" s="93"/>
      <c r="K178" s="93"/>
      <c r="L178" s="93"/>
      <c r="M178" s="93"/>
      <c r="N178" s="93"/>
      <c r="O178" s="93"/>
      <c r="P178" s="93"/>
      <c r="Q178" s="93"/>
      <c r="R178" s="93"/>
      <c r="S178" s="93"/>
      <c r="T178" s="93"/>
      <c r="U178" s="93"/>
      <c r="V178" s="93"/>
      <c r="W178" s="93"/>
      <c r="X178" s="93"/>
      <c r="Y178" s="93"/>
      <c r="Z178" s="93"/>
      <c r="AA178" s="93"/>
      <c r="AB178" s="93"/>
      <c r="AC178" s="93"/>
      <c r="AD178" s="100"/>
      <c r="AE178" s="100"/>
      <c r="AF178" s="100"/>
      <c r="AG178" s="100"/>
      <c r="AH178" s="100"/>
      <c r="AI178" s="100"/>
      <c r="AJ178" s="100"/>
      <c r="AK178" s="93"/>
      <c r="AL178" s="93"/>
      <c r="AM178" s="93"/>
      <c r="AN178" s="93"/>
      <c r="AO178" s="93"/>
      <c r="AP178" s="93"/>
      <c r="AQ178" s="93"/>
      <c r="AR178" s="93"/>
      <c r="AS178" s="93"/>
      <c r="AT178" s="93"/>
      <c r="AU178" s="93"/>
      <c r="AV178" s="93"/>
      <c r="AW178" s="93"/>
      <c r="AX178" s="93"/>
      <c r="AY178" s="93"/>
      <c r="AZ178" s="93"/>
      <c r="BA178" s="93"/>
      <c r="BB178" s="93"/>
      <c r="BC178" s="93"/>
      <c r="BD178" s="93"/>
      <c r="BE178" s="93"/>
      <c r="BF178" s="93"/>
    </row>
    <row r="179" spans="3:59" ht="20.399999999999999" customHeight="1">
      <c r="C179" s="882" t="s">
        <v>52</v>
      </c>
      <c r="D179" s="882"/>
      <c r="E179" s="882"/>
      <c r="F179" s="882"/>
      <c r="G179" s="882"/>
      <c r="H179" s="882"/>
      <c r="I179" s="882"/>
      <c r="J179" s="882"/>
      <c r="K179" s="882"/>
      <c r="L179" s="882"/>
      <c r="M179" s="882"/>
      <c r="N179" s="882"/>
      <c r="O179" s="882"/>
      <c r="P179" s="882"/>
      <c r="Q179" s="882"/>
      <c r="R179" s="882"/>
      <c r="S179" s="882"/>
      <c r="T179" s="882"/>
      <c r="U179" s="882"/>
      <c r="V179" s="882"/>
      <c r="W179" s="882"/>
      <c r="X179" s="882"/>
      <c r="Y179" s="882"/>
      <c r="Z179" s="882"/>
      <c r="AA179" s="882"/>
      <c r="AB179" s="882"/>
      <c r="AC179" s="882"/>
      <c r="AD179" s="882"/>
      <c r="AE179" s="882"/>
      <c r="AF179" s="882"/>
      <c r="AG179" s="882"/>
      <c r="AH179" s="882"/>
      <c r="AI179" s="882"/>
      <c r="AJ179" s="882"/>
      <c r="AK179" s="882"/>
      <c r="AL179" s="882"/>
      <c r="AM179" s="882"/>
      <c r="AN179" s="882"/>
      <c r="AO179" s="882"/>
      <c r="AP179" s="882"/>
      <c r="AQ179" s="882"/>
      <c r="AR179" s="882"/>
      <c r="AS179" s="882"/>
      <c r="AT179" s="882"/>
      <c r="AU179" s="882"/>
      <c r="AV179" s="882"/>
      <c r="AW179" s="882"/>
      <c r="AX179" s="882"/>
      <c r="AY179" s="882"/>
      <c r="AZ179" s="882"/>
      <c r="BA179" s="882"/>
      <c r="BB179" s="882"/>
      <c r="BC179" s="882"/>
      <c r="BD179" s="882"/>
      <c r="BE179" s="882"/>
      <c r="BF179" s="882"/>
    </row>
    <row r="180" spans="3:59" ht="20.399999999999999" customHeight="1">
      <c r="C180" s="118"/>
      <c r="D180" s="171"/>
      <c r="E180" s="120"/>
      <c r="F180" s="120"/>
      <c r="G180" s="120"/>
      <c r="H180" s="172"/>
      <c r="I180" s="120"/>
      <c r="J180" s="120"/>
      <c r="K180" s="120"/>
      <c r="L180" s="172"/>
      <c r="M180" s="941"/>
      <c r="N180" s="941"/>
      <c r="O180" s="120"/>
      <c r="P180" s="120"/>
      <c r="Q180" s="172"/>
      <c r="R180" s="120"/>
      <c r="S180" s="120"/>
      <c r="T180" s="120"/>
      <c r="U180" s="173"/>
      <c r="V180" s="120"/>
      <c r="W180" s="120"/>
      <c r="X180" s="142"/>
      <c r="Y180" s="151"/>
      <c r="Z180" s="151"/>
      <c r="AA180" s="151"/>
      <c r="AB180" s="129"/>
      <c r="AC180" s="942"/>
      <c r="AD180" s="942"/>
      <c r="AE180" s="943"/>
      <c r="AF180" s="943"/>
      <c r="AG180" s="174"/>
      <c r="AH180" s="174"/>
      <c r="AI180" s="944"/>
      <c r="AJ180" s="944"/>
      <c r="AK180" s="944"/>
      <c r="AL180" s="942"/>
      <c r="AM180" s="942"/>
      <c r="AN180" s="942"/>
      <c r="AO180" s="942"/>
      <c r="AP180" s="943"/>
      <c r="AQ180" s="943"/>
      <c r="AR180" s="943"/>
      <c r="AS180" s="944"/>
      <c r="AT180" s="944"/>
      <c r="AU180" s="942"/>
      <c r="AV180" s="942"/>
      <c r="AW180" s="942"/>
      <c r="AX180" s="942"/>
      <c r="AY180" s="943"/>
      <c r="AZ180" s="943"/>
      <c r="BA180" s="944"/>
      <c r="BB180" s="944"/>
      <c r="BC180" s="942"/>
      <c r="BD180" s="942"/>
      <c r="BE180" s="129"/>
      <c r="BF180" s="129"/>
    </row>
    <row r="181" spans="3:59" s="169" customFormat="1" ht="20.399999999999999" customHeight="1">
      <c r="C181" s="175"/>
      <c r="D181" s="991"/>
      <c r="E181" s="991"/>
      <c r="F181" s="991"/>
      <c r="G181" s="991"/>
      <c r="H181" s="991"/>
      <c r="I181" s="991"/>
      <c r="J181" s="991"/>
      <c r="K181" s="991"/>
      <c r="L181" s="991"/>
      <c r="M181" s="991"/>
      <c r="N181" s="991"/>
      <c r="O181" s="991"/>
      <c r="P181" s="991"/>
      <c r="Q181" s="991"/>
      <c r="R181" s="991"/>
      <c r="S181" s="991"/>
      <c r="T181" s="991"/>
      <c r="U181" s="991"/>
      <c r="V181" s="991"/>
      <c r="W181" s="991"/>
      <c r="X181" s="991"/>
      <c r="Y181" s="991"/>
      <c r="Z181" s="991"/>
      <c r="AA181" s="991"/>
      <c r="AB181" s="991"/>
      <c r="AC181" s="991"/>
      <c r="AD181" s="991"/>
      <c r="AE181" s="991"/>
      <c r="AF181" s="991"/>
      <c r="AG181" s="991"/>
      <c r="AH181" s="991"/>
      <c r="AI181" s="991"/>
      <c r="AJ181" s="991"/>
      <c r="AK181" s="991"/>
      <c r="AL181" s="991"/>
      <c r="AM181" s="991"/>
      <c r="AN181" s="991"/>
      <c r="AO181" s="991"/>
      <c r="AP181" s="991"/>
      <c r="AQ181" s="991"/>
      <c r="AR181" s="991"/>
      <c r="AS181" s="991"/>
      <c r="AT181" s="991"/>
      <c r="AU181" s="991"/>
      <c r="AV181" s="991"/>
      <c r="AW181" s="991"/>
      <c r="AX181" s="991"/>
      <c r="AY181" s="991"/>
      <c r="AZ181" s="991"/>
      <c r="BA181" s="991"/>
      <c r="BB181" s="991"/>
      <c r="BC181" s="991"/>
      <c r="BD181" s="991"/>
      <c r="BE181" s="991"/>
      <c r="BF181" s="176"/>
      <c r="BG181" s="2"/>
    </row>
    <row r="182" spans="3:59" s="169" customFormat="1" ht="20.399999999999999" customHeight="1">
      <c r="C182" s="175"/>
      <c r="D182" s="991"/>
      <c r="E182" s="991"/>
      <c r="F182" s="991"/>
      <c r="G182" s="991"/>
      <c r="H182" s="991"/>
      <c r="I182" s="991"/>
      <c r="J182" s="991"/>
      <c r="K182" s="991"/>
      <c r="L182" s="991"/>
      <c r="M182" s="991"/>
      <c r="N182" s="991"/>
      <c r="O182" s="991"/>
      <c r="P182" s="991"/>
      <c r="Q182" s="991"/>
      <c r="R182" s="991"/>
      <c r="S182" s="991"/>
      <c r="T182" s="991"/>
      <c r="U182" s="991"/>
      <c r="V182" s="991"/>
      <c r="W182" s="991"/>
      <c r="X182" s="991"/>
      <c r="Y182" s="991"/>
      <c r="Z182" s="991"/>
      <c r="AA182" s="991"/>
      <c r="AB182" s="991"/>
      <c r="AC182" s="991"/>
      <c r="AD182" s="991"/>
      <c r="AE182" s="991"/>
      <c r="AF182" s="991"/>
      <c r="AG182" s="991"/>
      <c r="AH182" s="991"/>
      <c r="AI182" s="991"/>
      <c r="AJ182" s="991"/>
      <c r="AK182" s="991"/>
      <c r="AL182" s="991"/>
      <c r="AM182" s="991"/>
      <c r="AN182" s="991"/>
      <c r="AO182" s="991"/>
      <c r="AP182" s="991"/>
      <c r="AQ182" s="991"/>
      <c r="AR182" s="991"/>
      <c r="AS182" s="991"/>
      <c r="AT182" s="991"/>
      <c r="AU182" s="991"/>
      <c r="AV182" s="991"/>
      <c r="AW182" s="991"/>
      <c r="AX182" s="991"/>
      <c r="AY182" s="991"/>
      <c r="AZ182" s="991"/>
      <c r="BA182" s="991"/>
      <c r="BB182" s="991"/>
      <c r="BC182" s="991"/>
      <c r="BD182" s="991"/>
      <c r="BE182" s="991"/>
      <c r="BF182" s="176"/>
      <c r="BG182" s="2"/>
    </row>
    <row r="183" spans="3:59" s="169" customFormat="1" ht="20.399999999999999" customHeight="1">
      <c r="C183" s="175"/>
      <c r="D183" s="991"/>
      <c r="E183" s="991"/>
      <c r="F183" s="991"/>
      <c r="G183" s="991"/>
      <c r="H183" s="991"/>
      <c r="I183" s="991"/>
      <c r="J183" s="991"/>
      <c r="K183" s="991"/>
      <c r="L183" s="991"/>
      <c r="M183" s="991"/>
      <c r="N183" s="991"/>
      <c r="O183" s="991"/>
      <c r="P183" s="991"/>
      <c r="Q183" s="991"/>
      <c r="R183" s="991"/>
      <c r="S183" s="991"/>
      <c r="T183" s="991"/>
      <c r="U183" s="991"/>
      <c r="V183" s="991"/>
      <c r="W183" s="991"/>
      <c r="X183" s="991"/>
      <c r="Y183" s="991"/>
      <c r="Z183" s="991"/>
      <c r="AA183" s="991"/>
      <c r="AB183" s="991"/>
      <c r="AC183" s="991"/>
      <c r="AD183" s="991"/>
      <c r="AE183" s="991"/>
      <c r="AF183" s="991"/>
      <c r="AG183" s="991"/>
      <c r="AH183" s="991"/>
      <c r="AI183" s="991"/>
      <c r="AJ183" s="991"/>
      <c r="AK183" s="991"/>
      <c r="AL183" s="991"/>
      <c r="AM183" s="991"/>
      <c r="AN183" s="991"/>
      <c r="AO183" s="991"/>
      <c r="AP183" s="991"/>
      <c r="AQ183" s="991"/>
      <c r="AR183" s="991"/>
      <c r="AS183" s="991"/>
      <c r="AT183" s="991"/>
      <c r="AU183" s="991"/>
      <c r="AV183" s="991"/>
      <c r="AW183" s="991"/>
      <c r="AX183" s="991"/>
      <c r="AY183" s="991"/>
      <c r="AZ183" s="991"/>
      <c r="BA183" s="991"/>
      <c r="BB183" s="991"/>
      <c r="BC183" s="991"/>
      <c r="BD183" s="991"/>
      <c r="BE183" s="991"/>
      <c r="BF183" s="176"/>
      <c r="BG183" s="2"/>
    </row>
    <row r="184" spans="3:59" s="169" customFormat="1" ht="20.399999999999999" customHeight="1">
      <c r="C184" s="177"/>
      <c r="D184" s="991"/>
      <c r="E184" s="991"/>
      <c r="F184" s="991"/>
      <c r="G184" s="991"/>
      <c r="H184" s="991"/>
      <c r="I184" s="991"/>
      <c r="J184" s="991"/>
      <c r="K184" s="991"/>
      <c r="L184" s="991"/>
      <c r="M184" s="991"/>
      <c r="N184" s="991"/>
      <c r="O184" s="991"/>
      <c r="P184" s="991"/>
      <c r="Q184" s="991"/>
      <c r="R184" s="991"/>
      <c r="S184" s="991"/>
      <c r="T184" s="991"/>
      <c r="U184" s="991"/>
      <c r="V184" s="991"/>
      <c r="W184" s="991"/>
      <c r="X184" s="991"/>
      <c r="Y184" s="991"/>
      <c r="Z184" s="991"/>
      <c r="AA184" s="991"/>
      <c r="AB184" s="991"/>
      <c r="AC184" s="991"/>
      <c r="AD184" s="991"/>
      <c r="AE184" s="991"/>
      <c r="AF184" s="991"/>
      <c r="AG184" s="991"/>
      <c r="AH184" s="991"/>
      <c r="AI184" s="991"/>
      <c r="AJ184" s="991"/>
      <c r="AK184" s="991"/>
      <c r="AL184" s="991"/>
      <c r="AM184" s="991"/>
      <c r="AN184" s="991"/>
      <c r="AO184" s="991"/>
      <c r="AP184" s="991"/>
      <c r="AQ184" s="991"/>
      <c r="AR184" s="991"/>
      <c r="AS184" s="991"/>
      <c r="AT184" s="991"/>
      <c r="AU184" s="991"/>
      <c r="AV184" s="991"/>
      <c r="AW184" s="991"/>
      <c r="AX184" s="991"/>
      <c r="AY184" s="991"/>
      <c r="AZ184" s="991"/>
      <c r="BA184" s="991"/>
      <c r="BB184" s="991"/>
      <c r="BC184" s="991"/>
      <c r="BD184" s="991"/>
      <c r="BE184" s="991"/>
      <c r="BF184" s="176"/>
      <c r="BG184" s="2"/>
    </row>
    <row r="185" spans="3:59" ht="20.399999999999999" customHeight="1">
      <c r="C185" s="43"/>
      <c r="D185" s="991"/>
      <c r="E185" s="991"/>
      <c r="F185" s="991"/>
      <c r="G185" s="991"/>
      <c r="H185" s="991"/>
      <c r="I185" s="991"/>
      <c r="J185" s="991"/>
      <c r="K185" s="991"/>
      <c r="L185" s="991"/>
      <c r="M185" s="991"/>
      <c r="N185" s="991"/>
      <c r="O185" s="991"/>
      <c r="P185" s="991"/>
      <c r="Q185" s="991"/>
      <c r="R185" s="991"/>
      <c r="S185" s="991"/>
      <c r="T185" s="991"/>
      <c r="U185" s="991"/>
      <c r="V185" s="991"/>
      <c r="W185" s="991"/>
      <c r="X185" s="991"/>
      <c r="Y185" s="991"/>
      <c r="Z185" s="991"/>
      <c r="AA185" s="991"/>
      <c r="AB185" s="991"/>
      <c r="AC185" s="991"/>
      <c r="AD185" s="991"/>
      <c r="AE185" s="991"/>
      <c r="AF185" s="991"/>
      <c r="AG185" s="991"/>
      <c r="AH185" s="991"/>
      <c r="AI185" s="991"/>
      <c r="AJ185" s="991"/>
      <c r="AK185" s="991"/>
      <c r="AL185" s="991"/>
      <c r="AM185" s="991"/>
      <c r="AN185" s="991"/>
      <c r="AO185" s="991"/>
      <c r="AP185" s="991"/>
      <c r="AQ185" s="991"/>
      <c r="AR185" s="991"/>
      <c r="AS185" s="991"/>
      <c r="AT185" s="991"/>
      <c r="AU185" s="991"/>
      <c r="AV185" s="991"/>
      <c r="AW185" s="991"/>
      <c r="AX185" s="991"/>
      <c r="AY185" s="991"/>
      <c r="AZ185" s="991"/>
      <c r="BA185" s="991"/>
      <c r="BB185" s="991"/>
      <c r="BC185" s="991"/>
      <c r="BD185" s="991"/>
      <c r="BE185" s="991"/>
      <c r="BF185" s="176"/>
    </row>
    <row r="186" spans="3:59" ht="20.399999999999999" customHeight="1">
      <c r="C186" s="8"/>
      <c r="D186" s="991"/>
      <c r="E186" s="991"/>
      <c r="F186" s="991"/>
      <c r="G186" s="991"/>
      <c r="H186" s="991"/>
      <c r="I186" s="991"/>
      <c r="J186" s="991"/>
      <c r="K186" s="991"/>
      <c r="L186" s="991"/>
      <c r="M186" s="991"/>
      <c r="N186" s="991"/>
      <c r="O186" s="991"/>
      <c r="P186" s="991"/>
      <c r="Q186" s="991"/>
      <c r="R186" s="991"/>
      <c r="S186" s="991"/>
      <c r="T186" s="991"/>
      <c r="U186" s="991"/>
      <c r="V186" s="991"/>
      <c r="W186" s="991"/>
      <c r="X186" s="991"/>
      <c r="Y186" s="991"/>
      <c r="Z186" s="991"/>
      <c r="AA186" s="991"/>
      <c r="AB186" s="991"/>
      <c r="AC186" s="991"/>
      <c r="AD186" s="991"/>
      <c r="AE186" s="991"/>
      <c r="AF186" s="991"/>
      <c r="AG186" s="991"/>
      <c r="AH186" s="991"/>
      <c r="AI186" s="991"/>
      <c r="AJ186" s="991"/>
      <c r="AK186" s="991"/>
      <c r="AL186" s="991"/>
      <c r="AM186" s="991"/>
      <c r="AN186" s="991"/>
      <c r="AO186" s="991"/>
      <c r="AP186" s="991"/>
      <c r="AQ186" s="991"/>
      <c r="AR186" s="991"/>
      <c r="AS186" s="991"/>
      <c r="AT186" s="991"/>
      <c r="AU186" s="991"/>
      <c r="AV186" s="991"/>
      <c r="AW186" s="991"/>
      <c r="AX186" s="991"/>
      <c r="AY186" s="991"/>
      <c r="AZ186" s="991"/>
      <c r="BA186" s="991"/>
      <c r="BB186" s="991"/>
      <c r="BC186" s="991"/>
      <c r="BD186" s="991"/>
      <c r="BE186" s="991"/>
      <c r="BF186" s="176"/>
    </row>
    <row r="187" spans="3:59" ht="20.399999999999999" customHeight="1">
      <c r="C187" s="8"/>
      <c r="D187" s="991"/>
      <c r="E187" s="991"/>
      <c r="F187" s="991"/>
      <c r="G187" s="991"/>
      <c r="H187" s="991"/>
      <c r="I187" s="991"/>
      <c r="J187" s="991"/>
      <c r="K187" s="991"/>
      <c r="L187" s="991"/>
      <c r="M187" s="991"/>
      <c r="N187" s="991"/>
      <c r="O187" s="991"/>
      <c r="P187" s="991"/>
      <c r="Q187" s="991"/>
      <c r="R187" s="991"/>
      <c r="S187" s="991"/>
      <c r="T187" s="991"/>
      <c r="U187" s="991"/>
      <c r="V187" s="991"/>
      <c r="W187" s="991"/>
      <c r="X187" s="991"/>
      <c r="Y187" s="991"/>
      <c r="Z187" s="991"/>
      <c r="AA187" s="991"/>
      <c r="AB187" s="991"/>
      <c r="AC187" s="991"/>
      <c r="AD187" s="991"/>
      <c r="AE187" s="991"/>
      <c r="AF187" s="991"/>
      <c r="AG187" s="991"/>
      <c r="AH187" s="991"/>
      <c r="AI187" s="991"/>
      <c r="AJ187" s="991"/>
      <c r="AK187" s="991"/>
      <c r="AL187" s="991"/>
      <c r="AM187" s="991"/>
      <c r="AN187" s="991"/>
      <c r="AO187" s="991"/>
      <c r="AP187" s="991"/>
      <c r="AQ187" s="991"/>
      <c r="AR187" s="991"/>
      <c r="AS187" s="991"/>
      <c r="AT187" s="991"/>
      <c r="AU187" s="991"/>
      <c r="AV187" s="991"/>
      <c r="AW187" s="991"/>
      <c r="AX187" s="991"/>
      <c r="AY187" s="991"/>
      <c r="AZ187" s="991"/>
      <c r="BA187" s="991"/>
      <c r="BB187" s="991"/>
      <c r="BC187" s="991"/>
      <c r="BD187" s="991"/>
      <c r="BE187" s="991"/>
      <c r="BF187" s="176"/>
    </row>
    <row r="188" spans="3:59" ht="20.399999999999999" customHeight="1">
      <c r="C188" s="178"/>
      <c r="D188" s="991"/>
      <c r="E188" s="991"/>
      <c r="F188" s="991"/>
      <c r="G188" s="991"/>
      <c r="H188" s="991"/>
      <c r="I188" s="991"/>
      <c r="J188" s="991"/>
      <c r="K188" s="991"/>
      <c r="L188" s="991"/>
      <c r="M188" s="991"/>
      <c r="N188" s="991"/>
      <c r="O188" s="991"/>
      <c r="P188" s="991"/>
      <c r="Q188" s="991"/>
      <c r="R188" s="991"/>
      <c r="S188" s="991"/>
      <c r="T188" s="991"/>
      <c r="U188" s="991"/>
      <c r="V188" s="991"/>
      <c r="W188" s="991"/>
      <c r="X188" s="991"/>
      <c r="Y188" s="991"/>
      <c r="Z188" s="991"/>
      <c r="AA188" s="991"/>
      <c r="AB188" s="991"/>
      <c r="AC188" s="991"/>
      <c r="AD188" s="991"/>
      <c r="AE188" s="991"/>
      <c r="AF188" s="991"/>
      <c r="AG188" s="991"/>
      <c r="AH188" s="991"/>
      <c r="AI188" s="991"/>
      <c r="AJ188" s="991"/>
      <c r="AK188" s="991"/>
      <c r="AL188" s="991"/>
      <c r="AM188" s="991"/>
      <c r="AN188" s="991"/>
      <c r="AO188" s="991"/>
      <c r="AP188" s="991"/>
      <c r="AQ188" s="991"/>
      <c r="AR188" s="991"/>
      <c r="AS188" s="991"/>
      <c r="AT188" s="991"/>
      <c r="AU188" s="991"/>
      <c r="AV188" s="991"/>
      <c r="AW188" s="991"/>
      <c r="AX188" s="991"/>
      <c r="AY188" s="991"/>
      <c r="AZ188" s="991"/>
      <c r="BA188" s="991"/>
      <c r="BB188" s="991"/>
      <c r="BC188" s="991"/>
      <c r="BD188" s="991"/>
      <c r="BE188" s="991"/>
      <c r="BF188" s="176"/>
    </row>
    <row r="189" spans="3:59" ht="20.399999999999999" customHeight="1">
      <c r="C189" s="8"/>
    </row>
    <row r="190" spans="3:59" ht="20.399999999999999" customHeight="1"/>
    <row r="191" spans="3:59" ht="18" customHeight="1"/>
    <row r="192" spans="3:59" ht="18" customHeight="1"/>
    <row r="193" ht="18" customHeight="1"/>
    <row r="194" ht="18" customHeight="1"/>
  </sheetData>
  <sheetProtection algorithmName="SHA-512" hashValue="5qu/rOMnJyHPBThMWF7U5TSBJ9+A262Z9if2YKOSeA1JVF4dXnZSkIvQaeLgRovSf65zjExKZNGF+tPWxLtWPQ==" saltValue="zgddw9fvjnty3NhMMw9UAA==" spinCount="100000" sheet="1" objects="1" scenarios="1" selectLockedCells="1"/>
  <mergeCells count="155">
    <mergeCell ref="C4:BG5"/>
    <mergeCell ref="C6:BF6"/>
    <mergeCell ref="AF8:AU8"/>
    <mergeCell ref="C10:G12"/>
    <mergeCell ref="I10:BF12"/>
    <mergeCell ref="V13:AW13"/>
    <mergeCell ref="AA16:AE17"/>
    <mergeCell ref="C24:BG24"/>
    <mergeCell ref="C18:BG18"/>
    <mergeCell ref="C19:J20"/>
    <mergeCell ref="K19:N20"/>
    <mergeCell ref="O19:O20"/>
    <mergeCell ref="P19:S20"/>
    <mergeCell ref="T19:T20"/>
    <mergeCell ref="V19:BF20"/>
    <mergeCell ref="R16:R17"/>
    <mergeCell ref="S16:X17"/>
    <mergeCell ref="AH16:AN17"/>
    <mergeCell ref="AS16:AY17"/>
    <mergeCell ref="BA16:BE17"/>
    <mergeCell ref="C16:G17"/>
    <mergeCell ref="I16:K17"/>
    <mergeCell ref="L16:L17"/>
    <mergeCell ref="M16:N17"/>
    <mergeCell ref="O16:O17"/>
    <mergeCell ref="P16:Q17"/>
    <mergeCell ref="G38:L38"/>
    <mergeCell ref="AR38:BF38"/>
    <mergeCell ref="D39:BF40"/>
    <mergeCell ref="AD41:AT41"/>
    <mergeCell ref="AX41:BF41"/>
    <mergeCell ref="D42:V43"/>
    <mergeCell ref="AF42:BF43"/>
    <mergeCell ref="C25:BF25"/>
    <mergeCell ref="C34:BF34"/>
    <mergeCell ref="D36:AL37"/>
    <mergeCell ref="AO36:BF37"/>
    <mergeCell ref="G54:L54"/>
    <mergeCell ref="AR54:BF54"/>
    <mergeCell ref="D55:BF56"/>
    <mergeCell ref="AD57:AT57"/>
    <mergeCell ref="AX57:BF57"/>
    <mergeCell ref="D58:V59"/>
    <mergeCell ref="AF58:BF59"/>
    <mergeCell ref="F44:V44"/>
    <mergeCell ref="AF45:BF47"/>
    <mergeCell ref="D46:V47"/>
    <mergeCell ref="C49:BF49"/>
    <mergeCell ref="C50:BF50"/>
    <mergeCell ref="D52:AL53"/>
    <mergeCell ref="AO52:BF53"/>
    <mergeCell ref="C78:BG79"/>
    <mergeCell ref="C80:BF80"/>
    <mergeCell ref="C83:BF83"/>
    <mergeCell ref="AK85:BF85"/>
    <mergeCell ref="C87:BF87"/>
    <mergeCell ref="AK89:BF89"/>
    <mergeCell ref="F60:V60"/>
    <mergeCell ref="AF61:BF63"/>
    <mergeCell ref="D62:V63"/>
    <mergeCell ref="D65:BF69"/>
    <mergeCell ref="D70:BE70"/>
    <mergeCell ref="D71:BE73"/>
    <mergeCell ref="AC100:AH100"/>
    <mergeCell ref="AM100:AR100"/>
    <mergeCell ref="AW100:BB100"/>
    <mergeCell ref="AC101:AH101"/>
    <mergeCell ref="AM101:AR101"/>
    <mergeCell ref="AW101:BB101"/>
    <mergeCell ref="C91:BF91"/>
    <mergeCell ref="D92:BF95"/>
    <mergeCell ref="AM96:AR96"/>
    <mergeCell ref="AW96:BB96"/>
    <mergeCell ref="AC99:AH99"/>
    <mergeCell ref="AM99:AR99"/>
    <mergeCell ref="AW99:BB99"/>
    <mergeCell ref="AB96:AI96"/>
    <mergeCell ref="AC104:AH104"/>
    <mergeCell ref="AM104:AR104"/>
    <mergeCell ref="AW104:BB104"/>
    <mergeCell ref="AC105:AH105"/>
    <mergeCell ref="AM105:AR105"/>
    <mergeCell ref="AW105:BB105"/>
    <mergeCell ref="AC102:AH102"/>
    <mergeCell ref="AM102:AR102"/>
    <mergeCell ref="AW102:BB102"/>
    <mergeCell ref="AC103:AH103"/>
    <mergeCell ref="AM103:AR103"/>
    <mergeCell ref="AW103:BB103"/>
    <mergeCell ref="C115:BF117"/>
    <mergeCell ref="C124:BG125"/>
    <mergeCell ref="C126:BF126"/>
    <mergeCell ref="AF128:AU128"/>
    <mergeCell ref="C130:BF130"/>
    <mergeCell ref="F132:AD132"/>
    <mergeCell ref="AC106:AH106"/>
    <mergeCell ref="AM106:AR106"/>
    <mergeCell ref="AW106:BB106"/>
    <mergeCell ref="C110:BF110"/>
    <mergeCell ref="C112:BF112"/>
    <mergeCell ref="D113:T113"/>
    <mergeCell ref="AD141:AT141"/>
    <mergeCell ref="AX141:BF141"/>
    <mergeCell ref="D142:V143"/>
    <mergeCell ref="AF142:BF143"/>
    <mergeCell ref="F144:V144"/>
    <mergeCell ref="AF145:BF147"/>
    <mergeCell ref="D146:V147"/>
    <mergeCell ref="C134:BF134"/>
    <mergeCell ref="D136:AL137"/>
    <mergeCell ref="AO136:BF137"/>
    <mergeCell ref="G138:L138"/>
    <mergeCell ref="AR138:BF138"/>
    <mergeCell ref="D139:BF140"/>
    <mergeCell ref="AD156:AT156"/>
    <mergeCell ref="AX156:BF156"/>
    <mergeCell ref="D157:V158"/>
    <mergeCell ref="AF157:BF158"/>
    <mergeCell ref="F159:V159"/>
    <mergeCell ref="AF160:BF162"/>
    <mergeCell ref="D161:V162"/>
    <mergeCell ref="C149:BF149"/>
    <mergeCell ref="D151:AL152"/>
    <mergeCell ref="AO151:BF152"/>
    <mergeCell ref="G153:L153"/>
    <mergeCell ref="AR153:BF153"/>
    <mergeCell ref="D154:BF155"/>
    <mergeCell ref="AD171:AT171"/>
    <mergeCell ref="AX171:BF171"/>
    <mergeCell ref="D172:V173"/>
    <mergeCell ref="AF172:BF173"/>
    <mergeCell ref="F174:V174"/>
    <mergeCell ref="AF175:BF177"/>
    <mergeCell ref="D176:V177"/>
    <mergeCell ref="C164:BF164"/>
    <mergeCell ref="D166:AL167"/>
    <mergeCell ref="AO166:BF167"/>
    <mergeCell ref="G168:L168"/>
    <mergeCell ref="AR168:BF168"/>
    <mergeCell ref="D169:BF170"/>
    <mergeCell ref="AW180:AX180"/>
    <mergeCell ref="AY180:AZ180"/>
    <mergeCell ref="BA180:BB180"/>
    <mergeCell ref="BC180:BD180"/>
    <mergeCell ref="D181:BE188"/>
    <mergeCell ref="C179:BF179"/>
    <mergeCell ref="M180:N180"/>
    <mergeCell ref="AC180:AD180"/>
    <mergeCell ref="AE180:AF180"/>
    <mergeCell ref="AI180:AK180"/>
    <mergeCell ref="AL180:AM180"/>
    <mergeCell ref="AN180:AO180"/>
    <mergeCell ref="AP180:AR180"/>
    <mergeCell ref="AS180:AT180"/>
    <mergeCell ref="AU180:AV180"/>
  </mergeCells>
  <phoneticPr fontId="15"/>
  <conditionalFormatting sqref="C8:C9">
    <cfRule type="expression" dxfId="181" priority="7">
      <formula>#REF!=TRUE</formula>
    </cfRule>
  </conditionalFormatting>
  <conditionalFormatting sqref="C48">
    <cfRule type="expression" dxfId="180" priority="5">
      <formula>#REF!=TRUE</formula>
    </cfRule>
  </conditionalFormatting>
  <conditionalFormatting sqref="C64">
    <cfRule type="expression" dxfId="179" priority="4">
      <formula>#REF!=TRUE</formula>
    </cfRule>
  </conditionalFormatting>
  <conditionalFormatting sqref="C128:C129 C131:C132">
    <cfRule type="expression" dxfId="178" priority="6">
      <formula>#REF!=TRUE</formula>
    </cfRule>
  </conditionalFormatting>
  <conditionalFormatting sqref="C148">
    <cfRule type="expression" dxfId="177" priority="3">
      <formula>#REF!=TRUE</formula>
    </cfRule>
  </conditionalFormatting>
  <conditionalFormatting sqref="C163">
    <cfRule type="expression" dxfId="176" priority="2">
      <formula>#REF!=TRUE</formula>
    </cfRule>
  </conditionalFormatting>
  <conditionalFormatting sqref="C178">
    <cfRule type="expression" dxfId="175" priority="1">
      <formula>#REF!=TRUE</formula>
    </cfRule>
  </conditionalFormatting>
  <dataValidations count="8">
    <dataValidation type="textLength" imeMode="disabled" operator="equal" allowBlank="1" showInputMessage="1" showErrorMessage="1" errorTitle="数字9桁で入力してください" error="入力されたデータは正しくありません。_x000a_数字9桁で入力してください。" sqref="AO36 AO52 AO136 AO151 AO166" xr:uid="{00000000-0002-0000-0800-000000000000}">
      <formula1>9</formula1>
    </dataValidation>
    <dataValidation imeMode="fullKatakana" allowBlank="1" showInputMessage="1" showErrorMessage="1" sqref="F60:V60 F159:V159 F144:V144 F44:V44 F174:V174 AR165:BF165 AR168:BF168 AM174:BF174 AR150:BF150 AR153:BF153 AR135:BF135 AM159:BF159 AM144:BF144 AR138:BF138 AR51:BF51 AR54:BF54 AR35:BF35 AM60:BF60 AM44:BF44 AR38:BF38" xr:uid="{00000000-0002-0000-0800-000001000000}"/>
    <dataValidation imeMode="hiragana" allowBlank="1" showInputMessage="1" showErrorMessage="1" sqref="C58:D58 D62 D36 AM36:AN36 C61 AD61:AE61 D46 C42:D42 C45 AD45:AE45 D52 AM52:AN52 C157:D157 D161 D136 AM136:AN136 C160 AD160:AE160 D146 C142:D142 C145 AD145:AE145 D151 AM151:AN151 C172:D172 D176 C175 AD175:AE175 D166 AM166:AN166" xr:uid="{00000000-0002-0000-0800-000002000000}"/>
    <dataValidation imeMode="disabled" allowBlank="1" showInputMessage="1" showErrorMessage="1" sqref="G138:N138 G153:N153 G54:N54 G38:N38 G168:N168" xr:uid="{00000000-0002-0000-0800-000003000000}"/>
    <dataValidation type="whole" imeMode="off" allowBlank="1" showInputMessage="1" showErrorMessage="1" sqref="BC180 AC180 BF90 AL180 AJ89 AW180 O180:P180 AN180 R180:T180 E180:G180 I180:K180 BF180 V180:X180 AU180" xr:uid="{00000000-0002-0000-0800-000004000000}">
      <formula1>0</formula1>
      <formula2>9</formula2>
    </dataValidation>
    <dataValidation imeMode="off" allowBlank="1" showInputMessage="1" showErrorMessage="1" sqref="AS180 AY180 AP180:AQ180 Q180 L180:M180 H180 AE180 AI180:AJ180 BA180" xr:uid="{00000000-0002-0000-0800-000005000000}"/>
    <dataValidation type="textLength" operator="lessThanOrEqual" allowBlank="1" showInputMessage="1" showErrorMessage="1" sqref="AK89:BF89" xr:uid="{00000000-0002-0000-0800-000006000000}">
      <formula1>11</formula1>
    </dataValidation>
    <dataValidation operator="lessThanOrEqual" allowBlank="1" showInputMessage="1" showErrorMessage="1" sqref="AK85:BF85" xr:uid="{00000000-0002-0000-0800-000007000000}"/>
  </dataValidations>
  <hyperlinks>
    <hyperlink ref="V13" r:id="rId1" xr:uid="{00000000-0004-0000-0800-000000000000}"/>
    <hyperlink ref="AF8" r:id="rId2" xr:uid="{00000000-0004-0000-0800-000001000000}"/>
    <hyperlink ref="AF128" r:id="rId3" xr:uid="{00000000-0004-0000-0800-000002000000}"/>
    <hyperlink ref="D113" r:id="rId4" xr:uid="{00000000-0004-0000-0800-000003000000}"/>
  </hyperlinks>
  <printOptions horizontalCentered="1"/>
  <pageMargins left="0.25" right="0.25" top="0.75" bottom="0.75" header="0.3" footer="0.3"/>
  <pageSetup paperSize="9" scale="48" fitToWidth="0" orientation="portrait" r:id="rId5"/>
  <headerFooter>
    <oddHeader>&amp;RVer.20241202</oddHeader>
  </headerFooter>
  <rowBreaks count="2" manualBreakCount="2">
    <brk id="74" max="16383" man="1"/>
    <brk id="120" max="16383" man="1"/>
  </rowBreaks>
  <drawing r:id="rId6"/>
  <legacyDrawing r:id="rId7"/>
  <mc:AlternateContent xmlns:mc="http://schemas.openxmlformats.org/markup-compatibility/2006">
    <mc:Choice Requires="x14">
      <controls>
        <mc:AlternateContent xmlns:mc="http://schemas.openxmlformats.org/markup-compatibility/2006">
          <mc:Choice Requires="x14">
            <control shapeId="262145" r:id="rId8" name="Check Box 1">
              <controlPr defaultSize="0" autoFill="0" autoLine="0" autoPict="0">
                <anchor moveWithCells="1">
                  <from>
                    <xdr:col>7</xdr:col>
                    <xdr:colOff>99060</xdr:colOff>
                    <xdr:row>9</xdr:row>
                    <xdr:rowOff>198120</xdr:rowOff>
                  </from>
                  <to>
                    <xdr:col>49</xdr:col>
                    <xdr:colOff>76200</xdr:colOff>
                    <xdr:row>11</xdr:row>
                    <xdr:rowOff>45720</xdr:rowOff>
                  </to>
                </anchor>
              </controlPr>
            </control>
          </mc:Choice>
        </mc:AlternateContent>
        <mc:AlternateContent xmlns:mc="http://schemas.openxmlformats.org/markup-compatibility/2006">
          <mc:Choice Requires="x14">
            <control shapeId="262153" r:id="rId9" name="Check Box 9">
              <controlPr defaultSize="0" autoFill="0" autoLine="0" autoPict="0">
                <anchor moveWithCells="1">
                  <from>
                    <xdr:col>3</xdr:col>
                    <xdr:colOff>121920</xdr:colOff>
                    <xdr:row>46</xdr:row>
                    <xdr:rowOff>228600</xdr:rowOff>
                  </from>
                  <to>
                    <xdr:col>44</xdr:col>
                    <xdr:colOff>0</xdr:colOff>
                    <xdr:row>48</xdr:row>
                    <xdr:rowOff>30480</xdr:rowOff>
                  </to>
                </anchor>
              </controlPr>
            </control>
          </mc:Choice>
        </mc:AlternateContent>
        <mc:AlternateContent xmlns:mc="http://schemas.openxmlformats.org/markup-compatibility/2006">
          <mc:Choice Requires="x14">
            <control shapeId="262154" r:id="rId10" name="Check Box 10">
              <controlPr defaultSize="0" autoFill="0" autoLine="0" autoPict="0">
                <anchor moveWithCells="1">
                  <from>
                    <xdr:col>3</xdr:col>
                    <xdr:colOff>121920</xdr:colOff>
                    <xdr:row>62</xdr:row>
                    <xdr:rowOff>228600</xdr:rowOff>
                  </from>
                  <to>
                    <xdr:col>43</xdr:col>
                    <xdr:colOff>99060</xdr:colOff>
                    <xdr:row>64</xdr:row>
                    <xdr:rowOff>30480</xdr:rowOff>
                  </to>
                </anchor>
              </controlPr>
            </control>
          </mc:Choice>
        </mc:AlternateContent>
        <mc:AlternateContent xmlns:mc="http://schemas.openxmlformats.org/markup-compatibility/2006">
          <mc:Choice Requires="x14">
            <control shapeId="262155" r:id="rId11" name="Check Box 11">
              <controlPr defaultSize="0" autoFill="0" autoLine="0" autoPict="0">
                <anchor moveWithCells="1">
                  <from>
                    <xdr:col>3</xdr:col>
                    <xdr:colOff>68580</xdr:colOff>
                    <xdr:row>146</xdr:row>
                    <xdr:rowOff>228600</xdr:rowOff>
                  </from>
                  <to>
                    <xdr:col>50</xdr:col>
                    <xdr:colOff>0</xdr:colOff>
                    <xdr:row>148</xdr:row>
                    <xdr:rowOff>0</xdr:rowOff>
                  </to>
                </anchor>
              </controlPr>
            </control>
          </mc:Choice>
        </mc:AlternateContent>
        <mc:AlternateContent xmlns:mc="http://schemas.openxmlformats.org/markup-compatibility/2006">
          <mc:Choice Requires="x14">
            <control shapeId="262156" r:id="rId12" name="Check Box 12">
              <controlPr defaultSize="0" autoFill="0" autoLine="0" autoPict="0">
                <anchor moveWithCells="1">
                  <from>
                    <xdr:col>3</xdr:col>
                    <xdr:colOff>68580</xdr:colOff>
                    <xdr:row>161</xdr:row>
                    <xdr:rowOff>228600</xdr:rowOff>
                  </from>
                  <to>
                    <xdr:col>50</xdr:col>
                    <xdr:colOff>0</xdr:colOff>
                    <xdr:row>163</xdr:row>
                    <xdr:rowOff>0</xdr:rowOff>
                  </to>
                </anchor>
              </controlPr>
            </control>
          </mc:Choice>
        </mc:AlternateContent>
        <mc:AlternateContent xmlns:mc="http://schemas.openxmlformats.org/markup-compatibility/2006">
          <mc:Choice Requires="x14">
            <control shapeId="262157" r:id="rId13" name="Check Box 13">
              <controlPr defaultSize="0" autoFill="0" autoLine="0" autoPict="0">
                <anchor moveWithCells="1">
                  <from>
                    <xdr:col>3</xdr:col>
                    <xdr:colOff>68580</xdr:colOff>
                    <xdr:row>176</xdr:row>
                    <xdr:rowOff>228600</xdr:rowOff>
                  </from>
                  <to>
                    <xdr:col>50</xdr:col>
                    <xdr:colOff>0</xdr:colOff>
                    <xdr:row>178</xdr:row>
                    <xdr:rowOff>0</xdr:rowOff>
                  </to>
                </anchor>
              </controlPr>
            </control>
          </mc:Choice>
        </mc:AlternateContent>
        <mc:AlternateContent xmlns:mc="http://schemas.openxmlformats.org/markup-compatibility/2006">
          <mc:Choice Requires="x14">
            <control shapeId="262159" r:id="rId14" name="Check Box 15">
              <controlPr locked="0" defaultSize="0" autoFill="0" autoLine="0" autoPict="0">
                <anchor moveWithCells="1">
                  <from>
                    <xdr:col>25</xdr:col>
                    <xdr:colOff>106680</xdr:colOff>
                    <xdr:row>15</xdr:row>
                    <xdr:rowOff>144780</xdr:rowOff>
                  </from>
                  <to>
                    <xdr:col>29</xdr:col>
                    <xdr:colOff>220980</xdr:colOff>
                    <xdr:row>16</xdr:row>
                    <xdr:rowOff>83820</xdr:rowOff>
                  </to>
                </anchor>
              </controlPr>
            </control>
          </mc:Choice>
        </mc:AlternateContent>
        <mc:AlternateContent xmlns:mc="http://schemas.openxmlformats.org/markup-compatibility/2006">
          <mc:Choice Requires="x14">
            <control shapeId="262160" r:id="rId15" name="Check Box 16">
              <controlPr locked="0" defaultSize="0" autoFill="0" autoLine="0" autoPict="0">
                <anchor moveWithCells="1">
                  <from>
                    <xdr:col>33</xdr:col>
                    <xdr:colOff>99060</xdr:colOff>
                    <xdr:row>15</xdr:row>
                    <xdr:rowOff>99060</xdr:rowOff>
                  </from>
                  <to>
                    <xdr:col>39</xdr:col>
                    <xdr:colOff>0</xdr:colOff>
                    <xdr:row>16</xdr:row>
                    <xdr:rowOff>160020</xdr:rowOff>
                  </to>
                </anchor>
              </controlPr>
            </control>
          </mc:Choice>
        </mc:AlternateContent>
        <mc:AlternateContent xmlns:mc="http://schemas.openxmlformats.org/markup-compatibility/2006">
          <mc:Choice Requires="x14">
            <control shapeId="262169" r:id="rId16" name="Check Box 25">
              <controlPr defaultSize="0" autoFill="0" autoLine="0" autoPict="0">
                <anchor moveWithCells="1">
                  <from>
                    <xdr:col>3</xdr:col>
                    <xdr:colOff>0</xdr:colOff>
                    <xdr:row>25</xdr:row>
                    <xdr:rowOff>0</xdr:rowOff>
                  </from>
                  <to>
                    <xdr:col>7</xdr:col>
                    <xdr:colOff>0</xdr:colOff>
                    <xdr:row>25</xdr:row>
                    <xdr:rowOff>259080</xdr:rowOff>
                  </to>
                </anchor>
              </controlPr>
            </control>
          </mc:Choice>
        </mc:AlternateContent>
        <mc:AlternateContent xmlns:mc="http://schemas.openxmlformats.org/markup-compatibility/2006">
          <mc:Choice Requires="x14">
            <control shapeId="262170" r:id="rId17" name="Check Box 26">
              <controlPr defaultSize="0" autoFill="0" autoLine="0" autoPict="0">
                <anchor moveWithCells="1">
                  <from>
                    <xdr:col>3</xdr:col>
                    <xdr:colOff>0</xdr:colOff>
                    <xdr:row>27</xdr:row>
                    <xdr:rowOff>0</xdr:rowOff>
                  </from>
                  <to>
                    <xdr:col>7</xdr:col>
                    <xdr:colOff>0</xdr:colOff>
                    <xdr:row>28</xdr:row>
                    <xdr:rowOff>0</xdr:rowOff>
                  </to>
                </anchor>
              </controlPr>
            </control>
          </mc:Choice>
        </mc:AlternateContent>
        <mc:AlternateContent xmlns:mc="http://schemas.openxmlformats.org/markup-compatibility/2006">
          <mc:Choice Requires="x14">
            <control shapeId="262171" r:id="rId18" name="Check Box 27">
              <controlPr defaultSize="0" autoFill="0" autoLine="0" autoPict="0">
                <anchor moveWithCells="1">
                  <from>
                    <xdr:col>3</xdr:col>
                    <xdr:colOff>0</xdr:colOff>
                    <xdr:row>29</xdr:row>
                    <xdr:rowOff>0</xdr:rowOff>
                  </from>
                  <to>
                    <xdr:col>12</xdr:col>
                    <xdr:colOff>0</xdr:colOff>
                    <xdr:row>30</xdr:row>
                    <xdr:rowOff>0</xdr:rowOff>
                  </to>
                </anchor>
              </controlPr>
            </control>
          </mc:Choice>
        </mc:AlternateContent>
        <mc:AlternateContent xmlns:mc="http://schemas.openxmlformats.org/markup-compatibility/2006">
          <mc:Choice Requires="x14">
            <control shapeId="262172" r:id="rId19" name="Check Box 28">
              <controlPr defaultSize="0" autoFill="0" autoLine="0" autoPict="0">
                <anchor moveWithCells="1">
                  <from>
                    <xdr:col>3</xdr:col>
                    <xdr:colOff>0</xdr:colOff>
                    <xdr:row>31</xdr:row>
                    <xdr:rowOff>0</xdr:rowOff>
                  </from>
                  <to>
                    <xdr:col>27</xdr:col>
                    <xdr:colOff>0</xdr:colOff>
                    <xdr:row>32</xdr:row>
                    <xdr:rowOff>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16A1FA-FB7B-4DBC-BDC6-9E77307580DD}">
  <dimension ref="B1:CK565"/>
  <sheetViews>
    <sheetView showGridLines="0" showZeros="0" topLeftCell="A6" zoomScale="80" zoomScaleNormal="80" zoomScaleSheetLayoutView="80" zoomScalePageLayoutView="85" workbookViewId="0">
      <selection activeCell="V17" sqref="V17:BF18"/>
    </sheetView>
  </sheetViews>
  <sheetFormatPr defaultColWidth="1.69921875" defaultRowHeight="17.399999999999999"/>
  <cols>
    <col min="1" max="1" width="1.69921875" style="2"/>
    <col min="2" max="10" width="3" style="2" customWidth="1"/>
    <col min="11" max="11" width="4.8984375" style="2" customWidth="1"/>
    <col min="12" max="17" width="3" style="2" customWidth="1"/>
    <col min="18" max="18" width="6.19921875" style="2" customWidth="1"/>
    <col min="19" max="58" width="3" style="2" customWidth="1"/>
    <col min="59" max="16384" width="1.69921875" style="2"/>
  </cols>
  <sheetData>
    <row r="1" spans="3:58" ht="20.399999999999999" customHeight="1">
      <c r="C1" s="43"/>
      <c r="AO1" s="44"/>
      <c r="AP1" s="44"/>
      <c r="AQ1" s="44"/>
      <c r="AR1" s="44"/>
      <c r="AS1" s="44"/>
      <c r="AT1" s="44"/>
      <c r="AU1" s="44"/>
      <c r="AV1" s="44"/>
      <c r="AW1" s="44"/>
      <c r="AX1" s="44"/>
      <c r="AY1" s="44"/>
      <c r="AZ1" s="44"/>
      <c r="BA1" s="44"/>
    </row>
    <row r="2" spans="3:58" ht="20.399999999999999" customHeight="1">
      <c r="C2" s="43"/>
      <c r="AO2" s="44"/>
      <c r="AP2" s="44"/>
      <c r="AQ2" s="44"/>
      <c r="AR2" s="44"/>
      <c r="AS2" s="44"/>
      <c r="AT2" s="44"/>
      <c r="AU2" s="44"/>
      <c r="AV2" s="44"/>
      <c r="AW2" s="44"/>
      <c r="AX2" s="44"/>
      <c r="AY2" s="44"/>
      <c r="AZ2" s="44"/>
      <c r="BA2" s="44"/>
    </row>
    <row r="3" spans="3:58" ht="20.399999999999999" customHeight="1">
      <c r="C3" s="43"/>
      <c r="AO3" s="44"/>
      <c r="AP3" s="44"/>
      <c r="AQ3" s="44"/>
      <c r="AR3" s="44"/>
      <c r="AS3" s="44"/>
      <c r="AT3" s="44"/>
      <c r="AU3" s="44"/>
      <c r="AV3" s="44"/>
      <c r="AW3" s="44"/>
      <c r="AX3" s="44"/>
      <c r="AY3" s="44"/>
      <c r="AZ3" s="44"/>
      <c r="BA3" s="44"/>
    </row>
    <row r="4" spans="3:58" ht="20.399999999999999" customHeight="1">
      <c r="C4" s="847" t="s">
        <v>504</v>
      </c>
      <c r="D4" s="847"/>
      <c r="E4" s="847"/>
      <c r="F4" s="847"/>
      <c r="G4" s="847"/>
      <c r="H4" s="847"/>
      <c r="I4" s="847"/>
      <c r="J4" s="847"/>
      <c r="K4" s="847"/>
      <c r="L4" s="847"/>
      <c r="M4" s="847"/>
      <c r="N4" s="847"/>
      <c r="O4" s="847"/>
      <c r="P4" s="847"/>
      <c r="Q4" s="847"/>
      <c r="R4" s="847"/>
      <c r="S4" s="847"/>
      <c r="T4" s="847"/>
      <c r="U4" s="847"/>
      <c r="V4" s="847"/>
      <c r="W4" s="847"/>
      <c r="X4" s="847"/>
      <c r="Y4" s="847"/>
      <c r="Z4" s="847"/>
      <c r="AA4" s="847"/>
      <c r="AB4" s="847"/>
      <c r="AC4" s="847"/>
      <c r="AD4" s="847"/>
      <c r="AE4" s="847"/>
      <c r="AF4" s="847"/>
      <c r="AG4" s="847"/>
      <c r="AH4" s="847"/>
      <c r="AI4" s="847"/>
      <c r="AJ4" s="847"/>
      <c r="AK4" s="847"/>
      <c r="AL4" s="847"/>
      <c r="AM4" s="847"/>
      <c r="AN4" s="847"/>
      <c r="AO4" s="847"/>
      <c r="AP4" s="847"/>
      <c r="AQ4" s="847"/>
      <c r="AR4" s="847"/>
      <c r="AS4" s="847"/>
      <c r="AT4" s="847"/>
      <c r="AU4" s="847"/>
      <c r="AV4" s="847"/>
      <c r="AW4" s="847"/>
      <c r="AX4" s="847"/>
      <c r="AY4" s="847"/>
      <c r="AZ4" s="847"/>
      <c r="BA4" s="847"/>
      <c r="BB4" s="847"/>
      <c r="BC4" s="847"/>
      <c r="BD4" s="847"/>
      <c r="BE4" s="847"/>
      <c r="BF4" s="847"/>
    </row>
    <row r="5" spans="3:58" s="45" customFormat="1" ht="20.399999999999999" customHeight="1">
      <c r="C5" s="847"/>
      <c r="D5" s="847"/>
      <c r="E5" s="847"/>
      <c r="F5" s="847"/>
      <c r="G5" s="847"/>
      <c r="H5" s="847"/>
      <c r="I5" s="847"/>
      <c r="J5" s="847"/>
      <c r="K5" s="847"/>
      <c r="L5" s="847"/>
      <c r="M5" s="847"/>
      <c r="N5" s="847"/>
      <c r="O5" s="847"/>
      <c r="P5" s="847"/>
      <c r="Q5" s="847"/>
      <c r="R5" s="847"/>
      <c r="S5" s="847"/>
      <c r="T5" s="847"/>
      <c r="U5" s="847"/>
      <c r="V5" s="847"/>
      <c r="W5" s="847"/>
      <c r="X5" s="847"/>
      <c r="Y5" s="847"/>
      <c r="Z5" s="847"/>
      <c r="AA5" s="847"/>
      <c r="AB5" s="847"/>
      <c r="AC5" s="847"/>
      <c r="AD5" s="847"/>
      <c r="AE5" s="847"/>
      <c r="AF5" s="847"/>
      <c r="AG5" s="847"/>
      <c r="AH5" s="847"/>
      <c r="AI5" s="847"/>
      <c r="AJ5" s="847"/>
      <c r="AK5" s="847"/>
      <c r="AL5" s="847"/>
      <c r="AM5" s="847"/>
      <c r="AN5" s="847"/>
      <c r="AO5" s="847"/>
      <c r="AP5" s="847"/>
      <c r="AQ5" s="847"/>
      <c r="AR5" s="847"/>
      <c r="AS5" s="847"/>
      <c r="AT5" s="847"/>
      <c r="AU5" s="847"/>
      <c r="AV5" s="847"/>
      <c r="AW5" s="847"/>
      <c r="AX5" s="847"/>
      <c r="AY5" s="847"/>
      <c r="AZ5" s="847"/>
      <c r="BA5" s="847"/>
      <c r="BB5" s="847"/>
      <c r="BC5" s="847"/>
      <c r="BD5" s="847"/>
      <c r="BE5" s="847"/>
      <c r="BF5" s="847"/>
    </row>
    <row r="6" spans="3:58" s="45" customFormat="1" ht="20.399999999999999" customHeight="1">
      <c r="C6" s="675" t="s">
        <v>505</v>
      </c>
      <c r="D6" s="675"/>
      <c r="E6" s="675"/>
      <c r="F6" s="675"/>
      <c r="G6" s="675"/>
      <c r="H6" s="675"/>
      <c r="I6" s="675"/>
      <c r="J6" s="675"/>
      <c r="K6" s="675"/>
      <c r="L6" s="675"/>
      <c r="M6" s="675"/>
      <c r="N6" s="675"/>
      <c r="O6" s="675"/>
      <c r="P6" s="675"/>
      <c r="Q6" s="675"/>
      <c r="R6" s="675"/>
      <c r="S6" s="675"/>
      <c r="T6" s="675"/>
      <c r="U6" s="675"/>
      <c r="V6" s="675"/>
      <c r="W6" s="675"/>
      <c r="X6" s="675"/>
      <c r="Y6" s="675"/>
      <c r="Z6" s="675"/>
      <c r="AA6" s="675"/>
      <c r="AB6" s="675"/>
      <c r="AC6" s="675"/>
      <c r="AD6" s="675"/>
      <c r="AE6" s="675"/>
      <c r="AF6" s="675"/>
      <c r="AG6" s="675"/>
      <c r="AH6" s="675"/>
      <c r="AI6" s="675"/>
      <c r="AJ6" s="675"/>
      <c r="AK6" s="675"/>
      <c r="AL6" s="675"/>
      <c r="AM6" s="675"/>
      <c r="AN6" s="675"/>
      <c r="AO6" s="675"/>
      <c r="AP6" s="675"/>
      <c r="AQ6" s="675"/>
      <c r="AR6" s="675"/>
      <c r="AS6" s="675"/>
      <c r="AT6" s="675"/>
      <c r="AU6" s="675"/>
      <c r="AV6" s="675"/>
      <c r="AW6" s="675"/>
      <c r="AX6" s="675"/>
      <c r="AY6" s="675"/>
      <c r="AZ6" s="675"/>
      <c r="BA6" s="675"/>
      <c r="BB6" s="675"/>
      <c r="BC6" s="675"/>
      <c r="BD6" s="675"/>
      <c r="BE6" s="675"/>
      <c r="BF6" s="675"/>
    </row>
    <row r="7" spans="3:58" s="45" customFormat="1" ht="20.399999999999999" customHeight="1">
      <c r="C7" s="46" t="s">
        <v>40</v>
      </c>
      <c r="D7" s="40"/>
      <c r="E7" s="40"/>
      <c r="F7" s="40"/>
      <c r="G7" s="40"/>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40"/>
      <c r="AU7" s="40"/>
      <c r="AV7" s="40"/>
      <c r="AW7" s="40"/>
      <c r="AX7" s="40"/>
      <c r="AY7" s="40"/>
      <c r="AZ7" s="40"/>
      <c r="BA7" s="40"/>
      <c r="BB7" s="40"/>
      <c r="BC7" s="40"/>
      <c r="BD7" s="40"/>
      <c r="BE7" s="47" t="s">
        <v>13</v>
      </c>
      <c r="BF7" s="40"/>
    </row>
    <row r="8" spans="3:58" ht="20.399999999999999" customHeight="1">
      <c r="C8" s="48" t="b">
        <v>0</v>
      </c>
      <c r="D8" s="49"/>
      <c r="E8" s="49" t="s">
        <v>25</v>
      </c>
      <c r="AD8" s="8"/>
      <c r="AE8" s="8"/>
      <c r="AF8" s="992" t="s">
        <v>197</v>
      </c>
      <c r="AG8" s="993"/>
      <c r="AH8" s="993"/>
      <c r="AI8" s="993"/>
      <c r="AJ8" s="993"/>
      <c r="AK8" s="993"/>
      <c r="AL8" s="993"/>
      <c r="AM8" s="993"/>
      <c r="AN8" s="993"/>
      <c r="AO8" s="993"/>
      <c r="AP8" s="993"/>
      <c r="AQ8" s="993"/>
      <c r="AR8" s="993"/>
      <c r="AS8" s="993"/>
      <c r="AT8" s="993"/>
      <c r="AU8" s="993"/>
      <c r="AV8" s="8" t="s">
        <v>26</v>
      </c>
    </row>
    <row r="9" spans="3:58" ht="20.399999999999999" customHeight="1">
      <c r="C9" s="48"/>
      <c r="D9" s="49"/>
      <c r="E9" s="49" t="s">
        <v>506</v>
      </c>
      <c r="AD9" s="8"/>
      <c r="AE9" s="8"/>
      <c r="AF9" s="50"/>
      <c r="AG9" s="50"/>
      <c r="AH9" s="50"/>
      <c r="AI9" s="50"/>
      <c r="AJ9" s="50"/>
      <c r="AK9" s="50"/>
      <c r="AL9" s="50"/>
      <c r="AM9" s="50"/>
      <c r="AN9" s="50"/>
      <c r="AO9" s="50"/>
      <c r="AP9" s="50"/>
      <c r="AQ9" s="50"/>
      <c r="AR9" s="50"/>
      <c r="AS9" s="50"/>
      <c r="AT9" s="50"/>
      <c r="AU9" s="50"/>
      <c r="AV9" s="8"/>
    </row>
    <row r="10" spans="3:58" ht="20.399999999999999" customHeight="1">
      <c r="C10" s="994" t="s">
        <v>41</v>
      </c>
      <c r="D10" s="995"/>
      <c r="E10" s="995"/>
      <c r="F10" s="995"/>
      <c r="G10" s="995"/>
      <c r="H10" s="334"/>
      <c r="I10" s="996" t="s">
        <v>507</v>
      </c>
      <c r="J10" s="996"/>
      <c r="K10" s="996"/>
      <c r="L10" s="996"/>
      <c r="M10" s="996"/>
      <c r="N10" s="996"/>
      <c r="O10" s="996"/>
      <c r="P10" s="996"/>
      <c r="Q10" s="996"/>
      <c r="R10" s="996"/>
      <c r="S10" s="996"/>
      <c r="T10" s="996"/>
      <c r="U10" s="996"/>
      <c r="V10" s="996"/>
      <c r="W10" s="996"/>
      <c r="X10" s="996"/>
      <c r="Y10" s="996"/>
      <c r="Z10" s="996"/>
      <c r="AA10" s="996"/>
      <c r="AB10" s="996"/>
      <c r="AC10" s="996"/>
      <c r="AD10" s="996"/>
      <c r="AE10" s="996"/>
      <c r="AF10" s="996"/>
      <c r="AG10" s="996"/>
      <c r="AH10" s="996"/>
      <c r="AI10" s="996"/>
      <c r="AJ10" s="996"/>
      <c r="AK10" s="996"/>
      <c r="AL10" s="996"/>
      <c r="AM10" s="996"/>
      <c r="AN10" s="996"/>
      <c r="AO10" s="996"/>
      <c r="AP10" s="996"/>
      <c r="AQ10" s="996"/>
      <c r="AR10" s="996"/>
      <c r="AS10" s="996"/>
      <c r="AT10" s="996"/>
      <c r="AU10" s="996"/>
      <c r="AV10" s="996"/>
      <c r="AW10" s="996"/>
      <c r="AX10" s="996"/>
      <c r="AY10" s="996"/>
      <c r="AZ10" s="996"/>
      <c r="BA10" s="996"/>
      <c r="BB10" s="996"/>
      <c r="BC10" s="996"/>
      <c r="BD10" s="996"/>
      <c r="BE10" s="996"/>
      <c r="BF10" s="997"/>
    </row>
    <row r="11" spans="3:58" ht="20.399999999999999" customHeight="1">
      <c r="C11" s="852"/>
      <c r="D11" s="853"/>
      <c r="E11" s="853"/>
      <c r="F11" s="853"/>
      <c r="G11" s="853"/>
      <c r="H11" s="53"/>
      <c r="I11" s="858"/>
      <c r="J11" s="858"/>
      <c r="K11" s="858"/>
      <c r="L11" s="858"/>
      <c r="M11" s="858"/>
      <c r="N11" s="858"/>
      <c r="O11" s="858"/>
      <c r="P11" s="858"/>
      <c r="Q11" s="858"/>
      <c r="R11" s="858"/>
      <c r="S11" s="858"/>
      <c r="T11" s="858"/>
      <c r="U11" s="858"/>
      <c r="V11" s="858"/>
      <c r="W11" s="858"/>
      <c r="X11" s="858"/>
      <c r="Y11" s="858"/>
      <c r="Z11" s="858"/>
      <c r="AA11" s="858"/>
      <c r="AB11" s="858"/>
      <c r="AC11" s="858"/>
      <c r="AD11" s="858"/>
      <c r="AE11" s="858"/>
      <c r="AF11" s="858"/>
      <c r="AG11" s="858"/>
      <c r="AH11" s="858"/>
      <c r="AI11" s="858"/>
      <c r="AJ11" s="858"/>
      <c r="AK11" s="858"/>
      <c r="AL11" s="858"/>
      <c r="AM11" s="858"/>
      <c r="AN11" s="858"/>
      <c r="AO11" s="858"/>
      <c r="AP11" s="858"/>
      <c r="AQ11" s="858"/>
      <c r="AR11" s="858"/>
      <c r="AS11" s="858"/>
      <c r="AT11" s="858"/>
      <c r="AU11" s="858"/>
      <c r="AV11" s="858"/>
      <c r="AW11" s="858"/>
      <c r="AX11" s="858"/>
      <c r="AY11" s="858"/>
      <c r="AZ11" s="858"/>
      <c r="BA11" s="858"/>
      <c r="BB11" s="858"/>
      <c r="BC11" s="858"/>
      <c r="BD11" s="858"/>
      <c r="BE11" s="858"/>
      <c r="BF11" s="859"/>
    </row>
    <row r="12" spans="3:58" ht="20.399999999999999" customHeight="1">
      <c r="C12" s="854"/>
      <c r="D12" s="855"/>
      <c r="E12" s="855"/>
      <c r="F12" s="855"/>
      <c r="G12" s="855"/>
      <c r="H12" s="54"/>
      <c r="I12" s="860"/>
      <c r="J12" s="860"/>
      <c r="K12" s="860"/>
      <c r="L12" s="860"/>
      <c r="M12" s="860"/>
      <c r="N12" s="860"/>
      <c r="O12" s="860"/>
      <c r="P12" s="860"/>
      <c r="Q12" s="860"/>
      <c r="R12" s="860"/>
      <c r="S12" s="860"/>
      <c r="T12" s="860"/>
      <c r="U12" s="860"/>
      <c r="V12" s="860"/>
      <c r="W12" s="860"/>
      <c r="X12" s="860"/>
      <c r="Y12" s="860"/>
      <c r="Z12" s="860"/>
      <c r="AA12" s="860"/>
      <c r="AB12" s="860"/>
      <c r="AC12" s="860"/>
      <c r="AD12" s="860"/>
      <c r="AE12" s="860"/>
      <c r="AF12" s="860"/>
      <c r="AG12" s="860"/>
      <c r="AH12" s="860"/>
      <c r="AI12" s="860"/>
      <c r="AJ12" s="860"/>
      <c r="AK12" s="860"/>
      <c r="AL12" s="860"/>
      <c r="AM12" s="860"/>
      <c r="AN12" s="860"/>
      <c r="AO12" s="860"/>
      <c r="AP12" s="860"/>
      <c r="AQ12" s="860"/>
      <c r="AR12" s="860"/>
      <c r="AS12" s="860"/>
      <c r="AT12" s="860"/>
      <c r="AU12" s="860"/>
      <c r="AV12" s="860"/>
      <c r="AW12" s="860"/>
      <c r="AX12" s="860"/>
      <c r="AY12" s="860"/>
      <c r="AZ12" s="860"/>
      <c r="BA12" s="860"/>
      <c r="BB12" s="860"/>
      <c r="BC12" s="860"/>
      <c r="BD12" s="860"/>
      <c r="BE12" s="860"/>
      <c r="BF12" s="861"/>
    </row>
    <row r="13" spans="3:58" s="26" customFormat="1" ht="20.399999999999999" customHeight="1">
      <c r="C13" s="55"/>
      <c r="D13" s="117" t="s">
        <v>508</v>
      </c>
      <c r="F13" s="58"/>
      <c r="G13" s="190"/>
      <c r="H13" s="57"/>
      <c r="I13" s="998" t="s">
        <v>509</v>
      </c>
      <c r="J13" s="998"/>
      <c r="K13" s="998"/>
      <c r="L13" s="998"/>
      <c r="M13" s="998"/>
      <c r="N13" s="998"/>
      <c r="O13" s="998"/>
      <c r="P13" s="998"/>
      <c r="Q13" s="998"/>
      <c r="R13" s="998"/>
      <c r="S13" s="998"/>
      <c r="T13" s="998"/>
      <c r="U13" s="998"/>
      <c r="V13" s="998"/>
      <c r="W13" s="998"/>
      <c r="X13" s="998"/>
      <c r="Y13" s="998"/>
      <c r="Z13" s="998"/>
      <c r="AA13" s="998"/>
      <c r="AB13" s="998"/>
      <c r="AC13" s="998"/>
      <c r="AD13" s="998"/>
      <c r="AE13" s="998"/>
      <c r="AF13" s="998"/>
      <c r="AG13" s="998"/>
      <c r="AH13" s="998"/>
      <c r="AI13" s="998"/>
      <c r="AJ13" s="998"/>
      <c r="AK13" s="998"/>
      <c r="AL13" s="998"/>
      <c r="AM13" s="998"/>
      <c r="AN13" s="998"/>
      <c r="AO13" s="998"/>
      <c r="AP13" s="998"/>
      <c r="AQ13" s="998"/>
      <c r="AR13" s="998"/>
      <c r="AS13" s="998"/>
      <c r="AT13" s="998"/>
      <c r="AU13" s="998"/>
      <c r="AV13" s="190"/>
      <c r="AW13" s="190"/>
      <c r="AX13" s="190"/>
      <c r="AY13" s="190"/>
      <c r="AZ13" s="57"/>
      <c r="BA13" s="57"/>
      <c r="BB13" s="57"/>
      <c r="BC13" s="57"/>
      <c r="BD13" s="57"/>
      <c r="BE13" s="57"/>
      <c r="BF13" s="57"/>
    </row>
    <row r="14" spans="3:58" ht="20.399999999999999" customHeight="1">
      <c r="C14" s="994" t="s">
        <v>42</v>
      </c>
      <c r="D14" s="995"/>
      <c r="E14" s="995"/>
      <c r="F14" s="995"/>
      <c r="G14" s="995"/>
      <c r="H14" s="335"/>
      <c r="I14" s="1002"/>
      <c r="J14" s="1002"/>
      <c r="K14" s="1002"/>
      <c r="L14" s="1003" t="s">
        <v>12</v>
      </c>
      <c r="M14" s="1002"/>
      <c r="N14" s="1002"/>
      <c r="O14" s="1003" t="s">
        <v>11</v>
      </c>
      <c r="P14" s="1002"/>
      <c r="Q14" s="1002"/>
      <c r="R14" s="999" t="s">
        <v>32</v>
      </c>
      <c r="S14" s="994" t="s">
        <v>43</v>
      </c>
      <c r="T14" s="995"/>
      <c r="U14" s="995"/>
      <c r="V14" s="995"/>
      <c r="W14" s="995"/>
      <c r="X14" s="995"/>
      <c r="Y14" s="336"/>
      <c r="Z14" s="336"/>
      <c r="AA14" s="1000" t="s">
        <v>30</v>
      </c>
      <c r="AB14" s="1000"/>
      <c r="AC14" s="1000"/>
      <c r="AD14" s="1000"/>
      <c r="AE14" s="336"/>
      <c r="AF14" s="336"/>
      <c r="AG14" s="336"/>
      <c r="AH14" s="1000" t="s">
        <v>231</v>
      </c>
      <c r="AI14" s="1000"/>
      <c r="AJ14" s="1000"/>
      <c r="AK14" s="1000"/>
      <c r="AL14" s="1000"/>
      <c r="AM14" s="1000"/>
      <c r="AN14" s="1000"/>
      <c r="AO14" s="336"/>
      <c r="AP14" s="336"/>
      <c r="AQ14" s="337"/>
      <c r="AR14" s="338"/>
      <c r="AS14" s="1001" t="s">
        <v>39</v>
      </c>
      <c r="AT14" s="1001"/>
      <c r="AU14" s="1001"/>
      <c r="AV14" s="1001"/>
      <c r="AW14" s="1001"/>
      <c r="AX14" s="1001"/>
      <c r="AY14" s="1001"/>
      <c r="AZ14" s="336"/>
      <c r="BA14" s="1000"/>
      <c r="BB14" s="1000"/>
      <c r="BC14" s="1000"/>
      <c r="BD14" s="1000"/>
      <c r="BE14" s="1000"/>
      <c r="BF14" s="339"/>
    </row>
    <row r="15" spans="3:58" ht="20.399999999999999" customHeight="1">
      <c r="C15" s="854"/>
      <c r="D15" s="855"/>
      <c r="E15" s="855"/>
      <c r="F15" s="855"/>
      <c r="G15" s="855"/>
      <c r="H15" s="71"/>
      <c r="I15" s="870"/>
      <c r="J15" s="870"/>
      <c r="K15" s="870"/>
      <c r="L15" s="872"/>
      <c r="M15" s="870"/>
      <c r="N15" s="870"/>
      <c r="O15" s="872"/>
      <c r="P15" s="870"/>
      <c r="Q15" s="870"/>
      <c r="R15" s="875"/>
      <c r="S15" s="854"/>
      <c r="T15" s="855"/>
      <c r="U15" s="855"/>
      <c r="V15" s="855"/>
      <c r="W15" s="855"/>
      <c r="X15" s="855"/>
      <c r="Y15" s="72"/>
      <c r="Z15" s="72"/>
      <c r="AA15" s="877"/>
      <c r="AB15" s="877"/>
      <c r="AC15" s="877"/>
      <c r="AD15" s="877"/>
      <c r="AE15" s="72"/>
      <c r="AF15" s="72"/>
      <c r="AG15" s="72"/>
      <c r="AH15" s="877"/>
      <c r="AI15" s="877"/>
      <c r="AJ15" s="877"/>
      <c r="AK15" s="877"/>
      <c r="AL15" s="877"/>
      <c r="AM15" s="877"/>
      <c r="AN15" s="877"/>
      <c r="AO15" s="72"/>
      <c r="AP15" s="72"/>
      <c r="AQ15" s="73"/>
      <c r="AR15" s="27"/>
      <c r="AS15" s="879"/>
      <c r="AT15" s="879"/>
      <c r="AU15" s="879"/>
      <c r="AV15" s="879"/>
      <c r="AW15" s="879"/>
      <c r="AX15" s="879"/>
      <c r="AY15" s="879"/>
      <c r="AZ15" s="72"/>
      <c r="BA15" s="877"/>
      <c r="BB15" s="877"/>
      <c r="BC15" s="877"/>
      <c r="BD15" s="877"/>
      <c r="BE15" s="877"/>
      <c r="BF15" s="74"/>
    </row>
    <row r="16" spans="3:58" s="63" customFormat="1" ht="20.399999999999999" customHeight="1">
      <c r="C16" s="864"/>
      <c r="D16" s="864"/>
      <c r="E16" s="864"/>
      <c r="F16" s="864"/>
      <c r="G16" s="864"/>
      <c r="H16" s="864"/>
      <c r="I16" s="864"/>
      <c r="J16" s="864"/>
      <c r="K16" s="864"/>
      <c r="L16" s="864"/>
      <c r="M16" s="864"/>
      <c r="N16" s="864"/>
      <c r="O16" s="864"/>
      <c r="P16" s="864"/>
      <c r="Q16" s="864"/>
      <c r="R16" s="864"/>
      <c r="S16" s="864"/>
      <c r="T16" s="864"/>
      <c r="U16" s="864"/>
      <c r="V16" s="864"/>
      <c r="W16" s="864"/>
      <c r="X16" s="864"/>
      <c r="Y16" s="864"/>
      <c r="Z16" s="864"/>
      <c r="AA16" s="864"/>
      <c r="AB16" s="864"/>
      <c r="AC16" s="864"/>
      <c r="AD16" s="864"/>
      <c r="AE16" s="864"/>
      <c r="AF16" s="864"/>
      <c r="AG16" s="864"/>
      <c r="AH16" s="864"/>
      <c r="AI16" s="864"/>
      <c r="AJ16" s="864"/>
      <c r="AK16" s="864"/>
      <c r="AL16" s="864"/>
      <c r="AM16" s="864"/>
      <c r="AN16" s="864"/>
      <c r="AO16" s="864"/>
      <c r="AP16" s="864"/>
      <c r="AQ16" s="864"/>
      <c r="AR16" s="864"/>
      <c r="AS16" s="864"/>
      <c r="AT16" s="864"/>
      <c r="AU16" s="864"/>
      <c r="AV16" s="864"/>
      <c r="AW16" s="864"/>
      <c r="AX16" s="864"/>
      <c r="AY16" s="864"/>
      <c r="AZ16" s="864"/>
      <c r="BA16" s="864"/>
      <c r="BB16" s="864"/>
      <c r="BC16" s="864"/>
      <c r="BD16" s="864"/>
      <c r="BE16" s="864"/>
      <c r="BF16" s="864"/>
    </row>
    <row r="17" spans="3:58" ht="20.399999999999999" customHeight="1">
      <c r="C17" s="1004" t="s">
        <v>352</v>
      </c>
      <c r="D17" s="1005"/>
      <c r="E17" s="1005"/>
      <c r="F17" s="1005"/>
      <c r="G17" s="1005"/>
      <c r="H17" s="1005"/>
      <c r="I17" s="1005"/>
      <c r="J17" s="1005"/>
      <c r="K17" s="1002"/>
      <c r="L17" s="1002"/>
      <c r="M17" s="1002"/>
      <c r="N17" s="1002"/>
      <c r="O17" s="1003" t="s">
        <v>44</v>
      </c>
      <c r="P17" s="1002"/>
      <c r="Q17" s="1002"/>
      <c r="R17" s="1002"/>
      <c r="S17" s="1002"/>
      <c r="T17" s="1003" t="s">
        <v>45</v>
      </c>
      <c r="U17" s="34"/>
      <c r="V17" s="1006" t="s">
        <v>657</v>
      </c>
      <c r="W17" s="1006"/>
      <c r="X17" s="1006"/>
      <c r="Y17" s="1006"/>
      <c r="Z17" s="1006"/>
      <c r="AA17" s="1006"/>
      <c r="AB17" s="1006"/>
      <c r="AC17" s="1006"/>
      <c r="AD17" s="1006"/>
      <c r="AE17" s="1006"/>
      <c r="AF17" s="1006"/>
      <c r="AG17" s="1006"/>
      <c r="AH17" s="1006"/>
      <c r="AI17" s="1006"/>
      <c r="AJ17" s="1006"/>
      <c r="AK17" s="1006"/>
      <c r="AL17" s="1006"/>
      <c r="AM17" s="1006"/>
      <c r="AN17" s="1006"/>
      <c r="AO17" s="1006"/>
      <c r="AP17" s="1006"/>
      <c r="AQ17" s="1006"/>
      <c r="AR17" s="1006"/>
      <c r="AS17" s="1006"/>
      <c r="AT17" s="1006"/>
      <c r="AU17" s="1006"/>
      <c r="AV17" s="1006"/>
      <c r="AW17" s="1006"/>
      <c r="AX17" s="1006"/>
      <c r="AY17" s="1006"/>
      <c r="AZ17" s="1006"/>
      <c r="BA17" s="1006"/>
      <c r="BB17" s="1006"/>
      <c r="BC17" s="1006"/>
      <c r="BD17" s="1006"/>
      <c r="BE17" s="1006"/>
      <c r="BF17" s="1006"/>
    </row>
    <row r="18" spans="3:58" ht="20.399999999999999" customHeight="1">
      <c r="C18" s="867"/>
      <c r="D18" s="868"/>
      <c r="E18" s="868"/>
      <c r="F18" s="868"/>
      <c r="G18" s="868"/>
      <c r="H18" s="868"/>
      <c r="I18" s="868"/>
      <c r="J18" s="868"/>
      <c r="K18" s="870"/>
      <c r="L18" s="870"/>
      <c r="M18" s="870"/>
      <c r="N18" s="870"/>
      <c r="O18" s="872"/>
      <c r="P18" s="870"/>
      <c r="Q18" s="870"/>
      <c r="R18" s="870"/>
      <c r="S18" s="870"/>
      <c r="T18" s="872"/>
      <c r="U18" s="34"/>
      <c r="V18" s="1006"/>
      <c r="W18" s="1006"/>
      <c r="X18" s="1006"/>
      <c r="Y18" s="1006"/>
      <c r="Z18" s="1006"/>
      <c r="AA18" s="1006"/>
      <c r="AB18" s="1006"/>
      <c r="AC18" s="1006"/>
      <c r="AD18" s="1006"/>
      <c r="AE18" s="1006"/>
      <c r="AF18" s="1006"/>
      <c r="AG18" s="1006"/>
      <c r="AH18" s="1006"/>
      <c r="AI18" s="1006"/>
      <c r="AJ18" s="1006"/>
      <c r="AK18" s="1006"/>
      <c r="AL18" s="1006"/>
      <c r="AM18" s="1006"/>
      <c r="AN18" s="1006"/>
      <c r="AO18" s="1006"/>
      <c r="AP18" s="1006"/>
      <c r="AQ18" s="1006"/>
      <c r="AR18" s="1006"/>
      <c r="AS18" s="1006"/>
      <c r="AT18" s="1006"/>
      <c r="AU18" s="1006"/>
      <c r="AV18" s="1006"/>
      <c r="AW18" s="1006"/>
      <c r="AX18" s="1006"/>
      <c r="AY18" s="1006"/>
      <c r="AZ18" s="1006"/>
      <c r="BA18" s="1006"/>
      <c r="BB18" s="1006"/>
      <c r="BC18" s="1006"/>
      <c r="BD18" s="1006"/>
      <c r="BE18" s="1006"/>
      <c r="BF18" s="1006"/>
    </row>
    <row r="19" spans="3:58" ht="20.399999999999999" customHeight="1">
      <c r="C19" s="10"/>
      <c r="D19" s="10"/>
      <c r="E19" s="10"/>
      <c r="F19" s="10"/>
      <c r="G19" s="10"/>
      <c r="H19" s="10"/>
      <c r="I19" s="10"/>
      <c r="J19" s="75"/>
      <c r="K19" s="75"/>
      <c r="L19" s="75"/>
      <c r="M19" s="75"/>
      <c r="N19" s="75"/>
      <c r="O19" s="75"/>
      <c r="P19" s="75"/>
      <c r="Q19" s="75"/>
      <c r="R19" s="75"/>
      <c r="S19" s="75"/>
      <c r="T19" s="75"/>
      <c r="U19" s="202"/>
      <c r="V19" s="446"/>
      <c r="W19" s="446"/>
      <c r="X19" s="446"/>
      <c r="Y19" s="446"/>
      <c r="Z19" s="446"/>
      <c r="AA19" s="446"/>
      <c r="AB19" s="446"/>
      <c r="AC19" s="446"/>
      <c r="AD19" s="446"/>
      <c r="AE19" s="446"/>
      <c r="AF19" s="446"/>
      <c r="AG19" s="446"/>
      <c r="AH19" s="446"/>
      <c r="AI19" s="446"/>
      <c r="AJ19" s="446"/>
      <c r="AK19" s="446"/>
      <c r="AL19" s="446"/>
      <c r="AM19" s="446"/>
      <c r="AN19" s="446"/>
      <c r="AO19" s="446"/>
      <c r="AP19" s="446"/>
      <c r="AQ19" s="446"/>
      <c r="AR19" s="446"/>
      <c r="AS19" s="446"/>
      <c r="AT19" s="446"/>
      <c r="AU19" s="446"/>
      <c r="AV19" s="446"/>
      <c r="AW19" s="446"/>
      <c r="AX19" s="446"/>
      <c r="AY19" s="446"/>
      <c r="AZ19" s="446"/>
      <c r="BA19" s="446"/>
      <c r="BB19" s="446"/>
      <c r="BC19" s="446"/>
      <c r="BD19" s="446"/>
      <c r="BE19" s="446"/>
      <c r="BF19" s="446"/>
    </row>
    <row r="20" spans="3:58" ht="20.399999999999999" customHeight="1">
      <c r="C20" s="1004" t="s">
        <v>511</v>
      </c>
      <c r="D20" s="1005"/>
      <c r="E20" s="1005"/>
      <c r="F20" s="1005"/>
      <c r="G20" s="1005"/>
      <c r="H20" s="1005"/>
      <c r="I20" s="1005"/>
      <c r="J20" s="1005"/>
      <c r="K20" s="1002"/>
      <c r="L20" s="1002"/>
      <c r="M20" s="1002"/>
      <c r="N20" s="1002"/>
      <c r="O20" s="1003" t="s">
        <v>44</v>
      </c>
      <c r="P20" s="1002"/>
      <c r="Q20" s="1002"/>
      <c r="R20" s="1002"/>
      <c r="S20" s="1002"/>
      <c r="T20" s="999" t="s">
        <v>45</v>
      </c>
      <c r="U20" s="202"/>
      <c r="V20" s="1006"/>
      <c r="W20" s="1006"/>
      <c r="X20" s="1006"/>
      <c r="Y20" s="1006"/>
      <c r="Z20" s="1006"/>
      <c r="AA20" s="1006"/>
      <c r="AB20" s="1006"/>
      <c r="AC20" s="1006"/>
      <c r="AD20" s="1006"/>
      <c r="AE20" s="1006"/>
      <c r="AF20" s="1006"/>
      <c r="AG20" s="1006"/>
      <c r="AH20" s="1006"/>
      <c r="AI20" s="1006"/>
      <c r="AJ20" s="1006"/>
      <c r="AK20" s="1006"/>
      <c r="AL20" s="1006"/>
      <c r="AM20" s="1006"/>
      <c r="AN20" s="1006"/>
      <c r="AO20" s="1006"/>
      <c r="AP20" s="1006"/>
      <c r="AQ20" s="1006"/>
      <c r="AR20" s="1006"/>
      <c r="AS20" s="1006"/>
      <c r="AT20" s="1006"/>
      <c r="AU20" s="1006"/>
      <c r="AV20" s="1006"/>
      <c r="AW20" s="1006"/>
      <c r="AX20" s="1006"/>
      <c r="AY20" s="1006"/>
      <c r="AZ20" s="1006"/>
      <c r="BA20" s="1006"/>
      <c r="BB20" s="1006"/>
      <c r="BC20" s="1006"/>
      <c r="BD20" s="1006"/>
      <c r="BE20" s="1006"/>
      <c r="BF20" s="1006"/>
    </row>
    <row r="21" spans="3:58" ht="21" customHeight="1">
      <c r="C21" s="867"/>
      <c r="D21" s="868"/>
      <c r="E21" s="868"/>
      <c r="F21" s="868"/>
      <c r="G21" s="868"/>
      <c r="H21" s="868"/>
      <c r="I21" s="868"/>
      <c r="J21" s="868"/>
      <c r="K21" s="870"/>
      <c r="L21" s="870"/>
      <c r="M21" s="870"/>
      <c r="N21" s="870"/>
      <c r="O21" s="872"/>
      <c r="P21" s="870"/>
      <c r="Q21" s="870"/>
      <c r="R21" s="870"/>
      <c r="S21" s="870"/>
      <c r="T21" s="875"/>
      <c r="U21" s="202"/>
      <c r="V21" s="1006"/>
      <c r="W21" s="1006"/>
      <c r="X21" s="1006"/>
      <c r="Y21" s="1006"/>
      <c r="Z21" s="1006"/>
      <c r="AA21" s="1006"/>
      <c r="AB21" s="1006"/>
      <c r="AC21" s="1006"/>
      <c r="AD21" s="1006"/>
      <c r="AE21" s="1006"/>
      <c r="AF21" s="1006"/>
      <c r="AG21" s="1006"/>
      <c r="AH21" s="1006"/>
      <c r="AI21" s="1006"/>
      <c r="AJ21" s="1006"/>
      <c r="AK21" s="1006"/>
      <c r="AL21" s="1006"/>
      <c r="AM21" s="1006"/>
      <c r="AN21" s="1006"/>
      <c r="AO21" s="1006"/>
      <c r="AP21" s="1006"/>
      <c r="AQ21" s="1006"/>
      <c r="AR21" s="1006"/>
      <c r="AS21" s="1006"/>
      <c r="AT21" s="1006"/>
      <c r="AU21" s="1006"/>
      <c r="AV21" s="1006"/>
      <c r="AW21" s="1006"/>
      <c r="AX21" s="1006"/>
      <c r="AY21" s="1006"/>
      <c r="AZ21" s="1006"/>
      <c r="BA21" s="1006"/>
      <c r="BB21" s="1006"/>
      <c r="BC21" s="1006"/>
      <c r="BD21" s="1006"/>
      <c r="BE21" s="1006"/>
      <c r="BF21" s="1006"/>
    </row>
    <row r="22" spans="3:58" ht="21.6">
      <c r="C22" s="75"/>
      <c r="D22" s="75"/>
      <c r="E22" s="75"/>
      <c r="F22" s="75"/>
      <c r="G22" s="75"/>
      <c r="H22" s="75"/>
      <c r="I22" s="75"/>
      <c r="J22" s="75"/>
      <c r="K22" s="75"/>
      <c r="L22" s="75"/>
      <c r="M22" s="75"/>
      <c r="N22" s="75"/>
      <c r="O22" s="75"/>
      <c r="P22" s="75"/>
      <c r="Q22" s="75"/>
      <c r="R22" s="75"/>
      <c r="S22" s="75"/>
      <c r="T22" s="75"/>
      <c r="U22" s="202"/>
      <c r="V22" s="1006"/>
      <c r="W22" s="1006"/>
      <c r="X22" s="1006"/>
      <c r="Y22" s="1006"/>
      <c r="Z22" s="1006"/>
      <c r="AA22" s="1006"/>
      <c r="AB22" s="1006"/>
      <c r="AC22" s="1006"/>
      <c r="AD22" s="1006"/>
      <c r="AE22" s="1006"/>
      <c r="AF22" s="1006"/>
      <c r="AG22" s="1006"/>
      <c r="AH22" s="1006"/>
      <c r="AI22" s="1006"/>
      <c r="AJ22" s="1006"/>
      <c r="AK22" s="1006"/>
      <c r="AL22" s="1006"/>
      <c r="AM22" s="1006"/>
      <c r="AN22" s="1006"/>
      <c r="AO22" s="1006"/>
      <c r="AP22" s="1006"/>
      <c r="AQ22" s="1006"/>
      <c r="AR22" s="1006"/>
      <c r="AS22" s="1006"/>
      <c r="AT22" s="1006"/>
      <c r="AU22" s="1006"/>
      <c r="AV22" s="1006"/>
      <c r="AW22" s="1006"/>
      <c r="AX22" s="1006"/>
      <c r="AY22" s="1006"/>
      <c r="AZ22" s="1006"/>
      <c r="BA22" s="1006"/>
      <c r="BB22" s="1006"/>
      <c r="BC22" s="1006"/>
      <c r="BD22" s="1006"/>
      <c r="BE22" s="1006"/>
      <c r="BF22" s="1006"/>
    </row>
    <row r="23" spans="3:58" ht="18" customHeight="1">
      <c r="C23" s="10"/>
      <c r="D23" s="10"/>
      <c r="E23" s="10"/>
      <c r="F23" s="10"/>
      <c r="G23" s="10"/>
      <c r="H23" s="10"/>
      <c r="I23" s="10"/>
      <c r="J23" s="75"/>
      <c r="K23" s="75"/>
      <c r="L23" s="75"/>
      <c r="M23" s="75"/>
      <c r="N23" s="75"/>
      <c r="O23" s="75"/>
      <c r="P23" s="75"/>
      <c r="Q23" s="75"/>
      <c r="R23" s="75"/>
      <c r="S23" s="75"/>
      <c r="T23" s="75"/>
      <c r="U23" s="202"/>
      <c r="V23" s="447"/>
      <c r="W23" s="447"/>
      <c r="X23" s="447"/>
      <c r="Y23" s="447"/>
      <c r="Z23" s="447"/>
      <c r="AA23" s="447"/>
      <c r="AB23" s="447"/>
      <c r="AC23" s="447"/>
      <c r="AD23" s="447"/>
      <c r="AE23" s="447"/>
      <c r="AF23" s="447"/>
      <c r="AG23" s="447"/>
      <c r="AH23" s="447"/>
      <c r="AI23" s="447"/>
      <c r="AJ23" s="447"/>
      <c r="AK23" s="447"/>
      <c r="AL23" s="447"/>
      <c r="AM23" s="447"/>
      <c r="AN23" s="447"/>
      <c r="AO23" s="447"/>
      <c r="AP23" s="447"/>
      <c r="AQ23" s="447"/>
      <c r="AR23" s="447"/>
      <c r="AS23" s="447"/>
      <c r="AT23" s="447"/>
      <c r="AU23" s="447"/>
      <c r="AV23" s="447"/>
      <c r="AW23" s="447"/>
      <c r="AX23" s="447"/>
      <c r="AY23" s="447"/>
      <c r="AZ23" s="447"/>
      <c r="BA23" s="447"/>
      <c r="BB23" s="447"/>
      <c r="BC23" s="447"/>
      <c r="BD23" s="447"/>
      <c r="BE23" s="447"/>
      <c r="BF23" s="447"/>
    </row>
    <row r="24" spans="3:58" ht="20.399999999999999" customHeight="1">
      <c r="C24" s="1008" t="s">
        <v>513</v>
      </c>
      <c r="D24" s="1009"/>
      <c r="E24" s="1009"/>
      <c r="F24" s="1009"/>
      <c r="G24" s="1009"/>
      <c r="H24" s="1009"/>
      <c r="I24" s="1009"/>
      <c r="J24" s="1009"/>
      <c r="K24" s="1002"/>
      <c r="L24" s="1002"/>
      <c r="M24" s="1002"/>
      <c r="N24" s="1002"/>
      <c r="O24" s="1002"/>
      <c r="P24" s="1002"/>
      <c r="Q24" s="1002"/>
      <c r="R24" s="1003" t="s">
        <v>44</v>
      </c>
      <c r="S24" s="1003"/>
      <c r="T24" s="999"/>
      <c r="U24" s="34"/>
      <c r="V24" s="1006" t="s">
        <v>658</v>
      </c>
      <c r="W24" s="1006"/>
      <c r="X24" s="1006"/>
      <c r="Y24" s="1006"/>
      <c r="Z24" s="1006"/>
      <c r="AA24" s="1006"/>
      <c r="AB24" s="1006"/>
      <c r="AC24" s="1006"/>
      <c r="AD24" s="1006"/>
      <c r="AE24" s="1006"/>
      <c r="AF24" s="1006"/>
      <c r="AG24" s="1006"/>
      <c r="AH24" s="1006"/>
      <c r="AI24" s="1006"/>
      <c r="AJ24" s="1006"/>
      <c r="AK24" s="1006"/>
      <c r="AL24" s="1006"/>
      <c r="AM24" s="1006"/>
      <c r="AN24" s="1006"/>
      <c r="AO24" s="1006"/>
      <c r="AP24" s="1006"/>
      <c r="AQ24" s="1006"/>
      <c r="AR24" s="1006"/>
      <c r="AS24" s="1006"/>
      <c r="AT24" s="1006"/>
      <c r="AU24" s="1006"/>
      <c r="AV24" s="1006"/>
      <c r="AW24" s="1006"/>
      <c r="AX24" s="1006"/>
      <c r="AY24" s="1006"/>
      <c r="AZ24" s="1006"/>
      <c r="BA24" s="1006"/>
      <c r="BB24" s="1006"/>
      <c r="BC24" s="1006"/>
      <c r="BD24" s="1006"/>
      <c r="BE24" s="1006"/>
      <c r="BF24" s="1006"/>
    </row>
    <row r="25" spans="3:58" ht="20.399999999999999" customHeight="1">
      <c r="C25" s="893"/>
      <c r="D25" s="894"/>
      <c r="E25" s="894"/>
      <c r="F25" s="894"/>
      <c r="G25" s="894"/>
      <c r="H25" s="894"/>
      <c r="I25" s="894"/>
      <c r="J25" s="894"/>
      <c r="K25" s="870"/>
      <c r="L25" s="870"/>
      <c r="M25" s="870"/>
      <c r="N25" s="870"/>
      <c r="O25" s="870"/>
      <c r="P25" s="870"/>
      <c r="Q25" s="870"/>
      <c r="R25" s="872"/>
      <c r="S25" s="872"/>
      <c r="T25" s="875"/>
      <c r="U25" s="34"/>
      <c r="V25" s="1006"/>
      <c r="W25" s="1006"/>
      <c r="X25" s="1006"/>
      <c r="Y25" s="1006"/>
      <c r="Z25" s="1006"/>
      <c r="AA25" s="1006"/>
      <c r="AB25" s="1006"/>
      <c r="AC25" s="1006"/>
      <c r="AD25" s="1006"/>
      <c r="AE25" s="1006"/>
      <c r="AF25" s="1006"/>
      <c r="AG25" s="1006"/>
      <c r="AH25" s="1006"/>
      <c r="AI25" s="1006"/>
      <c r="AJ25" s="1006"/>
      <c r="AK25" s="1006"/>
      <c r="AL25" s="1006"/>
      <c r="AM25" s="1006"/>
      <c r="AN25" s="1006"/>
      <c r="AO25" s="1006"/>
      <c r="AP25" s="1006"/>
      <c r="AQ25" s="1006"/>
      <c r="AR25" s="1006"/>
      <c r="AS25" s="1006"/>
      <c r="AT25" s="1006"/>
      <c r="AU25" s="1006"/>
      <c r="AV25" s="1006"/>
      <c r="AW25" s="1006"/>
      <c r="AX25" s="1006"/>
      <c r="AY25" s="1006"/>
      <c r="AZ25" s="1006"/>
      <c r="BA25" s="1006"/>
      <c r="BB25" s="1006"/>
      <c r="BC25" s="1006"/>
      <c r="BD25" s="1006"/>
      <c r="BE25" s="1006"/>
      <c r="BF25" s="1006"/>
    </row>
    <row r="26" spans="3:58" s="63" customFormat="1" ht="20.399999999999999" customHeight="1">
      <c r="C26" s="864"/>
      <c r="D26" s="864"/>
      <c r="E26" s="864"/>
      <c r="F26" s="864"/>
      <c r="G26" s="864"/>
      <c r="H26" s="864"/>
      <c r="I26" s="864"/>
      <c r="J26" s="864"/>
      <c r="K26" s="864"/>
      <c r="L26" s="864"/>
      <c r="M26" s="864"/>
      <c r="N26" s="864"/>
      <c r="O26" s="864"/>
      <c r="P26" s="864"/>
      <c r="Q26" s="864"/>
      <c r="R26" s="864"/>
      <c r="S26" s="864"/>
      <c r="T26" s="864"/>
      <c r="U26" s="864"/>
      <c r="V26" s="864"/>
      <c r="W26" s="864"/>
      <c r="X26" s="864"/>
      <c r="Y26" s="864"/>
      <c r="Z26" s="864"/>
      <c r="AA26" s="864"/>
      <c r="AB26" s="864"/>
      <c r="AC26" s="864"/>
      <c r="AD26" s="864"/>
      <c r="AE26" s="864"/>
      <c r="AF26" s="864"/>
      <c r="AG26" s="864"/>
      <c r="AH26" s="864"/>
      <c r="AI26" s="864"/>
      <c r="AJ26" s="864"/>
      <c r="AK26" s="864"/>
      <c r="AL26" s="864"/>
      <c r="AM26" s="864"/>
      <c r="AN26" s="864"/>
      <c r="AO26" s="864"/>
      <c r="AP26" s="864"/>
      <c r="AQ26" s="864"/>
      <c r="AR26" s="864"/>
      <c r="AS26" s="864"/>
      <c r="AT26" s="864"/>
      <c r="AU26" s="864"/>
      <c r="AV26" s="864"/>
      <c r="AW26" s="864"/>
      <c r="AX26" s="864"/>
      <c r="AY26" s="864"/>
      <c r="AZ26" s="864"/>
      <c r="BA26" s="864"/>
      <c r="BB26" s="864"/>
      <c r="BC26" s="864"/>
      <c r="BD26" s="864"/>
      <c r="BE26" s="864"/>
      <c r="BF26" s="864"/>
    </row>
    <row r="27" spans="3:58" ht="20.399999999999999" customHeight="1">
      <c r="C27" s="882" t="s">
        <v>515</v>
      </c>
      <c r="D27" s="882"/>
      <c r="E27" s="882"/>
      <c r="F27" s="882"/>
      <c r="G27" s="882"/>
      <c r="H27" s="882"/>
      <c r="I27" s="882"/>
      <c r="J27" s="882"/>
      <c r="K27" s="882"/>
      <c r="L27" s="882"/>
      <c r="M27" s="882"/>
      <c r="N27" s="882"/>
      <c r="O27" s="882"/>
      <c r="P27" s="882"/>
      <c r="Q27" s="882"/>
      <c r="R27" s="882"/>
      <c r="S27" s="882"/>
      <c r="T27" s="882"/>
      <c r="U27" s="882"/>
      <c r="V27" s="882"/>
      <c r="W27" s="882"/>
      <c r="X27" s="882"/>
      <c r="Y27" s="882"/>
      <c r="Z27" s="882"/>
      <c r="AA27" s="882"/>
      <c r="AB27" s="882"/>
      <c r="AC27" s="882"/>
      <c r="AD27" s="882"/>
      <c r="AE27" s="882"/>
      <c r="AF27" s="882"/>
      <c r="AG27" s="882"/>
      <c r="AH27" s="882"/>
      <c r="AI27" s="882"/>
      <c r="AJ27" s="882"/>
      <c r="AK27" s="882"/>
      <c r="AL27" s="882"/>
      <c r="AM27" s="882"/>
      <c r="AN27" s="882"/>
      <c r="AO27" s="882"/>
      <c r="AP27" s="882"/>
      <c r="AQ27" s="882"/>
      <c r="AR27" s="882"/>
      <c r="AS27" s="882"/>
      <c r="AT27" s="882"/>
      <c r="AU27" s="882"/>
      <c r="AV27" s="882"/>
      <c r="AW27" s="882"/>
      <c r="AX27" s="882"/>
      <c r="AY27" s="882"/>
      <c r="AZ27" s="882"/>
      <c r="BA27" s="882"/>
      <c r="BB27" s="882"/>
      <c r="BC27" s="882"/>
      <c r="BD27" s="882"/>
      <c r="BE27" s="882"/>
      <c r="BF27" s="882"/>
    </row>
    <row r="28" spans="3:58" ht="20.399999999999999" customHeight="1">
      <c r="C28" s="948"/>
      <c r="D28" s="948"/>
      <c r="E28" s="948"/>
      <c r="F28" s="948"/>
      <c r="G28" s="948"/>
      <c r="H28" s="948"/>
      <c r="I28" s="948"/>
      <c r="J28" s="948"/>
      <c r="K28" s="948"/>
      <c r="L28" s="948"/>
      <c r="M28" s="948"/>
      <c r="N28" s="948"/>
      <c r="O28" s="948"/>
      <c r="P28" s="948"/>
      <c r="Q28" s="948"/>
      <c r="R28" s="948"/>
      <c r="S28" s="948"/>
      <c r="T28" s="948"/>
      <c r="U28" s="948"/>
      <c r="V28" s="948"/>
      <c r="W28" s="948"/>
      <c r="X28" s="948"/>
      <c r="Y28" s="948"/>
      <c r="Z28" s="948"/>
      <c r="AA28" s="948"/>
      <c r="AB28" s="948"/>
      <c r="AC28" s="948"/>
      <c r="AD28" s="948"/>
      <c r="AE28" s="948"/>
      <c r="AF28" s="948"/>
      <c r="AG28" s="948"/>
      <c r="AH28" s="948"/>
      <c r="AI28" s="948"/>
      <c r="AJ28" s="948"/>
      <c r="AK28" s="948"/>
      <c r="AL28" s="948"/>
      <c r="AM28" s="948"/>
      <c r="AN28" s="948"/>
      <c r="AO28" s="948"/>
      <c r="AP28" s="948"/>
      <c r="AQ28" s="948"/>
      <c r="AR28" s="948"/>
      <c r="AS28" s="948"/>
      <c r="AT28" s="948"/>
      <c r="AU28" s="948"/>
      <c r="AV28" s="948"/>
      <c r="AW28" s="948"/>
      <c r="AX28" s="948"/>
      <c r="AY28" s="948"/>
      <c r="AZ28" s="948"/>
      <c r="BA28" s="948"/>
      <c r="BB28" s="948"/>
      <c r="BC28" s="948"/>
      <c r="BD28" s="948"/>
      <c r="BE28" s="948"/>
      <c r="BF28" s="948"/>
    </row>
    <row r="29" spans="3:58" ht="20.399999999999999" customHeight="1">
      <c r="C29" s="1007"/>
      <c r="D29" s="1007"/>
      <c r="E29" s="1007"/>
      <c r="F29" s="1007"/>
      <c r="G29" s="1007"/>
      <c r="H29" s="1007"/>
      <c r="I29" s="1007"/>
      <c r="J29" s="1007"/>
      <c r="K29" s="1007"/>
      <c r="L29" s="1007"/>
      <c r="M29" s="1007"/>
      <c r="N29" s="1007"/>
      <c r="O29" s="1007"/>
      <c r="P29" s="1007"/>
      <c r="Q29" s="1007"/>
      <c r="R29" s="1007"/>
      <c r="S29" s="1007"/>
      <c r="T29" s="1007"/>
      <c r="U29" s="1007"/>
      <c r="V29" s="1007"/>
      <c r="W29" s="1007"/>
      <c r="X29" s="1007"/>
      <c r="Y29" s="1007"/>
      <c r="Z29" s="1007"/>
      <c r="AA29" s="1007"/>
      <c r="AB29" s="1007"/>
      <c r="AC29" s="1007"/>
      <c r="AD29" s="1007"/>
      <c r="AE29" s="1007"/>
      <c r="AF29" s="1007"/>
      <c r="AG29" s="1007"/>
      <c r="AH29" s="1007"/>
      <c r="AI29" s="1007"/>
      <c r="AJ29" s="1007"/>
      <c r="AK29" s="1007"/>
      <c r="AL29" s="1007"/>
      <c r="AM29" s="1007"/>
      <c r="AN29" s="1007"/>
      <c r="AO29" s="1007"/>
      <c r="AP29" s="1007"/>
      <c r="AQ29" s="1007"/>
      <c r="AR29" s="1007"/>
      <c r="AS29" s="1007"/>
      <c r="AT29" s="1007"/>
      <c r="AU29" s="1007"/>
      <c r="AV29" s="1007"/>
      <c r="AW29" s="1007"/>
      <c r="AX29" s="1007"/>
      <c r="AY29" s="1007"/>
      <c r="AZ29" s="1007"/>
      <c r="BA29" s="1007"/>
      <c r="BB29" s="1007"/>
      <c r="BC29" s="1007"/>
      <c r="BD29" s="1007"/>
      <c r="BE29" s="1007"/>
      <c r="BF29" s="1007"/>
    </row>
    <row r="30" spans="3:58" ht="20.399999999999999" customHeight="1">
      <c r="C30" s="882" t="s">
        <v>516</v>
      </c>
      <c r="D30" s="882"/>
      <c r="E30" s="882"/>
      <c r="F30" s="882"/>
      <c r="G30" s="882"/>
      <c r="H30" s="882"/>
      <c r="I30" s="882"/>
      <c r="J30" s="882"/>
      <c r="K30" s="882"/>
      <c r="L30" s="882"/>
      <c r="M30" s="882"/>
      <c r="N30" s="882"/>
      <c r="O30" s="882"/>
      <c r="P30" s="882"/>
      <c r="Q30" s="882"/>
      <c r="R30" s="882"/>
      <c r="S30" s="882"/>
      <c r="T30" s="882"/>
      <c r="U30" s="882"/>
      <c r="V30" s="882"/>
      <c r="W30" s="882"/>
      <c r="X30" s="882"/>
      <c r="Y30" s="882"/>
      <c r="Z30" s="882"/>
      <c r="AA30" s="882"/>
      <c r="AB30" s="882"/>
      <c r="AC30" s="882"/>
      <c r="AD30" s="882"/>
      <c r="AE30" s="882"/>
      <c r="AF30" s="882"/>
      <c r="AG30" s="882"/>
      <c r="AH30" s="882"/>
      <c r="AI30" s="882"/>
      <c r="AJ30" s="882"/>
      <c r="AK30" s="882"/>
      <c r="AL30" s="882"/>
      <c r="AM30" s="882"/>
      <c r="AN30" s="882"/>
      <c r="AO30" s="882"/>
      <c r="AP30" s="882"/>
      <c r="AQ30" s="882"/>
      <c r="AR30" s="882"/>
      <c r="AS30" s="882"/>
      <c r="AT30" s="882"/>
      <c r="AU30" s="882"/>
      <c r="AV30" s="882"/>
      <c r="AW30" s="882"/>
      <c r="AX30" s="882"/>
      <c r="AY30" s="882"/>
      <c r="AZ30" s="882"/>
      <c r="BA30" s="882"/>
      <c r="BB30" s="882"/>
      <c r="BC30" s="882"/>
      <c r="BD30" s="882"/>
      <c r="BE30" s="882"/>
      <c r="BF30" s="882"/>
    </row>
    <row r="31" spans="3:58" ht="20.399999999999999" customHeight="1">
      <c r="C31" s="93"/>
      <c r="D31" s="93"/>
      <c r="E31" s="340" t="s">
        <v>370</v>
      </c>
      <c r="F31" s="93"/>
      <c r="G31" s="93"/>
      <c r="H31" s="93"/>
      <c r="I31" s="93"/>
      <c r="J31" s="93"/>
      <c r="K31" s="93"/>
      <c r="L31" s="93"/>
      <c r="M31" s="93"/>
      <c r="N31" s="93"/>
      <c r="O31" s="93"/>
      <c r="P31" s="93"/>
      <c r="Q31" s="93"/>
      <c r="R31" s="93"/>
      <c r="S31" s="93"/>
      <c r="T31" s="93"/>
      <c r="U31" s="93"/>
      <c r="V31" s="93"/>
      <c r="W31" s="93"/>
      <c r="X31" s="93"/>
      <c r="Y31" s="93"/>
      <c r="Z31" s="93"/>
      <c r="AA31" s="93"/>
      <c r="AB31" s="93"/>
      <c r="AC31" s="93"/>
      <c r="AD31" s="93"/>
      <c r="AE31" s="93"/>
      <c r="AF31" s="93"/>
      <c r="AG31" s="93"/>
      <c r="AH31" s="93"/>
      <c r="AI31" s="93"/>
      <c r="AJ31" s="93"/>
      <c r="AK31" s="93"/>
      <c r="AL31" s="93"/>
      <c r="AM31" s="93"/>
      <c r="AN31" s="93"/>
      <c r="AO31" s="93"/>
      <c r="AP31" s="93"/>
      <c r="AQ31" s="93"/>
      <c r="AR31" s="93"/>
      <c r="AS31" s="93"/>
      <c r="AT31" s="93"/>
      <c r="AU31" s="93"/>
      <c r="AV31" s="93"/>
      <c r="AW31" s="93"/>
      <c r="AX31" s="93"/>
      <c r="AY31" s="93"/>
      <c r="AZ31" s="93"/>
      <c r="BA31" s="93"/>
      <c r="BB31" s="93"/>
      <c r="BC31" s="93"/>
      <c r="BD31" s="93"/>
      <c r="BE31" s="93"/>
      <c r="BF31" s="93"/>
    </row>
    <row r="32" spans="3:58" ht="4.95" customHeight="1"/>
    <row r="33" spans="3:58" ht="20.399999999999999" customHeight="1">
      <c r="E33" s="6" t="s">
        <v>371</v>
      </c>
    </row>
    <row r="34" spans="3:58" ht="4.95" customHeight="1"/>
    <row r="35" spans="3:58" ht="20.399999999999999" customHeight="1">
      <c r="E35" s="6" t="s">
        <v>372</v>
      </c>
    </row>
    <row r="36" spans="3:58" ht="4.95" customHeight="1"/>
    <row r="37" spans="3:58" ht="20.399999999999999" customHeight="1">
      <c r="E37" s="6" t="s">
        <v>369</v>
      </c>
    </row>
    <row r="38" spans="3:58" ht="4.95" customHeight="1">
      <c r="C38" s="72"/>
      <c r="D38" s="72"/>
      <c r="E38" s="72"/>
      <c r="F38" s="72"/>
      <c r="G38" s="72"/>
      <c r="H38" s="72"/>
      <c r="I38" s="72"/>
      <c r="J38" s="72"/>
      <c r="K38" s="72"/>
      <c r="L38" s="72"/>
      <c r="M38" s="72"/>
      <c r="N38" s="72"/>
      <c r="O38" s="72"/>
      <c r="P38" s="72"/>
      <c r="Q38" s="72"/>
      <c r="R38" s="72"/>
      <c r="S38" s="72"/>
      <c r="T38" s="72"/>
      <c r="U38" s="72"/>
      <c r="V38" s="72"/>
      <c r="W38" s="72"/>
      <c r="X38" s="72"/>
      <c r="Y38" s="72"/>
      <c r="Z38" s="72"/>
      <c r="AA38" s="72"/>
      <c r="AB38" s="72"/>
      <c r="AC38" s="72"/>
      <c r="AD38" s="72"/>
      <c r="AE38" s="72"/>
      <c r="AF38" s="72"/>
      <c r="AG38" s="72"/>
      <c r="AH38" s="72"/>
      <c r="AI38" s="72"/>
      <c r="AJ38" s="72"/>
      <c r="AK38" s="72"/>
      <c r="AL38" s="72"/>
      <c r="AM38" s="72"/>
      <c r="AN38" s="72"/>
      <c r="AO38" s="72"/>
      <c r="AP38" s="72"/>
      <c r="AQ38" s="72"/>
      <c r="AR38" s="72"/>
      <c r="AS38" s="72"/>
      <c r="AT38" s="72"/>
      <c r="AU38" s="72"/>
      <c r="AV38" s="72"/>
      <c r="AW38" s="72"/>
      <c r="AX38" s="72"/>
      <c r="AY38" s="72"/>
      <c r="AZ38" s="72"/>
      <c r="BA38" s="72"/>
      <c r="BB38" s="72"/>
      <c r="BC38" s="72"/>
      <c r="BD38" s="72"/>
      <c r="BE38" s="72"/>
      <c r="BF38" s="72"/>
    </row>
    <row r="39" spans="3:58" ht="20.399999999999999" customHeight="1">
      <c r="C39" s="882" t="s">
        <v>517</v>
      </c>
      <c r="D39" s="882"/>
      <c r="E39" s="882"/>
      <c r="F39" s="882"/>
      <c r="G39" s="882"/>
      <c r="H39" s="882"/>
      <c r="I39" s="882"/>
      <c r="J39" s="882"/>
      <c r="K39" s="882"/>
      <c r="L39" s="882"/>
      <c r="M39" s="882"/>
      <c r="N39" s="882"/>
      <c r="O39" s="882"/>
      <c r="P39" s="882"/>
      <c r="Q39" s="882"/>
      <c r="R39" s="882"/>
      <c r="S39" s="882"/>
      <c r="T39" s="882"/>
      <c r="U39" s="882"/>
      <c r="V39" s="882"/>
      <c r="W39" s="882"/>
      <c r="X39" s="882"/>
      <c r="Y39" s="882"/>
      <c r="Z39" s="882"/>
      <c r="AA39" s="882"/>
      <c r="AB39" s="882"/>
      <c r="AC39" s="882"/>
      <c r="AD39" s="882"/>
      <c r="AE39" s="882"/>
      <c r="AF39" s="882"/>
      <c r="AG39" s="882"/>
      <c r="AH39" s="882"/>
      <c r="AI39" s="882"/>
      <c r="AJ39" s="882"/>
      <c r="AK39" s="882"/>
      <c r="AL39" s="882"/>
      <c r="AM39" s="882"/>
      <c r="AN39" s="882"/>
      <c r="AO39" s="882"/>
      <c r="AP39" s="882"/>
      <c r="AQ39" s="882"/>
      <c r="AR39" s="882"/>
      <c r="AS39" s="882"/>
      <c r="AT39" s="882"/>
      <c r="AU39" s="882"/>
      <c r="AV39" s="882"/>
      <c r="AW39" s="882"/>
      <c r="AX39" s="882"/>
      <c r="AY39" s="882"/>
      <c r="AZ39" s="882"/>
      <c r="BA39" s="882"/>
      <c r="BB39" s="882"/>
      <c r="BC39" s="882"/>
      <c r="BD39" s="882"/>
      <c r="BE39" s="882"/>
      <c r="BF39" s="882"/>
    </row>
    <row r="40" spans="3:58" s="61" customFormat="1" ht="20.399999999999999" customHeight="1">
      <c r="C40" s="76" t="s">
        <v>0</v>
      </c>
      <c r="D40" s="77"/>
      <c r="E40" s="77"/>
      <c r="F40" s="77"/>
      <c r="G40" s="77"/>
      <c r="H40" s="77"/>
      <c r="I40" s="77"/>
      <c r="J40" s="77"/>
      <c r="K40" s="77"/>
      <c r="L40" s="77"/>
      <c r="M40" s="77"/>
      <c r="N40" s="77"/>
      <c r="O40" s="77"/>
      <c r="P40" s="77"/>
      <c r="Q40" s="77"/>
      <c r="R40" s="77"/>
      <c r="S40" s="77"/>
      <c r="T40" s="77"/>
      <c r="U40" s="77"/>
      <c r="V40" s="77"/>
      <c r="W40" s="78"/>
      <c r="X40" s="78"/>
      <c r="Y40" s="78"/>
      <c r="Z40" s="78"/>
      <c r="AA40" s="78"/>
      <c r="AB40" s="78"/>
      <c r="AC40" s="78"/>
      <c r="AD40" s="79"/>
      <c r="AE40" s="79"/>
      <c r="AF40" s="79"/>
      <c r="AG40" s="79"/>
      <c r="AH40" s="79"/>
      <c r="AI40" s="79"/>
      <c r="AJ40" s="79"/>
      <c r="AK40" s="80"/>
      <c r="AL40" s="80"/>
      <c r="AM40" s="81"/>
      <c r="AN40" s="82"/>
      <c r="AO40" s="80"/>
      <c r="AP40" s="80"/>
      <c r="AQ40" s="80"/>
      <c r="AR40" s="80"/>
      <c r="AS40" s="80"/>
      <c r="AT40" s="80"/>
      <c r="AU40" s="80"/>
      <c r="AV40" s="80"/>
      <c r="AW40" s="80"/>
      <c r="AX40" s="80"/>
      <c r="AY40" s="80"/>
      <c r="AZ40" s="80"/>
      <c r="BA40" s="80"/>
      <c r="BB40" s="80"/>
      <c r="BC40" s="80"/>
      <c r="BD40" s="80"/>
      <c r="BE40" s="80"/>
      <c r="BF40" s="80"/>
    </row>
    <row r="41" spans="3:58" ht="20.399999999999999" customHeight="1">
      <c r="C41" s="63"/>
      <c r="D41" s="883"/>
      <c r="E41" s="883"/>
      <c r="F41" s="883"/>
      <c r="G41" s="883"/>
      <c r="H41" s="883"/>
      <c r="I41" s="883"/>
      <c r="J41" s="883"/>
      <c r="K41" s="883"/>
      <c r="L41" s="883"/>
      <c r="M41" s="883"/>
      <c r="N41" s="883"/>
      <c r="O41" s="883"/>
      <c r="P41" s="883"/>
      <c r="Q41" s="883"/>
      <c r="R41" s="883"/>
      <c r="S41" s="883"/>
      <c r="T41" s="883"/>
      <c r="U41" s="883"/>
      <c r="V41" s="883"/>
      <c r="W41" s="883"/>
      <c r="X41" s="883"/>
      <c r="Y41" s="883"/>
      <c r="Z41" s="883"/>
      <c r="AA41" s="883"/>
      <c r="AB41" s="883"/>
      <c r="AC41" s="883"/>
      <c r="AD41" s="883"/>
      <c r="AE41" s="883"/>
      <c r="AF41" s="883"/>
      <c r="AG41" s="883"/>
      <c r="AH41" s="883"/>
      <c r="AI41" s="883"/>
      <c r="AJ41" s="883"/>
      <c r="AK41" s="883"/>
      <c r="AL41" s="884"/>
      <c r="AM41" s="83"/>
      <c r="AN41" s="84"/>
      <c r="AO41" s="887"/>
      <c r="AP41" s="887"/>
      <c r="AQ41" s="887"/>
      <c r="AR41" s="887"/>
      <c r="AS41" s="887"/>
      <c r="AT41" s="887"/>
      <c r="AU41" s="887"/>
      <c r="AV41" s="887"/>
      <c r="AW41" s="887"/>
      <c r="AX41" s="887"/>
      <c r="AY41" s="887"/>
      <c r="AZ41" s="887"/>
      <c r="BA41" s="887"/>
      <c r="BB41" s="887"/>
      <c r="BC41" s="887"/>
      <c r="BD41" s="887"/>
      <c r="BE41" s="887"/>
      <c r="BF41" s="887"/>
    </row>
    <row r="42" spans="3:58" ht="20.399999999999999" customHeight="1">
      <c r="C42" s="85"/>
      <c r="D42" s="885"/>
      <c r="E42" s="885"/>
      <c r="F42" s="885"/>
      <c r="G42" s="885"/>
      <c r="H42" s="885"/>
      <c r="I42" s="885"/>
      <c r="J42" s="885"/>
      <c r="K42" s="885"/>
      <c r="L42" s="885"/>
      <c r="M42" s="885"/>
      <c r="N42" s="885"/>
      <c r="O42" s="885"/>
      <c r="P42" s="885"/>
      <c r="Q42" s="885"/>
      <c r="R42" s="885"/>
      <c r="S42" s="885"/>
      <c r="T42" s="885"/>
      <c r="U42" s="885"/>
      <c r="V42" s="885"/>
      <c r="W42" s="885"/>
      <c r="X42" s="885"/>
      <c r="Y42" s="885"/>
      <c r="Z42" s="885"/>
      <c r="AA42" s="885"/>
      <c r="AB42" s="885"/>
      <c r="AC42" s="885"/>
      <c r="AD42" s="885"/>
      <c r="AE42" s="885"/>
      <c r="AF42" s="885"/>
      <c r="AG42" s="885"/>
      <c r="AH42" s="885"/>
      <c r="AI42" s="885"/>
      <c r="AJ42" s="885"/>
      <c r="AK42" s="885"/>
      <c r="AL42" s="886"/>
      <c r="AM42" s="86"/>
      <c r="AN42" s="87"/>
      <c r="AO42" s="888"/>
      <c r="AP42" s="888"/>
      <c r="AQ42" s="888"/>
      <c r="AR42" s="888"/>
      <c r="AS42" s="888"/>
      <c r="AT42" s="888"/>
      <c r="AU42" s="888"/>
      <c r="AV42" s="888"/>
      <c r="AW42" s="888"/>
      <c r="AX42" s="888"/>
      <c r="AY42" s="888"/>
      <c r="AZ42" s="888"/>
      <c r="BA42" s="888"/>
      <c r="BB42" s="888"/>
      <c r="BC42" s="888"/>
      <c r="BD42" s="888"/>
      <c r="BE42" s="888"/>
      <c r="BF42" s="888"/>
    </row>
    <row r="43" spans="3:58" s="61" customFormat="1" ht="20.399999999999999" customHeight="1">
      <c r="C43" s="39" t="s">
        <v>1</v>
      </c>
      <c r="D43" s="88"/>
      <c r="E43" s="89"/>
      <c r="F43" s="90" t="s">
        <v>3</v>
      </c>
      <c r="G43" s="889"/>
      <c r="H43" s="889"/>
      <c r="I43" s="889"/>
      <c r="J43" s="889"/>
      <c r="K43" s="889"/>
      <c r="L43" s="889"/>
      <c r="M43" s="91"/>
      <c r="N43" s="91"/>
      <c r="O43" s="92"/>
      <c r="P43" s="77"/>
      <c r="Q43" s="77"/>
      <c r="R43" s="77"/>
      <c r="S43" s="77"/>
      <c r="T43" s="77"/>
      <c r="U43" s="77"/>
      <c r="V43" s="77"/>
      <c r="W43" s="78"/>
      <c r="X43" s="78"/>
      <c r="Y43" s="78"/>
      <c r="Z43" s="78"/>
      <c r="AA43" s="78"/>
      <c r="AB43" s="78"/>
      <c r="AC43" s="78"/>
      <c r="AD43" s="79"/>
      <c r="AE43" s="79"/>
      <c r="AF43" s="79"/>
      <c r="AG43" s="79"/>
      <c r="AH43" s="79"/>
      <c r="AI43" s="79"/>
      <c r="AJ43" s="79"/>
      <c r="AK43" s="80"/>
      <c r="AL43" s="80"/>
      <c r="AM43" s="80"/>
      <c r="AN43" s="80"/>
      <c r="AO43" s="80"/>
      <c r="AP43" s="80"/>
      <c r="AQ43" s="80"/>
      <c r="AR43" s="890"/>
      <c r="AS43" s="890"/>
      <c r="AT43" s="890"/>
      <c r="AU43" s="890"/>
      <c r="AV43" s="890"/>
      <c r="AW43" s="890"/>
      <c r="AX43" s="890"/>
      <c r="AY43" s="890"/>
      <c r="AZ43" s="890"/>
      <c r="BA43" s="890"/>
      <c r="BB43" s="890"/>
      <c r="BC43" s="890"/>
      <c r="BD43" s="890"/>
      <c r="BE43" s="890"/>
      <c r="BF43" s="890"/>
    </row>
    <row r="44" spans="3:58" ht="20.399999999999999" customHeight="1">
      <c r="C44" s="8"/>
      <c r="D44" s="902"/>
      <c r="E44" s="902"/>
      <c r="F44" s="902"/>
      <c r="G44" s="902"/>
      <c r="H44" s="902"/>
      <c r="I44" s="902"/>
      <c r="J44" s="902"/>
      <c r="K44" s="902"/>
      <c r="L44" s="902"/>
      <c r="M44" s="902"/>
      <c r="N44" s="902"/>
      <c r="O44" s="902"/>
      <c r="P44" s="902"/>
      <c r="Q44" s="902"/>
      <c r="R44" s="902"/>
      <c r="S44" s="902"/>
      <c r="T44" s="902"/>
      <c r="U44" s="902"/>
      <c r="V44" s="902"/>
      <c r="W44" s="902"/>
      <c r="X44" s="902"/>
      <c r="Y44" s="902"/>
      <c r="Z44" s="902"/>
      <c r="AA44" s="902"/>
      <c r="AB44" s="902"/>
      <c r="AC44" s="902"/>
      <c r="AD44" s="902"/>
      <c r="AE44" s="902"/>
      <c r="AF44" s="902"/>
      <c r="AG44" s="902"/>
      <c r="AH44" s="902"/>
      <c r="AI44" s="902"/>
      <c r="AJ44" s="902"/>
      <c r="AK44" s="902"/>
      <c r="AL44" s="902"/>
      <c r="AM44" s="902"/>
      <c r="AN44" s="902"/>
      <c r="AO44" s="902"/>
      <c r="AP44" s="902"/>
      <c r="AQ44" s="902"/>
      <c r="AR44" s="902"/>
      <c r="AS44" s="902"/>
      <c r="AT44" s="902"/>
      <c r="AU44" s="902"/>
      <c r="AV44" s="902"/>
      <c r="AW44" s="902"/>
      <c r="AX44" s="902"/>
      <c r="AY44" s="902"/>
      <c r="AZ44" s="902"/>
      <c r="BA44" s="902"/>
      <c r="BB44" s="902"/>
      <c r="BC44" s="902"/>
      <c r="BD44" s="902"/>
      <c r="BE44" s="902"/>
      <c r="BF44" s="902"/>
    </row>
    <row r="45" spans="3:58" ht="20.399999999999999" customHeight="1">
      <c r="C45" s="8"/>
      <c r="D45" s="903"/>
      <c r="E45" s="903"/>
      <c r="F45" s="903"/>
      <c r="G45" s="903"/>
      <c r="H45" s="903"/>
      <c r="I45" s="903"/>
      <c r="J45" s="903"/>
      <c r="K45" s="903"/>
      <c r="L45" s="903"/>
      <c r="M45" s="903"/>
      <c r="N45" s="903"/>
      <c r="O45" s="903"/>
      <c r="P45" s="903"/>
      <c r="Q45" s="903"/>
      <c r="R45" s="903"/>
      <c r="S45" s="903"/>
      <c r="T45" s="903"/>
      <c r="U45" s="903"/>
      <c r="V45" s="903"/>
      <c r="W45" s="903"/>
      <c r="X45" s="903"/>
      <c r="Y45" s="903"/>
      <c r="Z45" s="903"/>
      <c r="AA45" s="903"/>
      <c r="AB45" s="903"/>
      <c r="AC45" s="903"/>
      <c r="AD45" s="903"/>
      <c r="AE45" s="903"/>
      <c r="AF45" s="903"/>
      <c r="AG45" s="903"/>
      <c r="AH45" s="903"/>
      <c r="AI45" s="903"/>
      <c r="AJ45" s="903"/>
      <c r="AK45" s="903"/>
      <c r="AL45" s="903"/>
      <c r="AM45" s="903"/>
      <c r="AN45" s="903"/>
      <c r="AO45" s="903"/>
      <c r="AP45" s="903"/>
      <c r="AQ45" s="903"/>
      <c r="AR45" s="903"/>
      <c r="AS45" s="903"/>
      <c r="AT45" s="903"/>
      <c r="AU45" s="903"/>
      <c r="AV45" s="903"/>
      <c r="AW45" s="903"/>
      <c r="AX45" s="903"/>
      <c r="AY45" s="903"/>
      <c r="AZ45" s="903"/>
      <c r="BA45" s="903"/>
      <c r="BB45" s="903"/>
      <c r="BC45" s="903"/>
      <c r="BD45" s="903"/>
      <c r="BE45" s="903"/>
      <c r="BF45" s="903"/>
    </row>
    <row r="46" spans="3:58" ht="20.399999999999999" customHeight="1">
      <c r="C46" s="39" t="s">
        <v>2</v>
      </c>
      <c r="D46" s="77"/>
      <c r="E46" s="77"/>
      <c r="F46" s="77"/>
      <c r="G46" s="77"/>
      <c r="H46" s="77"/>
      <c r="I46" s="77"/>
      <c r="J46" s="77"/>
      <c r="K46" s="77"/>
      <c r="L46" s="77"/>
      <c r="M46" s="77"/>
      <c r="N46" s="77"/>
      <c r="O46" s="77"/>
      <c r="P46" s="77"/>
      <c r="Q46" s="77"/>
      <c r="R46" s="77"/>
      <c r="S46" s="77"/>
      <c r="T46" s="77"/>
      <c r="U46" s="77"/>
      <c r="V46" s="77"/>
      <c r="W46" s="77"/>
      <c r="X46" s="77"/>
      <c r="Y46" s="77"/>
      <c r="Z46" s="77"/>
      <c r="AA46" s="77"/>
      <c r="AB46" s="77"/>
      <c r="AC46" s="93"/>
      <c r="AD46" s="904" t="s">
        <v>5</v>
      </c>
      <c r="AE46" s="905"/>
      <c r="AF46" s="905"/>
      <c r="AG46" s="905"/>
      <c r="AH46" s="905"/>
      <c r="AI46" s="905"/>
      <c r="AJ46" s="905"/>
      <c r="AK46" s="905"/>
      <c r="AL46" s="905"/>
      <c r="AM46" s="905"/>
      <c r="AN46" s="905"/>
      <c r="AO46" s="905"/>
      <c r="AP46" s="905"/>
      <c r="AQ46" s="905"/>
      <c r="AR46" s="905"/>
      <c r="AS46" s="905"/>
      <c r="AT46" s="905"/>
      <c r="AU46" s="82"/>
      <c r="AV46" s="93"/>
      <c r="AW46" s="93"/>
      <c r="AX46" s="905"/>
      <c r="AY46" s="905"/>
      <c r="AZ46" s="905"/>
      <c r="BA46" s="905"/>
      <c r="BB46" s="905"/>
      <c r="BC46" s="905"/>
      <c r="BD46" s="905"/>
      <c r="BE46" s="905"/>
      <c r="BF46" s="905"/>
    </row>
    <row r="47" spans="3:58" ht="20.399999999999999" customHeight="1">
      <c r="C47" s="94"/>
      <c r="D47" s="902"/>
      <c r="E47" s="902"/>
      <c r="F47" s="902"/>
      <c r="G47" s="902"/>
      <c r="H47" s="902"/>
      <c r="I47" s="902"/>
      <c r="J47" s="902"/>
      <c r="K47" s="902"/>
      <c r="L47" s="902"/>
      <c r="M47" s="902"/>
      <c r="N47" s="902"/>
      <c r="O47" s="902"/>
      <c r="P47" s="902"/>
      <c r="Q47" s="902"/>
      <c r="R47" s="902"/>
      <c r="S47" s="902"/>
      <c r="T47" s="902"/>
      <c r="U47" s="902"/>
      <c r="V47" s="902"/>
      <c r="AD47" s="95"/>
      <c r="AE47" s="8"/>
      <c r="AF47" s="906"/>
      <c r="AG47" s="906"/>
      <c r="AH47" s="906"/>
      <c r="AI47" s="906"/>
      <c r="AJ47" s="906"/>
      <c r="AK47" s="906"/>
      <c r="AL47" s="906"/>
      <c r="AM47" s="906"/>
      <c r="AN47" s="906"/>
      <c r="AO47" s="906"/>
      <c r="AP47" s="906"/>
      <c r="AQ47" s="906"/>
      <c r="AR47" s="906"/>
      <c r="AS47" s="906"/>
      <c r="AT47" s="906"/>
      <c r="AU47" s="906"/>
      <c r="AV47" s="906"/>
      <c r="AW47" s="906"/>
      <c r="AX47" s="906"/>
      <c r="AY47" s="906"/>
      <c r="AZ47" s="906"/>
      <c r="BA47" s="906"/>
      <c r="BB47" s="906"/>
      <c r="BC47" s="906"/>
      <c r="BD47" s="906"/>
      <c r="BE47" s="906"/>
      <c r="BF47" s="906"/>
    </row>
    <row r="48" spans="3:58" ht="20.399999999999999" customHeight="1">
      <c r="C48" s="85"/>
      <c r="D48" s="903"/>
      <c r="E48" s="903"/>
      <c r="F48" s="903"/>
      <c r="G48" s="903"/>
      <c r="H48" s="903"/>
      <c r="I48" s="903"/>
      <c r="J48" s="903"/>
      <c r="K48" s="903"/>
      <c r="L48" s="903"/>
      <c r="M48" s="903"/>
      <c r="N48" s="903"/>
      <c r="O48" s="903"/>
      <c r="P48" s="903"/>
      <c r="Q48" s="903"/>
      <c r="R48" s="903"/>
      <c r="S48" s="903"/>
      <c r="T48" s="903"/>
      <c r="U48" s="903"/>
      <c r="V48" s="903"/>
      <c r="W48" s="87"/>
      <c r="X48" s="87"/>
      <c r="Y48" s="87"/>
      <c r="Z48" s="87"/>
      <c r="AA48" s="87"/>
      <c r="AB48" s="87"/>
      <c r="AC48" s="87"/>
      <c r="AD48" s="96"/>
      <c r="AE48" s="85"/>
      <c r="AF48" s="907"/>
      <c r="AG48" s="907"/>
      <c r="AH48" s="907"/>
      <c r="AI48" s="907"/>
      <c r="AJ48" s="907"/>
      <c r="AK48" s="907"/>
      <c r="AL48" s="907"/>
      <c r="AM48" s="907"/>
      <c r="AN48" s="907"/>
      <c r="AO48" s="907"/>
      <c r="AP48" s="907"/>
      <c r="AQ48" s="907"/>
      <c r="AR48" s="907"/>
      <c r="AS48" s="907"/>
      <c r="AT48" s="907"/>
      <c r="AU48" s="907"/>
      <c r="AV48" s="907"/>
      <c r="AW48" s="907"/>
      <c r="AX48" s="907"/>
      <c r="AY48" s="907"/>
      <c r="AZ48" s="907"/>
      <c r="BA48" s="907"/>
      <c r="BB48" s="907"/>
      <c r="BC48" s="907"/>
      <c r="BD48" s="907"/>
      <c r="BE48" s="907"/>
      <c r="BF48" s="907"/>
    </row>
    <row r="49" spans="3:58" ht="20.399999999999999" customHeight="1">
      <c r="C49" s="97" t="s">
        <v>4</v>
      </c>
      <c r="E49" s="43"/>
      <c r="F49" s="908"/>
      <c r="G49" s="908"/>
      <c r="H49" s="908"/>
      <c r="I49" s="908"/>
      <c r="J49" s="908"/>
      <c r="K49" s="908"/>
      <c r="L49" s="908"/>
      <c r="M49" s="908"/>
      <c r="N49" s="908"/>
      <c r="O49" s="908"/>
      <c r="P49" s="908"/>
      <c r="Q49" s="908"/>
      <c r="R49" s="908"/>
      <c r="S49" s="908"/>
      <c r="T49" s="908"/>
      <c r="U49" s="908"/>
      <c r="V49" s="908"/>
      <c r="AD49" s="98" t="s">
        <v>9</v>
      </c>
      <c r="AE49" s="99"/>
      <c r="AF49" s="100"/>
      <c r="AG49" s="100"/>
      <c r="AH49" s="100"/>
      <c r="AI49" s="100"/>
      <c r="AJ49" s="100"/>
      <c r="AK49" s="93"/>
      <c r="AL49" s="93"/>
      <c r="AM49" s="101"/>
      <c r="AN49" s="101"/>
      <c r="AO49" s="101"/>
      <c r="AP49" s="101"/>
      <c r="AQ49" s="101"/>
      <c r="AR49" s="101"/>
      <c r="AS49" s="101"/>
      <c r="AT49" s="101"/>
      <c r="AU49" s="101"/>
      <c r="AV49" s="101"/>
      <c r="AW49" s="101"/>
      <c r="AX49" s="101"/>
      <c r="AY49" s="101"/>
      <c r="AZ49" s="101"/>
      <c r="BA49" s="101"/>
      <c r="BB49" s="101"/>
      <c r="BC49" s="101"/>
      <c r="BD49" s="101"/>
      <c r="BE49" s="101"/>
      <c r="BF49" s="101"/>
    </row>
    <row r="50" spans="3:58" ht="20.399999999999999" customHeight="1">
      <c r="C50" s="102" t="s">
        <v>6</v>
      </c>
      <c r="E50" s="43"/>
      <c r="AD50" s="103"/>
      <c r="AE50" s="104"/>
      <c r="AF50" s="895"/>
      <c r="AG50" s="895"/>
      <c r="AH50" s="895"/>
      <c r="AI50" s="895"/>
      <c r="AJ50" s="895"/>
      <c r="AK50" s="895"/>
      <c r="AL50" s="895"/>
      <c r="AM50" s="895"/>
      <c r="AN50" s="895"/>
      <c r="AO50" s="895"/>
      <c r="AP50" s="895"/>
      <c r="AQ50" s="895"/>
      <c r="AR50" s="895"/>
      <c r="AS50" s="895"/>
      <c r="AT50" s="895"/>
      <c r="AU50" s="895"/>
      <c r="AV50" s="895"/>
      <c r="AW50" s="895"/>
      <c r="AX50" s="895"/>
      <c r="AY50" s="895"/>
      <c r="AZ50" s="895"/>
      <c r="BA50" s="895"/>
      <c r="BB50" s="895"/>
      <c r="BC50" s="895"/>
      <c r="BD50" s="895"/>
      <c r="BE50" s="895"/>
      <c r="BF50" s="895"/>
    </row>
    <row r="51" spans="3:58" ht="20.399999999999999" customHeight="1">
      <c r="C51" s="8"/>
      <c r="D51" s="1010"/>
      <c r="E51" s="1010"/>
      <c r="F51" s="1010"/>
      <c r="G51" s="1010"/>
      <c r="H51" s="1010"/>
      <c r="I51" s="1010"/>
      <c r="J51" s="1010"/>
      <c r="K51" s="1010"/>
      <c r="L51" s="1010"/>
      <c r="M51" s="1010"/>
      <c r="N51" s="1010"/>
      <c r="O51" s="1010"/>
      <c r="P51" s="1010"/>
      <c r="Q51" s="1010"/>
      <c r="R51" s="1010"/>
      <c r="S51" s="1010"/>
      <c r="T51" s="1010"/>
      <c r="U51" s="1010"/>
      <c r="V51" s="1010"/>
      <c r="AD51" s="95"/>
      <c r="AE51" s="8"/>
      <c r="AF51" s="895"/>
      <c r="AG51" s="895"/>
      <c r="AH51" s="895"/>
      <c r="AI51" s="895"/>
      <c r="AJ51" s="895"/>
      <c r="AK51" s="895"/>
      <c r="AL51" s="895"/>
      <c r="AM51" s="895"/>
      <c r="AN51" s="895"/>
      <c r="AO51" s="895"/>
      <c r="AP51" s="895"/>
      <c r="AQ51" s="895"/>
      <c r="AR51" s="895"/>
      <c r="AS51" s="895"/>
      <c r="AT51" s="895"/>
      <c r="AU51" s="895"/>
      <c r="AV51" s="895"/>
      <c r="AW51" s="895"/>
      <c r="AX51" s="895"/>
      <c r="AY51" s="895"/>
      <c r="AZ51" s="895"/>
      <c r="BA51" s="895"/>
      <c r="BB51" s="895"/>
      <c r="BC51" s="895"/>
      <c r="BD51" s="895"/>
      <c r="BE51" s="895"/>
      <c r="BF51" s="895"/>
    </row>
    <row r="52" spans="3:58" ht="20.399999999999999" customHeight="1">
      <c r="C52" s="85"/>
      <c r="D52" s="1011"/>
      <c r="E52" s="1011"/>
      <c r="F52" s="1011"/>
      <c r="G52" s="1011"/>
      <c r="H52" s="1011"/>
      <c r="I52" s="1011"/>
      <c r="J52" s="1011"/>
      <c r="K52" s="1011"/>
      <c r="L52" s="1011"/>
      <c r="M52" s="1011"/>
      <c r="N52" s="1011"/>
      <c r="O52" s="1011"/>
      <c r="P52" s="1011"/>
      <c r="Q52" s="1011"/>
      <c r="R52" s="1011"/>
      <c r="S52" s="1011"/>
      <c r="T52" s="1011"/>
      <c r="U52" s="1011"/>
      <c r="V52" s="1011"/>
      <c r="W52" s="87"/>
      <c r="X52" s="87"/>
      <c r="Y52" s="87"/>
      <c r="Z52" s="87"/>
      <c r="AA52" s="87"/>
      <c r="AB52" s="87"/>
      <c r="AC52" s="87"/>
      <c r="AD52" s="96"/>
      <c r="AE52" s="85"/>
      <c r="AF52" s="896"/>
      <c r="AG52" s="896"/>
      <c r="AH52" s="896"/>
      <c r="AI52" s="896"/>
      <c r="AJ52" s="896"/>
      <c r="AK52" s="896"/>
      <c r="AL52" s="896"/>
      <c r="AM52" s="896"/>
      <c r="AN52" s="896"/>
      <c r="AO52" s="896"/>
      <c r="AP52" s="896"/>
      <c r="AQ52" s="896"/>
      <c r="AR52" s="896"/>
      <c r="AS52" s="896"/>
      <c r="AT52" s="896"/>
      <c r="AU52" s="896"/>
      <c r="AV52" s="896"/>
      <c r="AW52" s="896"/>
      <c r="AX52" s="896"/>
      <c r="AY52" s="896"/>
      <c r="AZ52" s="896"/>
      <c r="BA52" s="896"/>
      <c r="BB52" s="896"/>
      <c r="BC52" s="896"/>
      <c r="BD52" s="896"/>
      <c r="BE52" s="896"/>
      <c r="BF52" s="896"/>
    </row>
    <row r="53" spans="3:58" ht="20.399999999999999" customHeight="1">
      <c r="C53" s="105"/>
      <c r="D53" s="106"/>
      <c r="E53" s="106" t="s">
        <v>518</v>
      </c>
      <c r="F53" s="93"/>
      <c r="G53" s="93"/>
      <c r="H53" s="93"/>
      <c r="I53" s="93"/>
      <c r="J53" s="93"/>
      <c r="K53" s="93"/>
      <c r="L53" s="93"/>
      <c r="M53" s="93"/>
      <c r="N53" s="93"/>
      <c r="O53" s="93"/>
      <c r="P53" s="93"/>
      <c r="Q53" s="93"/>
      <c r="R53" s="93"/>
      <c r="S53" s="93"/>
      <c r="T53" s="93"/>
      <c r="U53" s="93"/>
      <c r="V53" s="93"/>
      <c r="W53" s="93"/>
      <c r="X53" s="93"/>
      <c r="Y53" s="93"/>
      <c r="Z53" s="93"/>
      <c r="AA53" s="93"/>
      <c r="AB53" s="93"/>
      <c r="AC53" s="93"/>
      <c r="AD53" s="100"/>
      <c r="AE53" s="100"/>
      <c r="AF53" s="100"/>
      <c r="AG53" s="100"/>
      <c r="AH53" s="100"/>
      <c r="AI53" s="100"/>
      <c r="AJ53" s="100"/>
      <c r="AK53" s="93"/>
      <c r="AL53" s="93"/>
      <c r="AM53" s="93"/>
      <c r="AN53" s="93"/>
      <c r="AO53" s="93"/>
      <c r="AP53" s="93"/>
      <c r="AQ53" s="93"/>
      <c r="AR53" s="93"/>
      <c r="AS53" s="93"/>
      <c r="AT53" s="93"/>
      <c r="AU53" s="93"/>
      <c r="AV53" s="93"/>
      <c r="AW53" s="93"/>
      <c r="AX53" s="93"/>
      <c r="AY53" s="93"/>
      <c r="AZ53" s="93"/>
      <c r="BA53" s="93"/>
      <c r="BB53" s="93"/>
      <c r="BC53" s="93"/>
      <c r="BD53" s="93"/>
      <c r="BE53" s="93"/>
      <c r="BF53" s="93"/>
    </row>
    <row r="54" spans="3:58" ht="20.399999999999999" customHeight="1">
      <c r="C54" s="882" t="s">
        <v>519</v>
      </c>
      <c r="D54" s="882"/>
      <c r="E54" s="882"/>
      <c r="F54" s="882"/>
      <c r="G54" s="882"/>
      <c r="H54" s="882"/>
      <c r="I54" s="882"/>
      <c r="J54" s="882"/>
      <c r="K54" s="882"/>
      <c r="L54" s="882"/>
      <c r="M54" s="882"/>
      <c r="N54" s="882"/>
      <c r="O54" s="882"/>
      <c r="P54" s="882"/>
      <c r="Q54" s="882"/>
      <c r="R54" s="882"/>
      <c r="S54" s="882"/>
      <c r="T54" s="882"/>
      <c r="U54" s="882"/>
      <c r="V54" s="882"/>
      <c r="W54" s="882"/>
      <c r="X54" s="882"/>
      <c r="Y54" s="882"/>
      <c r="Z54" s="882"/>
      <c r="AA54" s="882"/>
      <c r="AB54" s="882"/>
      <c r="AC54" s="882"/>
      <c r="AD54" s="882"/>
      <c r="AE54" s="882"/>
      <c r="AF54" s="882"/>
      <c r="AG54" s="882"/>
      <c r="AH54" s="882"/>
      <c r="AI54" s="882"/>
      <c r="AJ54" s="882"/>
      <c r="AK54" s="882"/>
      <c r="AL54" s="882"/>
      <c r="AM54" s="882"/>
      <c r="AN54" s="882"/>
      <c r="AO54" s="882"/>
      <c r="AP54" s="882"/>
      <c r="AQ54" s="882"/>
      <c r="AR54" s="882"/>
      <c r="AS54" s="882"/>
      <c r="AT54" s="882"/>
      <c r="AU54" s="882"/>
      <c r="AV54" s="882"/>
      <c r="AW54" s="882"/>
      <c r="AX54" s="882"/>
      <c r="AY54" s="882"/>
      <c r="AZ54" s="882"/>
      <c r="BA54" s="882"/>
      <c r="BB54" s="882"/>
      <c r="BC54" s="882"/>
      <c r="BD54" s="882"/>
      <c r="BE54" s="882"/>
      <c r="BF54" s="882"/>
    </row>
    <row r="55" spans="3:58" s="61" customFormat="1" ht="20.399999999999999" customHeight="1">
      <c r="C55" s="76" t="s">
        <v>0</v>
      </c>
      <c r="D55" s="77"/>
      <c r="E55" s="77"/>
      <c r="F55" s="77"/>
      <c r="G55" s="77"/>
      <c r="H55" s="77"/>
      <c r="I55" s="77"/>
      <c r="J55" s="77"/>
      <c r="K55" s="77"/>
      <c r="L55" s="77"/>
      <c r="M55" s="77"/>
      <c r="N55" s="77"/>
      <c r="O55" s="77"/>
      <c r="P55" s="77"/>
      <c r="Q55" s="77"/>
      <c r="R55" s="77"/>
      <c r="S55" s="77"/>
      <c r="T55" s="77"/>
      <c r="U55" s="77"/>
      <c r="V55" s="77"/>
      <c r="W55" s="78"/>
      <c r="X55" s="78"/>
      <c r="Y55" s="78"/>
      <c r="Z55" s="78"/>
      <c r="AA55" s="78"/>
      <c r="AB55" s="78"/>
      <c r="AC55" s="78"/>
      <c r="AD55" s="79"/>
      <c r="AE55" s="79"/>
      <c r="AF55" s="79"/>
      <c r="AG55" s="79"/>
      <c r="AH55" s="79"/>
      <c r="AI55" s="79"/>
      <c r="AJ55" s="79"/>
      <c r="AK55" s="80"/>
      <c r="AL55" s="80"/>
      <c r="AM55" s="81"/>
      <c r="AN55" s="82"/>
      <c r="AO55" s="80"/>
      <c r="AP55" s="80"/>
      <c r="AQ55" s="80"/>
      <c r="AR55" s="80"/>
      <c r="AS55" s="80"/>
      <c r="AT55" s="80"/>
      <c r="AU55" s="80"/>
      <c r="AV55" s="80"/>
      <c r="AW55" s="80"/>
      <c r="AX55" s="80"/>
      <c r="AY55" s="80"/>
      <c r="AZ55" s="80"/>
      <c r="BA55" s="80"/>
      <c r="BB55" s="80"/>
      <c r="BC55" s="80"/>
      <c r="BD55" s="80"/>
      <c r="BE55" s="80"/>
      <c r="BF55" s="80"/>
    </row>
    <row r="56" spans="3:58" ht="20.399999999999999" customHeight="1">
      <c r="C56" s="63"/>
      <c r="D56" s="883"/>
      <c r="E56" s="883"/>
      <c r="F56" s="883"/>
      <c r="G56" s="883"/>
      <c r="H56" s="883"/>
      <c r="I56" s="883"/>
      <c r="J56" s="883"/>
      <c r="K56" s="883"/>
      <c r="L56" s="883"/>
      <c r="M56" s="883"/>
      <c r="N56" s="883"/>
      <c r="O56" s="883"/>
      <c r="P56" s="883"/>
      <c r="Q56" s="883"/>
      <c r="R56" s="883"/>
      <c r="S56" s="883"/>
      <c r="T56" s="883"/>
      <c r="U56" s="883"/>
      <c r="V56" s="883"/>
      <c r="W56" s="883"/>
      <c r="X56" s="883"/>
      <c r="Y56" s="883"/>
      <c r="Z56" s="883"/>
      <c r="AA56" s="883"/>
      <c r="AB56" s="883"/>
      <c r="AC56" s="883"/>
      <c r="AD56" s="883"/>
      <c r="AE56" s="883"/>
      <c r="AF56" s="883"/>
      <c r="AG56" s="883"/>
      <c r="AH56" s="883"/>
      <c r="AI56" s="883"/>
      <c r="AJ56" s="883"/>
      <c r="AK56" s="883"/>
      <c r="AL56" s="884"/>
      <c r="AM56" s="83"/>
      <c r="AN56" s="84"/>
      <c r="AO56" s="887"/>
      <c r="AP56" s="887"/>
      <c r="AQ56" s="887"/>
      <c r="AR56" s="887"/>
      <c r="AS56" s="887"/>
      <c r="AT56" s="887"/>
      <c r="AU56" s="887"/>
      <c r="AV56" s="887"/>
      <c r="AW56" s="887"/>
      <c r="AX56" s="887"/>
      <c r="AY56" s="887"/>
      <c r="AZ56" s="887"/>
      <c r="BA56" s="887"/>
      <c r="BB56" s="887"/>
      <c r="BC56" s="887"/>
      <c r="BD56" s="887"/>
      <c r="BE56" s="887"/>
      <c r="BF56" s="887"/>
    </row>
    <row r="57" spans="3:58" ht="20.399999999999999" customHeight="1">
      <c r="C57" s="85"/>
      <c r="D57" s="885"/>
      <c r="E57" s="885"/>
      <c r="F57" s="885"/>
      <c r="G57" s="885"/>
      <c r="H57" s="885"/>
      <c r="I57" s="885"/>
      <c r="J57" s="885"/>
      <c r="K57" s="885"/>
      <c r="L57" s="885"/>
      <c r="M57" s="885"/>
      <c r="N57" s="885"/>
      <c r="O57" s="885"/>
      <c r="P57" s="885"/>
      <c r="Q57" s="885"/>
      <c r="R57" s="885"/>
      <c r="S57" s="885"/>
      <c r="T57" s="885"/>
      <c r="U57" s="885"/>
      <c r="V57" s="885"/>
      <c r="W57" s="885"/>
      <c r="X57" s="885"/>
      <c r="Y57" s="885"/>
      <c r="Z57" s="885"/>
      <c r="AA57" s="885"/>
      <c r="AB57" s="885"/>
      <c r="AC57" s="885"/>
      <c r="AD57" s="885"/>
      <c r="AE57" s="885"/>
      <c r="AF57" s="885"/>
      <c r="AG57" s="885"/>
      <c r="AH57" s="885"/>
      <c r="AI57" s="885"/>
      <c r="AJ57" s="885"/>
      <c r="AK57" s="885"/>
      <c r="AL57" s="886"/>
      <c r="AM57" s="86"/>
      <c r="AN57" s="87"/>
      <c r="AO57" s="888"/>
      <c r="AP57" s="888"/>
      <c r="AQ57" s="888"/>
      <c r="AR57" s="888"/>
      <c r="AS57" s="888"/>
      <c r="AT57" s="888"/>
      <c r="AU57" s="888"/>
      <c r="AV57" s="888"/>
      <c r="AW57" s="888"/>
      <c r="AX57" s="888"/>
      <c r="AY57" s="888"/>
      <c r="AZ57" s="888"/>
      <c r="BA57" s="888"/>
      <c r="BB57" s="888"/>
      <c r="BC57" s="888"/>
      <c r="BD57" s="888"/>
      <c r="BE57" s="888"/>
      <c r="BF57" s="888"/>
    </row>
    <row r="58" spans="3:58" s="61" customFormat="1" ht="20.399999999999999" customHeight="1">
      <c r="C58" s="39" t="s">
        <v>1</v>
      </c>
      <c r="D58" s="88"/>
      <c r="E58" s="89"/>
      <c r="F58" s="90" t="s">
        <v>3</v>
      </c>
      <c r="G58" s="889"/>
      <c r="H58" s="889"/>
      <c r="I58" s="889"/>
      <c r="J58" s="889"/>
      <c r="K58" s="889"/>
      <c r="L58" s="889"/>
      <c r="M58" s="91"/>
      <c r="N58" s="91"/>
      <c r="O58" s="92"/>
      <c r="P58" s="77"/>
      <c r="Q58" s="77"/>
      <c r="R58" s="77"/>
      <c r="S58" s="77"/>
      <c r="T58" s="77"/>
      <c r="U58" s="77"/>
      <c r="V58" s="77"/>
      <c r="W58" s="78"/>
      <c r="X58" s="78"/>
      <c r="Y58" s="78"/>
      <c r="Z58" s="78"/>
      <c r="AA58" s="78"/>
      <c r="AB58" s="78"/>
      <c r="AC58" s="78"/>
      <c r="AD58" s="79"/>
      <c r="AE58" s="79"/>
      <c r="AF58" s="79"/>
      <c r="AG58" s="79"/>
      <c r="AH58" s="79"/>
      <c r="AI58" s="79"/>
      <c r="AJ58" s="79"/>
      <c r="AK58" s="80"/>
      <c r="AL58" s="80"/>
      <c r="AM58" s="80"/>
      <c r="AN58" s="80"/>
      <c r="AO58" s="80"/>
      <c r="AP58" s="80"/>
      <c r="AQ58" s="80"/>
      <c r="AR58" s="890"/>
      <c r="AS58" s="890"/>
      <c r="AT58" s="890"/>
      <c r="AU58" s="890"/>
      <c r="AV58" s="890"/>
      <c r="AW58" s="890"/>
      <c r="AX58" s="890"/>
      <c r="AY58" s="890"/>
      <c r="AZ58" s="890"/>
      <c r="BA58" s="890"/>
      <c r="BB58" s="890"/>
      <c r="BC58" s="890"/>
      <c r="BD58" s="890"/>
      <c r="BE58" s="890"/>
      <c r="BF58" s="890"/>
    </row>
    <row r="59" spans="3:58" ht="20.399999999999999" customHeight="1">
      <c r="C59" s="8"/>
      <c r="D59" s="902"/>
      <c r="E59" s="902"/>
      <c r="F59" s="902"/>
      <c r="G59" s="902"/>
      <c r="H59" s="902"/>
      <c r="I59" s="902"/>
      <c r="J59" s="902"/>
      <c r="K59" s="902"/>
      <c r="L59" s="902"/>
      <c r="M59" s="902"/>
      <c r="N59" s="902"/>
      <c r="O59" s="902"/>
      <c r="P59" s="902"/>
      <c r="Q59" s="902"/>
      <c r="R59" s="902"/>
      <c r="S59" s="902"/>
      <c r="T59" s="902"/>
      <c r="U59" s="902"/>
      <c r="V59" s="902"/>
      <c r="W59" s="902"/>
      <c r="X59" s="902"/>
      <c r="Y59" s="902"/>
      <c r="Z59" s="902"/>
      <c r="AA59" s="902"/>
      <c r="AB59" s="902"/>
      <c r="AC59" s="902"/>
      <c r="AD59" s="902"/>
      <c r="AE59" s="902"/>
      <c r="AF59" s="902"/>
      <c r="AG59" s="902"/>
      <c r="AH59" s="902"/>
      <c r="AI59" s="902"/>
      <c r="AJ59" s="902"/>
      <c r="AK59" s="902"/>
      <c r="AL59" s="902"/>
      <c r="AM59" s="902"/>
      <c r="AN59" s="902"/>
      <c r="AO59" s="902"/>
      <c r="AP59" s="902"/>
      <c r="AQ59" s="902"/>
      <c r="AR59" s="902"/>
      <c r="AS59" s="902"/>
      <c r="AT59" s="902"/>
      <c r="AU59" s="902"/>
      <c r="AV59" s="902"/>
      <c r="AW59" s="902"/>
      <c r="AX59" s="902"/>
      <c r="AY59" s="902"/>
      <c r="AZ59" s="902"/>
      <c r="BA59" s="902"/>
      <c r="BB59" s="902"/>
      <c r="BC59" s="902"/>
      <c r="BD59" s="902"/>
      <c r="BE59" s="902"/>
      <c r="BF59" s="902"/>
    </row>
    <row r="60" spans="3:58" ht="20.399999999999999" customHeight="1">
      <c r="C60" s="8"/>
      <c r="D60" s="903"/>
      <c r="E60" s="903"/>
      <c r="F60" s="903"/>
      <c r="G60" s="903"/>
      <c r="H60" s="903"/>
      <c r="I60" s="903"/>
      <c r="J60" s="903"/>
      <c r="K60" s="903"/>
      <c r="L60" s="903"/>
      <c r="M60" s="903"/>
      <c r="N60" s="903"/>
      <c r="O60" s="903"/>
      <c r="P60" s="903"/>
      <c r="Q60" s="903"/>
      <c r="R60" s="903"/>
      <c r="S60" s="903"/>
      <c r="T60" s="903"/>
      <c r="U60" s="903"/>
      <c r="V60" s="903"/>
      <c r="W60" s="903"/>
      <c r="X60" s="903"/>
      <c r="Y60" s="903"/>
      <c r="Z60" s="903"/>
      <c r="AA60" s="903"/>
      <c r="AB60" s="903"/>
      <c r="AC60" s="903"/>
      <c r="AD60" s="903"/>
      <c r="AE60" s="903"/>
      <c r="AF60" s="903"/>
      <c r="AG60" s="903"/>
      <c r="AH60" s="903"/>
      <c r="AI60" s="903"/>
      <c r="AJ60" s="903"/>
      <c r="AK60" s="903"/>
      <c r="AL60" s="903"/>
      <c r="AM60" s="903"/>
      <c r="AN60" s="903"/>
      <c r="AO60" s="903"/>
      <c r="AP60" s="903"/>
      <c r="AQ60" s="903"/>
      <c r="AR60" s="903"/>
      <c r="AS60" s="903"/>
      <c r="AT60" s="903"/>
      <c r="AU60" s="903"/>
      <c r="AV60" s="903"/>
      <c r="AW60" s="903"/>
      <c r="AX60" s="903"/>
      <c r="AY60" s="903"/>
      <c r="AZ60" s="903"/>
      <c r="BA60" s="903"/>
      <c r="BB60" s="903"/>
      <c r="BC60" s="903"/>
      <c r="BD60" s="903"/>
      <c r="BE60" s="903"/>
      <c r="BF60" s="903"/>
    </row>
    <row r="61" spans="3:58" ht="20.399999999999999" customHeight="1">
      <c r="C61" s="39" t="s">
        <v>2</v>
      </c>
      <c r="D61" s="77"/>
      <c r="E61" s="77"/>
      <c r="F61" s="77"/>
      <c r="G61" s="77"/>
      <c r="H61" s="77"/>
      <c r="I61" s="77"/>
      <c r="J61" s="77"/>
      <c r="K61" s="77"/>
      <c r="L61" s="77"/>
      <c r="M61" s="77"/>
      <c r="N61" s="77"/>
      <c r="O61" s="77"/>
      <c r="P61" s="77"/>
      <c r="Q61" s="77"/>
      <c r="R61" s="77"/>
      <c r="S61" s="77"/>
      <c r="T61" s="77"/>
      <c r="U61" s="77"/>
      <c r="V61" s="107"/>
      <c r="W61" s="93"/>
      <c r="X61" s="93"/>
      <c r="Y61" s="93"/>
      <c r="Z61" s="93"/>
      <c r="AA61" s="93"/>
      <c r="AB61" s="93"/>
      <c r="AC61" s="93"/>
      <c r="AD61" s="904" t="s">
        <v>5</v>
      </c>
      <c r="AE61" s="905"/>
      <c r="AF61" s="905"/>
      <c r="AG61" s="905"/>
      <c r="AH61" s="905"/>
      <c r="AI61" s="905"/>
      <c r="AJ61" s="905"/>
      <c r="AK61" s="905"/>
      <c r="AL61" s="905"/>
      <c r="AM61" s="905"/>
      <c r="AN61" s="905"/>
      <c r="AO61" s="905"/>
      <c r="AP61" s="905"/>
      <c r="AQ61" s="905"/>
      <c r="AR61" s="905"/>
      <c r="AS61" s="905"/>
      <c r="AT61" s="905"/>
      <c r="AU61" s="82"/>
      <c r="AV61" s="93"/>
      <c r="AW61" s="93"/>
      <c r="AX61" s="905"/>
      <c r="AY61" s="905"/>
      <c r="AZ61" s="905"/>
      <c r="BA61" s="905"/>
      <c r="BB61" s="905"/>
      <c r="BC61" s="905"/>
      <c r="BD61" s="905"/>
      <c r="BE61" s="905"/>
      <c r="BF61" s="905"/>
    </row>
    <row r="62" spans="3:58" ht="20.399999999999999" customHeight="1">
      <c r="C62" s="94"/>
      <c r="D62" s="902"/>
      <c r="E62" s="902"/>
      <c r="F62" s="902"/>
      <c r="G62" s="902"/>
      <c r="H62" s="902"/>
      <c r="I62" s="902"/>
      <c r="J62" s="902"/>
      <c r="K62" s="902"/>
      <c r="L62" s="902"/>
      <c r="M62" s="902"/>
      <c r="N62" s="902"/>
      <c r="O62" s="902"/>
      <c r="P62" s="902"/>
      <c r="Q62" s="902"/>
      <c r="R62" s="902"/>
      <c r="S62" s="902"/>
      <c r="T62" s="902"/>
      <c r="U62" s="902"/>
      <c r="V62" s="902"/>
      <c r="AD62" s="95"/>
      <c r="AE62" s="8"/>
      <c r="AF62" s="906"/>
      <c r="AG62" s="906"/>
      <c r="AH62" s="906"/>
      <c r="AI62" s="906"/>
      <c r="AJ62" s="906"/>
      <c r="AK62" s="906"/>
      <c r="AL62" s="906"/>
      <c r="AM62" s="906"/>
      <c r="AN62" s="906"/>
      <c r="AO62" s="906"/>
      <c r="AP62" s="906"/>
      <c r="AQ62" s="906"/>
      <c r="AR62" s="906"/>
      <c r="AS62" s="906"/>
      <c r="AT62" s="906"/>
      <c r="AU62" s="906"/>
      <c r="AV62" s="906"/>
      <c r="AW62" s="906"/>
      <c r="AX62" s="906"/>
      <c r="AY62" s="906"/>
      <c r="AZ62" s="906"/>
      <c r="BA62" s="906"/>
      <c r="BB62" s="906"/>
      <c r="BC62" s="906"/>
      <c r="BD62" s="906"/>
      <c r="BE62" s="906"/>
      <c r="BF62" s="906"/>
    </row>
    <row r="63" spans="3:58" ht="20.399999999999999" customHeight="1">
      <c r="C63" s="85"/>
      <c r="D63" s="903"/>
      <c r="E63" s="903"/>
      <c r="F63" s="903"/>
      <c r="G63" s="903"/>
      <c r="H63" s="903"/>
      <c r="I63" s="903"/>
      <c r="J63" s="903"/>
      <c r="K63" s="903"/>
      <c r="L63" s="903"/>
      <c r="M63" s="903"/>
      <c r="N63" s="903"/>
      <c r="O63" s="903"/>
      <c r="P63" s="903"/>
      <c r="Q63" s="903"/>
      <c r="R63" s="903"/>
      <c r="S63" s="903"/>
      <c r="T63" s="903"/>
      <c r="U63" s="903"/>
      <c r="V63" s="903"/>
      <c r="W63" s="87"/>
      <c r="X63" s="87"/>
      <c r="Y63" s="87"/>
      <c r="Z63" s="87"/>
      <c r="AA63" s="87"/>
      <c r="AB63" s="87"/>
      <c r="AC63" s="87"/>
      <c r="AD63" s="96"/>
      <c r="AE63" s="85"/>
      <c r="AF63" s="907"/>
      <c r="AG63" s="907"/>
      <c r="AH63" s="907"/>
      <c r="AI63" s="907"/>
      <c r="AJ63" s="907"/>
      <c r="AK63" s="907"/>
      <c r="AL63" s="907"/>
      <c r="AM63" s="907"/>
      <c r="AN63" s="907"/>
      <c r="AO63" s="907"/>
      <c r="AP63" s="907"/>
      <c r="AQ63" s="907"/>
      <c r="AR63" s="907"/>
      <c r="AS63" s="907"/>
      <c r="AT63" s="907"/>
      <c r="AU63" s="907"/>
      <c r="AV63" s="907"/>
      <c r="AW63" s="907"/>
      <c r="AX63" s="907"/>
      <c r="AY63" s="907"/>
      <c r="AZ63" s="907"/>
      <c r="BA63" s="907"/>
      <c r="BB63" s="907"/>
      <c r="BC63" s="907"/>
      <c r="BD63" s="907"/>
      <c r="BE63" s="907"/>
      <c r="BF63" s="907"/>
    </row>
    <row r="64" spans="3:58" ht="20.399999999999999" customHeight="1">
      <c r="C64" s="97" t="s">
        <v>4</v>
      </c>
      <c r="E64" s="43"/>
      <c r="F64" s="908"/>
      <c r="G64" s="908"/>
      <c r="H64" s="908"/>
      <c r="I64" s="908"/>
      <c r="J64" s="908"/>
      <c r="K64" s="908"/>
      <c r="L64" s="908"/>
      <c r="M64" s="908"/>
      <c r="N64" s="908"/>
      <c r="O64" s="908"/>
      <c r="P64" s="908"/>
      <c r="Q64" s="908"/>
      <c r="R64" s="908"/>
      <c r="S64" s="908"/>
      <c r="T64" s="908"/>
      <c r="U64" s="908"/>
      <c r="V64" s="908"/>
      <c r="AD64" s="108" t="s">
        <v>10</v>
      </c>
      <c r="AE64" s="109"/>
      <c r="AF64" s="100"/>
      <c r="AG64" s="100"/>
      <c r="AH64" s="100"/>
      <c r="AI64" s="100"/>
      <c r="AJ64" s="100"/>
      <c r="AK64" s="93"/>
      <c r="AL64" s="93"/>
      <c r="AM64" s="101"/>
      <c r="AN64" s="101"/>
      <c r="AO64" s="101"/>
      <c r="AP64" s="101"/>
      <c r="AQ64" s="101"/>
      <c r="AR64" s="101"/>
      <c r="AS64" s="101"/>
      <c r="AT64" s="101"/>
      <c r="AU64" s="101"/>
      <c r="AV64" s="101"/>
      <c r="AW64" s="101"/>
      <c r="AX64" s="101"/>
      <c r="AY64" s="101"/>
      <c r="AZ64" s="101"/>
      <c r="BA64" s="101"/>
      <c r="BB64" s="101"/>
      <c r="BC64" s="101"/>
      <c r="BD64" s="101"/>
      <c r="BE64" s="101"/>
      <c r="BF64" s="101"/>
    </row>
    <row r="65" spans="3:58" ht="20.399999999999999" customHeight="1">
      <c r="C65" s="102" t="s">
        <v>8</v>
      </c>
      <c r="E65" s="43"/>
      <c r="AD65" s="103"/>
      <c r="AE65" s="104"/>
      <c r="AF65" s="909"/>
      <c r="AG65" s="909"/>
      <c r="AH65" s="909"/>
      <c r="AI65" s="909"/>
      <c r="AJ65" s="909"/>
      <c r="AK65" s="909"/>
      <c r="AL65" s="909"/>
      <c r="AM65" s="909"/>
      <c r="AN65" s="909"/>
      <c r="AO65" s="909"/>
      <c r="AP65" s="909"/>
      <c r="AQ65" s="909"/>
      <c r="AR65" s="909"/>
      <c r="AS65" s="909"/>
      <c r="AT65" s="909"/>
      <c r="AU65" s="909"/>
      <c r="AV65" s="909"/>
      <c r="AW65" s="909"/>
      <c r="AX65" s="909"/>
      <c r="AY65" s="909"/>
      <c r="AZ65" s="909"/>
      <c r="BA65" s="909"/>
      <c r="BB65" s="909"/>
      <c r="BC65" s="909"/>
      <c r="BD65" s="909"/>
      <c r="BE65" s="909"/>
      <c r="BF65" s="909"/>
    </row>
    <row r="66" spans="3:58" ht="20.399999999999999" customHeight="1">
      <c r="C66" s="8"/>
      <c r="D66" s="1010"/>
      <c r="E66" s="1010"/>
      <c r="F66" s="1010"/>
      <c r="G66" s="1010"/>
      <c r="H66" s="1010"/>
      <c r="I66" s="1010"/>
      <c r="J66" s="1010"/>
      <c r="K66" s="1010"/>
      <c r="L66" s="1010"/>
      <c r="M66" s="1010"/>
      <c r="N66" s="1010"/>
      <c r="O66" s="1010"/>
      <c r="P66" s="1010"/>
      <c r="Q66" s="1010"/>
      <c r="R66" s="1010"/>
      <c r="S66" s="1010"/>
      <c r="T66" s="1010"/>
      <c r="U66" s="1010"/>
      <c r="V66" s="1010"/>
      <c r="AD66" s="95"/>
      <c r="AE66" s="8"/>
      <c r="AF66" s="909"/>
      <c r="AG66" s="909"/>
      <c r="AH66" s="909"/>
      <c r="AI66" s="909"/>
      <c r="AJ66" s="909"/>
      <c r="AK66" s="909"/>
      <c r="AL66" s="909"/>
      <c r="AM66" s="909"/>
      <c r="AN66" s="909"/>
      <c r="AO66" s="909"/>
      <c r="AP66" s="909"/>
      <c r="AQ66" s="909"/>
      <c r="AR66" s="909"/>
      <c r="AS66" s="909"/>
      <c r="AT66" s="909"/>
      <c r="AU66" s="909"/>
      <c r="AV66" s="909"/>
      <c r="AW66" s="909"/>
      <c r="AX66" s="909"/>
      <c r="AY66" s="909"/>
      <c r="AZ66" s="909"/>
      <c r="BA66" s="909"/>
      <c r="BB66" s="909"/>
      <c r="BC66" s="909"/>
      <c r="BD66" s="909"/>
      <c r="BE66" s="909"/>
      <c r="BF66" s="909"/>
    </row>
    <row r="67" spans="3:58" ht="20.399999999999999" customHeight="1">
      <c r="C67" s="85"/>
      <c r="D67" s="1011"/>
      <c r="E67" s="1011"/>
      <c r="F67" s="1011"/>
      <c r="G67" s="1011"/>
      <c r="H67" s="1011"/>
      <c r="I67" s="1011"/>
      <c r="J67" s="1011"/>
      <c r="K67" s="1011"/>
      <c r="L67" s="1011"/>
      <c r="M67" s="1011"/>
      <c r="N67" s="1011"/>
      <c r="O67" s="1011"/>
      <c r="P67" s="1011"/>
      <c r="Q67" s="1011"/>
      <c r="R67" s="1011"/>
      <c r="S67" s="1011"/>
      <c r="T67" s="1011"/>
      <c r="U67" s="1011"/>
      <c r="V67" s="1011"/>
      <c r="W67" s="87"/>
      <c r="X67" s="87"/>
      <c r="Y67" s="87"/>
      <c r="Z67" s="87"/>
      <c r="AA67" s="87"/>
      <c r="AB67" s="87"/>
      <c r="AC67" s="87"/>
      <c r="AD67" s="96"/>
      <c r="AE67" s="85"/>
      <c r="AF67" s="910"/>
      <c r="AG67" s="910"/>
      <c r="AH67" s="910"/>
      <c r="AI67" s="910"/>
      <c r="AJ67" s="910"/>
      <c r="AK67" s="910"/>
      <c r="AL67" s="910"/>
      <c r="AM67" s="910"/>
      <c r="AN67" s="910"/>
      <c r="AO67" s="910"/>
      <c r="AP67" s="910"/>
      <c r="AQ67" s="910"/>
      <c r="AR67" s="910"/>
      <c r="AS67" s="910"/>
      <c r="AT67" s="910"/>
      <c r="AU67" s="910"/>
      <c r="AV67" s="910"/>
      <c r="AW67" s="910"/>
      <c r="AX67" s="910"/>
      <c r="AY67" s="910"/>
      <c r="AZ67" s="910"/>
      <c r="BA67" s="910"/>
      <c r="BB67" s="910"/>
      <c r="BC67" s="910"/>
      <c r="BD67" s="910"/>
      <c r="BE67" s="910"/>
      <c r="BF67" s="910"/>
    </row>
    <row r="68" spans="3:58" ht="20.399999999999999" customHeight="1">
      <c r="C68" s="105"/>
      <c r="D68" s="106"/>
      <c r="E68" s="106" t="s">
        <v>520</v>
      </c>
      <c r="F68" s="93"/>
      <c r="G68" s="93"/>
      <c r="H68" s="93"/>
      <c r="I68" s="93"/>
      <c r="J68" s="93"/>
      <c r="K68" s="93"/>
      <c r="L68" s="93"/>
      <c r="M68" s="93"/>
      <c r="N68" s="93"/>
      <c r="O68" s="93"/>
      <c r="P68" s="93"/>
      <c r="Q68" s="93"/>
      <c r="R68" s="93"/>
      <c r="S68" s="93"/>
      <c r="T68" s="93"/>
      <c r="U68" s="93"/>
      <c r="V68" s="93"/>
      <c r="W68" s="93"/>
      <c r="X68" s="93"/>
      <c r="Y68" s="93"/>
      <c r="Z68" s="93"/>
      <c r="AA68" s="93"/>
      <c r="AB68" s="93"/>
      <c r="AC68" s="93"/>
      <c r="AD68" s="100"/>
      <c r="AE68" s="100"/>
      <c r="AF68" s="100"/>
      <c r="AG68" s="100"/>
      <c r="AH68" s="100"/>
      <c r="AI68" s="100"/>
      <c r="AJ68" s="100"/>
      <c r="AK68" s="93"/>
      <c r="AL68" s="93"/>
      <c r="AM68" s="93"/>
      <c r="AN68" s="93"/>
      <c r="AO68" s="93"/>
      <c r="AP68" s="93"/>
      <c r="AQ68" s="93"/>
      <c r="AR68" s="93"/>
      <c r="AS68" s="93"/>
      <c r="AT68" s="93"/>
      <c r="AU68" s="93"/>
      <c r="AV68" s="93"/>
      <c r="AW68" s="93"/>
      <c r="AX68" s="93"/>
      <c r="AY68" s="93"/>
      <c r="AZ68" s="93"/>
      <c r="BA68" s="93"/>
      <c r="BB68" s="93"/>
      <c r="BC68" s="93"/>
      <c r="BD68" s="93"/>
      <c r="BE68" s="93"/>
      <c r="BF68" s="93"/>
    </row>
    <row r="69" spans="3:58" ht="20.399999999999999" customHeight="1">
      <c r="C69" s="8"/>
      <c r="D69" s="911" t="s">
        <v>521</v>
      </c>
      <c r="E69" s="911"/>
      <c r="F69" s="911"/>
      <c r="G69" s="911"/>
      <c r="H69" s="911"/>
      <c r="I69" s="911"/>
      <c r="J69" s="911"/>
      <c r="K69" s="911"/>
      <c r="L69" s="911"/>
      <c r="M69" s="911"/>
      <c r="N69" s="911"/>
      <c r="O69" s="911"/>
      <c r="P69" s="911"/>
      <c r="Q69" s="911"/>
      <c r="R69" s="911"/>
      <c r="S69" s="911"/>
      <c r="T69" s="911"/>
      <c r="U69" s="911"/>
      <c r="V69" s="911"/>
      <c r="W69" s="911"/>
      <c r="X69" s="911"/>
      <c r="Y69" s="911"/>
      <c r="Z69" s="911"/>
      <c r="AA69" s="911"/>
      <c r="AB69" s="911"/>
      <c r="AC69" s="911"/>
      <c r="AD69" s="911"/>
      <c r="AE69" s="911"/>
      <c r="AF69" s="911"/>
      <c r="AG69" s="911"/>
      <c r="AH69" s="911"/>
      <c r="AI69" s="911"/>
      <c r="AJ69" s="911"/>
      <c r="AK69" s="911"/>
      <c r="AL69" s="911"/>
      <c r="AM69" s="911"/>
      <c r="AN69" s="911"/>
      <c r="AO69" s="911"/>
      <c r="AP69" s="911"/>
      <c r="AQ69" s="911"/>
      <c r="AR69" s="911"/>
      <c r="AS69" s="911"/>
      <c r="AT69" s="911"/>
      <c r="AU69" s="911"/>
      <c r="AV69" s="911"/>
      <c r="AW69" s="911"/>
      <c r="AX69" s="911"/>
      <c r="AY69" s="911"/>
      <c r="AZ69" s="911"/>
      <c r="BA69" s="911"/>
      <c r="BB69" s="911"/>
      <c r="BC69" s="911"/>
      <c r="BD69" s="911"/>
      <c r="BE69" s="911"/>
      <c r="BF69" s="911"/>
    </row>
    <row r="70" spans="3:58" ht="20.399999999999999" customHeight="1">
      <c r="C70" s="8"/>
      <c r="D70" s="911"/>
      <c r="E70" s="911"/>
      <c r="F70" s="911"/>
      <c r="G70" s="911"/>
      <c r="H70" s="911"/>
      <c r="I70" s="911"/>
      <c r="J70" s="911"/>
      <c r="K70" s="911"/>
      <c r="L70" s="911"/>
      <c r="M70" s="911"/>
      <c r="N70" s="911"/>
      <c r="O70" s="911"/>
      <c r="P70" s="911"/>
      <c r="Q70" s="911"/>
      <c r="R70" s="911"/>
      <c r="S70" s="911"/>
      <c r="T70" s="911"/>
      <c r="U70" s="911"/>
      <c r="V70" s="911"/>
      <c r="W70" s="911"/>
      <c r="X70" s="911"/>
      <c r="Y70" s="911"/>
      <c r="Z70" s="911"/>
      <c r="AA70" s="911"/>
      <c r="AB70" s="911"/>
      <c r="AC70" s="911"/>
      <c r="AD70" s="911"/>
      <c r="AE70" s="911"/>
      <c r="AF70" s="911"/>
      <c r="AG70" s="911"/>
      <c r="AH70" s="911"/>
      <c r="AI70" s="911"/>
      <c r="AJ70" s="911"/>
      <c r="AK70" s="911"/>
      <c r="AL70" s="911"/>
      <c r="AM70" s="911"/>
      <c r="AN70" s="911"/>
      <c r="AO70" s="911"/>
      <c r="AP70" s="911"/>
      <c r="AQ70" s="911"/>
      <c r="AR70" s="911"/>
      <c r="AS70" s="911"/>
      <c r="AT70" s="911"/>
      <c r="AU70" s="911"/>
      <c r="AV70" s="911"/>
      <c r="AW70" s="911"/>
      <c r="AX70" s="911"/>
      <c r="AY70" s="911"/>
      <c r="AZ70" s="911"/>
      <c r="BA70" s="911"/>
      <c r="BB70" s="911"/>
      <c r="BC70" s="911"/>
      <c r="BD70" s="911"/>
      <c r="BE70" s="911"/>
      <c r="BF70" s="911"/>
    </row>
    <row r="71" spans="3:58" ht="20.399999999999999" customHeight="1">
      <c r="C71" s="8"/>
      <c r="D71" s="911"/>
      <c r="E71" s="911"/>
      <c r="F71" s="911"/>
      <c r="G71" s="911"/>
      <c r="H71" s="911"/>
      <c r="I71" s="911"/>
      <c r="J71" s="911"/>
      <c r="K71" s="911"/>
      <c r="L71" s="911"/>
      <c r="M71" s="911"/>
      <c r="N71" s="911"/>
      <c r="O71" s="911"/>
      <c r="P71" s="911"/>
      <c r="Q71" s="911"/>
      <c r="R71" s="911"/>
      <c r="S71" s="911"/>
      <c r="T71" s="911"/>
      <c r="U71" s="911"/>
      <c r="V71" s="911"/>
      <c r="W71" s="911"/>
      <c r="X71" s="911"/>
      <c r="Y71" s="911"/>
      <c r="Z71" s="911"/>
      <c r="AA71" s="911"/>
      <c r="AB71" s="911"/>
      <c r="AC71" s="911"/>
      <c r="AD71" s="911"/>
      <c r="AE71" s="911"/>
      <c r="AF71" s="911"/>
      <c r="AG71" s="911"/>
      <c r="AH71" s="911"/>
      <c r="AI71" s="911"/>
      <c r="AJ71" s="911"/>
      <c r="AK71" s="911"/>
      <c r="AL71" s="911"/>
      <c r="AM71" s="911"/>
      <c r="AN71" s="911"/>
      <c r="AO71" s="911"/>
      <c r="AP71" s="911"/>
      <c r="AQ71" s="911"/>
      <c r="AR71" s="911"/>
      <c r="AS71" s="911"/>
      <c r="AT71" s="911"/>
      <c r="AU71" s="911"/>
      <c r="AV71" s="911"/>
      <c r="AW71" s="911"/>
      <c r="AX71" s="911"/>
      <c r="AY71" s="911"/>
      <c r="AZ71" s="911"/>
      <c r="BA71" s="911"/>
      <c r="BB71" s="911"/>
      <c r="BC71" s="911"/>
      <c r="BD71" s="911"/>
      <c r="BE71" s="911"/>
      <c r="BF71" s="911"/>
    </row>
    <row r="72" spans="3:58" ht="20.399999999999999" customHeight="1">
      <c r="C72" s="8"/>
      <c r="D72" s="911"/>
      <c r="E72" s="911"/>
      <c r="F72" s="911"/>
      <c r="G72" s="911"/>
      <c r="H72" s="911"/>
      <c r="I72" s="911"/>
      <c r="J72" s="911"/>
      <c r="K72" s="911"/>
      <c r="L72" s="911"/>
      <c r="M72" s="911"/>
      <c r="N72" s="911"/>
      <c r="O72" s="911"/>
      <c r="P72" s="911"/>
      <c r="Q72" s="911"/>
      <c r="R72" s="911"/>
      <c r="S72" s="911"/>
      <c r="T72" s="911"/>
      <c r="U72" s="911"/>
      <c r="V72" s="911"/>
      <c r="W72" s="911"/>
      <c r="X72" s="911"/>
      <c r="Y72" s="911"/>
      <c r="Z72" s="911"/>
      <c r="AA72" s="911"/>
      <c r="AB72" s="911"/>
      <c r="AC72" s="911"/>
      <c r="AD72" s="911"/>
      <c r="AE72" s="911"/>
      <c r="AF72" s="911"/>
      <c r="AG72" s="911"/>
      <c r="AH72" s="911"/>
      <c r="AI72" s="911"/>
      <c r="AJ72" s="911"/>
      <c r="AK72" s="911"/>
      <c r="AL72" s="911"/>
      <c r="AM72" s="911"/>
      <c r="AN72" s="911"/>
      <c r="AO72" s="911"/>
      <c r="AP72" s="911"/>
      <c r="AQ72" s="911"/>
      <c r="AR72" s="911"/>
      <c r="AS72" s="911"/>
      <c r="AT72" s="911"/>
      <c r="AU72" s="911"/>
      <c r="AV72" s="911"/>
      <c r="AW72" s="911"/>
      <c r="AX72" s="911"/>
      <c r="AY72" s="911"/>
      <c r="AZ72" s="911"/>
      <c r="BA72" s="911"/>
      <c r="BB72" s="911"/>
      <c r="BC72" s="911"/>
      <c r="BD72" s="911"/>
      <c r="BE72" s="911"/>
      <c r="BF72" s="911"/>
    </row>
    <row r="73" spans="3:58" ht="20.399999999999999" customHeight="1">
      <c r="C73" s="8"/>
      <c r="D73" s="911"/>
      <c r="E73" s="911"/>
      <c r="F73" s="911"/>
      <c r="G73" s="911"/>
      <c r="H73" s="911"/>
      <c r="I73" s="911"/>
      <c r="J73" s="911"/>
      <c r="K73" s="911"/>
      <c r="L73" s="911"/>
      <c r="M73" s="911"/>
      <c r="N73" s="911"/>
      <c r="O73" s="911"/>
      <c r="P73" s="911"/>
      <c r="Q73" s="911"/>
      <c r="R73" s="911"/>
      <c r="S73" s="911"/>
      <c r="T73" s="911"/>
      <c r="U73" s="911"/>
      <c r="V73" s="911"/>
      <c r="W73" s="911"/>
      <c r="X73" s="911"/>
      <c r="Y73" s="911"/>
      <c r="Z73" s="911"/>
      <c r="AA73" s="911"/>
      <c r="AB73" s="911"/>
      <c r="AC73" s="911"/>
      <c r="AD73" s="911"/>
      <c r="AE73" s="911"/>
      <c r="AF73" s="911"/>
      <c r="AG73" s="911"/>
      <c r="AH73" s="911"/>
      <c r="AI73" s="911"/>
      <c r="AJ73" s="911"/>
      <c r="AK73" s="911"/>
      <c r="AL73" s="911"/>
      <c r="AM73" s="911"/>
      <c r="AN73" s="911"/>
      <c r="AO73" s="911"/>
      <c r="AP73" s="911"/>
      <c r="AQ73" s="911"/>
      <c r="AR73" s="911"/>
      <c r="AS73" s="911"/>
      <c r="AT73" s="911"/>
      <c r="AU73" s="911"/>
      <c r="AV73" s="911"/>
      <c r="AW73" s="911"/>
      <c r="AX73" s="911"/>
      <c r="AY73" s="911"/>
      <c r="AZ73" s="911"/>
      <c r="BA73" s="911"/>
      <c r="BB73" s="911"/>
      <c r="BC73" s="911"/>
      <c r="BD73" s="911"/>
      <c r="BE73" s="911"/>
      <c r="BF73" s="911"/>
    </row>
    <row r="74" spans="3:58" ht="20.399999999999999" customHeight="1">
      <c r="C74" s="110"/>
      <c r="D74" s="1012" t="s">
        <v>33</v>
      </c>
      <c r="E74" s="1013"/>
      <c r="F74" s="1013"/>
      <c r="G74" s="1013"/>
      <c r="H74" s="1013"/>
      <c r="I74" s="1013"/>
      <c r="J74" s="1013"/>
      <c r="K74" s="1013"/>
      <c r="L74" s="1013"/>
      <c r="M74" s="1013"/>
      <c r="N74" s="1013"/>
      <c r="O74" s="1013"/>
      <c r="P74" s="1013"/>
      <c r="Q74" s="1013"/>
      <c r="R74" s="1013"/>
      <c r="S74" s="1013"/>
      <c r="T74" s="1013"/>
      <c r="U74" s="1013"/>
      <c r="V74" s="1013"/>
      <c r="W74" s="1013"/>
      <c r="X74" s="1013"/>
      <c r="Y74" s="1013"/>
      <c r="Z74" s="1013"/>
      <c r="AA74" s="1013"/>
      <c r="AB74" s="1013"/>
      <c r="AC74" s="1013"/>
      <c r="AD74" s="1013"/>
      <c r="AE74" s="1013"/>
      <c r="AF74" s="1013"/>
      <c r="AG74" s="1013"/>
      <c r="AH74" s="1013"/>
      <c r="AI74" s="1013"/>
      <c r="AJ74" s="1013"/>
      <c r="AK74" s="1013"/>
      <c r="AL74" s="1013"/>
      <c r="AM74" s="1013"/>
      <c r="AN74" s="1013"/>
      <c r="AO74" s="1013"/>
      <c r="AP74" s="1013"/>
      <c r="AQ74" s="1013"/>
      <c r="AR74" s="1013"/>
      <c r="AS74" s="1013"/>
      <c r="AT74" s="1013"/>
      <c r="AU74" s="1013"/>
      <c r="AV74" s="1013"/>
      <c r="AW74" s="1013"/>
      <c r="AX74" s="1013"/>
      <c r="AY74" s="1013"/>
      <c r="AZ74" s="1013"/>
      <c r="BA74" s="1013"/>
      <c r="BB74" s="1013"/>
      <c r="BC74" s="1013"/>
      <c r="BD74" s="1013"/>
      <c r="BE74" s="1014"/>
      <c r="BF74" s="111"/>
    </row>
    <row r="75" spans="3:58" ht="20.399999999999999" customHeight="1">
      <c r="C75" s="110"/>
      <c r="D75" s="915"/>
      <c r="E75" s="916"/>
      <c r="F75" s="916"/>
      <c r="G75" s="916"/>
      <c r="H75" s="916"/>
      <c r="I75" s="916"/>
      <c r="J75" s="916"/>
      <c r="K75" s="916"/>
      <c r="L75" s="916"/>
      <c r="M75" s="916"/>
      <c r="N75" s="916"/>
      <c r="O75" s="916"/>
      <c r="P75" s="916"/>
      <c r="Q75" s="916"/>
      <c r="R75" s="916"/>
      <c r="S75" s="916"/>
      <c r="T75" s="916"/>
      <c r="U75" s="916"/>
      <c r="V75" s="916"/>
      <c r="W75" s="916"/>
      <c r="X75" s="916"/>
      <c r="Y75" s="916"/>
      <c r="Z75" s="916"/>
      <c r="AA75" s="916"/>
      <c r="AB75" s="916"/>
      <c r="AC75" s="916"/>
      <c r="AD75" s="916"/>
      <c r="AE75" s="916"/>
      <c r="AF75" s="916"/>
      <c r="AG75" s="916"/>
      <c r="AH75" s="916"/>
      <c r="AI75" s="916"/>
      <c r="AJ75" s="916"/>
      <c r="AK75" s="916"/>
      <c r="AL75" s="916"/>
      <c r="AM75" s="916"/>
      <c r="AN75" s="916"/>
      <c r="AO75" s="916"/>
      <c r="AP75" s="916"/>
      <c r="AQ75" s="916"/>
      <c r="AR75" s="916"/>
      <c r="AS75" s="916"/>
      <c r="AT75" s="916"/>
      <c r="AU75" s="916"/>
      <c r="AV75" s="916"/>
      <c r="AW75" s="916"/>
      <c r="AX75" s="916"/>
      <c r="AY75" s="916"/>
      <c r="AZ75" s="916"/>
      <c r="BA75" s="916"/>
      <c r="BB75" s="916"/>
      <c r="BC75" s="916"/>
      <c r="BD75" s="916"/>
      <c r="BE75" s="917"/>
      <c r="BF75" s="110"/>
    </row>
    <row r="76" spans="3:58" ht="20.399999999999999" customHeight="1">
      <c r="C76" s="114"/>
      <c r="D76" s="915"/>
      <c r="E76" s="916"/>
      <c r="F76" s="916"/>
      <c r="G76" s="916"/>
      <c r="H76" s="916"/>
      <c r="I76" s="916"/>
      <c r="J76" s="916"/>
      <c r="K76" s="916"/>
      <c r="L76" s="916"/>
      <c r="M76" s="916"/>
      <c r="N76" s="916"/>
      <c r="O76" s="916"/>
      <c r="P76" s="916"/>
      <c r="Q76" s="916"/>
      <c r="R76" s="916"/>
      <c r="S76" s="916"/>
      <c r="T76" s="916"/>
      <c r="U76" s="916"/>
      <c r="V76" s="916"/>
      <c r="W76" s="916"/>
      <c r="X76" s="916"/>
      <c r="Y76" s="916"/>
      <c r="Z76" s="916"/>
      <c r="AA76" s="916"/>
      <c r="AB76" s="916"/>
      <c r="AC76" s="916"/>
      <c r="AD76" s="916"/>
      <c r="AE76" s="916"/>
      <c r="AF76" s="916"/>
      <c r="AG76" s="916"/>
      <c r="AH76" s="916"/>
      <c r="AI76" s="916"/>
      <c r="AJ76" s="916"/>
      <c r="AK76" s="916"/>
      <c r="AL76" s="916"/>
      <c r="AM76" s="916"/>
      <c r="AN76" s="916"/>
      <c r="AO76" s="916"/>
      <c r="AP76" s="916"/>
      <c r="AQ76" s="916"/>
      <c r="AR76" s="916"/>
      <c r="AS76" s="916"/>
      <c r="AT76" s="916"/>
      <c r="AU76" s="916"/>
      <c r="AV76" s="916"/>
      <c r="AW76" s="916"/>
      <c r="AX76" s="916"/>
      <c r="AY76" s="916"/>
      <c r="AZ76" s="916"/>
      <c r="BA76" s="916"/>
      <c r="BB76" s="916"/>
      <c r="BC76" s="916"/>
      <c r="BD76" s="916"/>
      <c r="BE76" s="917"/>
      <c r="BF76" s="110"/>
    </row>
    <row r="77" spans="3:58" ht="20.399999999999999" customHeight="1">
      <c r="C77" s="114"/>
      <c r="D77" s="918"/>
      <c r="E77" s="919"/>
      <c r="F77" s="919"/>
      <c r="G77" s="919"/>
      <c r="H77" s="919"/>
      <c r="I77" s="919"/>
      <c r="J77" s="919"/>
      <c r="K77" s="919"/>
      <c r="L77" s="919"/>
      <c r="M77" s="919"/>
      <c r="N77" s="919"/>
      <c r="O77" s="919"/>
      <c r="P77" s="919"/>
      <c r="Q77" s="919"/>
      <c r="R77" s="919"/>
      <c r="S77" s="919"/>
      <c r="T77" s="919"/>
      <c r="U77" s="919"/>
      <c r="V77" s="919"/>
      <c r="W77" s="919"/>
      <c r="X77" s="919"/>
      <c r="Y77" s="919"/>
      <c r="Z77" s="919"/>
      <c r="AA77" s="919"/>
      <c r="AB77" s="919"/>
      <c r="AC77" s="919"/>
      <c r="AD77" s="919"/>
      <c r="AE77" s="919"/>
      <c r="AF77" s="919"/>
      <c r="AG77" s="919"/>
      <c r="AH77" s="919"/>
      <c r="AI77" s="919"/>
      <c r="AJ77" s="919"/>
      <c r="AK77" s="919"/>
      <c r="AL77" s="919"/>
      <c r="AM77" s="919"/>
      <c r="AN77" s="919"/>
      <c r="AO77" s="919"/>
      <c r="AP77" s="919"/>
      <c r="AQ77" s="919"/>
      <c r="AR77" s="919"/>
      <c r="AS77" s="919"/>
      <c r="AT77" s="919"/>
      <c r="AU77" s="919"/>
      <c r="AV77" s="919"/>
      <c r="AW77" s="919"/>
      <c r="AX77" s="919"/>
      <c r="AY77" s="919"/>
      <c r="AZ77" s="919"/>
      <c r="BA77" s="919"/>
      <c r="BB77" s="919"/>
      <c r="BC77" s="919"/>
      <c r="BD77" s="919"/>
      <c r="BE77" s="920"/>
      <c r="BF77" s="110"/>
    </row>
    <row r="78" spans="3:58" ht="20.399999999999999" customHeight="1">
      <c r="C78" s="114"/>
      <c r="D78" s="341"/>
      <c r="E78" s="341"/>
      <c r="F78" s="341"/>
      <c r="G78" s="341"/>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c r="AK78" s="341"/>
      <c r="AL78" s="341"/>
      <c r="AM78" s="341"/>
      <c r="AN78" s="341"/>
      <c r="AO78" s="341"/>
      <c r="AP78" s="341"/>
      <c r="AQ78" s="341"/>
      <c r="AR78" s="341"/>
      <c r="AS78" s="341"/>
      <c r="AT78" s="341"/>
      <c r="AU78" s="341"/>
      <c r="AV78" s="341"/>
      <c r="AW78" s="341"/>
      <c r="AX78" s="341"/>
      <c r="AY78" s="341"/>
      <c r="AZ78" s="341"/>
      <c r="BA78" s="341"/>
      <c r="BB78" s="341"/>
      <c r="BC78" s="341"/>
      <c r="BD78" s="341"/>
      <c r="BE78" s="341"/>
      <c r="BF78" s="110"/>
    </row>
    <row r="79" spans="3:58" ht="20.399999999999999" customHeight="1">
      <c r="C79" s="43"/>
      <c r="AO79" s="44"/>
      <c r="AP79" s="44"/>
      <c r="AQ79" s="44"/>
      <c r="AR79" s="44"/>
      <c r="AS79" s="44"/>
      <c r="AT79" s="44"/>
      <c r="AU79" s="44"/>
      <c r="AV79" s="44"/>
      <c r="AW79" s="44"/>
      <c r="AX79" s="44"/>
      <c r="AY79" s="44"/>
      <c r="AZ79" s="44"/>
      <c r="BA79" s="44"/>
    </row>
    <row r="80" spans="3:58" ht="20.399999999999999" customHeight="1">
      <c r="C80" s="115"/>
      <c r="AO80" s="44"/>
      <c r="AP80" s="44"/>
      <c r="AQ80" s="44"/>
      <c r="AR80" s="44"/>
      <c r="AS80" s="44"/>
      <c r="AT80" s="44"/>
      <c r="AU80" s="44"/>
      <c r="AV80" s="44"/>
      <c r="AW80" s="44"/>
      <c r="AX80" s="44"/>
      <c r="AY80" s="44"/>
      <c r="AZ80" s="44"/>
      <c r="BA80" s="44"/>
    </row>
    <row r="81" spans="2:58" ht="20.399999999999999" customHeight="1">
      <c r="C81" s="115"/>
      <c r="AO81" s="44"/>
      <c r="AP81" s="44"/>
      <c r="AQ81" s="44"/>
      <c r="AR81" s="44"/>
      <c r="AS81" s="44"/>
      <c r="AT81" s="44"/>
      <c r="AU81" s="44"/>
      <c r="AV81" s="44"/>
      <c r="AW81" s="44"/>
      <c r="AX81" s="44"/>
      <c r="AY81" s="44"/>
      <c r="AZ81" s="44"/>
      <c r="BA81" s="44"/>
    </row>
    <row r="82" spans="2:58" ht="20.399999999999999" customHeight="1">
      <c r="C82" s="847" t="str">
        <f>$C$4</f>
        <v>　　　　　　年契約　注文明細書</v>
      </c>
      <c r="D82" s="847"/>
      <c r="E82" s="847"/>
      <c r="F82" s="847"/>
      <c r="G82" s="847"/>
      <c r="H82" s="847"/>
      <c r="I82" s="847"/>
      <c r="J82" s="847"/>
      <c r="K82" s="847"/>
      <c r="L82" s="847"/>
      <c r="M82" s="847"/>
      <c r="N82" s="847"/>
      <c r="O82" s="847"/>
      <c r="P82" s="847"/>
      <c r="Q82" s="847"/>
      <c r="R82" s="847"/>
      <c r="S82" s="847"/>
      <c r="T82" s="847"/>
      <c r="U82" s="847"/>
      <c r="V82" s="847"/>
      <c r="W82" s="847"/>
      <c r="X82" s="847"/>
      <c r="Y82" s="847"/>
      <c r="Z82" s="847"/>
      <c r="AA82" s="847"/>
      <c r="AB82" s="847"/>
      <c r="AC82" s="847"/>
      <c r="AD82" s="847"/>
      <c r="AE82" s="847"/>
      <c r="AF82" s="847"/>
      <c r="AG82" s="847"/>
      <c r="AH82" s="847"/>
      <c r="AI82" s="847"/>
      <c r="AJ82" s="847"/>
      <c r="AK82" s="847"/>
      <c r="AL82" s="847"/>
      <c r="AM82" s="847"/>
      <c r="AN82" s="847"/>
      <c r="AO82" s="847"/>
      <c r="AP82" s="847"/>
      <c r="AQ82" s="847"/>
      <c r="AR82" s="847"/>
      <c r="AS82" s="847"/>
      <c r="AT82" s="847"/>
      <c r="AU82" s="847"/>
      <c r="AV82" s="847"/>
      <c r="AW82" s="847"/>
      <c r="AX82" s="847"/>
      <c r="AY82" s="847"/>
      <c r="AZ82" s="847"/>
      <c r="BA82" s="847"/>
      <c r="BB82" s="847"/>
      <c r="BC82" s="847"/>
      <c r="BD82" s="847"/>
      <c r="BE82" s="847"/>
      <c r="BF82" s="847"/>
    </row>
    <row r="83" spans="2:58" s="45" customFormat="1" ht="20.399999999999999" customHeight="1">
      <c r="C83" s="847"/>
      <c r="D83" s="847"/>
      <c r="E83" s="847"/>
      <c r="F83" s="847"/>
      <c r="G83" s="847"/>
      <c r="H83" s="847"/>
      <c r="I83" s="847"/>
      <c r="J83" s="847"/>
      <c r="K83" s="847"/>
      <c r="L83" s="847"/>
      <c r="M83" s="847"/>
      <c r="N83" s="847"/>
      <c r="O83" s="847"/>
      <c r="P83" s="847"/>
      <c r="Q83" s="847"/>
      <c r="R83" s="847"/>
      <c r="S83" s="847"/>
      <c r="T83" s="847"/>
      <c r="U83" s="847"/>
      <c r="V83" s="847"/>
      <c r="W83" s="847"/>
      <c r="X83" s="847"/>
      <c r="Y83" s="847"/>
      <c r="Z83" s="847"/>
      <c r="AA83" s="847"/>
      <c r="AB83" s="847"/>
      <c r="AC83" s="847"/>
      <c r="AD83" s="847"/>
      <c r="AE83" s="847"/>
      <c r="AF83" s="847"/>
      <c r="AG83" s="847"/>
      <c r="AH83" s="847"/>
      <c r="AI83" s="847"/>
      <c r="AJ83" s="847"/>
      <c r="AK83" s="847"/>
      <c r="AL83" s="847"/>
      <c r="AM83" s="847"/>
      <c r="AN83" s="847"/>
      <c r="AO83" s="847"/>
      <c r="AP83" s="847"/>
      <c r="AQ83" s="847"/>
      <c r="AR83" s="847"/>
      <c r="AS83" s="847"/>
      <c r="AT83" s="847"/>
      <c r="AU83" s="847"/>
      <c r="AV83" s="847"/>
      <c r="AW83" s="847"/>
      <c r="AX83" s="847"/>
      <c r="AY83" s="847"/>
      <c r="AZ83" s="847"/>
      <c r="BA83" s="847"/>
      <c r="BB83" s="847"/>
      <c r="BC83" s="847"/>
      <c r="BD83" s="847"/>
      <c r="BE83" s="847"/>
      <c r="BF83" s="847"/>
    </row>
    <row r="84" spans="2:58" s="45" customFormat="1" ht="20.399999999999999" customHeight="1">
      <c r="C84" s="675" t="str">
        <f>$C$6</f>
        <v>本サービスは年契約になります。契約更新は1年毎の更新が前提となります。ご注意ください。</v>
      </c>
      <c r="D84" s="675"/>
      <c r="E84" s="675"/>
      <c r="F84" s="675"/>
      <c r="G84" s="675"/>
      <c r="H84" s="675"/>
      <c r="I84" s="675"/>
      <c r="J84" s="675"/>
      <c r="K84" s="675"/>
      <c r="L84" s="675"/>
      <c r="M84" s="675"/>
      <c r="N84" s="675"/>
      <c r="O84" s="675"/>
      <c r="P84" s="675"/>
      <c r="Q84" s="675"/>
      <c r="R84" s="675"/>
      <c r="S84" s="675"/>
      <c r="T84" s="675"/>
      <c r="U84" s="675"/>
      <c r="V84" s="675"/>
      <c r="W84" s="675"/>
      <c r="X84" s="675"/>
      <c r="Y84" s="675"/>
      <c r="Z84" s="675"/>
      <c r="AA84" s="675"/>
      <c r="AB84" s="675"/>
      <c r="AC84" s="675"/>
      <c r="AD84" s="675"/>
      <c r="AE84" s="675"/>
      <c r="AF84" s="675"/>
      <c r="AG84" s="675"/>
      <c r="AH84" s="675"/>
      <c r="AI84" s="675"/>
      <c r="AJ84" s="675"/>
      <c r="AK84" s="675"/>
      <c r="AL84" s="675"/>
      <c r="AM84" s="675"/>
      <c r="AN84" s="675"/>
      <c r="AO84" s="675"/>
      <c r="AP84" s="675"/>
      <c r="AQ84" s="675"/>
      <c r="AR84" s="675"/>
      <c r="AS84" s="675"/>
      <c r="AT84" s="675"/>
      <c r="AU84" s="675"/>
      <c r="AV84" s="675"/>
      <c r="AW84" s="675"/>
      <c r="AX84" s="675"/>
      <c r="AY84" s="675"/>
      <c r="AZ84" s="675"/>
      <c r="BA84" s="675"/>
      <c r="BB84" s="675"/>
      <c r="BC84" s="675"/>
      <c r="BD84" s="675"/>
      <c r="BE84" s="675"/>
      <c r="BF84" s="675"/>
    </row>
    <row r="85" spans="2:58" s="45" customFormat="1" ht="20.399999999999999" customHeight="1">
      <c r="C85" s="46" t="s">
        <v>46</v>
      </c>
      <c r="E85" s="40"/>
      <c r="F85" s="40"/>
      <c r="G85" s="40"/>
      <c r="H85" s="40"/>
      <c r="I85" s="40"/>
      <c r="J85" s="40"/>
      <c r="K85" s="40"/>
      <c r="L85" s="40"/>
      <c r="M85" s="40"/>
      <c r="N85" s="40"/>
      <c r="O85" s="40"/>
      <c r="P85" s="40"/>
      <c r="Q85" s="40"/>
      <c r="R85" s="40"/>
      <c r="S85" s="40"/>
      <c r="T85" s="40"/>
      <c r="U85" s="40"/>
      <c r="V85" s="40"/>
      <c r="W85" s="40"/>
      <c r="X85" s="40"/>
      <c r="Y85" s="40"/>
      <c r="Z85" s="40"/>
      <c r="AA85" s="40"/>
      <c r="AB85" s="40"/>
      <c r="AC85" s="40"/>
      <c r="AD85" s="40"/>
      <c r="AE85" s="40"/>
      <c r="AF85" s="40"/>
      <c r="AG85" s="40"/>
      <c r="AH85" s="40"/>
      <c r="AI85" s="40"/>
      <c r="AJ85" s="40"/>
      <c r="AK85" s="40"/>
      <c r="AL85" s="40"/>
      <c r="AM85" s="40"/>
      <c r="AN85" s="40"/>
      <c r="AO85" s="40"/>
      <c r="AP85" s="40"/>
      <c r="AQ85" s="40"/>
      <c r="AR85" s="40"/>
      <c r="AS85" s="40"/>
      <c r="AT85" s="40"/>
      <c r="AU85" s="40"/>
      <c r="AV85" s="40"/>
      <c r="AW85" s="40"/>
      <c r="AX85" s="40"/>
      <c r="AY85" s="40"/>
      <c r="AZ85" s="40"/>
      <c r="BA85" s="40"/>
      <c r="BB85" s="40"/>
      <c r="BC85" s="40"/>
      <c r="BD85" s="40"/>
      <c r="BE85" s="47" t="s">
        <v>35</v>
      </c>
      <c r="BF85" s="40"/>
    </row>
    <row r="86" spans="2:58" s="45" customFormat="1" ht="20.399999999999999" customHeight="1">
      <c r="C86" s="46"/>
      <c r="E86" s="40"/>
      <c r="F86" s="40"/>
      <c r="G86" s="40"/>
      <c r="H86" s="40"/>
      <c r="I86" s="40"/>
      <c r="J86" s="40"/>
      <c r="K86" s="40"/>
      <c r="L86" s="40"/>
      <c r="M86" s="40"/>
      <c r="N86" s="40"/>
      <c r="O86" s="40"/>
      <c r="P86" s="40"/>
      <c r="Q86" s="40"/>
      <c r="R86" s="40"/>
      <c r="S86" s="40"/>
      <c r="T86" s="40"/>
      <c r="U86" s="40"/>
      <c r="V86" s="40"/>
      <c r="W86" s="40"/>
      <c r="X86" s="40"/>
      <c r="Y86" s="40"/>
      <c r="Z86" s="40"/>
      <c r="AA86" s="40"/>
      <c r="AB86" s="40"/>
      <c r="AC86" s="40"/>
      <c r="AD86" s="40"/>
      <c r="AE86" s="40"/>
      <c r="AF86" s="40"/>
      <c r="AG86" s="40"/>
      <c r="AH86" s="40"/>
      <c r="AI86" s="40"/>
      <c r="AJ86" s="40"/>
      <c r="AK86" s="40"/>
      <c r="AL86" s="40"/>
      <c r="AM86" s="40"/>
      <c r="AN86" s="40"/>
      <c r="AO86" s="40"/>
      <c r="AP86" s="40"/>
      <c r="AQ86" s="40"/>
      <c r="AR86" s="40"/>
      <c r="AS86" s="40"/>
      <c r="AT86" s="40"/>
      <c r="AU86" s="40"/>
      <c r="AV86" s="40"/>
      <c r="AW86" s="40"/>
      <c r="AX86" s="40"/>
      <c r="AY86" s="40"/>
      <c r="AZ86" s="40"/>
      <c r="BA86" s="40"/>
      <c r="BB86" s="40"/>
      <c r="BC86" s="40"/>
      <c r="BD86" s="40"/>
      <c r="BE86" s="47"/>
      <c r="BF86" s="40"/>
    </row>
    <row r="87" spans="2:58" s="45" customFormat="1" ht="20.399999999999999" customHeight="1">
      <c r="B87" s="2"/>
      <c r="C87" s="926" t="s">
        <v>522</v>
      </c>
      <c r="D87" s="926"/>
      <c r="E87" s="926"/>
      <c r="F87" s="926"/>
      <c r="G87" s="926"/>
      <c r="H87" s="926"/>
      <c r="I87" s="926"/>
      <c r="J87" s="926"/>
      <c r="K87" s="926"/>
      <c r="L87" s="926"/>
      <c r="M87" s="926"/>
      <c r="N87" s="926"/>
      <c r="O87" s="926"/>
      <c r="P87" s="926"/>
      <c r="Q87" s="926"/>
      <c r="R87" s="926"/>
      <c r="S87" s="926"/>
      <c r="T87" s="926"/>
      <c r="U87" s="926"/>
      <c r="V87" s="926"/>
      <c r="W87" s="926"/>
      <c r="X87" s="926"/>
      <c r="Y87" s="926"/>
      <c r="Z87" s="926"/>
      <c r="AA87" s="926"/>
      <c r="AB87" s="926"/>
      <c r="AC87" s="926"/>
      <c r="AD87" s="926"/>
      <c r="AE87" s="926"/>
      <c r="AF87" s="926"/>
      <c r="AG87" s="926"/>
      <c r="AH87" s="926"/>
      <c r="AI87" s="926"/>
      <c r="AJ87" s="926"/>
      <c r="AK87" s="926"/>
      <c r="AL87" s="926"/>
      <c r="AM87" s="926"/>
      <c r="AN87" s="926"/>
      <c r="AO87" s="926"/>
      <c r="AP87" s="926"/>
      <c r="AQ87" s="926"/>
      <c r="AR87" s="926"/>
      <c r="AS87" s="926"/>
      <c r="AT87" s="926"/>
      <c r="AU87" s="926"/>
      <c r="AV87" s="926"/>
      <c r="AW87" s="926"/>
      <c r="AX87" s="926"/>
      <c r="AY87" s="926"/>
      <c r="AZ87" s="926"/>
      <c r="BA87" s="926"/>
      <c r="BB87" s="926"/>
      <c r="BC87" s="926"/>
      <c r="BD87" s="926"/>
      <c r="BE87" s="926"/>
      <c r="BF87" s="926"/>
    </row>
    <row r="88" spans="2:58" s="45" customFormat="1" ht="20.399999999999999" customHeight="1">
      <c r="B88" s="2"/>
      <c r="C88" s="116"/>
      <c r="D88" s="1023" t="s">
        <v>339</v>
      </c>
      <c r="E88" s="1023"/>
      <c r="F88" s="1023"/>
      <c r="G88" s="1023"/>
      <c r="H88" s="1023"/>
      <c r="I88" s="1023"/>
      <c r="J88" s="1023"/>
      <c r="K88" s="1023"/>
      <c r="L88" s="1023"/>
      <c r="M88" s="1023"/>
      <c r="N88" s="1023"/>
      <c r="O88" s="1023"/>
      <c r="P88" s="1023"/>
      <c r="Q88" s="1023"/>
      <c r="R88" s="1023"/>
      <c r="S88" s="1023"/>
      <c r="T88" s="1023"/>
      <c r="U88" s="1023"/>
      <c r="V88" s="1023"/>
      <c r="W88" s="1023"/>
      <c r="X88" s="1023"/>
      <c r="Y88" s="1023"/>
      <c r="Z88" s="1023"/>
      <c r="AA88" s="1023"/>
      <c r="AB88" s="1023"/>
      <c r="AC88" s="1023"/>
      <c r="AD88" s="1023"/>
      <c r="AE88" s="1023"/>
      <c r="AF88" s="1023"/>
      <c r="AG88" s="1023"/>
      <c r="AH88" s="1023"/>
      <c r="AI88" s="1023"/>
      <c r="AJ88" s="1023"/>
      <c r="AK88" s="1023"/>
      <c r="AL88" s="1023"/>
      <c r="AM88" s="1023"/>
      <c r="AN88" s="1023"/>
      <c r="AO88" s="1023"/>
      <c r="AP88" s="1023"/>
      <c r="AQ88" s="1023"/>
      <c r="AR88" s="1023"/>
      <c r="AS88" s="1023"/>
      <c r="AT88" s="1023"/>
      <c r="AU88" s="1023"/>
      <c r="AV88" s="1023"/>
      <c r="AW88" s="1023"/>
      <c r="AX88" s="1023"/>
      <c r="AY88" s="1023"/>
      <c r="AZ88" s="1023"/>
      <c r="BA88" s="1023"/>
      <c r="BB88" s="1023"/>
      <c r="BC88" s="1023"/>
      <c r="BD88" s="1023"/>
      <c r="BE88" s="1023"/>
      <c r="BF88" s="1023"/>
    </row>
    <row r="89" spans="2:58" s="45" customFormat="1" ht="20.399999999999999" customHeight="1">
      <c r="B89" s="2"/>
      <c r="C89" s="116"/>
      <c r="D89" s="60"/>
      <c r="E89" s="117"/>
      <c r="F89" s="117"/>
      <c r="G89" s="117"/>
      <c r="H89" s="117"/>
      <c r="I89" s="117"/>
      <c r="J89" s="117"/>
      <c r="K89" s="117"/>
      <c r="L89" s="117"/>
      <c r="M89" s="117"/>
      <c r="N89" s="117"/>
      <c r="O89" s="117"/>
      <c r="P89" s="117"/>
      <c r="Q89" s="117"/>
      <c r="R89" s="117"/>
      <c r="S89" s="117"/>
      <c r="T89" s="117"/>
      <c r="U89" s="117"/>
      <c r="V89" s="117"/>
      <c r="W89" s="117"/>
      <c r="X89" s="117"/>
      <c r="Y89" s="117"/>
      <c r="Z89" s="117"/>
      <c r="AA89" s="117"/>
      <c r="AB89" s="117"/>
      <c r="AC89" s="117"/>
      <c r="AD89" s="117"/>
      <c r="AE89" s="117"/>
      <c r="AF89" s="117"/>
      <c r="AG89" s="117"/>
      <c r="AH89" s="117"/>
      <c r="AI89" s="117"/>
      <c r="AJ89" s="117"/>
      <c r="AK89" s="117"/>
      <c r="AL89" s="117"/>
      <c r="AM89" s="117"/>
      <c r="AN89" s="117"/>
      <c r="AO89" s="117"/>
      <c r="AP89" s="117"/>
      <c r="AQ89" s="117"/>
      <c r="AR89" s="117"/>
      <c r="AS89" s="117"/>
      <c r="AT89" s="117"/>
      <c r="AU89" s="117"/>
      <c r="AV89" s="117"/>
      <c r="AW89" s="117"/>
      <c r="AX89" s="117"/>
      <c r="AY89" s="117"/>
      <c r="AZ89" s="117"/>
      <c r="BA89" s="117"/>
      <c r="BB89" s="117"/>
      <c r="BC89" s="117"/>
      <c r="BD89" s="117"/>
      <c r="BE89" s="117"/>
      <c r="BF89" s="117"/>
    </row>
    <row r="90" spans="2:58" s="119" customFormat="1" ht="20.399999999999999" customHeight="1">
      <c r="B90" s="63"/>
      <c r="C90" s="118"/>
      <c r="D90" s="38" t="s">
        <v>523</v>
      </c>
      <c r="E90" s="115"/>
      <c r="F90" s="63"/>
      <c r="G90" s="63"/>
      <c r="H90" s="63"/>
      <c r="I90" s="63"/>
      <c r="J90" s="63"/>
      <c r="K90" s="63"/>
      <c r="L90" s="63"/>
      <c r="M90" s="63"/>
      <c r="N90" s="63"/>
      <c r="O90" s="63"/>
      <c r="P90" s="63"/>
      <c r="Q90" s="63"/>
      <c r="R90" s="63"/>
      <c r="S90" s="63"/>
      <c r="T90" s="63"/>
      <c r="U90" s="63"/>
      <c r="V90" s="63"/>
      <c r="W90" s="63"/>
      <c r="X90" s="63"/>
      <c r="AC90" s="1024"/>
      <c r="AD90" s="1025"/>
      <c r="AE90" s="1025"/>
      <c r="AF90" s="1025"/>
      <c r="AG90" s="1025"/>
      <c r="AH90" s="1025"/>
      <c r="AI90" s="1025"/>
      <c r="AJ90" s="1025"/>
      <c r="AK90" s="1025"/>
      <c r="AL90" s="1025"/>
      <c r="AM90" s="1025"/>
      <c r="AN90" s="1025"/>
      <c r="AO90" s="1025"/>
      <c r="AP90" s="1025"/>
      <c r="AQ90" s="1025"/>
      <c r="AR90" s="1025"/>
      <c r="AS90" s="1025"/>
      <c r="AT90" s="1025"/>
      <c r="AU90" s="1025"/>
      <c r="AV90" s="1025"/>
      <c r="AW90" s="1025"/>
      <c r="AX90" s="1025"/>
      <c r="AY90" s="1025"/>
      <c r="AZ90" s="1025"/>
      <c r="BA90" s="1025"/>
      <c r="BB90" s="1025"/>
      <c r="BC90" s="1025"/>
      <c r="BD90" s="1025"/>
      <c r="BE90" s="1025"/>
      <c r="BF90" s="1026"/>
    </row>
    <row r="91" spans="2:58" s="119" customFormat="1" ht="20.399999999999999" customHeight="1">
      <c r="B91" s="63"/>
      <c r="C91" s="118"/>
      <c r="D91" s="38" t="s">
        <v>524</v>
      </c>
      <c r="E91" s="115"/>
      <c r="F91" s="63"/>
      <c r="G91" s="63"/>
      <c r="H91" s="63"/>
      <c r="I91" s="63"/>
      <c r="J91" s="63"/>
      <c r="K91" s="63"/>
      <c r="L91" s="63"/>
      <c r="M91" s="63"/>
      <c r="N91" s="63"/>
      <c r="O91" s="63"/>
      <c r="P91" s="63"/>
      <c r="Q91" s="63"/>
      <c r="R91" s="63"/>
      <c r="S91" s="63"/>
      <c r="T91" s="63"/>
      <c r="U91" s="63"/>
      <c r="V91" s="63"/>
      <c r="W91" s="63"/>
      <c r="X91" s="63"/>
      <c r="Y91" s="63"/>
      <c r="Z91" s="63"/>
      <c r="AA91" s="63"/>
      <c r="AB91" s="63"/>
      <c r="BF91" s="63"/>
    </row>
    <row r="92" spans="2:58" s="45" customFormat="1" ht="20.399999999999999" customHeight="1">
      <c r="B92" s="2"/>
      <c r="C92" s="926" t="s">
        <v>525</v>
      </c>
      <c r="D92" s="926"/>
      <c r="E92" s="926"/>
      <c r="F92" s="926"/>
      <c r="G92" s="926"/>
      <c r="H92" s="926"/>
      <c r="I92" s="926"/>
      <c r="J92" s="926"/>
      <c r="K92" s="926"/>
      <c r="L92" s="926"/>
      <c r="M92" s="926"/>
      <c r="N92" s="926"/>
      <c r="O92" s="926"/>
      <c r="P92" s="926"/>
      <c r="Q92" s="926"/>
      <c r="R92" s="926"/>
      <c r="S92" s="926"/>
      <c r="T92" s="926"/>
      <c r="U92" s="926"/>
      <c r="V92" s="926"/>
      <c r="W92" s="926"/>
      <c r="X92" s="926"/>
      <c r="Y92" s="926"/>
      <c r="Z92" s="926"/>
      <c r="AA92" s="926"/>
      <c r="AB92" s="926"/>
      <c r="AC92" s="926"/>
      <c r="AD92" s="926"/>
      <c r="AE92" s="926"/>
      <c r="AF92" s="926"/>
      <c r="AG92" s="926"/>
      <c r="AH92" s="926"/>
      <c r="AI92" s="926"/>
      <c r="AJ92" s="926"/>
      <c r="AK92" s="926"/>
      <c r="AL92" s="926"/>
      <c r="AM92" s="926"/>
      <c r="AN92" s="926"/>
      <c r="AO92" s="926"/>
      <c r="AP92" s="926"/>
      <c r="AQ92" s="926"/>
      <c r="AR92" s="926"/>
      <c r="AS92" s="926"/>
      <c r="AT92" s="926"/>
      <c r="AU92" s="926"/>
      <c r="AV92" s="926"/>
      <c r="AW92" s="926"/>
      <c r="AX92" s="926"/>
      <c r="AY92" s="926"/>
      <c r="AZ92" s="926"/>
      <c r="BA92" s="926"/>
      <c r="BB92" s="926"/>
      <c r="BC92" s="926"/>
      <c r="BD92" s="926"/>
      <c r="BE92" s="926"/>
      <c r="BF92" s="926"/>
    </row>
    <row r="93" spans="2:58" s="45" customFormat="1" ht="20.399999999999999" customHeight="1">
      <c r="B93" s="2"/>
      <c r="C93" s="116"/>
      <c r="D93" s="1023" t="s">
        <v>526</v>
      </c>
      <c r="E93" s="1027"/>
      <c r="F93" s="1027"/>
      <c r="G93" s="1027"/>
      <c r="H93" s="1027"/>
      <c r="I93" s="1027"/>
      <c r="J93" s="1027"/>
      <c r="K93" s="1027"/>
      <c r="L93" s="1027"/>
      <c r="M93" s="1027"/>
      <c r="N93" s="1027"/>
      <c r="O93" s="1027"/>
      <c r="P93" s="1027"/>
      <c r="Q93" s="1027"/>
      <c r="R93" s="1027"/>
      <c r="S93" s="1027"/>
      <c r="T93" s="1027"/>
      <c r="U93" s="1027"/>
      <c r="V93" s="1027"/>
      <c r="W93" s="1027"/>
      <c r="X93" s="1027"/>
      <c r="Y93" s="1027"/>
      <c r="Z93" s="1027"/>
      <c r="AA93" s="1027"/>
      <c r="AB93" s="1027"/>
      <c r="AC93" s="1027"/>
      <c r="AD93" s="1027"/>
      <c r="AE93" s="1027"/>
      <c r="AF93" s="1027"/>
      <c r="AG93" s="1027"/>
      <c r="AH93" s="1027"/>
      <c r="AI93" s="1027"/>
      <c r="AJ93" s="1027"/>
      <c r="AK93" s="1027"/>
      <c r="AL93" s="1027"/>
      <c r="AM93" s="1027"/>
      <c r="AN93" s="1027"/>
      <c r="AO93" s="1027"/>
      <c r="AP93" s="1027"/>
      <c r="AQ93" s="1027"/>
      <c r="AR93" s="1027"/>
      <c r="AS93" s="1027"/>
      <c r="AT93" s="1027"/>
      <c r="AU93" s="1027"/>
      <c r="AV93" s="1027"/>
      <c r="AW93" s="1027"/>
      <c r="AX93" s="1027"/>
      <c r="AY93" s="1027"/>
      <c r="AZ93" s="1027"/>
      <c r="BA93" s="1027"/>
      <c r="BB93" s="1027"/>
      <c r="BC93" s="1027"/>
      <c r="BD93" s="1027"/>
      <c r="BE93" s="1027"/>
      <c r="BF93" s="1027"/>
    </row>
    <row r="94" spans="2:58" s="45" customFormat="1" ht="20.399999999999999" customHeight="1">
      <c r="B94" s="2"/>
      <c r="C94" s="116"/>
      <c r="D94" s="1015" t="s">
        <v>527</v>
      </c>
      <c r="E94" s="1016"/>
      <c r="F94" s="1016"/>
      <c r="G94" s="1016"/>
      <c r="H94" s="1016"/>
      <c r="I94" s="1017"/>
      <c r="J94" s="1018"/>
      <c r="K94" s="1019"/>
      <c r="L94" s="1019"/>
      <c r="M94" s="1019"/>
      <c r="N94" s="1019"/>
      <c r="O94" s="1019"/>
      <c r="P94" s="1019"/>
      <c r="Q94" s="1019"/>
      <c r="R94" s="1019"/>
      <c r="S94" s="1019"/>
      <c r="T94" s="1019"/>
      <c r="U94" s="1019"/>
      <c r="V94" s="1019"/>
      <c r="W94" s="1019"/>
      <c r="X94" s="1019"/>
      <c r="Y94" s="1019"/>
      <c r="Z94" s="1019"/>
      <c r="AA94" s="1019"/>
      <c r="AB94" s="1020"/>
      <c r="AC94" s="412"/>
      <c r="AD94" s="2" t="s">
        <v>528</v>
      </c>
      <c r="AE94" s="221"/>
      <c r="AF94" s="221"/>
      <c r="AG94" s="221"/>
      <c r="AH94" s="221"/>
      <c r="AI94" s="221"/>
      <c r="AJ94" s="221"/>
      <c r="AK94" s="221"/>
      <c r="AL94" s="221"/>
      <c r="AM94" s="221"/>
      <c r="AN94" s="221"/>
      <c r="AO94" s="221"/>
      <c r="AP94" s="221"/>
      <c r="AQ94" s="221"/>
      <c r="AR94" s="221"/>
      <c r="AS94" s="221"/>
      <c r="AT94" s="221"/>
      <c r="AU94" s="221"/>
      <c r="AV94" s="221"/>
      <c r="AW94" s="221"/>
      <c r="AX94" s="221"/>
      <c r="AY94" s="221"/>
      <c r="AZ94" s="221"/>
      <c r="BA94" s="221"/>
      <c r="BB94" s="221"/>
      <c r="BC94" s="221"/>
      <c r="BD94" s="221"/>
      <c r="BE94" s="221"/>
      <c r="BF94" s="221"/>
    </row>
    <row r="95" spans="2:58" s="119" customFormat="1" ht="20.399999999999999" customHeight="1">
      <c r="B95" s="63"/>
      <c r="C95" s="118"/>
      <c r="D95" s="1015" t="s">
        <v>529</v>
      </c>
      <c r="E95" s="1021"/>
      <c r="F95" s="1021"/>
      <c r="G95" s="1021"/>
      <c r="H95" s="1021"/>
      <c r="I95" s="1022"/>
      <c r="J95" s="1018"/>
      <c r="K95" s="1019"/>
      <c r="L95" s="1019"/>
      <c r="M95" s="1019"/>
      <c r="N95" s="1019"/>
      <c r="O95" s="1019"/>
      <c r="P95" s="1019"/>
      <c r="Q95" s="1019"/>
      <c r="R95" s="1019"/>
      <c r="S95" s="1019"/>
      <c r="T95" s="1019"/>
      <c r="U95" s="1019"/>
      <c r="V95" s="1019"/>
      <c r="W95" s="1019"/>
      <c r="X95" s="1019"/>
      <c r="Y95" s="1019"/>
      <c r="Z95" s="1019"/>
      <c r="AA95" s="1019"/>
      <c r="AB95" s="1020"/>
      <c r="AC95" s="412"/>
      <c r="AD95" s="2" t="s">
        <v>530</v>
      </c>
      <c r="AE95" s="221"/>
      <c r="AF95" s="221"/>
      <c r="AG95" s="221"/>
      <c r="AH95" s="221"/>
      <c r="AI95" s="221"/>
      <c r="AJ95" s="221"/>
      <c r="AK95" s="221"/>
      <c r="AL95" s="221"/>
      <c r="AM95" s="221"/>
      <c r="AN95" s="221"/>
      <c r="AO95" s="221"/>
      <c r="AP95" s="221"/>
      <c r="AQ95" s="221"/>
      <c r="AR95" s="221"/>
      <c r="AS95" s="221"/>
      <c r="AT95" s="221"/>
      <c r="AU95" s="221"/>
      <c r="AV95" s="221"/>
      <c r="AW95" s="221"/>
      <c r="AX95" s="221"/>
      <c r="AY95" s="221"/>
      <c r="AZ95" s="221"/>
      <c r="BA95" s="221"/>
      <c r="BB95" s="221"/>
      <c r="BC95" s="221"/>
      <c r="BD95" s="221"/>
      <c r="BE95" s="221"/>
      <c r="BF95" s="221"/>
    </row>
    <row r="96" spans="2:58" s="119" customFormat="1" ht="20.399999999999999" customHeight="1">
      <c r="B96" s="63"/>
      <c r="C96" s="118"/>
      <c r="D96" s="1015" t="s">
        <v>531</v>
      </c>
      <c r="E96" s="1021"/>
      <c r="F96" s="1021"/>
      <c r="G96" s="1021"/>
      <c r="H96" s="1021"/>
      <c r="I96" s="1022"/>
      <c r="J96" s="1018"/>
      <c r="K96" s="1019"/>
      <c r="L96" s="1019"/>
      <c r="M96" s="1019"/>
      <c r="N96" s="1019"/>
      <c r="O96" s="1019"/>
      <c r="P96" s="1019"/>
      <c r="Q96" s="1019"/>
      <c r="R96" s="1019"/>
      <c r="S96" s="1019"/>
      <c r="T96" s="1019"/>
      <c r="U96" s="1019"/>
      <c r="V96" s="1019"/>
      <c r="W96" s="1019"/>
      <c r="X96" s="1019"/>
      <c r="Y96" s="1019"/>
      <c r="Z96" s="1019"/>
      <c r="AA96" s="1019"/>
      <c r="AB96" s="1020"/>
      <c r="AC96" s="413"/>
      <c r="AD96" s="2" t="s">
        <v>532</v>
      </c>
      <c r="AE96" s="414"/>
      <c r="AF96" s="414"/>
      <c r="AG96" s="414"/>
      <c r="AH96" s="414"/>
      <c r="AI96" s="414"/>
      <c r="AJ96" s="414"/>
      <c r="AK96" s="414"/>
      <c r="AL96" s="414"/>
      <c r="AM96" s="414"/>
      <c r="AN96" s="414"/>
      <c r="AO96" s="414"/>
      <c r="AP96" s="414"/>
      <c r="AQ96" s="414"/>
      <c r="AR96" s="414"/>
      <c r="AS96" s="414"/>
      <c r="AT96" s="414"/>
      <c r="AU96" s="414"/>
      <c r="AV96" s="414"/>
      <c r="AW96" s="414"/>
      <c r="AX96" s="414"/>
      <c r="AY96" s="414"/>
      <c r="AZ96" s="414"/>
      <c r="BA96" s="414"/>
      <c r="BB96" s="414"/>
      <c r="BC96" s="414"/>
      <c r="BD96" s="414"/>
      <c r="BE96" s="414"/>
      <c r="BF96" s="414"/>
    </row>
    <row r="97" spans="2:62" s="119" customFormat="1" ht="20.399999999999999" customHeight="1">
      <c r="B97" s="63"/>
      <c r="C97" s="118"/>
      <c r="D97" s="38"/>
      <c r="E97" s="115"/>
      <c r="F97" s="63"/>
      <c r="G97" s="63"/>
      <c r="H97" s="63"/>
      <c r="I97" s="63"/>
      <c r="J97" s="63"/>
      <c r="K97" s="63"/>
      <c r="L97" s="63"/>
      <c r="M97" s="63"/>
      <c r="N97" s="63"/>
      <c r="O97" s="63"/>
      <c r="P97" s="63"/>
      <c r="Q97" s="63"/>
      <c r="R97" s="63"/>
      <c r="S97" s="63"/>
      <c r="T97" s="63"/>
      <c r="U97" s="63"/>
      <c r="V97" s="63"/>
      <c r="W97" s="63"/>
      <c r="X97" s="63"/>
      <c r="Y97" s="63"/>
      <c r="Z97" s="63"/>
      <c r="AA97" s="63"/>
      <c r="AB97" s="63"/>
      <c r="BF97" s="63"/>
    </row>
    <row r="98" spans="2:62" ht="20.399999999999999" customHeight="1">
      <c r="C98" s="921" t="s">
        <v>533</v>
      </c>
      <c r="D98" s="921"/>
      <c r="E98" s="921"/>
      <c r="F98" s="921"/>
      <c r="G98" s="921"/>
      <c r="H98" s="921"/>
      <c r="I98" s="921"/>
      <c r="J98" s="921"/>
      <c r="K98" s="921"/>
      <c r="L98" s="921"/>
      <c r="M98" s="921"/>
      <c r="N98" s="921"/>
      <c r="O98" s="921"/>
      <c r="P98" s="921"/>
      <c r="Q98" s="921"/>
      <c r="R98" s="921"/>
      <c r="S98" s="921"/>
      <c r="T98" s="921"/>
      <c r="U98" s="921"/>
      <c r="V98" s="921"/>
      <c r="W98" s="921"/>
      <c r="X98" s="921"/>
      <c r="Y98" s="921"/>
      <c r="Z98" s="921"/>
      <c r="AA98" s="921"/>
      <c r="AB98" s="921"/>
      <c r="AC98" s="921"/>
      <c r="AD98" s="921"/>
      <c r="AE98" s="921"/>
      <c r="AF98" s="921"/>
      <c r="AG98" s="921"/>
      <c r="AH98" s="921"/>
      <c r="AI98" s="921"/>
      <c r="AJ98" s="921"/>
      <c r="AK98" s="921"/>
      <c r="AL98" s="921"/>
      <c r="AM98" s="921"/>
      <c r="AN98" s="921"/>
      <c r="AO98" s="921"/>
      <c r="AP98" s="921"/>
      <c r="AQ98" s="921"/>
      <c r="AR98" s="921"/>
      <c r="AS98" s="921"/>
      <c r="AT98" s="921"/>
      <c r="AU98" s="921"/>
      <c r="AV98" s="921"/>
      <c r="AW98" s="921"/>
      <c r="AX98" s="921"/>
      <c r="AY98" s="921"/>
      <c r="AZ98" s="921"/>
      <c r="BA98" s="921"/>
      <c r="BB98" s="921"/>
      <c r="BC98" s="921"/>
      <c r="BD98" s="921"/>
      <c r="BE98" s="921"/>
      <c r="BF98" s="921"/>
    </row>
    <row r="99" spans="2:62" ht="20.399999999999999" customHeight="1">
      <c r="C99" s="123"/>
      <c r="D99" s="123"/>
      <c r="E99" s="123"/>
      <c r="F99" s="123"/>
      <c r="G99" s="123"/>
      <c r="H99" s="123"/>
      <c r="I99" s="123"/>
      <c r="J99" s="123"/>
      <c r="K99" s="123"/>
      <c r="L99" s="123"/>
      <c r="M99" s="123"/>
      <c r="N99" s="123"/>
      <c r="O99" s="123"/>
      <c r="P99" s="123"/>
      <c r="Q99" s="123"/>
      <c r="R99" s="123"/>
      <c r="S99" s="123"/>
      <c r="T99" s="123"/>
      <c r="U99" s="123"/>
      <c r="V99" s="123"/>
      <c r="W99" s="123"/>
      <c r="X99" s="123"/>
      <c r="Y99" s="123"/>
      <c r="Z99" s="123"/>
      <c r="AA99" s="123"/>
      <c r="AB99" s="123"/>
      <c r="AC99" s="123"/>
      <c r="AD99" s="123"/>
      <c r="AE99" s="123"/>
      <c r="AF99" s="123"/>
      <c r="AG99" s="123"/>
      <c r="AH99" s="123"/>
      <c r="AI99" s="123"/>
      <c r="AJ99" s="123"/>
      <c r="AK99" s="123"/>
      <c r="AL99" s="123"/>
      <c r="AM99" s="123"/>
      <c r="AN99" s="123"/>
      <c r="AO99" s="123"/>
      <c r="AP99" s="123"/>
      <c r="AQ99" s="123"/>
      <c r="AR99" s="123"/>
      <c r="AS99" s="123"/>
      <c r="AT99" s="123"/>
      <c r="AU99" s="123"/>
      <c r="AV99" s="123"/>
      <c r="AW99" s="123"/>
      <c r="AX99" s="123"/>
      <c r="AY99" s="123"/>
      <c r="AZ99" s="123"/>
      <c r="BA99" s="123"/>
      <c r="BB99" s="123"/>
      <c r="BC99" s="123"/>
      <c r="BD99" s="123"/>
      <c r="BE99" s="123"/>
      <c r="BF99" s="123"/>
    </row>
    <row r="100" spans="2:62" ht="20.399999999999999" customHeight="1">
      <c r="C100" s="124"/>
      <c r="D100" s="5" t="s">
        <v>338</v>
      </c>
      <c r="E100" s="125"/>
      <c r="F100" s="125"/>
      <c r="G100" s="125"/>
      <c r="H100" s="125"/>
      <c r="I100" s="125"/>
      <c r="J100" s="125"/>
      <c r="K100" s="125"/>
      <c r="L100" s="125"/>
      <c r="M100" s="125"/>
      <c r="N100" s="125"/>
      <c r="O100" s="125"/>
      <c r="P100" s="124"/>
      <c r="Q100" s="60"/>
      <c r="R100" s="125"/>
      <c r="S100" s="60"/>
      <c r="T100" s="60"/>
      <c r="U100" s="60"/>
      <c r="V100" s="125"/>
      <c r="W100" s="125"/>
      <c r="X100" s="125"/>
      <c r="AJ100" s="126"/>
      <c r="AK100" s="1024"/>
      <c r="AL100" s="1025"/>
      <c r="AM100" s="1025"/>
      <c r="AN100" s="1025"/>
      <c r="AO100" s="1025"/>
      <c r="AP100" s="1025"/>
      <c r="AQ100" s="1025"/>
      <c r="AR100" s="1025"/>
      <c r="AS100" s="1025"/>
      <c r="AT100" s="1025"/>
      <c r="AU100" s="1025"/>
      <c r="AV100" s="1025"/>
      <c r="AW100" s="1025"/>
      <c r="AX100" s="1025"/>
      <c r="AY100" s="1025"/>
      <c r="AZ100" s="1025"/>
      <c r="BA100" s="1025"/>
      <c r="BB100" s="1025"/>
      <c r="BC100" s="1025"/>
      <c r="BD100" s="1025"/>
      <c r="BE100" s="1025"/>
      <c r="BF100" s="1026"/>
    </row>
    <row r="101" spans="2:62" s="45" customFormat="1" ht="20.399999999999999" customHeight="1">
      <c r="B101" s="2"/>
      <c r="C101" s="127"/>
      <c r="D101" s="26"/>
      <c r="E101" s="2"/>
      <c r="F101" s="26"/>
      <c r="G101" s="26"/>
      <c r="H101" s="26"/>
      <c r="I101" s="2"/>
      <c r="J101" s="26"/>
      <c r="K101" s="26"/>
      <c r="L101" s="26"/>
      <c r="M101" s="26"/>
      <c r="N101" s="26"/>
      <c r="O101" s="26"/>
      <c r="P101" s="26"/>
      <c r="Q101" s="26"/>
      <c r="R101" s="26"/>
      <c r="S101" s="26"/>
      <c r="T101" s="26"/>
      <c r="U101" s="26"/>
      <c r="V101" s="26"/>
      <c r="W101" s="72"/>
      <c r="X101" s="72"/>
      <c r="Y101" s="72"/>
      <c r="Z101" s="72"/>
      <c r="AA101" s="72"/>
      <c r="AB101" s="72"/>
      <c r="AC101" s="72"/>
      <c r="AD101" s="72"/>
      <c r="AE101" s="72"/>
      <c r="AF101" s="72"/>
      <c r="AG101" s="72"/>
      <c r="AH101" s="72"/>
      <c r="AI101" s="72"/>
      <c r="AJ101" s="72"/>
      <c r="BE101" s="129"/>
      <c r="BF101" s="129"/>
    </row>
    <row r="102" spans="2:62" ht="20.399999999999999" customHeight="1">
      <c r="C102" s="921" t="s">
        <v>534</v>
      </c>
      <c r="D102" s="921"/>
      <c r="E102" s="921"/>
      <c r="F102" s="921"/>
      <c r="G102" s="921"/>
      <c r="H102" s="921"/>
      <c r="I102" s="921"/>
      <c r="J102" s="921"/>
      <c r="K102" s="921"/>
      <c r="L102" s="921"/>
      <c r="M102" s="921"/>
      <c r="N102" s="921"/>
      <c r="O102" s="921"/>
      <c r="P102" s="921"/>
      <c r="Q102" s="921"/>
      <c r="R102" s="921"/>
      <c r="S102" s="921"/>
      <c r="T102" s="921"/>
      <c r="U102" s="921"/>
      <c r="V102" s="921"/>
      <c r="W102" s="921"/>
      <c r="X102" s="921"/>
      <c r="Y102" s="921"/>
      <c r="Z102" s="921"/>
      <c r="AA102" s="921"/>
      <c r="AB102" s="921"/>
      <c r="AC102" s="921"/>
      <c r="AD102" s="921"/>
      <c r="AE102" s="921"/>
      <c r="AF102" s="921"/>
      <c r="AG102" s="921"/>
      <c r="AH102" s="921"/>
      <c r="AI102" s="921"/>
      <c r="AJ102" s="921"/>
      <c r="AK102" s="921"/>
      <c r="AL102" s="921"/>
      <c r="AM102" s="921"/>
      <c r="AN102" s="921"/>
      <c r="AO102" s="921"/>
      <c r="AP102" s="921"/>
      <c r="AQ102" s="921"/>
      <c r="AR102" s="921"/>
      <c r="AS102" s="921"/>
      <c r="AT102" s="921"/>
      <c r="AU102" s="921"/>
      <c r="AV102" s="921"/>
      <c r="AW102" s="921"/>
      <c r="AX102" s="921"/>
      <c r="AY102" s="921"/>
      <c r="AZ102" s="921"/>
      <c r="BA102" s="921"/>
      <c r="BB102" s="921"/>
      <c r="BC102" s="921"/>
      <c r="BD102" s="921"/>
      <c r="BE102" s="921"/>
      <c r="BF102" s="921"/>
    </row>
    <row r="103" spans="2:62" ht="20.399999999999999" customHeight="1">
      <c r="C103" s="28"/>
      <c r="D103" s="922" t="s">
        <v>535</v>
      </c>
      <c r="E103" s="922"/>
      <c r="F103" s="922"/>
      <c r="G103" s="922"/>
      <c r="H103" s="922"/>
      <c r="I103" s="922"/>
      <c r="J103" s="922"/>
      <c r="K103" s="922"/>
      <c r="L103" s="922"/>
      <c r="M103" s="922"/>
      <c r="N103" s="922"/>
      <c r="O103" s="922"/>
      <c r="P103" s="922"/>
      <c r="Q103" s="922"/>
      <c r="R103" s="922"/>
      <c r="S103" s="922"/>
      <c r="T103" s="922"/>
      <c r="U103" s="922"/>
      <c r="V103" s="922"/>
      <c r="W103" s="922"/>
      <c r="X103" s="922"/>
      <c r="Y103" s="922"/>
      <c r="Z103" s="922"/>
      <c r="AA103" s="922"/>
      <c r="AB103" s="922"/>
      <c r="AC103" s="922"/>
      <c r="AD103" s="922"/>
      <c r="AE103" s="922"/>
      <c r="AF103" s="922"/>
      <c r="AG103" s="922"/>
      <c r="AH103" s="922"/>
      <c r="AI103" s="922"/>
      <c r="AJ103" s="922"/>
      <c r="AK103" s="922"/>
      <c r="AL103" s="922"/>
      <c r="AM103" s="922"/>
      <c r="AN103" s="922"/>
      <c r="AO103" s="922"/>
      <c r="AP103" s="922"/>
      <c r="AQ103" s="922"/>
      <c r="AR103" s="922"/>
      <c r="AS103" s="922"/>
      <c r="AT103" s="922"/>
      <c r="AU103" s="922"/>
      <c r="AV103" s="922"/>
      <c r="AW103" s="922"/>
      <c r="AX103" s="922"/>
      <c r="AY103" s="922"/>
      <c r="AZ103" s="922"/>
      <c r="BA103" s="922"/>
      <c r="BB103" s="922"/>
      <c r="BC103" s="922"/>
      <c r="BD103" s="922"/>
      <c r="BE103" s="922"/>
      <c r="BF103" s="922"/>
    </row>
    <row r="104" spans="2:62" ht="20.399999999999999" customHeight="1">
      <c r="C104" s="28"/>
      <c r="D104" s="911"/>
      <c r="E104" s="911"/>
      <c r="F104" s="911"/>
      <c r="G104" s="911"/>
      <c r="H104" s="911"/>
      <c r="I104" s="911"/>
      <c r="J104" s="911"/>
      <c r="K104" s="911"/>
      <c r="L104" s="911"/>
      <c r="M104" s="911"/>
      <c r="N104" s="911"/>
      <c r="O104" s="911"/>
      <c r="P104" s="911"/>
      <c r="Q104" s="911"/>
      <c r="R104" s="911"/>
      <c r="S104" s="911"/>
      <c r="T104" s="911"/>
      <c r="U104" s="911"/>
      <c r="V104" s="911"/>
      <c r="W104" s="911"/>
      <c r="X104" s="911"/>
      <c r="Y104" s="911"/>
      <c r="Z104" s="911"/>
      <c r="AA104" s="911"/>
      <c r="AB104" s="911"/>
      <c r="AC104" s="911"/>
      <c r="AD104" s="911"/>
      <c r="AE104" s="911"/>
      <c r="AF104" s="911"/>
      <c r="AG104" s="911"/>
      <c r="AH104" s="911"/>
      <c r="AI104" s="911"/>
      <c r="AJ104" s="911"/>
      <c r="AK104" s="911"/>
      <c r="AL104" s="911"/>
      <c r="AM104" s="911"/>
      <c r="AN104" s="911"/>
      <c r="AO104" s="911"/>
      <c r="AP104" s="911"/>
      <c r="AQ104" s="911"/>
      <c r="AR104" s="911"/>
      <c r="AS104" s="911"/>
      <c r="AT104" s="911"/>
      <c r="AU104" s="911"/>
      <c r="AV104" s="911"/>
      <c r="AW104" s="911"/>
      <c r="AX104" s="911"/>
      <c r="AY104" s="911"/>
      <c r="AZ104" s="911"/>
      <c r="BA104" s="911"/>
      <c r="BB104" s="911"/>
      <c r="BC104" s="911"/>
      <c r="BD104" s="911"/>
      <c r="BE104" s="911"/>
      <c r="BF104" s="911"/>
    </row>
    <row r="105" spans="2:62" ht="20.399999999999999" customHeight="1">
      <c r="C105" s="28"/>
      <c r="D105" s="911"/>
      <c r="E105" s="911"/>
      <c r="F105" s="911"/>
      <c r="G105" s="911"/>
      <c r="H105" s="911"/>
      <c r="I105" s="911"/>
      <c r="J105" s="911"/>
      <c r="K105" s="911"/>
      <c r="L105" s="911"/>
      <c r="M105" s="911"/>
      <c r="N105" s="911"/>
      <c r="O105" s="911"/>
      <c r="P105" s="911"/>
      <c r="Q105" s="911"/>
      <c r="R105" s="911"/>
      <c r="S105" s="911"/>
      <c r="T105" s="911"/>
      <c r="U105" s="911"/>
      <c r="V105" s="911"/>
      <c r="W105" s="911"/>
      <c r="X105" s="911"/>
      <c r="Y105" s="911"/>
      <c r="Z105" s="911"/>
      <c r="AA105" s="911"/>
      <c r="AB105" s="911"/>
      <c r="AC105" s="911"/>
      <c r="AD105" s="911"/>
      <c r="AE105" s="911"/>
      <c r="AF105" s="911"/>
      <c r="AG105" s="911"/>
      <c r="AH105" s="911"/>
      <c r="AI105" s="911"/>
      <c r="AJ105" s="911"/>
      <c r="AK105" s="911"/>
      <c r="AL105" s="911"/>
      <c r="AM105" s="911"/>
      <c r="AN105" s="911"/>
      <c r="AO105" s="911"/>
      <c r="AP105" s="911"/>
      <c r="AQ105" s="911"/>
      <c r="AR105" s="911"/>
      <c r="AS105" s="911"/>
      <c r="AT105" s="911"/>
      <c r="AU105" s="911"/>
      <c r="AV105" s="911"/>
      <c r="AW105" s="911"/>
      <c r="AX105" s="911"/>
      <c r="AY105" s="911"/>
      <c r="AZ105" s="911"/>
      <c r="BA105" s="911"/>
      <c r="BB105" s="911"/>
      <c r="BC105" s="911"/>
      <c r="BD105" s="911"/>
      <c r="BE105" s="911"/>
      <c r="BF105" s="911"/>
    </row>
    <row r="106" spans="2:62" ht="20.399999999999999" customHeight="1">
      <c r="C106" s="28"/>
      <c r="D106" s="911"/>
      <c r="E106" s="911"/>
      <c r="F106" s="911"/>
      <c r="G106" s="911"/>
      <c r="H106" s="911"/>
      <c r="I106" s="911"/>
      <c r="J106" s="911"/>
      <c r="K106" s="911"/>
      <c r="L106" s="911"/>
      <c r="M106" s="911"/>
      <c r="N106" s="911"/>
      <c r="O106" s="911"/>
      <c r="P106" s="911"/>
      <c r="Q106" s="911"/>
      <c r="R106" s="911"/>
      <c r="S106" s="911"/>
      <c r="T106" s="911"/>
      <c r="U106" s="911"/>
      <c r="V106" s="911"/>
      <c r="W106" s="911"/>
      <c r="X106" s="911"/>
      <c r="Y106" s="911"/>
      <c r="Z106" s="911"/>
      <c r="AA106" s="911"/>
      <c r="AB106" s="911"/>
      <c r="AC106" s="911"/>
      <c r="AD106" s="911"/>
      <c r="AE106" s="911"/>
      <c r="AF106" s="911"/>
      <c r="AG106" s="911"/>
      <c r="AH106" s="911"/>
      <c r="AI106" s="911"/>
      <c r="AJ106" s="911"/>
      <c r="AK106" s="911"/>
      <c r="AL106" s="911"/>
      <c r="AM106" s="911"/>
      <c r="AN106" s="911"/>
      <c r="AO106" s="911"/>
      <c r="AP106" s="911"/>
      <c r="AQ106" s="911"/>
      <c r="AR106" s="911"/>
      <c r="AS106" s="911"/>
      <c r="AT106" s="911"/>
      <c r="AU106" s="911"/>
      <c r="AV106" s="911"/>
      <c r="AW106" s="911"/>
      <c r="AX106" s="911"/>
      <c r="AY106" s="911"/>
      <c r="AZ106" s="911"/>
      <c r="BA106" s="911"/>
      <c r="BB106" s="911"/>
      <c r="BC106" s="911"/>
      <c r="BD106" s="911"/>
      <c r="BE106" s="911"/>
      <c r="BF106" s="911"/>
    </row>
    <row r="107" spans="2:62" ht="20.399999999999999" customHeight="1">
      <c r="C107" s="28"/>
      <c r="D107" s="911"/>
      <c r="E107" s="911"/>
      <c r="F107" s="911"/>
      <c r="G107" s="911"/>
      <c r="H107" s="911"/>
      <c r="I107" s="911"/>
      <c r="J107" s="911"/>
      <c r="K107" s="911"/>
      <c r="L107" s="911"/>
      <c r="M107" s="911"/>
      <c r="N107" s="911"/>
      <c r="O107" s="911"/>
      <c r="P107" s="911"/>
      <c r="Q107" s="911"/>
      <c r="R107" s="911"/>
      <c r="S107" s="911"/>
      <c r="T107" s="911"/>
      <c r="U107" s="911"/>
      <c r="V107" s="911"/>
      <c r="W107" s="911"/>
      <c r="X107" s="911"/>
      <c r="Y107" s="911"/>
      <c r="Z107" s="911"/>
      <c r="AA107" s="911"/>
      <c r="AB107" s="911"/>
      <c r="AC107" s="911"/>
      <c r="AD107" s="911"/>
      <c r="AE107" s="911"/>
      <c r="AF107" s="911"/>
      <c r="AG107" s="911"/>
      <c r="AH107" s="911"/>
      <c r="AI107" s="911"/>
      <c r="AJ107" s="911"/>
      <c r="AK107" s="911"/>
      <c r="AL107" s="911"/>
      <c r="AM107" s="911"/>
      <c r="AN107" s="911"/>
      <c r="AO107" s="911"/>
      <c r="AP107" s="911"/>
      <c r="AQ107" s="911"/>
      <c r="AR107" s="911"/>
      <c r="AS107" s="911"/>
      <c r="AT107" s="911"/>
      <c r="AU107" s="911"/>
      <c r="AV107" s="911"/>
      <c r="AW107" s="911"/>
      <c r="AX107" s="911"/>
      <c r="AY107" s="911"/>
      <c r="AZ107" s="911"/>
      <c r="BA107" s="911"/>
      <c r="BB107" s="911"/>
      <c r="BC107" s="911"/>
      <c r="BD107" s="911"/>
      <c r="BE107" s="911"/>
      <c r="BF107" s="911"/>
    </row>
    <row r="108" spans="2:62" ht="21.6">
      <c r="C108" s="28"/>
      <c r="D108" s="911"/>
      <c r="E108" s="911"/>
      <c r="F108" s="911"/>
      <c r="G108" s="911"/>
      <c r="H108" s="911"/>
      <c r="I108" s="911"/>
      <c r="J108" s="911"/>
      <c r="K108" s="911"/>
      <c r="L108" s="911"/>
      <c r="M108" s="911"/>
      <c r="N108" s="911"/>
      <c r="O108" s="911"/>
      <c r="P108" s="911"/>
      <c r="Q108" s="911"/>
      <c r="R108" s="911"/>
      <c r="S108" s="911"/>
      <c r="T108" s="911"/>
      <c r="U108" s="911"/>
      <c r="V108" s="911"/>
      <c r="W108" s="911"/>
      <c r="X108" s="911"/>
      <c r="Y108" s="911"/>
      <c r="Z108" s="911"/>
      <c r="AA108" s="911"/>
      <c r="AB108" s="911"/>
      <c r="AC108" s="911"/>
      <c r="AD108" s="911"/>
      <c r="AE108" s="911"/>
      <c r="AF108" s="911"/>
      <c r="AG108" s="911"/>
      <c r="AH108" s="911"/>
      <c r="AI108" s="911"/>
      <c r="AJ108" s="911"/>
      <c r="AK108" s="911"/>
      <c r="AL108" s="911"/>
      <c r="AM108" s="911"/>
      <c r="AN108" s="911"/>
      <c r="AO108" s="911"/>
      <c r="AP108" s="911"/>
      <c r="AQ108" s="911"/>
      <c r="AR108" s="911"/>
      <c r="AS108" s="911"/>
      <c r="AT108" s="911"/>
      <c r="AU108" s="911"/>
      <c r="AV108" s="911"/>
      <c r="AW108" s="911"/>
      <c r="AX108" s="911"/>
      <c r="AY108" s="911"/>
      <c r="AZ108" s="911"/>
      <c r="BA108" s="911"/>
      <c r="BB108" s="911"/>
      <c r="BC108" s="911"/>
      <c r="BD108" s="911"/>
      <c r="BE108" s="911"/>
      <c r="BF108" s="911"/>
    </row>
    <row r="109" spans="2:62" ht="20.399999999999999" customHeight="1">
      <c r="C109" s="130"/>
      <c r="D109" s="131" t="s">
        <v>31</v>
      </c>
      <c r="E109" s="132"/>
      <c r="F109" s="132"/>
      <c r="G109" s="132"/>
      <c r="H109" s="132"/>
      <c r="I109" s="132"/>
      <c r="J109" s="132"/>
      <c r="K109" s="132"/>
      <c r="L109" s="132"/>
      <c r="M109" s="132"/>
      <c r="N109" s="132"/>
      <c r="O109" s="132"/>
      <c r="P109" s="132"/>
      <c r="Q109" s="131"/>
      <c r="R109" s="133"/>
      <c r="S109" s="133"/>
      <c r="T109" s="133"/>
      <c r="U109" s="133"/>
      <c r="V109" s="133"/>
      <c r="W109" s="923" t="s">
        <v>536</v>
      </c>
      <c r="X109" s="923"/>
      <c r="Y109" s="923"/>
      <c r="Z109" s="923"/>
      <c r="AA109" s="923"/>
      <c r="AB109" s="133"/>
      <c r="AC109" s="133"/>
      <c r="AD109" s="133"/>
      <c r="AE109" s="133"/>
      <c r="AF109" s="133" t="s">
        <v>537</v>
      </c>
      <c r="AG109" s="133"/>
      <c r="AH109" s="133"/>
      <c r="AI109" s="133"/>
      <c r="AJ109" s="133"/>
      <c r="AK109" s="133"/>
      <c r="AL109" s="133"/>
      <c r="AM109" s="133"/>
      <c r="AN109" s="133"/>
      <c r="AO109" s="133"/>
      <c r="AP109" s="133"/>
      <c r="AQ109" s="133"/>
      <c r="AR109" s="133"/>
      <c r="AS109" s="133"/>
      <c r="AT109" s="133"/>
      <c r="AU109" s="133"/>
      <c r="AV109" s="133"/>
      <c r="AW109" s="133"/>
      <c r="AX109" s="133"/>
      <c r="AY109" s="133"/>
      <c r="AZ109" s="133"/>
      <c r="BA109" s="133"/>
      <c r="BB109" s="133"/>
      <c r="BC109" s="133"/>
      <c r="BD109" s="133"/>
      <c r="BE109" s="133"/>
      <c r="BF109" s="133"/>
    </row>
    <row r="110" spans="2:62" ht="20.25" customHeight="1">
      <c r="C110" s="144" t="s">
        <v>55</v>
      </c>
      <c r="D110" s="13" t="s">
        <v>538</v>
      </c>
      <c r="E110" s="13"/>
      <c r="F110" s="1"/>
      <c r="G110" s="35"/>
      <c r="H110" s="135"/>
      <c r="I110" s="35"/>
      <c r="J110" s="145"/>
      <c r="K110" s="145"/>
      <c r="L110" s="145"/>
      <c r="M110" s="1"/>
      <c r="N110" s="1"/>
      <c r="O110" s="1"/>
      <c r="P110" s="1"/>
      <c r="Q110" s="136"/>
      <c r="R110" s="1"/>
      <c r="S110" s="136"/>
      <c r="T110" s="137"/>
      <c r="U110" s="1"/>
      <c r="V110" s="1"/>
      <c r="W110" s="1"/>
      <c r="X110" s="1"/>
      <c r="Y110" s="1"/>
      <c r="Z110" s="1"/>
      <c r="AA110" s="1"/>
      <c r="AB110" s="1"/>
      <c r="AC110" s="193"/>
      <c r="AD110" s="193"/>
      <c r="AE110" s="193"/>
      <c r="AF110" s="193"/>
      <c r="AG110" s="193"/>
      <c r="AH110" s="193"/>
      <c r="AI110" s="7"/>
      <c r="AJ110" s="7"/>
      <c r="AK110" s="7"/>
      <c r="AL110" s="7"/>
      <c r="AM110" s="193"/>
      <c r="AN110" s="193"/>
      <c r="AO110" s="193"/>
      <c r="AP110" s="193"/>
      <c r="AQ110" s="193"/>
      <c r="AR110" s="193"/>
      <c r="AS110" s="7"/>
      <c r="AT110" s="7"/>
      <c r="AU110" s="7"/>
      <c r="AV110" s="7"/>
      <c r="AW110" s="193"/>
      <c r="AX110" s="193"/>
      <c r="AY110" s="193"/>
      <c r="AZ110" s="193"/>
      <c r="BA110" s="193"/>
      <c r="BB110" s="193"/>
      <c r="BC110" s="7"/>
      <c r="BD110" s="7"/>
      <c r="BE110" s="7"/>
      <c r="BF110" s="7"/>
    </row>
    <row r="111" spans="2:62" ht="20.25" customHeight="1">
      <c r="C111" s="116"/>
      <c r="D111" s="6" t="s">
        <v>7</v>
      </c>
      <c r="E111" s="5" t="s">
        <v>539</v>
      </c>
      <c r="G111" s="8"/>
      <c r="H111" s="116"/>
      <c r="I111" s="8"/>
      <c r="J111" s="146"/>
      <c r="K111" s="415"/>
      <c r="L111" s="139"/>
      <c r="M111" s="146"/>
      <c r="N111" s="415"/>
      <c r="O111" s="139"/>
      <c r="P111" s="146"/>
      <c r="Q111" s="139"/>
      <c r="T111" s="140"/>
      <c r="V111" s="140" t="s">
        <v>540</v>
      </c>
      <c r="W111" s="141"/>
      <c r="X111" s="141"/>
      <c r="Y111" s="15"/>
      <c r="AC111" s="151"/>
      <c r="AD111" s="151"/>
      <c r="AE111" s="151"/>
      <c r="AF111" s="151"/>
      <c r="AG111" s="151"/>
      <c r="AH111" s="151"/>
      <c r="AI111" s="31"/>
      <c r="AJ111" s="31"/>
      <c r="AK111" s="31"/>
      <c r="AL111" s="5"/>
      <c r="AM111" s="151"/>
      <c r="AN111" s="151"/>
      <c r="AO111" s="151"/>
      <c r="AP111" s="151"/>
      <c r="AQ111" s="151"/>
      <c r="AR111" s="151"/>
      <c r="AS111" s="31"/>
      <c r="AT111" s="31"/>
      <c r="AU111" s="31"/>
      <c r="AV111" s="5"/>
      <c r="AW111" s="151"/>
      <c r="AX111" s="151"/>
      <c r="AY111" s="151"/>
      <c r="AZ111" s="151"/>
      <c r="BA111" s="151"/>
      <c r="BB111" s="151"/>
      <c r="BC111" s="31"/>
      <c r="BD111" s="31"/>
      <c r="BE111" s="31"/>
      <c r="BF111" s="5"/>
      <c r="BG111" s="151"/>
      <c r="BH111" s="151"/>
      <c r="BI111" s="151"/>
      <c r="BJ111" s="31"/>
    </row>
    <row r="112" spans="2:62" ht="20.25" customHeight="1">
      <c r="C112" s="135"/>
      <c r="D112" s="150"/>
      <c r="E112" s="7" t="s">
        <v>7</v>
      </c>
      <c r="F112" s="9" t="s">
        <v>541</v>
      </c>
      <c r="G112" s="35"/>
      <c r="H112" s="35"/>
      <c r="I112" s="135"/>
      <c r="J112" s="35"/>
      <c r="K112" s="7"/>
      <c r="L112" s="9"/>
      <c r="M112" s="35"/>
      <c r="N112" s="7"/>
      <c r="O112" s="9"/>
      <c r="P112" s="35"/>
      <c r="Q112" s="145"/>
      <c r="R112" s="145"/>
      <c r="S112" s="145"/>
      <c r="T112" s="145"/>
      <c r="U112" s="136"/>
      <c r="V112" s="136"/>
      <c r="W112" s="136"/>
      <c r="X112" s="136"/>
      <c r="Y112" s="145"/>
      <c r="Z112" s="1"/>
      <c r="AA112" s="1"/>
      <c r="AB112" s="1"/>
      <c r="AC112" s="192"/>
      <c r="AD112" s="192"/>
      <c r="AE112" s="192"/>
      <c r="AF112" s="192"/>
      <c r="AG112" s="192"/>
      <c r="AH112" s="192"/>
      <c r="AI112" s="32"/>
      <c r="AJ112" s="32"/>
      <c r="AK112" s="32"/>
      <c r="AL112" s="13"/>
      <c r="AM112" s="192"/>
      <c r="AN112" s="192"/>
      <c r="AO112" s="192"/>
      <c r="AP112" s="192"/>
      <c r="AQ112" s="192"/>
      <c r="AR112" s="192"/>
      <c r="AS112" s="32"/>
      <c r="AT112" s="32"/>
      <c r="AU112" s="32"/>
      <c r="AV112" s="13"/>
      <c r="AW112" s="192"/>
      <c r="AX112" s="192"/>
      <c r="AY112" s="192"/>
      <c r="AZ112" s="192"/>
      <c r="BA112" s="192"/>
      <c r="BB112" s="192"/>
      <c r="BC112" s="32"/>
      <c r="BD112" s="32"/>
      <c r="BE112" s="32"/>
      <c r="BF112" s="13"/>
      <c r="BG112" s="151"/>
      <c r="BH112" s="151"/>
      <c r="BI112" s="151"/>
      <c r="BJ112" s="31"/>
    </row>
    <row r="113" spans="3:62" ht="20.25" customHeight="1">
      <c r="C113" s="116"/>
      <c r="D113" s="45"/>
      <c r="E113" s="6" t="s">
        <v>7</v>
      </c>
      <c r="F113" s="60" t="s">
        <v>542</v>
      </c>
      <c r="G113" s="8"/>
      <c r="H113" s="8"/>
      <c r="I113" s="116"/>
      <c r="J113" s="8"/>
      <c r="K113" s="6"/>
      <c r="L113" s="60"/>
      <c r="M113" s="8"/>
      <c r="N113" s="6"/>
      <c r="O113" s="60"/>
      <c r="P113" s="8"/>
      <c r="Q113" s="146"/>
      <c r="R113" s="146"/>
      <c r="S113" s="146"/>
      <c r="T113" s="15"/>
      <c r="U113" s="139"/>
      <c r="W113" s="139"/>
      <c r="Y113" s="146"/>
      <c r="Z113" s="146"/>
      <c r="AC113" s="151"/>
      <c r="AD113" s="151"/>
      <c r="AE113" s="151"/>
      <c r="AF113" s="151"/>
      <c r="AG113" s="151"/>
      <c r="AH113" s="151"/>
      <c r="AI113" s="31"/>
      <c r="AJ113" s="31"/>
      <c r="AK113" s="31"/>
      <c r="AL113" s="5"/>
      <c r="AM113" s="151"/>
      <c r="AN113" s="151"/>
      <c r="AO113" s="151"/>
      <c r="AP113" s="151"/>
      <c r="AQ113" s="151"/>
      <c r="AR113" s="151"/>
      <c r="AS113" s="31"/>
      <c r="AT113" s="31"/>
      <c r="AU113" s="31"/>
      <c r="AV113" s="5"/>
      <c r="AW113" s="151"/>
      <c r="AX113" s="151"/>
      <c r="AY113" s="151"/>
      <c r="AZ113" s="151"/>
      <c r="BA113" s="151"/>
      <c r="BB113" s="151"/>
      <c r="BC113" s="31"/>
      <c r="BD113" s="31"/>
      <c r="BE113" s="31"/>
      <c r="BF113" s="5"/>
      <c r="BG113" s="151"/>
      <c r="BH113" s="151"/>
      <c r="BI113" s="151"/>
      <c r="BJ113" s="31"/>
    </row>
    <row r="114" spans="3:62" ht="20.25" customHeight="1">
      <c r="C114" s="135"/>
      <c r="D114" s="150"/>
      <c r="E114" s="7" t="s">
        <v>7</v>
      </c>
      <c r="F114" s="9" t="s">
        <v>543</v>
      </c>
      <c r="G114" s="35"/>
      <c r="H114" s="35"/>
      <c r="I114" s="135"/>
      <c r="J114" s="35"/>
      <c r="K114" s="7"/>
      <c r="L114" s="9"/>
      <c r="M114" s="35"/>
      <c r="N114" s="7"/>
      <c r="O114" s="9"/>
      <c r="P114" s="35"/>
      <c r="Q114" s="145"/>
      <c r="R114" s="145"/>
      <c r="S114" s="145"/>
      <c r="T114" s="145"/>
      <c r="U114" s="136"/>
      <c r="V114" s="136"/>
      <c r="W114" s="136"/>
      <c r="X114" s="136"/>
      <c r="Y114" s="145"/>
      <c r="Z114" s="1"/>
      <c r="AA114" s="1"/>
      <c r="AB114" s="1"/>
      <c r="AC114" s="192"/>
      <c r="AD114" s="192"/>
      <c r="AE114" s="192"/>
      <c r="AF114" s="192"/>
      <c r="AG114" s="192"/>
      <c r="AH114" s="192"/>
      <c r="AI114" s="32"/>
      <c r="AJ114" s="32"/>
      <c r="AK114" s="32"/>
      <c r="AL114" s="13"/>
      <c r="AM114" s="192"/>
      <c r="AN114" s="192"/>
      <c r="AO114" s="192"/>
      <c r="AP114" s="192"/>
      <c r="AQ114" s="192"/>
      <c r="AR114" s="192"/>
      <c r="AS114" s="32"/>
      <c r="AT114" s="32"/>
      <c r="AU114" s="32"/>
      <c r="AV114" s="13"/>
      <c r="AW114" s="192"/>
      <c r="AX114" s="192"/>
      <c r="AY114" s="192"/>
      <c r="AZ114" s="192"/>
      <c r="BA114" s="192"/>
      <c r="BB114" s="192"/>
      <c r="BC114" s="32"/>
      <c r="BD114" s="32"/>
      <c r="BE114" s="32"/>
      <c r="BF114" s="13"/>
      <c r="BG114" s="151"/>
      <c r="BH114" s="151"/>
      <c r="BI114" s="151"/>
      <c r="BJ114" s="31"/>
    </row>
    <row r="115" spans="3:62" ht="20.25" customHeight="1">
      <c r="C115" s="116"/>
      <c r="D115" s="45"/>
      <c r="E115" s="6" t="s">
        <v>7</v>
      </c>
      <c r="F115" s="60" t="s">
        <v>544</v>
      </c>
      <c r="G115" s="8"/>
      <c r="H115" s="8"/>
      <c r="I115" s="116"/>
      <c r="J115" s="8"/>
      <c r="K115" s="6"/>
      <c r="L115" s="60"/>
      <c r="M115" s="8"/>
      <c r="N115" s="6"/>
      <c r="O115" s="60"/>
      <c r="P115" s="8"/>
      <c r="Q115" s="146"/>
      <c r="R115" s="146"/>
      <c r="S115" s="146"/>
      <c r="T115" s="15"/>
      <c r="U115" s="139"/>
      <c r="W115" s="139"/>
      <c r="Y115" s="146"/>
      <c r="Z115" s="146"/>
      <c r="AC115" s="151"/>
      <c r="AD115" s="151"/>
      <c r="AE115" s="151"/>
      <c r="AF115" s="151"/>
      <c r="AG115" s="151"/>
      <c r="AH115" s="151"/>
      <c r="AI115" s="31"/>
      <c r="AJ115" s="31"/>
      <c r="AK115" s="31"/>
      <c r="AL115" s="5"/>
      <c r="AM115" s="151"/>
      <c r="AN115" s="151"/>
      <c r="AO115" s="151"/>
      <c r="AP115" s="151"/>
      <c r="AQ115" s="151"/>
      <c r="AR115" s="151"/>
      <c r="AS115" s="31"/>
      <c r="AT115" s="31"/>
      <c r="AU115" s="31"/>
      <c r="AV115" s="5"/>
      <c r="AW115" s="151"/>
      <c r="AX115" s="151"/>
      <c r="AY115" s="151"/>
      <c r="AZ115" s="151"/>
      <c r="BA115" s="151"/>
      <c r="BB115" s="151"/>
      <c r="BC115" s="31"/>
      <c r="BD115" s="31"/>
      <c r="BE115" s="31"/>
      <c r="BF115" s="5"/>
      <c r="BG115" s="151"/>
      <c r="BH115" s="151"/>
      <c r="BI115" s="151"/>
      <c r="BJ115" s="31"/>
    </row>
    <row r="116" spans="3:62" ht="20.25" customHeight="1">
      <c r="C116" s="135"/>
      <c r="D116" s="150"/>
      <c r="E116" s="7" t="s">
        <v>7</v>
      </c>
      <c r="F116" s="9" t="s">
        <v>545</v>
      </c>
      <c r="G116" s="35"/>
      <c r="H116" s="35"/>
      <c r="I116" s="135"/>
      <c r="J116" s="35"/>
      <c r="K116" s="7"/>
      <c r="L116" s="9"/>
      <c r="M116" s="35"/>
      <c r="N116" s="7"/>
      <c r="O116" s="9"/>
      <c r="P116" s="35"/>
      <c r="Q116" s="145"/>
      <c r="R116" s="145"/>
      <c r="S116" s="145"/>
      <c r="T116" s="145"/>
      <c r="U116" s="136"/>
      <c r="V116" s="136"/>
      <c r="W116" s="136"/>
      <c r="X116" s="136"/>
      <c r="Y116" s="145"/>
      <c r="Z116" s="1"/>
      <c r="AA116" s="1"/>
      <c r="AB116" s="1"/>
      <c r="AC116" s="192"/>
      <c r="AD116" s="192"/>
      <c r="AE116" s="192"/>
      <c r="AF116" s="192"/>
      <c r="AG116" s="192"/>
      <c r="AH116" s="192"/>
      <c r="AI116" s="32"/>
      <c r="AJ116" s="32"/>
      <c r="AK116" s="32"/>
      <c r="AL116" s="13"/>
      <c r="AM116" s="192"/>
      <c r="AN116" s="192"/>
      <c r="AO116" s="192"/>
      <c r="AP116" s="192"/>
      <c r="AQ116" s="192"/>
      <c r="AR116" s="192"/>
      <c r="AS116" s="32"/>
      <c r="AT116" s="32"/>
      <c r="AU116" s="32"/>
      <c r="AV116" s="13"/>
      <c r="AW116" s="192"/>
      <c r="AX116" s="192"/>
      <c r="AY116" s="192"/>
      <c r="AZ116" s="192"/>
      <c r="BA116" s="192"/>
      <c r="BB116" s="192"/>
      <c r="BC116" s="32"/>
      <c r="BD116" s="32"/>
      <c r="BE116" s="32"/>
      <c r="BF116" s="13"/>
      <c r="BG116" s="151"/>
      <c r="BH116" s="151"/>
      <c r="BI116" s="151"/>
      <c r="BJ116" s="31"/>
    </row>
    <row r="117" spans="3:62" ht="20.25" customHeight="1">
      <c r="C117" s="116"/>
      <c r="D117" s="45"/>
      <c r="E117" s="6" t="s">
        <v>7</v>
      </c>
      <c r="F117" s="60" t="s">
        <v>546</v>
      </c>
      <c r="G117" s="8"/>
      <c r="H117" s="8"/>
      <c r="I117" s="116"/>
      <c r="J117" s="8"/>
      <c r="K117" s="6"/>
      <c r="L117" s="60"/>
      <c r="M117" s="8"/>
      <c r="N117" s="6"/>
      <c r="O117" s="60"/>
      <c r="P117" s="8"/>
      <c r="Q117" s="146"/>
      <c r="R117" s="146"/>
      <c r="S117" s="146"/>
      <c r="T117" s="15"/>
      <c r="U117" s="139"/>
      <c r="W117" s="139"/>
      <c r="Y117" s="146"/>
      <c r="Z117" s="146"/>
      <c r="AC117" s="151"/>
      <c r="AD117" s="151"/>
      <c r="AE117" s="151"/>
      <c r="AF117" s="151"/>
      <c r="AG117" s="151"/>
      <c r="AH117" s="151"/>
      <c r="AI117" s="31"/>
      <c r="AJ117" s="31"/>
      <c r="AK117" s="31"/>
      <c r="AL117" s="5"/>
      <c r="AM117" s="151"/>
      <c r="AN117" s="151"/>
      <c r="AO117" s="151"/>
      <c r="AP117" s="151"/>
      <c r="AQ117" s="151"/>
      <c r="AR117" s="151"/>
      <c r="AS117" s="31"/>
      <c r="AT117" s="31"/>
      <c r="AU117" s="31"/>
      <c r="AV117" s="5"/>
      <c r="AW117" s="151"/>
      <c r="AX117" s="151"/>
      <c r="AY117" s="151"/>
      <c r="AZ117" s="151"/>
      <c r="BA117" s="151"/>
      <c r="BB117" s="151"/>
      <c r="BC117" s="31"/>
      <c r="BD117" s="31"/>
      <c r="BE117" s="31"/>
      <c r="BF117" s="5"/>
      <c r="BG117" s="151"/>
      <c r="BH117" s="151"/>
      <c r="BI117" s="151"/>
      <c r="BJ117" s="31"/>
    </row>
    <row r="118" spans="3:62" ht="20.25" customHeight="1">
      <c r="C118" s="135"/>
      <c r="D118" s="150"/>
      <c r="E118" s="7" t="s">
        <v>7</v>
      </c>
      <c r="F118" s="9" t="s">
        <v>547</v>
      </c>
      <c r="G118" s="35"/>
      <c r="H118" s="35"/>
      <c r="I118" s="135"/>
      <c r="J118" s="35"/>
      <c r="K118" s="7"/>
      <c r="L118" s="9"/>
      <c r="M118" s="35"/>
      <c r="N118" s="7"/>
      <c r="O118" s="9"/>
      <c r="P118" s="35"/>
      <c r="Q118" s="145"/>
      <c r="R118" s="145"/>
      <c r="S118" s="145"/>
      <c r="T118" s="145"/>
      <c r="U118" s="136"/>
      <c r="V118" s="136"/>
      <c r="W118" s="136"/>
      <c r="X118" s="136"/>
      <c r="Y118" s="145"/>
      <c r="Z118" s="1"/>
      <c r="AA118" s="1"/>
      <c r="AB118" s="1"/>
      <c r="AC118" s="192"/>
      <c r="AD118" s="192"/>
      <c r="AE118" s="192"/>
      <c r="AF118" s="192"/>
      <c r="AG118" s="192"/>
      <c r="AH118" s="192"/>
      <c r="AI118" s="32"/>
      <c r="AJ118" s="32"/>
      <c r="AK118" s="32"/>
      <c r="AL118" s="13"/>
      <c r="AM118" s="192"/>
      <c r="AN118" s="192"/>
      <c r="AO118" s="192"/>
      <c r="AP118" s="192"/>
      <c r="AQ118" s="192"/>
      <c r="AR118" s="192"/>
      <c r="AS118" s="32"/>
      <c r="AT118" s="32"/>
      <c r="AU118" s="32"/>
      <c r="AV118" s="13"/>
      <c r="AW118" s="192"/>
      <c r="AX118" s="192"/>
      <c r="AY118" s="192"/>
      <c r="AZ118" s="192"/>
      <c r="BA118" s="192"/>
      <c r="BB118" s="192"/>
      <c r="BC118" s="32"/>
      <c r="BD118" s="32"/>
      <c r="BE118" s="32"/>
      <c r="BF118" s="13"/>
      <c r="BG118" s="151"/>
      <c r="BH118" s="151"/>
      <c r="BI118" s="151"/>
      <c r="BJ118" s="31"/>
    </row>
    <row r="119" spans="3:62" ht="20.25" customHeight="1">
      <c r="C119" s="116"/>
      <c r="D119" s="6" t="s">
        <v>7</v>
      </c>
      <c r="E119" s="5" t="s">
        <v>548</v>
      </c>
      <c r="G119" s="8"/>
      <c r="H119" s="116"/>
      <c r="I119" s="8"/>
      <c r="J119" s="146"/>
      <c r="K119" s="6"/>
      <c r="L119" s="139"/>
      <c r="M119" s="8"/>
      <c r="N119" s="6"/>
      <c r="O119" s="60"/>
      <c r="P119" s="8"/>
      <c r="Q119" s="146"/>
      <c r="R119" s="146"/>
      <c r="T119" s="140"/>
      <c r="U119" s="141"/>
      <c r="V119" s="141"/>
      <c r="W119" s="141"/>
      <c r="X119" s="141"/>
      <c r="Y119" s="15"/>
      <c r="AC119" s="151"/>
      <c r="AD119" s="151"/>
      <c r="AE119" s="151"/>
      <c r="AF119" s="151"/>
      <c r="AG119" s="151"/>
      <c r="AH119" s="151"/>
      <c r="AI119" s="151"/>
      <c r="AJ119" s="151"/>
      <c r="AK119" s="142"/>
      <c r="AL119" s="6"/>
      <c r="AM119" s="151"/>
      <c r="AN119" s="151"/>
      <c r="AO119" s="151"/>
      <c r="AP119" s="151"/>
      <c r="AQ119" s="151"/>
      <c r="AR119" s="151"/>
      <c r="AS119" s="151"/>
      <c r="AT119" s="151"/>
      <c r="AU119" s="142"/>
      <c r="AV119" s="6"/>
      <c r="AW119" s="151"/>
      <c r="AX119" s="151"/>
      <c r="AY119" s="151"/>
      <c r="AZ119" s="151"/>
      <c r="BA119" s="151"/>
      <c r="BB119" s="151"/>
      <c r="BC119" s="151"/>
      <c r="BD119" s="151"/>
      <c r="BE119" s="142"/>
      <c r="BF119" s="6"/>
    </row>
    <row r="120" spans="3:62" ht="20.25" customHeight="1">
      <c r="C120" s="416"/>
      <c r="D120" s="417"/>
      <c r="E120" s="418" t="s">
        <v>7</v>
      </c>
      <c r="F120" s="419" t="s">
        <v>549</v>
      </c>
      <c r="G120" s="420"/>
      <c r="H120" s="416"/>
      <c r="I120" s="416"/>
      <c r="J120" s="421"/>
      <c r="K120" s="418"/>
      <c r="L120" s="422"/>
      <c r="M120" s="421"/>
      <c r="N120" s="418"/>
      <c r="O120" s="423"/>
      <c r="P120" s="421"/>
      <c r="Q120" s="420"/>
      <c r="R120" s="420"/>
      <c r="S120" s="422"/>
      <c r="T120" s="424"/>
      <c r="U120" s="422"/>
      <c r="V120" s="419"/>
      <c r="W120" s="422"/>
      <c r="X120" s="419"/>
      <c r="Y120" s="420"/>
      <c r="Z120" s="420"/>
      <c r="AA120" s="419"/>
      <c r="AB120" s="419"/>
      <c r="AC120" s="425"/>
      <c r="AD120" s="425"/>
      <c r="AE120" s="425"/>
      <c r="AF120" s="425"/>
      <c r="AG120" s="425"/>
      <c r="AH120" s="425"/>
      <c r="AI120" s="426"/>
      <c r="AJ120" s="426"/>
      <c r="AK120" s="426"/>
      <c r="AL120" s="427"/>
      <c r="AM120" s="425"/>
      <c r="AN120" s="425"/>
      <c r="AO120" s="425"/>
      <c r="AP120" s="425"/>
      <c r="AQ120" s="425"/>
      <c r="AR120" s="425"/>
      <c r="AS120" s="426"/>
      <c r="AT120" s="426"/>
      <c r="AU120" s="426"/>
      <c r="AV120" s="427"/>
      <c r="AW120" s="425"/>
      <c r="AX120" s="425"/>
      <c r="AY120" s="425"/>
      <c r="AZ120" s="425"/>
      <c r="BA120" s="425"/>
      <c r="BB120" s="425"/>
      <c r="BC120" s="426"/>
      <c r="BD120" s="426"/>
      <c r="BE120" s="426"/>
      <c r="BF120" s="427"/>
    </row>
    <row r="121" spans="3:62" ht="20.25" customHeight="1">
      <c r="C121" s="116"/>
      <c r="D121" s="45"/>
      <c r="E121" s="6" t="s">
        <v>7</v>
      </c>
      <c r="F121" s="60" t="s">
        <v>550</v>
      </c>
      <c r="G121" s="8"/>
      <c r="H121" s="116"/>
      <c r="I121" s="116"/>
      <c r="J121" s="8"/>
      <c r="K121" s="6"/>
      <c r="L121" s="60"/>
      <c r="M121" s="8"/>
      <c r="N121" s="6"/>
      <c r="O121" s="60"/>
      <c r="P121" s="8"/>
      <c r="Q121" s="146"/>
      <c r="R121" s="146"/>
      <c r="S121" s="146"/>
      <c r="T121" s="146"/>
      <c r="U121" s="139"/>
      <c r="W121" s="139"/>
      <c r="Y121" s="146"/>
      <c r="Z121" s="146"/>
      <c r="AC121" s="151"/>
      <c r="AD121" s="151"/>
      <c r="AE121" s="151"/>
      <c r="AF121" s="151"/>
      <c r="AG121" s="151"/>
      <c r="AH121" s="151"/>
      <c r="AI121" s="31"/>
      <c r="AJ121" s="31"/>
      <c r="AK121" s="31"/>
      <c r="AL121" s="5"/>
      <c r="AM121" s="151"/>
      <c r="AN121" s="151"/>
      <c r="AO121" s="151"/>
      <c r="AP121" s="151"/>
      <c r="AQ121" s="151"/>
      <c r="AR121" s="151"/>
      <c r="AS121" s="31"/>
      <c r="AT121" s="31"/>
      <c r="AU121" s="31"/>
      <c r="AV121" s="5"/>
      <c r="AW121" s="151"/>
      <c r="AX121" s="151"/>
      <c r="AY121" s="151"/>
      <c r="AZ121" s="151"/>
      <c r="BA121" s="151"/>
      <c r="BB121" s="151"/>
      <c r="BC121" s="31"/>
      <c r="BD121" s="31"/>
      <c r="BE121" s="31"/>
      <c r="BF121" s="5"/>
    </row>
    <row r="122" spans="3:62" ht="20.25" customHeight="1">
      <c r="C122" s="416"/>
      <c r="D122" s="428"/>
      <c r="E122" s="418" t="s">
        <v>7</v>
      </c>
      <c r="F122" s="423" t="s">
        <v>551</v>
      </c>
      <c r="G122" s="421"/>
      <c r="H122" s="421"/>
      <c r="I122" s="416"/>
      <c r="J122" s="421"/>
      <c r="K122" s="418"/>
      <c r="L122" s="423"/>
      <c r="M122" s="421"/>
      <c r="N122" s="418"/>
      <c r="O122" s="423"/>
      <c r="P122" s="421"/>
      <c r="Q122" s="420"/>
      <c r="R122" s="420"/>
      <c r="S122" s="420"/>
      <c r="T122" s="424"/>
      <c r="U122" s="422"/>
      <c r="V122" s="419"/>
      <c r="W122" s="422"/>
      <c r="X122" s="419"/>
      <c r="Y122" s="420"/>
      <c r="Z122" s="420"/>
      <c r="AA122" s="419"/>
      <c r="AB122" s="419"/>
      <c r="AC122" s="425"/>
      <c r="AD122" s="425"/>
      <c r="AE122" s="425"/>
      <c r="AF122" s="425"/>
      <c r="AG122" s="425"/>
      <c r="AH122" s="425"/>
      <c r="AI122" s="426"/>
      <c r="AJ122" s="426"/>
      <c r="AK122" s="426"/>
      <c r="AL122" s="427"/>
      <c r="AM122" s="425"/>
      <c r="AN122" s="425"/>
      <c r="AO122" s="425"/>
      <c r="AP122" s="425"/>
      <c r="AQ122" s="425"/>
      <c r="AR122" s="425"/>
      <c r="AS122" s="426"/>
      <c r="AT122" s="426"/>
      <c r="AU122" s="426"/>
      <c r="AV122" s="427"/>
      <c r="AW122" s="425"/>
      <c r="AX122" s="425"/>
      <c r="AY122" s="425"/>
      <c r="AZ122" s="425"/>
      <c r="BA122" s="425"/>
      <c r="BB122" s="425"/>
      <c r="BC122" s="426"/>
      <c r="BD122" s="426"/>
      <c r="BE122" s="426"/>
      <c r="BF122" s="427"/>
    </row>
    <row r="123" spans="3:62" ht="20.25" customHeight="1">
      <c r="C123" s="116"/>
      <c r="D123" s="45"/>
      <c r="E123" s="6" t="s">
        <v>7</v>
      </c>
      <c r="F123" s="60" t="s">
        <v>552</v>
      </c>
      <c r="G123" s="8"/>
      <c r="H123" s="8"/>
      <c r="I123" s="8"/>
      <c r="J123" s="146"/>
      <c r="K123" s="415"/>
      <c r="L123" s="139"/>
      <c r="M123" s="146"/>
      <c r="N123" s="415"/>
      <c r="O123" s="139"/>
      <c r="P123" s="146"/>
      <c r="Q123" s="139"/>
      <c r="S123" s="146"/>
      <c r="T123" s="146"/>
      <c r="U123" s="139"/>
      <c r="V123" s="139"/>
      <c r="W123" s="139"/>
      <c r="X123" s="139"/>
      <c r="Y123" s="146"/>
      <c r="AC123" s="151"/>
      <c r="AD123" s="151"/>
      <c r="AE123" s="151"/>
      <c r="AF123" s="151"/>
      <c r="AG123" s="151"/>
      <c r="AH123" s="151"/>
      <c r="AI123" s="31"/>
      <c r="AJ123" s="31"/>
      <c r="AK123" s="31"/>
      <c r="AL123" s="5"/>
      <c r="AM123" s="151"/>
      <c r="AN123" s="151"/>
      <c r="AO123" s="151"/>
      <c r="AP123" s="151"/>
      <c r="AQ123" s="151"/>
      <c r="AR123" s="151"/>
      <c r="AS123" s="31"/>
      <c r="AT123" s="31"/>
      <c r="AU123" s="31"/>
      <c r="AV123" s="5"/>
      <c r="AW123" s="151"/>
      <c r="AX123" s="151"/>
      <c r="AY123" s="151"/>
      <c r="AZ123" s="151"/>
      <c r="BA123" s="151"/>
      <c r="BB123" s="151"/>
      <c r="BC123" s="31"/>
      <c r="BD123" s="31"/>
      <c r="BE123" s="31"/>
      <c r="BF123" s="5"/>
    </row>
    <row r="124" spans="3:62" ht="20.25" customHeight="1">
      <c r="C124" s="416"/>
      <c r="D124" s="428"/>
      <c r="E124" s="418" t="s">
        <v>7</v>
      </c>
      <c r="F124" s="423" t="s">
        <v>553</v>
      </c>
      <c r="G124" s="421"/>
      <c r="H124" s="421"/>
      <c r="I124" s="421"/>
      <c r="J124" s="420"/>
      <c r="K124" s="418"/>
      <c r="L124" s="419"/>
      <c r="M124" s="421"/>
      <c r="N124" s="418"/>
      <c r="O124" s="419"/>
      <c r="P124" s="420"/>
      <c r="Q124" s="420"/>
      <c r="R124" s="420"/>
      <c r="S124" s="420"/>
      <c r="T124" s="424"/>
      <c r="U124" s="422"/>
      <c r="V124" s="419"/>
      <c r="W124" s="422"/>
      <c r="X124" s="419"/>
      <c r="Y124" s="420"/>
      <c r="Z124" s="420"/>
      <c r="AA124" s="419"/>
      <c r="AB124" s="419"/>
      <c r="AC124" s="429"/>
      <c r="AD124" s="429"/>
      <c r="AE124" s="429"/>
      <c r="AF124" s="429"/>
      <c r="AG124" s="429"/>
      <c r="AH124" s="429"/>
      <c r="AI124" s="418"/>
      <c r="AJ124" s="418"/>
      <c r="AK124" s="418"/>
      <c r="AL124" s="418"/>
      <c r="AM124" s="429"/>
      <c r="AN124" s="429"/>
      <c r="AO124" s="429"/>
      <c r="AP124" s="429"/>
      <c r="AQ124" s="429"/>
      <c r="AR124" s="429"/>
      <c r="AS124" s="418"/>
      <c r="AT124" s="418"/>
      <c r="AU124" s="418"/>
      <c r="AV124" s="418"/>
      <c r="AW124" s="429"/>
      <c r="AX124" s="429"/>
      <c r="AY124" s="429"/>
      <c r="AZ124" s="429"/>
      <c r="BA124" s="429"/>
      <c r="BB124" s="429"/>
      <c r="BC124" s="418"/>
      <c r="BD124" s="418"/>
      <c r="BE124" s="418"/>
      <c r="BF124" s="418"/>
    </row>
    <row r="125" spans="3:62" ht="20.25" customHeight="1">
      <c r="C125" s="116"/>
      <c r="D125" s="45"/>
      <c r="E125" s="6" t="s">
        <v>7</v>
      </c>
      <c r="F125" s="60" t="s">
        <v>554</v>
      </c>
      <c r="G125" s="8"/>
      <c r="H125" s="8"/>
      <c r="I125" s="116"/>
      <c r="J125" s="8"/>
      <c r="K125" s="6"/>
      <c r="L125" s="60"/>
      <c r="M125" s="8"/>
      <c r="N125" s="6"/>
      <c r="O125" s="60"/>
      <c r="P125" s="8"/>
      <c r="Q125" s="146"/>
      <c r="R125" s="146"/>
      <c r="S125" s="146"/>
      <c r="T125" s="146"/>
      <c r="U125" s="139"/>
      <c r="V125" s="139"/>
      <c r="W125" s="139"/>
      <c r="X125" s="139"/>
      <c r="Y125" s="146"/>
      <c r="AC125" s="151"/>
      <c r="AD125" s="151"/>
      <c r="AE125" s="151"/>
      <c r="AF125" s="151"/>
      <c r="AG125" s="151"/>
      <c r="AH125" s="151"/>
      <c r="AI125" s="31"/>
      <c r="AJ125" s="31"/>
      <c r="AK125" s="31"/>
      <c r="AL125" s="5"/>
      <c r="AM125" s="151"/>
      <c r="AN125" s="151"/>
      <c r="AO125" s="151"/>
      <c r="AP125" s="151"/>
      <c r="AQ125" s="151"/>
      <c r="AR125" s="151"/>
      <c r="AS125" s="31"/>
      <c r="AT125" s="31"/>
      <c r="AU125" s="31"/>
      <c r="AV125" s="5"/>
      <c r="AW125" s="151"/>
      <c r="AX125" s="151"/>
      <c r="AY125" s="151"/>
      <c r="AZ125" s="151"/>
      <c r="BA125" s="151"/>
      <c r="BB125" s="151"/>
      <c r="BC125" s="31"/>
      <c r="BD125" s="31"/>
      <c r="BE125" s="31"/>
      <c r="BF125" s="5"/>
      <c r="BG125" s="151"/>
      <c r="BH125" s="151"/>
      <c r="BI125" s="151"/>
      <c r="BJ125" s="31"/>
    </row>
    <row r="126" spans="3:62" ht="20.25" customHeight="1">
      <c r="C126" s="416"/>
      <c r="D126" s="428"/>
      <c r="E126" s="418" t="s">
        <v>7</v>
      </c>
      <c r="F126" s="423" t="s">
        <v>555</v>
      </c>
      <c r="G126" s="421"/>
      <c r="H126" s="421"/>
      <c r="I126" s="421"/>
      <c r="J126" s="420"/>
      <c r="K126" s="418"/>
      <c r="L126" s="419"/>
      <c r="M126" s="421"/>
      <c r="N126" s="418"/>
      <c r="O126" s="419"/>
      <c r="P126" s="420"/>
      <c r="Q126" s="420"/>
      <c r="R126" s="420"/>
      <c r="S126" s="420"/>
      <c r="T126" s="424"/>
      <c r="U126" s="422"/>
      <c r="V126" s="419"/>
      <c r="W126" s="422"/>
      <c r="X126" s="419"/>
      <c r="Y126" s="420"/>
      <c r="Z126" s="420"/>
      <c r="AA126" s="419"/>
      <c r="AB126" s="419"/>
      <c r="AC126" s="429"/>
      <c r="AD126" s="429"/>
      <c r="AE126" s="429"/>
      <c r="AF126" s="429"/>
      <c r="AG126" s="429"/>
      <c r="AH126" s="429"/>
      <c r="AI126" s="418"/>
      <c r="AJ126" s="418"/>
      <c r="AK126" s="418"/>
      <c r="AL126" s="418"/>
      <c r="AM126" s="429"/>
      <c r="AN126" s="429"/>
      <c r="AO126" s="429"/>
      <c r="AP126" s="429"/>
      <c r="AQ126" s="429"/>
      <c r="AR126" s="429"/>
      <c r="AS126" s="418"/>
      <c r="AT126" s="418"/>
      <c r="AU126" s="418"/>
      <c r="AV126" s="418"/>
      <c r="AW126" s="429"/>
      <c r="AX126" s="429"/>
      <c r="AY126" s="429"/>
      <c r="AZ126" s="429"/>
      <c r="BA126" s="429"/>
      <c r="BB126" s="429"/>
      <c r="BC126" s="418"/>
      <c r="BD126" s="418"/>
      <c r="BE126" s="418"/>
      <c r="BF126" s="418"/>
    </row>
    <row r="127" spans="3:62" ht="20.25" customHeight="1" thickBot="1">
      <c r="C127" s="116"/>
      <c r="D127" s="45"/>
      <c r="E127" s="6" t="s">
        <v>7</v>
      </c>
      <c r="F127" s="60" t="s">
        <v>556</v>
      </c>
      <c r="G127" s="8"/>
      <c r="H127" s="8"/>
      <c r="I127" s="116"/>
      <c r="J127" s="8"/>
      <c r="K127" s="6"/>
      <c r="L127" s="60"/>
      <c r="M127" s="8"/>
      <c r="N127" s="6"/>
      <c r="O127" s="60"/>
      <c r="P127" s="8"/>
      <c r="Q127" s="146"/>
      <c r="R127" s="146"/>
      <c r="S127" s="146"/>
      <c r="T127" s="146"/>
      <c r="U127" s="139"/>
      <c r="V127" s="139"/>
      <c r="W127" s="139"/>
      <c r="X127" s="139"/>
      <c r="Y127" s="146"/>
      <c r="AC127" s="151"/>
      <c r="AD127" s="151"/>
      <c r="AE127" s="151"/>
      <c r="AF127" s="151"/>
      <c r="AG127" s="151"/>
      <c r="AH127" s="151"/>
      <c r="AI127" s="31"/>
      <c r="AJ127" s="31"/>
      <c r="AK127" s="31"/>
      <c r="AL127" s="5"/>
      <c r="AM127" s="151"/>
      <c r="AN127" s="151"/>
      <c r="AO127" s="151"/>
      <c r="AP127" s="151"/>
      <c r="AQ127" s="151"/>
      <c r="AR127" s="151"/>
      <c r="AS127" s="31"/>
      <c r="AT127" s="31"/>
      <c r="AU127" s="31"/>
      <c r="AV127" s="5"/>
      <c r="AW127" s="151"/>
      <c r="AX127" s="151"/>
      <c r="AY127" s="151"/>
      <c r="AZ127" s="151"/>
      <c r="BA127" s="151"/>
      <c r="BB127" s="151"/>
      <c r="BC127" s="31"/>
      <c r="BD127" s="31"/>
      <c r="BE127" s="31"/>
      <c r="BF127" s="5"/>
      <c r="BG127" s="151"/>
      <c r="BH127" s="151"/>
      <c r="BI127" s="151"/>
      <c r="BJ127" s="31"/>
    </row>
    <row r="128" spans="3:62" ht="20.25" customHeight="1" thickBot="1">
      <c r="C128" s="416"/>
      <c r="D128" s="418"/>
      <c r="E128" s="427" t="s">
        <v>7</v>
      </c>
      <c r="F128" s="419" t="s">
        <v>557</v>
      </c>
      <c r="G128" s="421"/>
      <c r="H128" s="416"/>
      <c r="I128" s="421"/>
      <c r="J128" s="420"/>
      <c r="K128" s="418"/>
      <c r="L128" s="423"/>
      <c r="M128" s="421"/>
      <c r="N128" s="418"/>
      <c r="O128" s="423"/>
      <c r="P128" s="421"/>
      <c r="Q128" s="420"/>
      <c r="R128" s="420"/>
      <c r="S128" s="421"/>
      <c r="T128" s="430"/>
      <c r="U128" s="431"/>
      <c r="V128" s="432" t="s">
        <v>404</v>
      </c>
      <c r="W128" s="431"/>
      <c r="X128" s="431"/>
      <c r="Y128" s="424"/>
      <c r="Z128" s="419"/>
      <c r="AA128" s="419"/>
      <c r="AB128" s="419"/>
      <c r="AC128" s="425"/>
      <c r="AD128" s="425"/>
      <c r="AE128" s="425"/>
      <c r="AF128" s="1029"/>
      <c r="AG128" s="1030"/>
      <c r="AH128" s="426" t="s">
        <v>37</v>
      </c>
      <c r="AI128" s="425"/>
      <c r="AJ128" s="425"/>
      <c r="AK128" s="435"/>
      <c r="AL128" s="418"/>
      <c r="AM128" s="425"/>
      <c r="AN128" s="425"/>
      <c r="AO128" s="425"/>
      <c r="AP128" s="425"/>
      <c r="AQ128" s="425"/>
      <c r="AR128" s="425"/>
      <c r="AS128" s="425"/>
      <c r="AT128" s="425"/>
      <c r="AU128" s="435"/>
      <c r="AV128" s="418"/>
      <c r="AW128" s="425"/>
      <c r="AX128" s="425"/>
      <c r="AY128" s="425"/>
      <c r="AZ128" s="425"/>
      <c r="BA128" s="425"/>
      <c r="BB128" s="425"/>
      <c r="BC128" s="425"/>
      <c r="BD128" s="425"/>
      <c r="BE128" s="435"/>
      <c r="BF128" s="418"/>
    </row>
    <row r="129" spans="3:62" ht="20.25" customHeight="1">
      <c r="C129" s="140"/>
      <c r="D129" s="140"/>
      <c r="E129" s="140" t="s">
        <v>7</v>
      </c>
      <c r="F129" s="140" t="s">
        <v>558</v>
      </c>
      <c r="G129" s="140"/>
      <c r="H129" s="140"/>
      <c r="I129" s="140"/>
      <c r="J129" s="140"/>
      <c r="K129" s="140"/>
      <c r="L129" s="140"/>
      <c r="M129" s="140"/>
      <c r="N129" s="140"/>
      <c r="O129" s="140"/>
      <c r="P129" s="140"/>
      <c r="Q129" s="140"/>
      <c r="R129" s="140"/>
      <c r="S129" s="140"/>
      <c r="T129" s="140"/>
      <c r="U129" s="140"/>
      <c r="V129" s="140"/>
      <c r="W129" s="140"/>
      <c r="X129" s="140"/>
      <c r="Y129" s="140"/>
      <c r="Z129" s="140"/>
      <c r="AA129" s="140"/>
      <c r="AB129" s="140"/>
      <c r="AC129" s="140"/>
      <c r="AD129" s="140"/>
      <c r="AE129" s="140"/>
      <c r="AF129" s="436"/>
      <c r="AG129" s="436"/>
      <c r="AH129" s="140"/>
      <c r="AI129" s="140"/>
      <c r="AJ129" s="140"/>
      <c r="AK129" s="140"/>
      <c r="AL129" s="140"/>
      <c r="AM129" s="140"/>
      <c r="AN129" s="140"/>
      <c r="AO129" s="140"/>
      <c r="AP129" s="140"/>
      <c r="AQ129" s="140"/>
      <c r="AR129" s="140"/>
      <c r="AS129" s="140"/>
      <c r="AT129" s="140"/>
      <c r="AU129" s="140"/>
      <c r="AV129" s="140"/>
      <c r="AW129" s="140"/>
      <c r="AX129" s="140"/>
      <c r="AY129" s="140"/>
      <c r="AZ129" s="140"/>
      <c r="BA129" s="140"/>
      <c r="BB129" s="140"/>
      <c r="BC129" s="140"/>
      <c r="BD129" s="140"/>
      <c r="BE129" s="140"/>
      <c r="BF129" s="140"/>
    </row>
    <row r="130" spans="3:62" ht="20.25" customHeight="1">
      <c r="C130" s="135"/>
      <c r="D130" s="16" t="s">
        <v>7</v>
      </c>
      <c r="E130" s="7" t="s">
        <v>559</v>
      </c>
      <c r="F130" s="1"/>
      <c r="G130" s="145"/>
      <c r="H130" s="135"/>
      <c r="I130" s="35"/>
      <c r="J130" s="145"/>
      <c r="K130" s="7"/>
      <c r="L130" s="1"/>
      <c r="M130" s="35"/>
      <c r="N130" s="7"/>
      <c r="O130" s="1"/>
      <c r="P130" s="145"/>
      <c r="Q130" s="145"/>
      <c r="R130" s="145"/>
      <c r="S130" s="136"/>
      <c r="T130" s="14"/>
      <c r="U130" s="136"/>
      <c r="V130" s="1"/>
      <c r="W130" s="136"/>
      <c r="X130" s="1"/>
      <c r="Y130" s="145"/>
      <c r="Z130" s="145"/>
      <c r="AA130" s="1"/>
      <c r="AB130" s="1"/>
      <c r="AC130" s="192"/>
      <c r="AD130" s="192"/>
      <c r="AE130" s="192"/>
      <c r="AF130" s="192"/>
      <c r="AG130" s="192"/>
      <c r="AH130" s="192"/>
      <c r="AI130" s="32"/>
      <c r="AJ130" s="32"/>
      <c r="AK130" s="32"/>
      <c r="AL130" s="13"/>
      <c r="AM130" s="192"/>
      <c r="AN130" s="192"/>
      <c r="AO130" s="192"/>
      <c r="AP130" s="192"/>
      <c r="AQ130" s="192"/>
      <c r="AR130" s="192"/>
      <c r="AS130" s="32"/>
      <c r="AT130" s="32"/>
      <c r="AU130" s="32"/>
      <c r="AV130" s="13"/>
      <c r="AW130" s="192"/>
      <c r="AX130" s="192"/>
      <c r="AY130" s="192"/>
      <c r="AZ130" s="192"/>
      <c r="BA130" s="192"/>
      <c r="BB130" s="192"/>
      <c r="BC130" s="32"/>
      <c r="BD130" s="32"/>
      <c r="BE130" s="32"/>
      <c r="BF130" s="13"/>
      <c r="BG130" s="151"/>
      <c r="BH130" s="151"/>
      <c r="BI130" s="151"/>
      <c r="BJ130" s="31"/>
    </row>
    <row r="131" spans="3:62" ht="20.25" customHeight="1">
      <c r="C131" s="140"/>
      <c r="D131" s="140"/>
      <c r="E131" s="140" t="s">
        <v>80</v>
      </c>
      <c r="F131" s="140" t="s">
        <v>549</v>
      </c>
      <c r="G131" s="140"/>
      <c r="H131" s="140"/>
      <c r="I131" s="140"/>
      <c r="J131" s="140"/>
      <c r="K131" s="140"/>
      <c r="L131" s="140"/>
      <c r="M131" s="140"/>
      <c r="N131" s="140"/>
      <c r="O131" s="140"/>
      <c r="P131" s="140"/>
      <c r="Q131" s="140"/>
      <c r="R131" s="140"/>
      <c r="S131" s="140"/>
      <c r="T131" s="140"/>
      <c r="U131" s="140"/>
      <c r="V131" s="140"/>
      <c r="W131" s="140"/>
      <c r="X131" s="140"/>
      <c r="Y131" s="140"/>
      <c r="Z131" s="140"/>
      <c r="AA131" s="140"/>
      <c r="AB131" s="140"/>
      <c r="AC131" s="140"/>
      <c r="AD131" s="140"/>
      <c r="AE131" s="140"/>
      <c r="AF131" s="436"/>
      <c r="AG131" s="436"/>
      <c r="AH131" s="140"/>
      <c r="AI131" s="140"/>
      <c r="AJ131" s="140"/>
      <c r="AK131" s="140"/>
      <c r="AL131" s="140"/>
      <c r="AM131" s="140"/>
      <c r="AN131" s="140"/>
      <c r="AO131" s="140"/>
      <c r="AP131" s="140"/>
      <c r="AQ131" s="140"/>
      <c r="AR131" s="140"/>
      <c r="AS131" s="140"/>
      <c r="AT131" s="140"/>
      <c r="AU131" s="140"/>
      <c r="AV131" s="140"/>
      <c r="AW131" s="140"/>
      <c r="AX131" s="140"/>
      <c r="AY131" s="140"/>
      <c r="AZ131" s="140"/>
      <c r="BA131" s="140"/>
      <c r="BB131" s="140"/>
      <c r="BC131" s="140"/>
      <c r="BD131" s="140"/>
      <c r="BE131" s="140"/>
      <c r="BF131" s="140"/>
      <c r="BG131" s="151"/>
      <c r="BH131" s="151"/>
      <c r="BI131" s="151"/>
      <c r="BJ131" s="31"/>
    </row>
    <row r="132" spans="3:62" ht="20.25" customHeight="1">
      <c r="C132" s="135"/>
      <c r="D132" s="16"/>
      <c r="E132" s="7" t="s">
        <v>80</v>
      </c>
      <c r="F132" s="1" t="s">
        <v>560</v>
      </c>
      <c r="G132" s="145"/>
      <c r="H132" s="135"/>
      <c r="I132" s="35"/>
      <c r="J132" s="145"/>
      <c r="K132" s="7"/>
      <c r="L132" s="1"/>
      <c r="M132" s="35"/>
      <c r="N132" s="7"/>
      <c r="O132" s="1"/>
      <c r="P132" s="145"/>
      <c r="Q132" s="145"/>
      <c r="R132" s="145"/>
      <c r="S132" s="136"/>
      <c r="T132" s="14"/>
      <c r="U132" s="136"/>
      <c r="V132" s="1"/>
      <c r="W132" s="136"/>
      <c r="X132" s="1"/>
      <c r="Y132" s="145"/>
      <c r="Z132" s="145"/>
      <c r="AA132" s="1"/>
      <c r="AB132" s="1"/>
      <c r="AC132" s="192"/>
      <c r="AD132" s="192"/>
      <c r="AE132" s="192"/>
      <c r="AF132" s="192"/>
      <c r="AG132" s="192"/>
      <c r="AH132" s="192"/>
      <c r="AI132" s="32"/>
      <c r="AJ132" s="32"/>
      <c r="AK132" s="32"/>
      <c r="AL132" s="13"/>
      <c r="AM132" s="192"/>
      <c r="AN132" s="192"/>
      <c r="AO132" s="192"/>
      <c r="AP132" s="192"/>
      <c r="AQ132" s="192"/>
      <c r="AR132" s="192"/>
      <c r="AS132" s="32"/>
      <c r="AT132" s="32"/>
      <c r="AU132" s="32"/>
      <c r="AV132" s="13"/>
      <c r="AW132" s="192"/>
      <c r="AX132" s="192"/>
      <c r="AY132" s="192"/>
      <c r="AZ132" s="192"/>
      <c r="BA132" s="192"/>
      <c r="BB132" s="192"/>
      <c r="BC132" s="32"/>
      <c r="BD132" s="32"/>
      <c r="BE132" s="32"/>
      <c r="BF132" s="13"/>
      <c r="BG132" s="151"/>
      <c r="BH132" s="151"/>
      <c r="BI132" s="151"/>
      <c r="BJ132" s="31"/>
    </row>
    <row r="133" spans="3:62" ht="20.25" customHeight="1">
      <c r="C133" s="140"/>
      <c r="D133" s="140"/>
      <c r="E133" s="140" t="s">
        <v>80</v>
      </c>
      <c r="F133" s="140" t="s">
        <v>561</v>
      </c>
      <c r="G133" s="140"/>
      <c r="H133" s="140"/>
      <c r="I133" s="140"/>
      <c r="J133" s="140"/>
      <c r="K133" s="140"/>
      <c r="L133" s="140"/>
      <c r="M133" s="140"/>
      <c r="N133" s="140"/>
      <c r="O133" s="140"/>
      <c r="P133" s="140"/>
      <c r="Q133" s="140"/>
      <c r="R133" s="140"/>
      <c r="S133" s="140"/>
      <c r="T133" s="140"/>
      <c r="U133" s="140"/>
      <c r="V133" s="140"/>
      <c r="W133" s="140"/>
      <c r="X133" s="140"/>
      <c r="Y133" s="140"/>
      <c r="Z133" s="140"/>
      <c r="AA133" s="140"/>
      <c r="AB133" s="140"/>
      <c r="AC133" s="140"/>
      <c r="AD133" s="140"/>
      <c r="AE133" s="140"/>
      <c r="AF133" s="436"/>
      <c r="AG133" s="436"/>
      <c r="AH133" s="140"/>
      <c r="AI133" s="140"/>
      <c r="AJ133" s="140"/>
      <c r="AK133" s="140"/>
      <c r="AL133" s="140"/>
      <c r="AM133" s="140"/>
      <c r="AN133" s="140"/>
      <c r="AO133" s="140"/>
      <c r="AP133" s="140"/>
      <c r="AQ133" s="140"/>
      <c r="AR133" s="140"/>
      <c r="AS133" s="140"/>
      <c r="AT133" s="140"/>
      <c r="AU133" s="140"/>
      <c r="AV133" s="140"/>
      <c r="AW133" s="140"/>
      <c r="AX133" s="140"/>
      <c r="AY133" s="140"/>
      <c r="AZ133" s="140"/>
      <c r="BA133" s="140"/>
      <c r="BB133" s="140"/>
      <c r="BC133" s="140"/>
      <c r="BD133" s="140"/>
      <c r="BE133" s="140"/>
      <c r="BF133" s="140"/>
      <c r="BG133" s="151"/>
      <c r="BH133" s="151"/>
      <c r="BI133" s="151"/>
      <c r="BJ133" s="31"/>
    </row>
    <row r="134" spans="3:62" ht="20.25" customHeight="1">
      <c r="C134" s="135"/>
      <c r="D134" s="16"/>
      <c r="E134" s="7" t="s">
        <v>80</v>
      </c>
      <c r="F134" s="1" t="s">
        <v>562</v>
      </c>
      <c r="G134" s="145"/>
      <c r="H134" s="135"/>
      <c r="I134" s="35"/>
      <c r="J134" s="145"/>
      <c r="K134" s="7"/>
      <c r="L134" s="1"/>
      <c r="M134" s="35"/>
      <c r="N134" s="7"/>
      <c r="O134" s="1"/>
      <c r="P134" s="145"/>
      <c r="Q134" s="145"/>
      <c r="R134" s="145"/>
      <c r="S134" s="136"/>
      <c r="T134" s="14"/>
      <c r="U134" s="136"/>
      <c r="V134" s="1"/>
      <c r="W134" s="136"/>
      <c r="X134" s="1"/>
      <c r="Y134" s="145"/>
      <c r="Z134" s="145"/>
      <c r="AA134" s="1"/>
      <c r="AB134" s="1"/>
      <c r="AC134" s="192"/>
      <c r="AD134" s="192"/>
      <c r="AE134" s="192"/>
      <c r="AF134" s="192"/>
      <c r="AG134" s="192"/>
      <c r="AH134" s="192"/>
      <c r="AI134" s="32"/>
      <c r="AJ134" s="32"/>
      <c r="AK134" s="32"/>
      <c r="AL134" s="13"/>
      <c r="AM134" s="192"/>
      <c r="AN134" s="192"/>
      <c r="AO134" s="192"/>
      <c r="AP134" s="192"/>
      <c r="AQ134" s="192"/>
      <c r="AR134" s="192"/>
      <c r="AS134" s="32"/>
      <c r="AT134" s="32"/>
      <c r="AU134" s="32"/>
      <c r="AV134" s="13"/>
      <c r="AW134" s="192"/>
      <c r="AX134" s="192"/>
      <c r="AY134" s="192"/>
      <c r="AZ134" s="192"/>
      <c r="BA134" s="192"/>
      <c r="BB134" s="192"/>
      <c r="BC134" s="32"/>
      <c r="BD134" s="32"/>
      <c r="BE134" s="32"/>
      <c r="BF134" s="13"/>
      <c r="BG134" s="151"/>
      <c r="BH134" s="151"/>
      <c r="BI134" s="151"/>
      <c r="BJ134" s="31"/>
    </row>
    <row r="135" spans="3:62" ht="20.25" customHeight="1">
      <c r="C135" s="140"/>
      <c r="D135" s="140"/>
      <c r="E135" s="140" t="s">
        <v>80</v>
      </c>
      <c r="F135" s="140" t="s">
        <v>563</v>
      </c>
      <c r="G135" s="140"/>
      <c r="H135" s="140"/>
      <c r="I135" s="140"/>
      <c r="J135" s="140"/>
      <c r="K135" s="140"/>
      <c r="L135" s="140"/>
      <c r="M135" s="140"/>
      <c r="N135" s="140"/>
      <c r="O135" s="140"/>
      <c r="P135" s="140"/>
      <c r="Q135" s="140"/>
      <c r="R135" s="140"/>
      <c r="S135" s="140"/>
      <c r="T135" s="140"/>
      <c r="U135" s="140"/>
      <c r="V135" s="140"/>
      <c r="W135" s="140"/>
      <c r="X135" s="140"/>
      <c r="Y135" s="140"/>
      <c r="Z135" s="140"/>
      <c r="AA135" s="140"/>
      <c r="AB135" s="140"/>
      <c r="AC135" s="140"/>
      <c r="AD135" s="140"/>
      <c r="AE135" s="140"/>
      <c r="AF135" s="436"/>
      <c r="AG135" s="436"/>
      <c r="AH135" s="140"/>
      <c r="AI135" s="140"/>
      <c r="AJ135" s="140"/>
      <c r="AK135" s="140"/>
      <c r="AL135" s="140"/>
      <c r="AM135" s="140"/>
      <c r="AN135" s="140"/>
      <c r="AO135" s="140"/>
      <c r="AP135" s="140"/>
      <c r="AQ135" s="140"/>
      <c r="AR135" s="140"/>
      <c r="AS135" s="140"/>
      <c r="AT135" s="140"/>
      <c r="AU135" s="140"/>
      <c r="AV135" s="140"/>
      <c r="AW135" s="140"/>
      <c r="AX135" s="140"/>
      <c r="AY135" s="140"/>
      <c r="AZ135" s="140"/>
      <c r="BA135" s="140"/>
      <c r="BB135" s="140"/>
      <c r="BC135" s="140"/>
      <c r="BD135" s="140"/>
      <c r="BE135" s="140"/>
      <c r="BF135" s="140"/>
      <c r="BG135" s="151"/>
      <c r="BH135" s="151"/>
      <c r="BI135" s="151"/>
      <c r="BJ135" s="31"/>
    </row>
    <row r="136" spans="3:62" ht="20.25" customHeight="1">
      <c r="C136" s="135"/>
      <c r="D136" s="16"/>
      <c r="E136" s="7" t="s">
        <v>80</v>
      </c>
      <c r="F136" s="1" t="s">
        <v>564</v>
      </c>
      <c r="G136" s="145"/>
      <c r="H136" s="135"/>
      <c r="I136" s="35"/>
      <c r="J136" s="145"/>
      <c r="K136" s="7"/>
      <c r="L136" s="1"/>
      <c r="M136" s="35"/>
      <c r="N136" s="7"/>
      <c r="O136" s="1"/>
      <c r="P136" s="145"/>
      <c r="Q136" s="145"/>
      <c r="R136" s="145"/>
      <c r="S136" s="136"/>
      <c r="T136" s="14"/>
      <c r="U136" s="136"/>
      <c r="V136" s="1"/>
      <c r="W136" s="136"/>
      <c r="X136" s="1"/>
      <c r="Y136" s="145"/>
      <c r="Z136" s="145"/>
      <c r="AA136" s="1"/>
      <c r="AB136" s="1"/>
      <c r="AC136" s="192"/>
      <c r="AD136" s="192"/>
      <c r="AE136" s="192"/>
      <c r="AF136" s="192"/>
      <c r="AG136" s="192"/>
      <c r="AH136" s="192"/>
      <c r="AI136" s="32"/>
      <c r="AJ136" s="32"/>
      <c r="AK136" s="32"/>
      <c r="AL136" s="13"/>
      <c r="AM136" s="192"/>
      <c r="AN136" s="192"/>
      <c r="AO136" s="192"/>
      <c r="AP136" s="192"/>
      <c r="AQ136" s="192"/>
      <c r="AR136" s="192"/>
      <c r="AS136" s="32"/>
      <c r="AT136" s="32"/>
      <c r="AU136" s="32"/>
      <c r="AV136" s="13"/>
      <c r="AW136" s="192"/>
      <c r="AX136" s="192"/>
      <c r="AY136" s="192"/>
      <c r="AZ136" s="192"/>
      <c r="BA136" s="192"/>
      <c r="BB136" s="192"/>
      <c r="BC136" s="32"/>
      <c r="BD136" s="32"/>
      <c r="BE136" s="32"/>
      <c r="BF136" s="13"/>
      <c r="BG136" s="151"/>
      <c r="BH136" s="151"/>
      <c r="BI136" s="151"/>
      <c r="BJ136" s="31"/>
    </row>
    <row r="137" spans="3:62" ht="20.25" customHeight="1">
      <c r="C137" s="140"/>
      <c r="D137" s="140"/>
      <c r="E137" s="140" t="s">
        <v>80</v>
      </c>
      <c r="F137" s="140" t="s">
        <v>565</v>
      </c>
      <c r="G137" s="140"/>
      <c r="H137" s="140"/>
      <c r="I137" s="140"/>
      <c r="J137" s="140"/>
      <c r="K137" s="140"/>
      <c r="L137" s="140"/>
      <c r="M137" s="140"/>
      <c r="N137" s="140"/>
      <c r="O137" s="140"/>
      <c r="P137" s="140"/>
      <c r="Q137" s="140"/>
      <c r="R137" s="140"/>
      <c r="S137" s="140"/>
      <c r="T137" s="140"/>
      <c r="U137" s="140"/>
      <c r="V137" s="140"/>
      <c r="W137" s="140"/>
      <c r="X137" s="140"/>
      <c r="Y137" s="140"/>
      <c r="Z137" s="140"/>
      <c r="AA137" s="140"/>
      <c r="AB137" s="140"/>
      <c r="AC137" s="140"/>
      <c r="AD137" s="140"/>
      <c r="AE137" s="140"/>
      <c r="AF137" s="436"/>
      <c r="AG137" s="436"/>
      <c r="AH137" s="140"/>
      <c r="AI137" s="140"/>
      <c r="AJ137" s="140"/>
      <c r="AK137" s="140"/>
      <c r="AL137" s="140"/>
      <c r="AM137" s="140"/>
      <c r="AN137" s="140"/>
      <c r="AO137" s="140"/>
      <c r="AP137" s="140"/>
      <c r="AQ137" s="140"/>
      <c r="AR137" s="140"/>
      <c r="AS137" s="140"/>
      <c r="AT137" s="140"/>
      <c r="AU137" s="140"/>
      <c r="AV137" s="140"/>
      <c r="AW137" s="140"/>
      <c r="AX137" s="140"/>
      <c r="AY137" s="140"/>
      <c r="AZ137" s="140"/>
      <c r="BA137" s="140"/>
      <c r="BB137" s="140"/>
      <c r="BC137" s="140"/>
      <c r="BD137" s="140"/>
      <c r="BE137" s="140"/>
      <c r="BF137" s="140"/>
      <c r="BG137" s="151"/>
      <c r="BH137" s="151"/>
      <c r="BI137" s="151"/>
      <c r="BJ137" s="31"/>
    </row>
    <row r="138" spans="3:62" ht="20.25" customHeight="1" thickBot="1">
      <c r="C138" s="135"/>
      <c r="D138" s="16"/>
      <c r="E138" s="7" t="s">
        <v>80</v>
      </c>
      <c r="F138" s="1" t="s">
        <v>566</v>
      </c>
      <c r="G138" s="145"/>
      <c r="H138" s="135"/>
      <c r="I138" s="35"/>
      <c r="J138" s="145"/>
      <c r="K138" s="7"/>
      <c r="L138" s="1"/>
      <c r="M138" s="35"/>
      <c r="N138" s="7"/>
      <c r="O138" s="1"/>
      <c r="P138" s="145"/>
      <c r="Q138" s="145"/>
      <c r="R138" s="145"/>
      <c r="S138" s="136"/>
      <c r="T138" s="14"/>
      <c r="U138" s="136"/>
      <c r="V138" s="1"/>
      <c r="W138" s="136"/>
      <c r="X138" s="1"/>
      <c r="Y138" s="145"/>
      <c r="Z138" s="145"/>
      <c r="AA138" s="1"/>
      <c r="AB138" s="1"/>
      <c r="AC138" s="192"/>
      <c r="AD138" s="192"/>
      <c r="AE138" s="192"/>
      <c r="AF138" s="192"/>
      <c r="AG138" s="192"/>
      <c r="AH138" s="192"/>
      <c r="AI138" s="32"/>
      <c r="AJ138" s="32"/>
      <c r="AK138" s="32"/>
      <c r="AL138" s="13"/>
      <c r="AM138" s="192"/>
      <c r="AN138" s="192"/>
      <c r="AO138" s="192"/>
      <c r="AP138" s="192"/>
      <c r="AQ138" s="192"/>
      <c r="AR138" s="192"/>
      <c r="AS138" s="32"/>
      <c r="AT138" s="32"/>
      <c r="AU138" s="32"/>
      <c r="AV138" s="13"/>
      <c r="AW138" s="192"/>
      <c r="AX138" s="192"/>
      <c r="AY138" s="192"/>
      <c r="AZ138" s="192"/>
      <c r="BA138" s="192"/>
      <c r="BB138" s="192"/>
      <c r="BC138" s="32"/>
      <c r="BD138" s="32"/>
      <c r="BE138" s="32"/>
      <c r="BF138" s="13"/>
      <c r="BG138" s="151"/>
      <c r="BH138" s="151"/>
      <c r="BI138" s="151"/>
      <c r="BJ138" s="31"/>
    </row>
    <row r="139" spans="3:62" ht="20.25" customHeight="1" thickBot="1">
      <c r="C139" s="140"/>
      <c r="D139" s="140"/>
      <c r="E139" s="140" t="s">
        <v>80</v>
      </c>
      <c r="F139" s="140" t="s">
        <v>557</v>
      </c>
      <c r="G139" s="140"/>
      <c r="H139" s="140"/>
      <c r="I139" s="140"/>
      <c r="J139" s="140"/>
      <c r="K139" s="140"/>
      <c r="L139" s="140"/>
      <c r="M139" s="140"/>
      <c r="N139" s="140"/>
      <c r="O139" s="140"/>
      <c r="P139" s="140"/>
      <c r="Q139" s="140"/>
      <c r="R139" s="140"/>
      <c r="S139" s="140"/>
      <c r="T139" s="140"/>
      <c r="U139" s="140"/>
      <c r="V139" s="437" t="s">
        <v>404</v>
      </c>
      <c r="W139" s="140"/>
      <c r="X139" s="140"/>
      <c r="Y139" s="140"/>
      <c r="Z139" s="140"/>
      <c r="AA139" s="140"/>
      <c r="AB139" s="140"/>
      <c r="AC139" s="140"/>
      <c r="AD139" s="140"/>
      <c r="AE139" s="140"/>
      <c r="AF139" s="1029"/>
      <c r="AG139" s="1030"/>
      <c r="AH139" s="140" t="s">
        <v>37</v>
      </c>
      <c r="AI139" s="140"/>
      <c r="AJ139" s="140"/>
      <c r="AK139" s="140"/>
      <c r="AL139" s="140"/>
      <c r="AM139" s="140"/>
      <c r="AN139" s="140"/>
      <c r="AO139" s="140"/>
      <c r="AP139" s="140"/>
      <c r="AQ139" s="140"/>
      <c r="AR139" s="140"/>
      <c r="AS139" s="140"/>
      <c r="AT139" s="140"/>
      <c r="AU139" s="140"/>
      <c r="AV139" s="140"/>
      <c r="AW139" s="140"/>
      <c r="AX139" s="140"/>
      <c r="AY139" s="140"/>
      <c r="AZ139" s="140"/>
      <c r="BA139" s="140"/>
      <c r="BB139" s="140"/>
      <c r="BC139" s="140"/>
      <c r="BD139" s="140"/>
      <c r="BE139" s="140"/>
      <c r="BF139" s="140"/>
      <c r="BG139" s="151"/>
      <c r="BH139" s="151"/>
      <c r="BI139" s="151"/>
      <c r="BJ139" s="31"/>
    </row>
    <row r="140" spans="3:62" ht="20.25" customHeight="1" thickBot="1">
      <c r="C140" s="135"/>
      <c r="D140" s="135"/>
      <c r="E140" s="1" t="s">
        <v>80</v>
      </c>
      <c r="F140" s="1" t="s">
        <v>567</v>
      </c>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029"/>
      <c r="AG140" s="1030"/>
      <c r="AH140" s="1" t="s">
        <v>37</v>
      </c>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51"/>
      <c r="BH140" s="151"/>
      <c r="BI140" s="151"/>
      <c r="BJ140" s="31"/>
    </row>
    <row r="141" spans="3:62" ht="20.25" customHeight="1" thickBot="1">
      <c r="C141" s="140"/>
      <c r="D141" s="140"/>
      <c r="E141" s="140" t="s">
        <v>80</v>
      </c>
      <c r="F141" s="140" t="s">
        <v>568</v>
      </c>
      <c r="G141" s="140"/>
      <c r="H141" s="140"/>
      <c r="I141" s="140"/>
      <c r="J141" s="140"/>
      <c r="K141" s="140"/>
      <c r="L141" s="140"/>
      <c r="M141" s="140"/>
      <c r="N141" s="140"/>
      <c r="O141" s="140"/>
      <c r="P141" s="140"/>
      <c r="Q141" s="140"/>
      <c r="R141" s="140"/>
      <c r="S141" s="140"/>
      <c r="T141" s="140"/>
      <c r="U141" s="140"/>
      <c r="V141" s="437"/>
      <c r="W141" s="140"/>
      <c r="X141" s="140"/>
      <c r="Y141" s="140"/>
      <c r="Z141" s="140"/>
      <c r="AA141" s="140"/>
      <c r="AB141" s="140"/>
      <c r="AC141" s="140"/>
      <c r="AD141" s="140"/>
      <c r="AE141" s="140"/>
      <c r="AF141" s="1029"/>
      <c r="AG141" s="1030"/>
      <c r="AH141" s="140" t="s">
        <v>37</v>
      </c>
      <c r="AI141" s="140"/>
      <c r="AJ141" s="140"/>
      <c r="AK141" s="140"/>
      <c r="AL141" s="140"/>
      <c r="AM141" s="140"/>
      <c r="AN141" s="140"/>
      <c r="AO141" s="140"/>
      <c r="AP141" s="140"/>
      <c r="AQ141" s="140"/>
      <c r="AR141" s="140"/>
      <c r="AS141" s="140"/>
      <c r="AT141" s="140"/>
      <c r="AU141" s="140"/>
      <c r="AV141" s="140"/>
      <c r="AW141" s="140"/>
      <c r="AX141" s="140"/>
      <c r="AY141" s="140"/>
      <c r="AZ141" s="140"/>
      <c r="BA141" s="140"/>
      <c r="BB141" s="140"/>
      <c r="BC141" s="140"/>
      <c r="BD141" s="140"/>
      <c r="BE141" s="140"/>
      <c r="BF141" s="140"/>
      <c r="BG141" s="151"/>
      <c r="BH141" s="151"/>
      <c r="BI141" s="151"/>
      <c r="BJ141" s="31"/>
    </row>
    <row r="142" spans="3:62" ht="20.25" customHeight="1">
      <c r="C142" s="135"/>
      <c r="D142" s="16"/>
      <c r="E142" s="7" t="s">
        <v>80</v>
      </c>
      <c r="F142" s="1" t="s">
        <v>558</v>
      </c>
      <c r="G142" s="145"/>
      <c r="H142" s="135"/>
      <c r="I142" s="35"/>
      <c r="J142" s="145"/>
      <c r="K142" s="7"/>
      <c r="L142" s="1"/>
      <c r="M142" s="35"/>
      <c r="N142" s="7"/>
      <c r="O142" s="1"/>
      <c r="P142" s="145"/>
      <c r="Q142" s="145"/>
      <c r="R142" s="145"/>
      <c r="S142" s="136"/>
      <c r="T142" s="14"/>
      <c r="U142" s="136"/>
      <c r="V142" s="1"/>
      <c r="W142" s="136"/>
      <c r="X142" s="1"/>
      <c r="Y142" s="145"/>
      <c r="Z142" s="145"/>
      <c r="AA142" s="1"/>
      <c r="AB142" s="1"/>
      <c r="AC142" s="192"/>
      <c r="AD142" s="192"/>
      <c r="AE142" s="192"/>
      <c r="AF142" s="192"/>
      <c r="AG142" s="192"/>
      <c r="AH142" s="192"/>
      <c r="AI142" s="32"/>
      <c r="AJ142" s="32"/>
      <c r="AK142" s="32"/>
      <c r="AL142" s="13"/>
      <c r="AM142" s="192"/>
      <c r="AN142" s="192"/>
      <c r="AO142" s="192"/>
      <c r="AP142" s="192"/>
      <c r="AQ142" s="192"/>
      <c r="AR142" s="192"/>
      <c r="AS142" s="32"/>
      <c r="AT142" s="32"/>
      <c r="AU142" s="32"/>
      <c r="AV142" s="13"/>
      <c r="AW142" s="192"/>
      <c r="AX142" s="192"/>
      <c r="AY142" s="192"/>
      <c r="AZ142" s="192"/>
      <c r="BA142" s="192"/>
      <c r="BB142" s="192"/>
      <c r="BC142" s="32"/>
      <c r="BD142" s="32"/>
      <c r="BE142" s="32"/>
      <c r="BF142" s="13"/>
    </row>
    <row r="143" spans="3:62" ht="20.25" customHeight="1">
      <c r="C143" s="116"/>
      <c r="D143" s="6" t="s">
        <v>7</v>
      </c>
      <c r="E143" s="5" t="s">
        <v>569</v>
      </c>
      <c r="G143" s="8"/>
      <c r="H143" s="116"/>
      <c r="I143" s="116"/>
      <c r="J143" s="8"/>
      <c r="K143" s="6"/>
      <c r="L143" s="139"/>
      <c r="M143" s="8"/>
      <c r="N143" s="6"/>
      <c r="O143" s="60"/>
      <c r="P143" s="8"/>
      <c r="Q143" s="146"/>
      <c r="R143" s="146"/>
      <c r="T143" s="140"/>
      <c r="U143" s="141"/>
      <c r="V143" s="141"/>
      <c r="W143" s="141"/>
      <c r="X143" s="141"/>
      <c r="Y143" s="15"/>
      <c r="AC143" s="151"/>
      <c r="AD143" s="151"/>
      <c r="AE143" s="151"/>
      <c r="AF143" s="151"/>
      <c r="AG143" s="151"/>
      <c r="AH143" s="151"/>
      <c r="AI143" s="31"/>
      <c r="AJ143" s="31"/>
      <c r="AK143" s="31"/>
      <c r="AL143" s="5"/>
      <c r="AM143" s="151"/>
      <c r="AN143" s="151"/>
      <c r="AO143" s="151"/>
      <c r="AP143" s="151"/>
      <c r="AQ143" s="151"/>
      <c r="AR143" s="151"/>
      <c r="AS143" s="31"/>
      <c r="AT143" s="31"/>
      <c r="AU143" s="31"/>
      <c r="AV143" s="5"/>
      <c r="AW143" s="151"/>
      <c r="AX143" s="151"/>
      <c r="AY143" s="151"/>
      <c r="AZ143" s="151"/>
      <c r="BA143" s="151"/>
      <c r="BB143" s="151"/>
      <c r="BC143" s="31"/>
      <c r="BD143" s="31"/>
      <c r="BE143" s="31"/>
      <c r="BF143" s="5"/>
    </row>
    <row r="144" spans="3:62" ht="20.25" customHeight="1">
      <c r="C144" s="430"/>
      <c r="D144" s="430"/>
      <c r="E144" s="430" t="s">
        <v>7</v>
      </c>
      <c r="F144" s="430" t="s">
        <v>549</v>
      </c>
      <c r="G144" s="430"/>
      <c r="H144" s="430"/>
      <c r="I144" s="430"/>
      <c r="J144" s="430"/>
      <c r="K144" s="430"/>
      <c r="L144" s="430"/>
      <c r="M144" s="430"/>
      <c r="N144" s="430"/>
      <c r="O144" s="430"/>
      <c r="P144" s="430"/>
      <c r="Q144" s="430"/>
      <c r="R144" s="430"/>
      <c r="S144" s="430"/>
      <c r="T144" s="430"/>
      <c r="U144" s="430"/>
      <c r="V144" s="430"/>
      <c r="W144" s="430"/>
      <c r="X144" s="430"/>
      <c r="Y144" s="430"/>
      <c r="Z144" s="430"/>
      <c r="AA144" s="430"/>
      <c r="AB144" s="430"/>
      <c r="AC144" s="430"/>
      <c r="AD144" s="430"/>
      <c r="AE144" s="430"/>
      <c r="AF144" s="430"/>
      <c r="AG144" s="430"/>
      <c r="AH144" s="430"/>
      <c r="AI144" s="430"/>
      <c r="AJ144" s="430"/>
      <c r="AK144" s="430"/>
      <c r="AL144" s="430"/>
      <c r="AM144" s="430"/>
      <c r="AN144" s="430"/>
      <c r="AO144" s="430"/>
      <c r="AP144" s="430"/>
      <c r="AQ144" s="430"/>
      <c r="AR144" s="430"/>
      <c r="AS144" s="430"/>
      <c r="AT144" s="430"/>
      <c r="AU144" s="430"/>
      <c r="AV144" s="430"/>
      <c r="AW144" s="430"/>
      <c r="AX144" s="430"/>
      <c r="AY144" s="430"/>
      <c r="AZ144" s="430"/>
      <c r="BA144" s="430"/>
      <c r="BB144" s="430"/>
      <c r="BC144" s="430"/>
      <c r="BD144" s="430"/>
      <c r="BE144" s="430"/>
      <c r="BF144" s="430"/>
    </row>
    <row r="145" spans="3:87" ht="20.25" customHeight="1">
      <c r="C145" s="116"/>
      <c r="D145" s="45"/>
      <c r="E145" s="6" t="s">
        <v>7</v>
      </c>
      <c r="F145" s="60" t="s">
        <v>550</v>
      </c>
      <c r="G145" s="8"/>
      <c r="H145" s="116"/>
      <c r="I145" s="8"/>
      <c r="J145" s="146"/>
      <c r="K145" s="415"/>
      <c r="L145" s="139"/>
      <c r="M145" s="146"/>
      <c r="N145" s="415"/>
      <c r="O145" s="139"/>
      <c r="P145" s="146"/>
      <c r="Q145" s="139"/>
      <c r="S145" s="146"/>
      <c r="T145" s="146"/>
      <c r="U145" s="139"/>
      <c r="W145" s="139"/>
      <c r="Y145" s="146"/>
      <c r="Z145" s="146"/>
      <c r="AC145" s="151"/>
      <c r="AD145" s="151"/>
      <c r="AE145" s="151"/>
      <c r="AF145" s="151"/>
      <c r="AG145" s="151"/>
      <c r="AH145" s="151"/>
      <c r="AI145" s="31"/>
      <c r="AJ145" s="31"/>
      <c r="AK145" s="31"/>
      <c r="AL145" s="5"/>
      <c r="AM145" s="1028"/>
      <c r="AN145" s="1028"/>
      <c r="AO145" s="1028"/>
      <c r="AP145" s="1028"/>
      <c r="AQ145" s="1028"/>
      <c r="AR145" s="1028"/>
      <c r="AS145" s="31"/>
      <c r="AT145" s="31"/>
      <c r="AU145" s="31"/>
      <c r="AV145" s="5"/>
      <c r="AW145" s="1028"/>
      <c r="AX145" s="1028"/>
      <c r="AY145" s="1028"/>
      <c r="AZ145" s="1028"/>
      <c r="BA145" s="1028"/>
      <c r="BB145" s="1028"/>
      <c r="BC145" s="31"/>
      <c r="BD145" s="31"/>
      <c r="BE145" s="31"/>
      <c r="BF145" s="5"/>
    </row>
    <row r="146" spans="3:87" ht="20.25" customHeight="1">
      <c r="C146" s="430"/>
      <c r="D146" s="430"/>
      <c r="E146" s="430" t="s">
        <v>7</v>
      </c>
      <c r="F146" s="430" t="s">
        <v>570</v>
      </c>
      <c r="G146" s="430"/>
      <c r="H146" s="430"/>
      <c r="I146" s="430"/>
      <c r="J146" s="430"/>
      <c r="K146" s="430"/>
      <c r="L146" s="430"/>
      <c r="M146" s="430"/>
      <c r="N146" s="430"/>
      <c r="O146" s="430"/>
      <c r="P146" s="430"/>
      <c r="Q146" s="430"/>
      <c r="R146" s="430"/>
      <c r="S146" s="430"/>
      <c r="T146" s="430"/>
      <c r="U146" s="430"/>
      <c r="V146" s="430"/>
      <c r="W146" s="430"/>
      <c r="X146" s="430"/>
      <c r="Y146" s="430"/>
      <c r="Z146" s="430"/>
      <c r="AA146" s="430"/>
      <c r="AB146" s="430"/>
      <c r="AC146" s="430"/>
      <c r="AD146" s="430"/>
      <c r="AE146" s="430"/>
      <c r="AF146" s="430"/>
      <c r="AG146" s="430"/>
      <c r="AH146" s="430"/>
      <c r="AI146" s="430"/>
      <c r="AJ146" s="430"/>
      <c r="AK146" s="430"/>
      <c r="AL146" s="430"/>
      <c r="AM146" s="430"/>
      <c r="AN146" s="430"/>
      <c r="AO146" s="430"/>
      <c r="AP146" s="430"/>
      <c r="AQ146" s="430"/>
      <c r="AR146" s="430"/>
      <c r="AS146" s="430"/>
      <c r="AT146" s="430"/>
      <c r="AU146" s="430"/>
      <c r="AV146" s="430"/>
      <c r="AW146" s="430"/>
      <c r="AX146" s="430"/>
      <c r="AY146" s="430"/>
      <c r="AZ146" s="430"/>
      <c r="BA146" s="430"/>
      <c r="BB146" s="430"/>
      <c r="BC146" s="430"/>
      <c r="BD146" s="430"/>
      <c r="BE146" s="430"/>
      <c r="BF146" s="430"/>
    </row>
    <row r="147" spans="3:87" ht="20.25" customHeight="1">
      <c r="C147" s="116"/>
      <c r="D147" s="45"/>
      <c r="E147" s="6" t="s">
        <v>7</v>
      </c>
      <c r="F147" s="60" t="s">
        <v>571</v>
      </c>
      <c r="G147" s="8"/>
      <c r="H147" s="8"/>
      <c r="I147" s="8"/>
      <c r="J147" s="146"/>
      <c r="K147" s="6"/>
      <c r="L147" s="60"/>
      <c r="M147" s="8"/>
      <c r="N147" s="6"/>
      <c r="O147" s="60"/>
      <c r="P147" s="8"/>
      <c r="Q147" s="139"/>
      <c r="S147" s="146"/>
      <c r="T147" s="146"/>
      <c r="U147" s="139"/>
      <c r="V147" s="139"/>
      <c r="W147" s="139"/>
      <c r="X147" s="139"/>
      <c r="Y147" s="146"/>
      <c r="AD147" s="140"/>
      <c r="AE147" s="140"/>
      <c r="AF147" s="140"/>
      <c r="AG147" s="139"/>
      <c r="AH147" s="139"/>
      <c r="AI147" s="157"/>
      <c r="AJ147" s="157"/>
      <c r="AK147" s="157"/>
      <c r="AL147" s="157"/>
      <c r="AM147" s="154"/>
      <c r="AN147" s="154"/>
      <c r="AO147" s="129"/>
      <c r="AP147" s="157"/>
      <c r="AQ147" s="157"/>
      <c r="AT147" s="157"/>
      <c r="AU147" s="158"/>
      <c r="AV147" s="158"/>
      <c r="AW147" s="126"/>
      <c r="AX147" s="126"/>
      <c r="AY147" s="126"/>
      <c r="AZ147" s="126"/>
      <c r="BA147" s="126"/>
      <c r="BB147" s="126"/>
      <c r="BC147" s="126"/>
      <c r="BD147" s="126"/>
      <c r="BE147" s="126"/>
      <c r="BF147" s="61"/>
    </row>
    <row r="148" spans="3:87" ht="20.25" customHeight="1">
      <c r="C148" s="430"/>
      <c r="D148" s="430"/>
      <c r="E148" s="430" t="s">
        <v>7</v>
      </c>
      <c r="F148" s="430" t="s">
        <v>572</v>
      </c>
      <c r="G148" s="430"/>
      <c r="H148" s="430"/>
      <c r="I148" s="430"/>
      <c r="J148" s="430"/>
      <c r="K148" s="430"/>
      <c r="L148" s="430"/>
      <c r="M148" s="430"/>
      <c r="N148" s="430"/>
      <c r="O148" s="430"/>
      <c r="P148" s="430"/>
      <c r="Q148" s="430"/>
      <c r="R148" s="430"/>
      <c r="S148" s="430"/>
      <c r="T148" s="430"/>
      <c r="U148" s="430"/>
      <c r="V148" s="430"/>
      <c r="W148" s="430"/>
      <c r="X148" s="430"/>
      <c r="Y148" s="430"/>
      <c r="Z148" s="430"/>
      <c r="AA148" s="430"/>
      <c r="AB148" s="430"/>
      <c r="AC148" s="430"/>
      <c r="AD148" s="430"/>
      <c r="AE148" s="430"/>
      <c r="AF148" s="430"/>
      <c r="AG148" s="430"/>
      <c r="AH148" s="430"/>
      <c r="AI148" s="430"/>
      <c r="AJ148" s="430"/>
      <c r="AK148" s="430"/>
      <c r="AL148" s="430"/>
      <c r="AM148" s="430"/>
      <c r="AN148" s="430"/>
      <c r="AO148" s="430"/>
      <c r="AP148" s="430"/>
      <c r="AQ148" s="430"/>
      <c r="AR148" s="430"/>
      <c r="AS148" s="430"/>
      <c r="AT148" s="430"/>
      <c r="AU148" s="430"/>
      <c r="AV148" s="430"/>
      <c r="AW148" s="430"/>
      <c r="AX148" s="430"/>
      <c r="AY148" s="430"/>
      <c r="AZ148" s="430"/>
      <c r="BA148" s="430"/>
      <c r="BB148" s="430"/>
      <c r="BC148" s="430"/>
      <c r="BD148" s="430"/>
      <c r="BE148" s="430"/>
      <c r="BF148" s="430"/>
    </row>
    <row r="149" spans="3:87" ht="20.25" customHeight="1">
      <c r="C149" s="116"/>
      <c r="D149" s="45"/>
      <c r="E149" s="6" t="s">
        <v>7</v>
      </c>
      <c r="F149" s="60" t="s">
        <v>573</v>
      </c>
      <c r="G149" s="8"/>
      <c r="H149" s="8"/>
      <c r="I149" s="116"/>
      <c r="J149" s="8"/>
      <c r="K149" s="6"/>
      <c r="L149" s="60"/>
      <c r="M149" s="8"/>
      <c r="N149" s="6"/>
      <c r="O149" s="60"/>
      <c r="P149" s="8"/>
      <c r="Q149" s="146"/>
      <c r="R149" s="146"/>
      <c r="S149" s="146"/>
      <c r="T149" s="146"/>
      <c r="U149" s="139"/>
      <c r="V149" s="139"/>
      <c r="W149" s="139"/>
      <c r="X149" s="139"/>
      <c r="Y149" s="146"/>
      <c r="AC149" s="151"/>
      <c r="AD149" s="151"/>
      <c r="AE149" s="151"/>
      <c r="AF149" s="151"/>
      <c r="AG149" s="151"/>
      <c r="AH149" s="151"/>
      <c r="AI149" s="31"/>
      <c r="AJ149" s="31"/>
      <c r="AK149" s="31"/>
      <c r="AL149" s="5"/>
      <c r="AM149" s="151"/>
      <c r="AN149" s="151"/>
      <c r="AO149" s="151"/>
      <c r="AP149" s="151"/>
      <c r="AQ149" s="151"/>
      <c r="AR149" s="151"/>
      <c r="AS149" s="31"/>
      <c r="AT149" s="31"/>
      <c r="AU149" s="31"/>
      <c r="AV149" s="5"/>
      <c r="AW149" s="151"/>
      <c r="AX149" s="151"/>
      <c r="AY149" s="151"/>
      <c r="AZ149" s="151"/>
      <c r="BA149" s="151"/>
      <c r="BB149" s="151"/>
      <c r="BC149" s="31"/>
      <c r="BD149" s="31"/>
      <c r="BE149" s="31"/>
      <c r="BF149" s="5"/>
      <c r="BG149" s="151"/>
      <c r="BH149" s="151"/>
      <c r="BI149" s="151"/>
      <c r="BJ149" s="31"/>
    </row>
    <row r="150" spans="3:87" ht="20.25" customHeight="1">
      <c r="C150" s="430"/>
      <c r="D150" s="430"/>
      <c r="E150" s="430" t="s">
        <v>7</v>
      </c>
      <c r="F150" s="430" t="s">
        <v>574</v>
      </c>
      <c r="G150" s="430"/>
      <c r="H150" s="430"/>
      <c r="I150" s="430"/>
      <c r="J150" s="430"/>
      <c r="K150" s="430"/>
      <c r="L150" s="430"/>
      <c r="M150" s="430"/>
      <c r="N150" s="430"/>
      <c r="O150" s="430"/>
      <c r="P150" s="430"/>
      <c r="Q150" s="430"/>
      <c r="R150" s="430"/>
      <c r="S150" s="430"/>
      <c r="T150" s="430"/>
      <c r="U150" s="430"/>
      <c r="V150" s="430"/>
      <c r="W150" s="430"/>
      <c r="X150" s="430"/>
      <c r="Y150" s="430"/>
      <c r="Z150" s="430"/>
      <c r="AA150" s="430"/>
      <c r="AB150" s="430"/>
      <c r="AC150" s="430"/>
      <c r="AD150" s="430"/>
      <c r="AE150" s="430"/>
      <c r="AF150" s="430"/>
      <c r="AG150" s="430"/>
      <c r="AH150" s="430"/>
      <c r="AI150" s="430"/>
      <c r="AJ150" s="430"/>
      <c r="AK150" s="430"/>
      <c r="AL150" s="430"/>
      <c r="AM150" s="430"/>
      <c r="AN150" s="430"/>
      <c r="AO150" s="430"/>
      <c r="AP150" s="430"/>
      <c r="AQ150" s="430"/>
      <c r="AR150" s="430"/>
      <c r="AS150" s="430"/>
      <c r="AT150" s="430"/>
      <c r="AU150" s="430"/>
      <c r="AV150" s="430"/>
      <c r="AW150" s="430"/>
      <c r="AX150" s="430"/>
      <c r="AY150" s="430"/>
      <c r="AZ150" s="430"/>
      <c r="BA150" s="430"/>
      <c r="BB150" s="430"/>
      <c r="BC150" s="430"/>
      <c r="BD150" s="430"/>
      <c r="BE150" s="430"/>
      <c r="BF150" s="430"/>
    </row>
    <row r="151" spans="3:87" ht="20.25" customHeight="1" thickBot="1">
      <c r="C151" s="116"/>
      <c r="D151" s="45"/>
      <c r="E151" s="6" t="s">
        <v>7</v>
      </c>
      <c r="F151" s="60" t="s">
        <v>575</v>
      </c>
      <c r="G151" s="8"/>
      <c r="H151" s="8"/>
      <c r="I151" s="116"/>
      <c r="J151" s="8"/>
      <c r="K151" s="6"/>
      <c r="L151" s="60"/>
      <c r="M151" s="8"/>
      <c r="N151" s="6"/>
      <c r="O151" s="60"/>
      <c r="P151" s="8"/>
      <c r="Q151" s="146"/>
      <c r="R151" s="146"/>
      <c r="S151" s="146"/>
      <c r="T151" s="146"/>
      <c r="U151" s="139"/>
      <c r="V151" s="139"/>
      <c r="W151" s="139"/>
      <c r="X151" s="139"/>
      <c r="Y151" s="146"/>
      <c r="AC151" s="151"/>
      <c r="AD151" s="151"/>
      <c r="AE151" s="151"/>
      <c r="AF151" s="151"/>
      <c r="AG151" s="151"/>
      <c r="AH151" s="151"/>
      <c r="AI151" s="31"/>
      <c r="AJ151" s="31"/>
      <c r="AK151" s="31"/>
      <c r="AL151" s="5"/>
      <c r="AM151" s="151"/>
      <c r="AN151" s="151"/>
      <c r="AO151" s="151"/>
      <c r="AP151" s="151"/>
      <c r="AQ151" s="151"/>
      <c r="AR151" s="151"/>
      <c r="AS151" s="31"/>
      <c r="AT151" s="31"/>
      <c r="AU151" s="31"/>
      <c r="AV151" s="5"/>
      <c r="AW151" s="151"/>
      <c r="AX151" s="151"/>
      <c r="AY151" s="151"/>
      <c r="AZ151" s="151"/>
      <c r="BA151" s="151"/>
      <c r="BB151" s="151"/>
      <c r="BC151" s="31"/>
      <c r="BD151" s="31"/>
      <c r="BE151" s="31"/>
      <c r="BF151" s="5"/>
      <c r="BG151" s="151"/>
      <c r="BH151" s="151"/>
      <c r="BI151" s="151"/>
      <c r="BJ151" s="31"/>
    </row>
    <row r="152" spans="3:87" ht="20.25" customHeight="1" thickBot="1">
      <c r="C152" s="430"/>
      <c r="D152" s="430"/>
      <c r="E152" s="430" t="s">
        <v>7</v>
      </c>
      <c r="F152" s="430" t="s">
        <v>576</v>
      </c>
      <c r="G152" s="430"/>
      <c r="H152" s="430"/>
      <c r="I152" s="430"/>
      <c r="J152" s="430"/>
      <c r="K152" s="430"/>
      <c r="L152" s="430"/>
      <c r="M152" s="430"/>
      <c r="N152" s="430"/>
      <c r="O152" s="430"/>
      <c r="P152" s="430"/>
      <c r="Q152" s="430"/>
      <c r="R152" s="430"/>
      <c r="S152" s="430"/>
      <c r="T152" s="430"/>
      <c r="U152" s="430"/>
      <c r="V152" s="432" t="s">
        <v>404</v>
      </c>
      <c r="W152" s="430"/>
      <c r="X152" s="430"/>
      <c r="Y152" s="430"/>
      <c r="Z152" s="430"/>
      <c r="AA152" s="430"/>
      <c r="AB152" s="430"/>
      <c r="AC152" s="430"/>
      <c r="AD152" s="430"/>
      <c r="AE152" s="430"/>
      <c r="AF152" s="1029"/>
      <c r="AG152" s="1030"/>
      <c r="AH152" s="430" t="s">
        <v>37</v>
      </c>
      <c r="AI152" s="430"/>
      <c r="AJ152" s="430"/>
      <c r="AK152" s="430"/>
      <c r="AL152" s="430"/>
      <c r="AM152" s="430"/>
      <c r="AN152" s="430"/>
      <c r="AO152" s="430"/>
      <c r="AP152" s="430"/>
      <c r="AQ152" s="430"/>
      <c r="AR152" s="430"/>
      <c r="AS152" s="430"/>
      <c r="AT152" s="430"/>
      <c r="AU152" s="430"/>
      <c r="AV152" s="430"/>
      <c r="AW152" s="430"/>
      <c r="AX152" s="430"/>
      <c r="AY152" s="430"/>
      <c r="AZ152" s="430"/>
      <c r="BA152" s="430"/>
      <c r="BB152" s="430"/>
      <c r="BC152" s="430"/>
      <c r="BD152" s="430"/>
      <c r="BE152" s="430"/>
      <c r="BF152" s="430"/>
    </row>
    <row r="153" spans="3:87" ht="20.25" customHeight="1" thickBot="1">
      <c r="C153" s="140"/>
      <c r="D153" s="140"/>
      <c r="E153" s="140" t="s">
        <v>80</v>
      </c>
      <c r="F153" s="140" t="s">
        <v>577</v>
      </c>
      <c r="G153" s="140"/>
      <c r="H153" s="140"/>
      <c r="I153" s="140"/>
      <c r="J153" s="140"/>
      <c r="K153" s="140"/>
      <c r="L153" s="140"/>
      <c r="M153" s="140"/>
      <c r="N153" s="140"/>
      <c r="O153" s="140"/>
      <c r="P153" s="140"/>
      <c r="Q153" s="140"/>
      <c r="R153" s="140"/>
      <c r="S153" s="140"/>
      <c r="T153" s="140"/>
      <c r="U153" s="140"/>
      <c r="V153" s="140"/>
      <c r="W153" s="140"/>
      <c r="X153" s="140"/>
      <c r="Y153" s="140"/>
      <c r="Z153" s="140"/>
      <c r="AA153" s="140"/>
      <c r="AB153" s="140"/>
      <c r="AC153" s="140"/>
      <c r="AD153" s="140"/>
      <c r="AE153" s="140"/>
      <c r="AF153" s="1029"/>
      <c r="AG153" s="1030"/>
      <c r="AH153" s="140" t="s">
        <v>37</v>
      </c>
      <c r="AI153" s="140"/>
      <c r="AJ153" s="140"/>
      <c r="AK153" s="140"/>
      <c r="AL153" s="140"/>
      <c r="AM153" s="140"/>
      <c r="AN153" s="140"/>
      <c r="AO153" s="140"/>
      <c r="AP153" s="140"/>
      <c r="AQ153" s="140"/>
      <c r="AR153" s="140"/>
      <c r="AS153" s="140"/>
      <c r="AT153" s="140"/>
      <c r="AU153" s="140"/>
      <c r="AV153" s="140"/>
      <c r="AW153" s="140"/>
      <c r="AX153" s="140"/>
      <c r="AY153" s="140"/>
      <c r="AZ153" s="140"/>
      <c r="BA153" s="140"/>
      <c r="BB153" s="140"/>
      <c r="BC153" s="140"/>
      <c r="BD153" s="140"/>
      <c r="BE153" s="140"/>
      <c r="BF153" s="140"/>
      <c r="BG153" s="151"/>
      <c r="BH153" s="151"/>
      <c r="BI153" s="151"/>
      <c r="BJ153" s="31"/>
    </row>
    <row r="154" spans="3:87" ht="20.25" customHeight="1" thickBot="1">
      <c r="C154" s="430"/>
      <c r="D154" s="430"/>
      <c r="E154" s="430" t="s">
        <v>80</v>
      </c>
      <c r="F154" s="430" t="s">
        <v>578</v>
      </c>
      <c r="G154" s="430"/>
      <c r="H154" s="430"/>
      <c r="I154" s="430"/>
      <c r="J154" s="430"/>
      <c r="K154" s="430"/>
      <c r="L154" s="430"/>
      <c r="M154" s="430"/>
      <c r="N154" s="430"/>
      <c r="O154" s="430"/>
      <c r="P154" s="430"/>
      <c r="Q154" s="430"/>
      <c r="R154" s="430"/>
      <c r="S154" s="430"/>
      <c r="T154" s="430"/>
      <c r="U154" s="430"/>
      <c r="V154" s="432"/>
      <c r="W154" s="430"/>
      <c r="X154" s="430"/>
      <c r="Y154" s="430"/>
      <c r="Z154" s="430"/>
      <c r="AA154" s="430"/>
      <c r="AB154" s="430"/>
      <c r="AC154" s="430"/>
      <c r="AD154" s="430"/>
      <c r="AE154" s="430"/>
      <c r="AF154" s="1029"/>
      <c r="AG154" s="1030"/>
      <c r="AH154" s="430" t="s">
        <v>37</v>
      </c>
      <c r="AI154" s="430"/>
      <c r="AJ154" s="430"/>
      <c r="AK154" s="430"/>
      <c r="AL154" s="430"/>
      <c r="AM154" s="430"/>
      <c r="AN154" s="430"/>
      <c r="AO154" s="430"/>
      <c r="AP154" s="430"/>
      <c r="AQ154" s="430"/>
      <c r="AR154" s="430"/>
      <c r="AS154" s="430"/>
      <c r="AT154" s="430"/>
      <c r="AU154" s="430"/>
      <c r="AV154" s="430"/>
      <c r="AW154" s="430"/>
      <c r="AX154" s="430"/>
      <c r="AY154" s="430"/>
      <c r="AZ154" s="430"/>
      <c r="BA154" s="430"/>
      <c r="BB154" s="430"/>
      <c r="BC154" s="430"/>
      <c r="BD154" s="430"/>
      <c r="BE154" s="430"/>
      <c r="BF154" s="430"/>
      <c r="BG154" s="151"/>
      <c r="BH154" s="151"/>
      <c r="BI154" s="151"/>
      <c r="BJ154" s="31"/>
    </row>
    <row r="155" spans="3:87" ht="20.25" customHeight="1" thickBot="1">
      <c r="C155" s="116"/>
      <c r="D155" s="6"/>
      <c r="E155" s="5" t="s">
        <v>7</v>
      </c>
      <c r="F155" s="2" t="s">
        <v>579</v>
      </c>
      <c r="G155" s="8"/>
      <c r="H155" s="116"/>
      <c r="I155" s="116"/>
      <c r="J155" s="8"/>
      <c r="K155" s="6"/>
      <c r="L155" s="60"/>
      <c r="M155" s="8"/>
      <c r="N155" s="6"/>
      <c r="O155" s="60"/>
      <c r="P155" s="8"/>
      <c r="Q155" s="139"/>
      <c r="S155" s="8"/>
      <c r="T155" s="140"/>
      <c r="U155" s="141"/>
      <c r="V155" s="140" t="s">
        <v>580</v>
      </c>
      <c r="W155" s="141"/>
      <c r="X155" s="141"/>
      <c r="Y155" s="15"/>
      <c r="AF155" s="151"/>
      <c r="AG155" s="151"/>
      <c r="AH155" s="31"/>
      <c r="AI155" s="140" t="s">
        <v>581</v>
      </c>
      <c r="AJ155" s="157"/>
      <c r="AK155" s="438"/>
      <c r="AL155" s="438"/>
      <c r="AM155" s="157"/>
      <c r="AN155" s="438"/>
      <c r="AO155" s="157"/>
      <c r="AP155" s="140" t="s">
        <v>582</v>
      </c>
      <c r="AQ155" s="157"/>
      <c r="AR155" s="43"/>
      <c r="AS155" s="43"/>
      <c r="AT155" s="140" t="s">
        <v>583</v>
      </c>
      <c r="AU155" s="43"/>
      <c r="AV155" s="43"/>
      <c r="AW155" s="439"/>
      <c r="AX155" s="439" t="s">
        <v>584</v>
      </c>
      <c r="AY155" s="126"/>
      <c r="AZ155" s="126"/>
      <c r="BA155" s="126"/>
      <c r="BB155" s="126"/>
      <c r="BC155" s="126"/>
      <c r="BD155" s="126"/>
      <c r="BE155" s="126"/>
      <c r="BF155" s="61"/>
    </row>
    <row r="156" spans="3:87" ht="20.25" customHeight="1" thickBot="1">
      <c r="C156" s="430"/>
      <c r="D156" s="430"/>
      <c r="E156" s="430"/>
      <c r="F156" s="430" t="s">
        <v>7</v>
      </c>
      <c r="G156" s="430" t="s">
        <v>585</v>
      </c>
      <c r="H156" s="430"/>
      <c r="I156" s="430"/>
      <c r="J156" s="430"/>
      <c r="K156" s="430"/>
      <c r="L156" s="430"/>
      <c r="M156" s="430"/>
      <c r="N156" s="430"/>
      <c r="O156" s="430"/>
      <c r="P156" s="430"/>
      <c r="Q156" s="430"/>
      <c r="R156" s="430"/>
      <c r="S156" s="430"/>
      <c r="T156" s="430"/>
      <c r="U156" s="430"/>
      <c r="V156" s="430" t="s">
        <v>580</v>
      </c>
      <c r="W156" s="430"/>
      <c r="X156" s="430"/>
      <c r="Y156" s="430"/>
      <c r="Z156" s="430"/>
      <c r="AA156" s="430"/>
      <c r="AB156" s="430"/>
      <c r="AC156" s="430"/>
      <c r="AD156" s="430"/>
      <c r="AE156" s="430"/>
      <c r="AF156" s="1029"/>
      <c r="AG156" s="1030"/>
      <c r="AH156" s="430" t="s">
        <v>37</v>
      </c>
      <c r="AI156" s="430"/>
      <c r="AJ156" s="430"/>
      <c r="AK156" s="430"/>
      <c r="AL156" s="430"/>
      <c r="AM156" s="430"/>
      <c r="AN156" s="430"/>
      <c r="AO156" s="430"/>
      <c r="AP156" s="430"/>
      <c r="AQ156" s="430"/>
      <c r="AR156" s="430"/>
      <c r="AS156" s="430"/>
      <c r="AT156" s="430"/>
      <c r="AU156" s="430"/>
      <c r="AV156" s="430"/>
      <c r="AW156" s="430"/>
      <c r="AX156" s="430"/>
      <c r="AY156" s="430"/>
      <c r="AZ156" s="430"/>
      <c r="BA156" s="430"/>
      <c r="BB156" s="430"/>
      <c r="BC156" s="430"/>
      <c r="BD156" s="430"/>
      <c r="BE156" s="430"/>
      <c r="BF156" s="430"/>
    </row>
    <row r="157" spans="3:87" ht="20.25" customHeight="1" thickBot="1">
      <c r="C157" s="116"/>
      <c r="D157" s="116"/>
      <c r="E157" s="60" t="s">
        <v>7</v>
      </c>
      <c r="F157" s="60" t="s">
        <v>586</v>
      </c>
      <c r="G157" s="116"/>
      <c r="H157" s="116"/>
      <c r="I157" s="116"/>
      <c r="J157" s="116"/>
      <c r="K157" s="116"/>
      <c r="L157" s="116"/>
      <c r="M157" s="116"/>
      <c r="N157" s="116"/>
      <c r="O157" s="116"/>
      <c r="P157" s="116"/>
      <c r="Q157" s="116"/>
      <c r="R157" s="116"/>
      <c r="S157" s="116"/>
      <c r="T157" s="116"/>
      <c r="U157" s="116"/>
      <c r="V157" s="116"/>
      <c r="W157" s="116"/>
      <c r="X157" s="116"/>
      <c r="Y157" s="116"/>
      <c r="Z157" s="116"/>
      <c r="AA157" s="116"/>
      <c r="AB157" s="116"/>
      <c r="AC157" s="116"/>
      <c r="AD157" s="116"/>
      <c r="AE157" s="116"/>
      <c r="AF157" s="116"/>
      <c r="AG157" s="116"/>
      <c r="AH157" s="116"/>
      <c r="AI157" s="116"/>
      <c r="AJ157" s="116"/>
      <c r="AK157" s="116"/>
      <c r="AL157" s="116"/>
      <c r="AM157" s="116"/>
      <c r="AN157" s="116"/>
      <c r="AO157" s="116"/>
      <c r="AP157" s="116"/>
      <c r="AQ157" s="116"/>
      <c r="AR157" s="116"/>
      <c r="AS157" s="116"/>
      <c r="AT157" s="116"/>
      <c r="AU157" s="116"/>
      <c r="AV157" s="116"/>
      <c r="AW157" s="116"/>
      <c r="AX157" s="116"/>
      <c r="AY157" s="116"/>
      <c r="AZ157" s="116"/>
      <c r="BA157" s="116"/>
      <c r="BB157" s="116"/>
      <c r="BC157" s="116"/>
      <c r="BD157" s="116"/>
      <c r="BE157" s="116"/>
      <c r="BF157" s="116"/>
    </row>
    <row r="158" spans="3:87" ht="20.25" customHeight="1" thickBot="1">
      <c r="C158" s="430"/>
      <c r="D158" s="430"/>
      <c r="E158" s="430" t="s">
        <v>7</v>
      </c>
      <c r="F158" s="430" t="s">
        <v>587</v>
      </c>
      <c r="G158" s="430"/>
      <c r="H158" s="430"/>
      <c r="I158" s="430"/>
      <c r="J158" s="430"/>
      <c r="K158" s="430"/>
      <c r="L158" s="430"/>
      <c r="M158" s="430"/>
      <c r="N158" s="430"/>
      <c r="O158" s="430"/>
      <c r="P158" s="430"/>
      <c r="Q158" s="430"/>
      <c r="R158" s="430"/>
      <c r="S158" s="430"/>
      <c r="T158" s="430"/>
      <c r="U158" s="430"/>
      <c r="V158" s="430" t="s">
        <v>588</v>
      </c>
      <c r="W158" s="430"/>
      <c r="X158" s="430"/>
      <c r="Y158" s="430"/>
      <c r="Z158" s="430"/>
      <c r="AA158" s="430"/>
      <c r="AB158" s="430"/>
      <c r="AC158" s="430"/>
      <c r="AD158" s="430"/>
      <c r="AE158" s="430"/>
      <c r="AF158" s="1029"/>
      <c r="AG158" s="1030"/>
      <c r="AH158" s="430" t="s">
        <v>37</v>
      </c>
      <c r="AI158" s="430"/>
      <c r="AJ158" s="430"/>
      <c r="AK158" s="430"/>
      <c r="AL158" s="430"/>
      <c r="AM158" s="430"/>
      <c r="AN158" s="430"/>
      <c r="AO158" s="430"/>
      <c r="AP158" s="430"/>
      <c r="AQ158" s="430"/>
      <c r="AR158" s="430"/>
      <c r="AS158" s="430"/>
      <c r="AT158" s="430"/>
      <c r="AU158" s="430"/>
      <c r="AV158" s="430"/>
      <c r="AW158" s="430"/>
      <c r="AX158" s="430"/>
      <c r="AY158" s="430"/>
      <c r="AZ158" s="430"/>
      <c r="BA158" s="430"/>
      <c r="BB158" s="430"/>
      <c r="BC158" s="430"/>
      <c r="BD158" s="430"/>
      <c r="BE158" s="430"/>
      <c r="BF158" s="430"/>
    </row>
    <row r="159" spans="3:87" ht="20.25" customHeight="1" thickBot="1">
      <c r="C159" s="60"/>
      <c r="D159" s="60"/>
      <c r="E159" s="60" t="s">
        <v>80</v>
      </c>
      <c r="F159" s="60" t="s">
        <v>589</v>
      </c>
      <c r="G159" s="60"/>
      <c r="H159" s="60"/>
      <c r="I159" s="60"/>
      <c r="J159" s="60"/>
      <c r="K159" s="60"/>
      <c r="L159" s="60"/>
      <c r="M159" s="60"/>
      <c r="N159" s="60"/>
      <c r="O159" s="60"/>
      <c r="P159" s="60"/>
      <c r="Q159" s="60"/>
      <c r="R159" s="60"/>
      <c r="S159" s="60"/>
      <c r="T159" s="60"/>
      <c r="U159" s="60"/>
      <c r="V159" s="60"/>
      <c r="W159" s="60"/>
      <c r="X159" s="60"/>
      <c r="Y159" s="60"/>
      <c r="Z159" s="60"/>
      <c r="AA159" s="60"/>
      <c r="AB159" s="60"/>
      <c r="AC159" s="60"/>
      <c r="AD159" s="60"/>
      <c r="AE159" s="60"/>
      <c r="AF159" s="1029"/>
      <c r="AG159" s="1030"/>
      <c r="AH159" s="60" t="s">
        <v>37</v>
      </c>
      <c r="AI159" s="60"/>
      <c r="AJ159" s="60"/>
      <c r="AK159" s="60"/>
      <c r="AL159" s="60"/>
      <c r="AM159" s="60"/>
      <c r="AN159" s="60"/>
      <c r="AO159" s="60"/>
      <c r="AP159" s="60"/>
      <c r="AQ159" s="60"/>
      <c r="AR159" s="60"/>
      <c r="AS159" s="60"/>
      <c r="AT159" s="60"/>
      <c r="AU159" s="60"/>
      <c r="AV159" s="60"/>
      <c r="AW159" s="60"/>
      <c r="AX159" s="60"/>
      <c r="AY159" s="60"/>
      <c r="AZ159" s="60"/>
      <c r="BA159" s="60"/>
      <c r="BB159" s="60"/>
      <c r="BC159" s="60"/>
      <c r="BD159" s="60"/>
      <c r="BE159" s="60"/>
      <c r="BF159" s="60"/>
    </row>
    <row r="160" spans="3:87" ht="20.25" customHeight="1" thickBot="1">
      <c r="C160" s="430"/>
      <c r="D160" s="430"/>
      <c r="E160" s="430" t="s">
        <v>7</v>
      </c>
      <c r="F160" s="430" t="s">
        <v>590</v>
      </c>
      <c r="G160" s="430"/>
      <c r="H160" s="430"/>
      <c r="I160" s="430"/>
      <c r="J160" s="430"/>
      <c r="K160" s="430"/>
      <c r="L160" s="430"/>
      <c r="M160" s="430"/>
      <c r="N160" s="430"/>
      <c r="O160" s="430"/>
      <c r="P160" s="430"/>
      <c r="Q160" s="430"/>
      <c r="R160" s="430"/>
      <c r="S160" s="430"/>
      <c r="T160" s="430"/>
      <c r="U160" s="430"/>
      <c r="V160" s="430"/>
      <c r="W160" s="430"/>
      <c r="X160" s="430"/>
      <c r="Y160" s="430"/>
      <c r="Z160" s="430"/>
      <c r="AA160" s="430"/>
      <c r="AB160" s="430"/>
      <c r="AC160" s="430"/>
      <c r="AD160" s="430"/>
      <c r="AE160" s="430"/>
      <c r="AF160" s="1029"/>
      <c r="AG160" s="1030"/>
      <c r="AH160" s="430" t="s">
        <v>37</v>
      </c>
      <c r="AI160" s="430"/>
      <c r="AJ160" s="430"/>
      <c r="AK160" s="430"/>
      <c r="AL160" s="430"/>
      <c r="AM160" s="430"/>
      <c r="AN160" s="430"/>
      <c r="AO160" s="430"/>
      <c r="AP160" s="430"/>
      <c r="AQ160" s="430"/>
      <c r="AR160" s="430"/>
      <c r="AS160" s="430"/>
      <c r="AT160" s="430"/>
      <c r="AU160" s="430"/>
      <c r="AV160" s="430"/>
      <c r="AW160" s="430"/>
      <c r="AX160" s="430"/>
      <c r="AY160" s="430"/>
      <c r="AZ160" s="430"/>
      <c r="BA160" s="430"/>
      <c r="BB160" s="430"/>
      <c r="BC160" s="430"/>
      <c r="BD160" s="430"/>
      <c r="BE160" s="430"/>
      <c r="BF160" s="430"/>
      <c r="BG160" s="140"/>
      <c r="BH160" s="140"/>
      <c r="BI160" s="140"/>
      <c r="BJ160" s="140"/>
      <c r="BK160" s="140"/>
      <c r="BL160" s="140"/>
      <c r="BM160" s="140"/>
      <c r="BN160" s="140"/>
      <c r="BO160" s="140"/>
      <c r="BP160" s="140"/>
      <c r="BQ160" s="140"/>
      <c r="BR160" s="140"/>
      <c r="BS160" s="140"/>
      <c r="BT160" s="140"/>
      <c r="BU160" s="140"/>
      <c r="BV160" s="140"/>
      <c r="BW160" s="140"/>
      <c r="BX160" s="140"/>
      <c r="BY160" s="140"/>
      <c r="BZ160" s="140"/>
      <c r="CA160" s="140"/>
      <c r="CB160" s="140"/>
      <c r="CC160" s="140"/>
      <c r="CD160" s="140"/>
      <c r="CE160" s="140"/>
      <c r="CF160" s="140"/>
      <c r="CG160" s="140"/>
      <c r="CH160" s="140"/>
      <c r="CI160" s="140"/>
    </row>
    <row r="161" spans="3:87" ht="20.25" customHeight="1" thickBot="1">
      <c r="C161" s="60"/>
      <c r="D161" s="60"/>
      <c r="E161" s="60" t="s">
        <v>80</v>
      </c>
      <c r="F161" s="60" t="s">
        <v>591</v>
      </c>
      <c r="G161" s="60"/>
      <c r="H161" s="60"/>
      <c r="I161" s="60"/>
      <c r="J161" s="60"/>
      <c r="K161" s="60"/>
      <c r="L161" s="60"/>
      <c r="M161" s="60"/>
      <c r="N161" s="60"/>
      <c r="O161" s="60"/>
      <c r="P161" s="60"/>
      <c r="Q161" s="60"/>
      <c r="R161" s="60"/>
      <c r="S161" s="60"/>
      <c r="T161" s="60"/>
      <c r="U161" s="60"/>
      <c r="V161" s="60"/>
      <c r="W161" s="60"/>
      <c r="X161" s="60"/>
      <c r="Y161" s="60"/>
      <c r="Z161" s="60"/>
      <c r="AA161" s="60"/>
      <c r="AB161" s="60"/>
      <c r="AC161" s="60"/>
      <c r="AD161" s="60"/>
      <c r="AE161" s="60"/>
      <c r="AF161" s="1029"/>
      <c r="AG161" s="1030"/>
      <c r="AH161" s="60" t="s">
        <v>37</v>
      </c>
      <c r="AI161" s="60"/>
      <c r="AJ161" s="60"/>
      <c r="AK161" s="60"/>
      <c r="AL161" s="60"/>
      <c r="AM161" s="60"/>
      <c r="AN161" s="60"/>
      <c r="AO161" s="60"/>
      <c r="AP161" s="60"/>
      <c r="AQ161" s="60"/>
      <c r="AR161" s="60"/>
      <c r="AS161" s="60"/>
      <c r="AT161" s="60"/>
      <c r="AU161" s="60"/>
      <c r="AV161" s="60"/>
      <c r="AW161" s="60"/>
      <c r="AX161" s="60"/>
      <c r="AY161" s="60"/>
      <c r="AZ161" s="60"/>
      <c r="BA161" s="60"/>
      <c r="BB161" s="60"/>
      <c r="BC161" s="60"/>
      <c r="BD161" s="60"/>
      <c r="BE161" s="60"/>
      <c r="BF161" s="60"/>
    </row>
    <row r="162" spans="3:87" ht="20.25" customHeight="1" thickBot="1">
      <c r="C162" s="419"/>
      <c r="D162" s="419"/>
      <c r="E162" s="419" t="s">
        <v>80</v>
      </c>
      <c r="F162" s="419" t="s">
        <v>592</v>
      </c>
      <c r="G162" s="419"/>
      <c r="H162" s="419"/>
      <c r="I162" s="419"/>
      <c r="J162" s="419"/>
      <c r="K162" s="419"/>
      <c r="L162" s="419"/>
      <c r="M162" s="419"/>
      <c r="N162" s="419"/>
      <c r="O162" s="419"/>
      <c r="P162" s="419"/>
      <c r="Q162" s="419"/>
      <c r="R162" s="419"/>
      <c r="S162" s="419"/>
      <c r="T162" s="419"/>
      <c r="U162" s="419"/>
      <c r="V162" s="419"/>
      <c r="W162" s="419"/>
      <c r="X162" s="419"/>
      <c r="Y162" s="419"/>
      <c r="Z162" s="419"/>
      <c r="AA162" s="419"/>
      <c r="AB162" s="419"/>
      <c r="AC162" s="419"/>
      <c r="AD162" s="419"/>
      <c r="AE162" s="419"/>
      <c r="AF162" s="1029"/>
      <c r="AG162" s="1030"/>
      <c r="AH162" s="419" t="s">
        <v>37</v>
      </c>
      <c r="AI162" s="419"/>
      <c r="AJ162" s="419"/>
      <c r="AK162" s="419"/>
      <c r="AL162" s="419"/>
      <c r="AM162" s="419"/>
      <c r="AN162" s="419"/>
      <c r="AO162" s="419"/>
      <c r="AP162" s="419"/>
      <c r="AQ162" s="419"/>
      <c r="AR162" s="419"/>
      <c r="AS162" s="419"/>
      <c r="AT162" s="419"/>
      <c r="AU162" s="419"/>
      <c r="AV162" s="419"/>
      <c r="AW162" s="419"/>
      <c r="AX162" s="419"/>
      <c r="AY162" s="419"/>
      <c r="AZ162" s="419"/>
      <c r="BA162" s="419"/>
      <c r="BB162" s="419"/>
      <c r="BC162" s="419"/>
      <c r="BD162" s="419"/>
      <c r="BE162" s="419"/>
      <c r="BF162" s="419"/>
    </row>
    <row r="163" spans="3:87" ht="20.25" customHeight="1" thickBot="1">
      <c r="C163" s="140"/>
      <c r="D163" s="140"/>
      <c r="E163" s="140" t="s">
        <v>80</v>
      </c>
      <c r="F163" s="140" t="s">
        <v>593</v>
      </c>
      <c r="G163" s="140"/>
      <c r="H163" s="140"/>
      <c r="I163" s="140"/>
      <c r="J163" s="140"/>
      <c r="K163" s="140"/>
      <c r="L163" s="140"/>
      <c r="M163" s="140"/>
      <c r="N163" s="140"/>
      <c r="O163" s="140"/>
      <c r="P163" s="140"/>
      <c r="Q163" s="140"/>
      <c r="R163" s="140"/>
      <c r="S163" s="140"/>
      <c r="T163" s="140"/>
      <c r="U163" s="140"/>
      <c r="V163" s="140"/>
      <c r="W163" s="140"/>
      <c r="X163" s="140"/>
      <c r="Y163" s="140"/>
      <c r="Z163" s="140"/>
      <c r="AA163" s="140"/>
      <c r="AB163" s="140"/>
      <c r="AC163" s="140"/>
      <c r="AD163" s="140"/>
      <c r="AE163" s="140"/>
      <c r="AF163" s="1029"/>
      <c r="AG163" s="1030"/>
      <c r="AH163" s="140" t="s">
        <v>37</v>
      </c>
      <c r="AI163" s="140"/>
      <c r="AJ163" s="140"/>
      <c r="AK163" s="140"/>
      <c r="AL163" s="140"/>
      <c r="AM163" s="140"/>
      <c r="AN163" s="140"/>
      <c r="AO163" s="140"/>
      <c r="AP163" s="140"/>
      <c r="AQ163" s="140"/>
      <c r="AR163" s="140"/>
      <c r="AS163" s="140"/>
      <c r="AT163" s="140"/>
      <c r="AU163" s="140"/>
      <c r="AV163" s="140"/>
      <c r="AW163" s="140"/>
      <c r="AX163" s="140"/>
      <c r="AY163" s="140"/>
      <c r="AZ163" s="140"/>
      <c r="BA163" s="140"/>
      <c r="BB163" s="140"/>
      <c r="BC163" s="140"/>
      <c r="BD163" s="140"/>
      <c r="BE163" s="140"/>
      <c r="BF163" s="140"/>
    </row>
    <row r="164" spans="3:87" ht="20.25" customHeight="1" thickBot="1">
      <c r="C164" s="419"/>
      <c r="D164" s="419"/>
      <c r="E164" s="419" t="s">
        <v>80</v>
      </c>
      <c r="F164" s="419" t="s">
        <v>594</v>
      </c>
      <c r="G164" s="419"/>
      <c r="H164" s="419"/>
      <c r="I164" s="419"/>
      <c r="J164" s="419"/>
      <c r="K164" s="419"/>
      <c r="L164" s="419"/>
      <c r="M164" s="419"/>
      <c r="N164" s="419"/>
      <c r="O164" s="419"/>
      <c r="P164" s="419"/>
      <c r="Q164" s="419"/>
      <c r="R164" s="419"/>
      <c r="S164" s="419"/>
      <c r="T164" s="419"/>
      <c r="U164" s="419"/>
      <c r="V164" s="419"/>
      <c r="W164" s="419"/>
      <c r="X164" s="419"/>
      <c r="Y164" s="419"/>
      <c r="Z164" s="419"/>
      <c r="AA164" s="419"/>
      <c r="AB164" s="419"/>
      <c r="AC164" s="419"/>
      <c r="AD164" s="419"/>
      <c r="AE164" s="419"/>
      <c r="AF164" s="1029"/>
      <c r="AG164" s="1030"/>
      <c r="AH164" s="419" t="s">
        <v>37</v>
      </c>
      <c r="AI164" s="419"/>
      <c r="AJ164" s="419"/>
      <c r="AK164" s="419"/>
      <c r="AL164" s="419"/>
      <c r="AM164" s="419"/>
      <c r="AN164" s="419"/>
      <c r="AO164" s="419"/>
      <c r="AP164" s="419"/>
      <c r="AQ164" s="419"/>
      <c r="AR164" s="419"/>
      <c r="AS164" s="419"/>
      <c r="AT164" s="419"/>
      <c r="AU164" s="419"/>
      <c r="AV164" s="419"/>
      <c r="AW164" s="419"/>
      <c r="AX164" s="419"/>
      <c r="AY164" s="419"/>
      <c r="AZ164" s="419"/>
      <c r="BA164" s="419"/>
      <c r="BB164" s="419"/>
      <c r="BC164" s="419"/>
      <c r="BD164" s="419"/>
      <c r="BE164" s="419"/>
      <c r="BF164" s="419"/>
      <c r="BG164" s="140"/>
      <c r="BH164" s="140"/>
      <c r="BI164" s="140"/>
      <c r="BJ164" s="140"/>
      <c r="BK164" s="140"/>
      <c r="BL164" s="140"/>
      <c r="BM164" s="140"/>
      <c r="BN164" s="140"/>
      <c r="BO164" s="140"/>
      <c r="BP164" s="140"/>
      <c r="BQ164" s="140"/>
      <c r="BR164" s="140"/>
      <c r="BS164" s="140"/>
      <c r="BT164" s="140"/>
      <c r="BU164" s="140"/>
      <c r="BV164" s="140"/>
      <c r="BW164" s="140"/>
      <c r="BX164" s="140"/>
      <c r="BY164" s="140"/>
      <c r="BZ164" s="140"/>
      <c r="CA164" s="140"/>
      <c r="CB164" s="140"/>
      <c r="CC164" s="140"/>
      <c r="CD164" s="140"/>
      <c r="CE164" s="140"/>
      <c r="CF164" s="140"/>
      <c r="CG164" s="140"/>
      <c r="CH164" s="140"/>
      <c r="CI164" s="140"/>
    </row>
    <row r="165" spans="3:87" ht="20.25" customHeight="1" thickBot="1">
      <c r="C165" s="60"/>
      <c r="D165" s="60"/>
      <c r="E165" s="60" t="s">
        <v>80</v>
      </c>
      <c r="F165" s="60" t="s">
        <v>595</v>
      </c>
      <c r="G165" s="60"/>
      <c r="H165" s="60"/>
      <c r="I165" s="60"/>
      <c r="J165" s="60"/>
      <c r="K165" s="60"/>
      <c r="L165" s="60"/>
      <c r="M165" s="60"/>
      <c r="N165" s="60"/>
      <c r="O165" s="60"/>
      <c r="P165" s="60"/>
      <c r="Q165" s="60"/>
      <c r="R165" s="60"/>
      <c r="S165" s="60"/>
      <c r="T165" s="60"/>
      <c r="U165" s="60"/>
      <c r="V165" s="60"/>
      <c r="W165" s="60"/>
      <c r="X165" s="60"/>
      <c r="Y165" s="60"/>
      <c r="Z165" s="60"/>
      <c r="AA165" s="60"/>
      <c r="AB165" s="60"/>
      <c r="AC165" s="60"/>
      <c r="AD165" s="60"/>
      <c r="AE165" s="60"/>
      <c r="AF165" s="60"/>
      <c r="AG165" s="60"/>
      <c r="AH165" s="60"/>
      <c r="AI165" s="60"/>
      <c r="AJ165" s="60"/>
      <c r="AK165" s="60"/>
      <c r="AL165" s="60"/>
      <c r="AM165" s="60"/>
      <c r="AN165" s="60"/>
      <c r="AO165" s="60"/>
      <c r="AP165" s="60"/>
      <c r="AQ165" s="60"/>
      <c r="AR165" s="60"/>
      <c r="AS165" s="60"/>
      <c r="AT165" s="60"/>
      <c r="AU165" s="60"/>
      <c r="AV165" s="60"/>
      <c r="AW165" s="60"/>
      <c r="AX165" s="60"/>
      <c r="AY165" s="60"/>
      <c r="AZ165" s="60"/>
      <c r="BA165" s="60"/>
      <c r="BB165" s="60"/>
      <c r="BC165" s="60"/>
      <c r="BD165" s="60"/>
      <c r="BE165" s="60"/>
      <c r="BF165" s="60"/>
    </row>
    <row r="166" spans="3:87" ht="20.25" customHeight="1" thickBot="1">
      <c r="C166" s="419"/>
      <c r="D166" s="419"/>
      <c r="E166" s="419" t="s">
        <v>80</v>
      </c>
      <c r="F166" s="419" t="s">
        <v>596</v>
      </c>
      <c r="G166" s="419"/>
      <c r="H166" s="419"/>
      <c r="I166" s="419"/>
      <c r="J166" s="419"/>
      <c r="K166" s="419"/>
      <c r="L166" s="419"/>
      <c r="M166" s="419"/>
      <c r="N166" s="419"/>
      <c r="O166" s="419"/>
      <c r="P166" s="419"/>
      <c r="Q166" s="419"/>
      <c r="R166" s="419"/>
      <c r="S166" s="419"/>
      <c r="T166" s="419"/>
      <c r="U166" s="419"/>
      <c r="V166" s="419"/>
      <c r="W166" s="419"/>
      <c r="X166" s="419"/>
      <c r="Y166" s="419"/>
      <c r="Z166" s="419"/>
      <c r="AA166" s="419"/>
      <c r="AB166" s="419"/>
      <c r="AC166" s="419"/>
      <c r="AD166" s="419"/>
      <c r="AE166" s="419"/>
      <c r="AF166" s="1029"/>
      <c r="AG166" s="1030"/>
      <c r="AH166" s="419" t="s">
        <v>37</v>
      </c>
      <c r="AI166" s="419"/>
      <c r="AJ166" s="419"/>
      <c r="AK166" s="419"/>
      <c r="AL166" s="419"/>
      <c r="AM166" s="419"/>
      <c r="AN166" s="419"/>
      <c r="AO166" s="419"/>
      <c r="AP166" s="419"/>
      <c r="AQ166" s="419"/>
      <c r="AR166" s="419"/>
      <c r="AS166" s="419"/>
      <c r="AT166" s="419"/>
      <c r="AU166" s="419"/>
      <c r="AV166" s="419"/>
      <c r="AW166" s="419"/>
      <c r="AX166" s="419"/>
      <c r="AY166" s="419"/>
      <c r="AZ166" s="419"/>
      <c r="BA166" s="419"/>
      <c r="BB166" s="419"/>
      <c r="BC166" s="419"/>
      <c r="BD166" s="419"/>
      <c r="BE166" s="419"/>
      <c r="BF166" s="419"/>
    </row>
    <row r="167" spans="3:87" ht="20.25" customHeight="1" thickBot="1">
      <c r="C167" s="60"/>
      <c r="D167" s="60"/>
      <c r="E167" s="60" t="s">
        <v>80</v>
      </c>
      <c r="F167" s="60" t="s">
        <v>597</v>
      </c>
      <c r="G167" s="60"/>
      <c r="H167" s="60"/>
      <c r="I167" s="60"/>
      <c r="J167" s="60"/>
      <c r="K167" s="60"/>
      <c r="L167" s="60"/>
      <c r="M167" s="60"/>
      <c r="N167" s="60"/>
      <c r="O167" s="60"/>
      <c r="P167" s="60"/>
      <c r="Q167" s="60"/>
      <c r="R167" s="60"/>
      <c r="S167" s="60"/>
      <c r="T167" s="60"/>
      <c r="U167" s="60"/>
      <c r="V167" s="60"/>
      <c r="W167" s="60"/>
      <c r="X167" s="60"/>
      <c r="Y167" s="60"/>
      <c r="Z167" s="60"/>
      <c r="AA167" s="60"/>
      <c r="AB167" s="60"/>
      <c r="AC167" s="60"/>
      <c r="AD167" s="60"/>
      <c r="AE167" s="60"/>
      <c r="AF167" s="1029"/>
      <c r="AG167" s="1030"/>
      <c r="AH167" s="60" t="s">
        <v>37</v>
      </c>
      <c r="AI167" s="60"/>
      <c r="AJ167" s="60"/>
      <c r="AK167" s="60"/>
      <c r="AL167" s="60"/>
      <c r="AM167" s="60"/>
      <c r="AN167" s="60"/>
      <c r="AO167" s="60"/>
      <c r="AP167" s="60"/>
      <c r="AQ167" s="60"/>
      <c r="AR167" s="60"/>
      <c r="AS167" s="60"/>
      <c r="AT167" s="60"/>
      <c r="AU167" s="60"/>
      <c r="AV167" s="60"/>
      <c r="AW167" s="60"/>
      <c r="AX167" s="60"/>
      <c r="AY167" s="60"/>
      <c r="AZ167" s="60"/>
      <c r="BA167" s="60"/>
      <c r="BB167" s="60"/>
      <c r="BC167" s="60"/>
      <c r="BD167" s="60"/>
      <c r="BE167" s="60"/>
      <c r="BF167" s="60"/>
    </row>
    <row r="168" spans="3:87" ht="20.25" customHeight="1" thickBot="1">
      <c r="C168" s="419"/>
      <c r="D168" s="419"/>
      <c r="E168" s="419" t="s">
        <v>80</v>
      </c>
      <c r="F168" s="419" t="s">
        <v>598</v>
      </c>
      <c r="G168" s="419"/>
      <c r="H168" s="419"/>
      <c r="I168" s="419"/>
      <c r="J168" s="419"/>
      <c r="K168" s="419"/>
      <c r="L168" s="419"/>
      <c r="M168" s="419"/>
      <c r="N168" s="419"/>
      <c r="O168" s="419"/>
      <c r="P168" s="419"/>
      <c r="Q168" s="419"/>
      <c r="R168" s="419"/>
      <c r="S168" s="419"/>
      <c r="T168" s="419"/>
      <c r="U168" s="419"/>
      <c r="V168" s="419"/>
      <c r="W168" s="419"/>
      <c r="X168" s="419"/>
      <c r="Y168" s="419"/>
      <c r="Z168" s="419"/>
      <c r="AA168" s="419"/>
      <c r="AB168" s="419"/>
      <c r="AC168" s="419"/>
      <c r="AD168" s="419"/>
      <c r="AE168" s="419"/>
      <c r="AF168" s="1029"/>
      <c r="AG168" s="1030"/>
      <c r="AH168" s="419" t="s">
        <v>37</v>
      </c>
      <c r="AI168" s="419"/>
      <c r="AJ168" s="419"/>
      <c r="AK168" s="419"/>
      <c r="AL168" s="419"/>
      <c r="AM168" s="419"/>
      <c r="AN168" s="419"/>
      <c r="AO168" s="419"/>
      <c r="AP168" s="419"/>
      <c r="AQ168" s="419"/>
      <c r="AR168" s="419"/>
      <c r="AS168" s="419"/>
      <c r="AT168" s="419"/>
      <c r="AU168" s="419"/>
      <c r="AV168" s="419"/>
      <c r="AW168" s="419"/>
      <c r="AX168" s="419"/>
      <c r="AY168" s="419"/>
      <c r="AZ168" s="419"/>
      <c r="BA168" s="419"/>
      <c r="BB168" s="419"/>
      <c r="BC168" s="419"/>
      <c r="BD168" s="419"/>
      <c r="BE168" s="419"/>
      <c r="BF168" s="419"/>
    </row>
    <row r="169" spans="3:87" ht="20.25" customHeight="1" thickBot="1">
      <c r="C169" s="60"/>
      <c r="D169" s="60"/>
      <c r="E169" s="60"/>
      <c r="F169" s="60" t="s">
        <v>80</v>
      </c>
      <c r="G169" s="60" t="s">
        <v>599</v>
      </c>
      <c r="H169" s="60"/>
      <c r="I169" s="60"/>
      <c r="J169" s="60"/>
      <c r="K169" s="60"/>
      <c r="L169" s="60"/>
      <c r="M169" s="60"/>
      <c r="N169" s="60"/>
      <c r="O169" s="60"/>
      <c r="P169" s="60"/>
      <c r="Q169" s="60"/>
      <c r="R169" s="60"/>
      <c r="S169" s="60"/>
      <c r="T169" s="60"/>
      <c r="U169" s="60"/>
      <c r="V169" s="60"/>
      <c r="W169" s="60"/>
      <c r="X169" s="60"/>
      <c r="Y169" s="60"/>
      <c r="Z169" s="60"/>
      <c r="AA169" s="60"/>
      <c r="AB169" s="60"/>
      <c r="AC169" s="60"/>
      <c r="AD169" s="60"/>
      <c r="AE169" s="60"/>
      <c r="AF169" s="1029"/>
      <c r="AG169" s="1030"/>
      <c r="AH169" s="60" t="s">
        <v>37</v>
      </c>
      <c r="AI169" s="60"/>
      <c r="AJ169" s="60"/>
      <c r="AK169" s="60"/>
      <c r="AL169" s="60"/>
      <c r="AM169" s="60"/>
      <c r="AN169" s="60"/>
      <c r="AO169" s="60"/>
      <c r="AP169" s="60"/>
      <c r="AQ169" s="60"/>
      <c r="AR169" s="60"/>
      <c r="AS169" s="60"/>
      <c r="AT169" s="60"/>
      <c r="AU169" s="60"/>
      <c r="AV169" s="60"/>
      <c r="AW169" s="60"/>
      <c r="AX169" s="60"/>
      <c r="AY169" s="60"/>
      <c r="AZ169" s="60"/>
      <c r="BA169" s="60"/>
      <c r="BB169" s="60"/>
      <c r="BC169" s="60"/>
      <c r="BD169" s="60"/>
      <c r="BE169" s="60"/>
      <c r="BF169" s="60"/>
    </row>
    <row r="170" spans="3:87" ht="20.25" customHeight="1" thickBot="1">
      <c r="C170" s="419"/>
      <c r="D170" s="419"/>
      <c r="E170" s="419"/>
      <c r="F170" s="419" t="s">
        <v>80</v>
      </c>
      <c r="G170" s="419" t="s">
        <v>600</v>
      </c>
      <c r="H170" s="419"/>
      <c r="I170" s="419"/>
      <c r="J170" s="419"/>
      <c r="K170" s="419"/>
      <c r="L170" s="419"/>
      <c r="M170" s="419"/>
      <c r="N170" s="419"/>
      <c r="O170" s="419"/>
      <c r="P170" s="419"/>
      <c r="Q170" s="419"/>
      <c r="R170" s="419"/>
      <c r="S170" s="419"/>
      <c r="T170" s="419"/>
      <c r="U170" s="419"/>
      <c r="V170" s="419"/>
      <c r="W170" s="419"/>
      <c r="X170" s="419"/>
      <c r="Y170" s="419"/>
      <c r="Z170" s="419"/>
      <c r="AA170" s="419"/>
      <c r="AB170" s="419"/>
      <c r="AC170" s="419"/>
      <c r="AD170" s="419"/>
      <c r="AE170" s="419"/>
      <c r="AF170" s="1029"/>
      <c r="AG170" s="1030"/>
      <c r="AH170" s="419" t="s">
        <v>37</v>
      </c>
      <c r="AI170" s="419"/>
      <c r="AJ170" s="419"/>
      <c r="AK170" s="419"/>
      <c r="AL170" s="419"/>
      <c r="AM170" s="419"/>
      <c r="AN170" s="419"/>
      <c r="AO170" s="419"/>
      <c r="AP170" s="419"/>
      <c r="AQ170" s="419"/>
      <c r="AR170" s="419"/>
      <c r="AS170" s="419"/>
      <c r="AT170" s="419"/>
      <c r="AU170" s="419"/>
      <c r="AV170" s="419"/>
      <c r="AW170" s="419"/>
      <c r="AX170" s="419"/>
      <c r="AY170" s="419"/>
      <c r="AZ170" s="419"/>
      <c r="BA170" s="419"/>
      <c r="BB170" s="419"/>
      <c r="BC170" s="419"/>
      <c r="BD170" s="419"/>
      <c r="BE170" s="419"/>
      <c r="BF170" s="419"/>
    </row>
    <row r="171" spans="3:87" ht="20.25" customHeight="1" thickBot="1">
      <c r="C171" s="60"/>
      <c r="D171" s="60"/>
      <c r="E171" s="60"/>
      <c r="F171" s="60" t="s">
        <v>80</v>
      </c>
      <c r="G171" s="60" t="s">
        <v>601</v>
      </c>
      <c r="H171" s="60"/>
      <c r="I171" s="60"/>
      <c r="J171" s="60"/>
      <c r="K171" s="60"/>
      <c r="L171" s="60"/>
      <c r="M171" s="60"/>
      <c r="N171" s="60"/>
      <c r="O171" s="60"/>
      <c r="P171" s="60"/>
      <c r="Q171" s="60"/>
      <c r="R171" s="60"/>
      <c r="S171" s="60"/>
      <c r="T171" s="60"/>
      <c r="U171" s="60"/>
      <c r="V171" s="60"/>
      <c r="W171" s="60"/>
      <c r="X171" s="60"/>
      <c r="Y171" s="60"/>
      <c r="Z171" s="60"/>
      <c r="AA171" s="60"/>
      <c r="AB171" s="60"/>
      <c r="AC171" s="60"/>
      <c r="AD171" s="60"/>
      <c r="AE171" s="60"/>
      <c r="AF171" s="1029"/>
      <c r="AG171" s="1030"/>
      <c r="AH171" s="60" t="s">
        <v>37</v>
      </c>
      <c r="AI171" s="60"/>
      <c r="AJ171" s="60"/>
      <c r="AK171" s="60"/>
      <c r="AL171" s="60"/>
      <c r="AM171" s="60"/>
      <c r="AN171" s="60"/>
      <c r="AO171" s="60"/>
      <c r="AP171" s="60"/>
      <c r="AQ171" s="60"/>
      <c r="AR171" s="60"/>
      <c r="AS171" s="60"/>
      <c r="AT171" s="60"/>
      <c r="AU171" s="60"/>
      <c r="AV171" s="60"/>
      <c r="AW171" s="60"/>
      <c r="AX171" s="60"/>
      <c r="AY171" s="60"/>
      <c r="AZ171" s="60"/>
      <c r="BA171" s="60"/>
      <c r="BB171" s="60"/>
      <c r="BC171" s="60"/>
      <c r="BD171" s="60"/>
      <c r="BE171" s="60"/>
      <c r="BF171" s="60"/>
    </row>
    <row r="172" spans="3:87" ht="20.25" customHeight="1">
      <c r="C172" s="135"/>
      <c r="D172" s="16" t="s">
        <v>7</v>
      </c>
      <c r="E172" s="7" t="s">
        <v>602</v>
      </c>
      <c r="F172" s="1"/>
      <c r="G172" s="145"/>
      <c r="H172" s="135"/>
      <c r="I172" s="35"/>
      <c r="J172" s="145"/>
      <c r="K172" s="145"/>
      <c r="L172" s="145"/>
      <c r="M172" s="145"/>
      <c r="N172" s="145"/>
      <c r="O172" s="145"/>
      <c r="P172" s="145"/>
      <c r="Q172" s="136"/>
      <c r="R172" s="1"/>
      <c r="S172" s="136"/>
      <c r="T172" s="14"/>
      <c r="U172" s="136"/>
      <c r="V172" s="1"/>
      <c r="W172" s="136"/>
      <c r="X172" s="1"/>
      <c r="Y172" s="145"/>
      <c r="Z172" s="145"/>
      <c r="AA172" s="1"/>
      <c r="AB172" s="1"/>
      <c r="AC172" s="1"/>
      <c r="AD172" s="155"/>
      <c r="AE172" s="155"/>
      <c r="AF172" s="155"/>
      <c r="AG172" s="155"/>
      <c r="AH172" s="155"/>
      <c r="AI172" s="1"/>
      <c r="AJ172" s="218"/>
      <c r="AK172" s="159"/>
      <c r="AL172" s="159"/>
      <c r="AM172" s="1"/>
      <c r="AN172" s="159"/>
      <c r="AO172" s="137"/>
      <c r="AP172" s="218"/>
      <c r="AQ172" s="218"/>
      <c r="AR172" s="1"/>
      <c r="AS172" s="1"/>
      <c r="AT172" s="218"/>
      <c r="AU172" s="219"/>
      <c r="AV172" s="219"/>
      <c r="AW172" s="220"/>
      <c r="AX172" s="220"/>
      <c r="AY172" s="220"/>
      <c r="AZ172" s="220"/>
      <c r="BA172" s="220"/>
      <c r="BB172" s="220"/>
      <c r="BC172" s="220"/>
      <c r="BD172" s="220"/>
      <c r="BE172" s="220"/>
      <c r="BF172" s="162"/>
    </row>
    <row r="173" spans="3:87" ht="20.25" customHeight="1">
      <c r="C173" s="116"/>
      <c r="D173" s="6"/>
      <c r="E173" s="5" t="s">
        <v>7</v>
      </c>
      <c r="F173" s="2" t="s">
        <v>549</v>
      </c>
      <c r="G173" s="8"/>
      <c r="H173" s="116"/>
      <c r="I173" s="116"/>
      <c r="J173" s="8"/>
      <c r="K173" s="6"/>
      <c r="L173" s="60"/>
      <c r="M173" s="8"/>
      <c r="N173" s="6"/>
      <c r="O173" s="60"/>
      <c r="P173" s="8"/>
      <c r="Q173" s="139"/>
      <c r="S173" s="8"/>
      <c r="T173" s="140"/>
      <c r="U173" s="141"/>
      <c r="V173" s="140"/>
      <c r="W173" s="141"/>
      <c r="X173" s="141"/>
      <c r="Y173" s="15"/>
      <c r="AF173" s="151"/>
      <c r="AG173" s="151"/>
      <c r="AH173" s="31"/>
      <c r="AI173" s="140"/>
      <c r="AJ173" s="157"/>
      <c r="AK173" s="438"/>
      <c r="AL173" s="438"/>
      <c r="AM173" s="157"/>
      <c r="AN173" s="438"/>
      <c r="AO173" s="157"/>
      <c r="AP173" s="140"/>
      <c r="AQ173" s="157"/>
      <c r="AR173" s="43"/>
      <c r="AS173" s="43"/>
      <c r="AT173" s="140"/>
      <c r="AU173" s="43"/>
      <c r="AV173" s="43"/>
      <c r="AW173" s="439"/>
      <c r="AX173" s="439"/>
      <c r="AY173" s="126"/>
      <c r="AZ173" s="126"/>
      <c r="BA173" s="126"/>
      <c r="BB173" s="126"/>
      <c r="BC173" s="126"/>
      <c r="BD173" s="126"/>
      <c r="BE173" s="126"/>
      <c r="BF173" s="61"/>
    </row>
    <row r="174" spans="3:87" ht="20.25" customHeight="1">
      <c r="C174" s="135"/>
      <c r="D174" s="16"/>
      <c r="E174" s="7" t="s">
        <v>80</v>
      </c>
      <c r="F174" s="1" t="s">
        <v>550</v>
      </c>
      <c r="G174" s="145"/>
      <c r="H174" s="135"/>
      <c r="I174" s="35"/>
      <c r="J174" s="145"/>
      <c r="K174" s="145"/>
      <c r="L174" s="145"/>
      <c r="M174" s="145"/>
      <c r="N174" s="145"/>
      <c r="O174" s="145"/>
      <c r="P174" s="145"/>
      <c r="Q174" s="136"/>
      <c r="R174" s="1"/>
      <c r="S174" s="136"/>
      <c r="T174" s="14"/>
      <c r="U174" s="136"/>
      <c r="V174" s="1"/>
      <c r="W174" s="136"/>
      <c r="X174" s="1"/>
      <c r="Y174" s="145"/>
      <c r="Z174" s="145"/>
      <c r="AA174" s="1"/>
      <c r="AB174" s="1"/>
      <c r="AC174" s="1"/>
      <c r="AD174" s="155"/>
      <c r="AE174" s="155"/>
      <c r="AF174" s="155"/>
      <c r="AG174" s="155"/>
      <c r="AH174" s="155"/>
      <c r="AI174" s="1"/>
      <c r="AJ174" s="218"/>
      <c r="AK174" s="159"/>
      <c r="AL174" s="159"/>
      <c r="AM174" s="1"/>
      <c r="AN174" s="159"/>
      <c r="AO174" s="137"/>
      <c r="AP174" s="218"/>
      <c r="AQ174" s="218"/>
      <c r="AR174" s="1"/>
      <c r="AS174" s="1"/>
      <c r="AT174" s="218"/>
      <c r="AU174" s="219"/>
      <c r="AV174" s="219"/>
      <c r="AW174" s="220"/>
      <c r="AX174" s="220"/>
      <c r="AY174" s="220"/>
      <c r="AZ174" s="220"/>
      <c r="BA174" s="220"/>
      <c r="BB174" s="220"/>
      <c r="BC174" s="220"/>
      <c r="BD174" s="220"/>
      <c r="BE174" s="220"/>
      <c r="BF174" s="162"/>
    </row>
    <row r="175" spans="3:87" ht="20.25" customHeight="1">
      <c r="C175" s="116"/>
      <c r="D175" s="6"/>
      <c r="E175" s="5" t="s">
        <v>7</v>
      </c>
      <c r="F175" s="2" t="s">
        <v>603</v>
      </c>
      <c r="G175" s="8"/>
      <c r="H175" s="116"/>
      <c r="I175" s="116"/>
      <c r="J175" s="8"/>
      <c r="K175" s="6"/>
      <c r="L175" s="60"/>
      <c r="M175" s="8"/>
      <c r="N175" s="6"/>
      <c r="O175" s="60"/>
      <c r="P175" s="8"/>
      <c r="Q175" s="139"/>
      <c r="S175" s="8"/>
      <c r="T175" s="140"/>
      <c r="U175" s="141"/>
      <c r="V175" s="140"/>
      <c r="W175" s="141"/>
      <c r="X175" s="141"/>
      <c r="Y175" s="15"/>
      <c r="AF175" s="151"/>
      <c r="AG175" s="151"/>
      <c r="AH175" s="31"/>
      <c r="AI175" s="140"/>
      <c r="AJ175" s="157"/>
      <c r="AK175" s="438"/>
      <c r="AL175" s="438"/>
      <c r="AM175" s="157"/>
      <c r="AN175" s="438"/>
      <c r="AO175" s="157"/>
      <c r="AP175" s="140"/>
      <c r="AQ175" s="157"/>
      <c r="AR175" s="43"/>
      <c r="AS175" s="43"/>
      <c r="AT175" s="140"/>
      <c r="AU175" s="43"/>
      <c r="AV175" s="43"/>
      <c r="AW175" s="439"/>
      <c r="AX175" s="439"/>
      <c r="AY175" s="126"/>
      <c r="AZ175" s="126"/>
      <c r="BA175" s="126"/>
      <c r="BB175" s="126"/>
      <c r="BC175" s="126"/>
      <c r="BD175" s="126"/>
      <c r="BE175" s="126"/>
      <c r="BF175" s="61"/>
    </row>
    <row r="176" spans="3:87" ht="20.25" customHeight="1">
      <c r="C176" s="135"/>
      <c r="D176" s="16"/>
      <c r="E176" s="7" t="s">
        <v>7</v>
      </c>
      <c r="F176" s="1" t="s">
        <v>604</v>
      </c>
      <c r="G176" s="145"/>
      <c r="H176" s="135"/>
      <c r="I176" s="35"/>
      <c r="J176" s="145"/>
      <c r="K176" s="145"/>
      <c r="L176" s="145"/>
      <c r="M176" s="145"/>
      <c r="N176" s="145"/>
      <c r="O176" s="145"/>
      <c r="P176" s="145"/>
      <c r="Q176" s="136"/>
      <c r="R176" s="1"/>
      <c r="S176" s="136"/>
      <c r="T176" s="14"/>
      <c r="U176" s="136"/>
      <c r="V176" s="1"/>
      <c r="W176" s="136"/>
      <c r="X176" s="1"/>
      <c r="Y176" s="145"/>
      <c r="Z176" s="145"/>
      <c r="AA176" s="1"/>
      <c r="AB176" s="1"/>
      <c r="AC176" s="1"/>
      <c r="AD176" s="155"/>
      <c r="AE176" s="155"/>
      <c r="AF176" s="155"/>
      <c r="AG176" s="155"/>
      <c r="AH176" s="155"/>
      <c r="AI176" s="1"/>
      <c r="AJ176" s="218"/>
      <c r="AK176" s="159"/>
      <c r="AL176" s="159"/>
      <c r="AM176" s="1"/>
      <c r="AN176" s="159"/>
      <c r="AO176" s="137"/>
      <c r="AP176" s="218"/>
      <c r="AQ176" s="218"/>
      <c r="AR176" s="1"/>
      <c r="AS176" s="1"/>
      <c r="AT176" s="218"/>
      <c r="AU176" s="219"/>
      <c r="AV176" s="219"/>
      <c r="AW176" s="220"/>
      <c r="AX176" s="220"/>
      <c r="AY176" s="220"/>
      <c r="AZ176" s="220"/>
      <c r="BA176" s="220"/>
      <c r="BB176" s="220"/>
      <c r="BC176" s="220"/>
      <c r="BD176" s="220"/>
      <c r="BE176" s="220"/>
      <c r="BF176" s="162"/>
    </row>
    <row r="177" spans="3:87" ht="20.25" customHeight="1">
      <c r="C177" s="116"/>
      <c r="D177" s="6"/>
      <c r="E177" s="5" t="s">
        <v>7</v>
      </c>
      <c r="F177" s="2" t="s">
        <v>605</v>
      </c>
      <c r="G177" s="8"/>
      <c r="H177" s="116"/>
      <c r="I177" s="116"/>
      <c r="J177" s="8"/>
      <c r="K177" s="6"/>
      <c r="L177" s="60"/>
      <c r="M177" s="8"/>
      <c r="N177" s="6"/>
      <c r="O177" s="60"/>
      <c r="P177" s="8"/>
      <c r="Q177" s="139"/>
      <c r="S177" s="8"/>
      <c r="T177" s="140"/>
      <c r="U177" s="141"/>
      <c r="V177" s="140"/>
      <c r="W177" s="141"/>
      <c r="X177" s="141"/>
      <c r="Y177" s="15"/>
      <c r="AF177" s="151"/>
      <c r="AG177" s="151"/>
      <c r="AH177" s="31"/>
      <c r="AI177" s="140"/>
      <c r="AJ177" s="157"/>
      <c r="AK177" s="438"/>
      <c r="AL177" s="438"/>
      <c r="AM177" s="157"/>
      <c r="AN177" s="438"/>
      <c r="AO177" s="157"/>
      <c r="AP177" s="140"/>
      <c r="AQ177" s="157"/>
      <c r="AR177" s="43"/>
      <c r="AS177" s="43"/>
      <c r="AT177" s="140"/>
      <c r="AU177" s="43"/>
      <c r="AV177" s="43"/>
      <c r="AW177" s="439"/>
      <c r="AX177" s="439"/>
      <c r="AY177" s="126"/>
      <c r="AZ177" s="126"/>
      <c r="BA177" s="126"/>
      <c r="BB177" s="126"/>
      <c r="BC177" s="126"/>
      <c r="BD177" s="126"/>
      <c r="BE177" s="126"/>
      <c r="BF177" s="61"/>
    </row>
    <row r="178" spans="3:87" ht="20.25" customHeight="1">
      <c r="C178" s="135"/>
      <c r="D178" s="16"/>
      <c r="E178" s="7" t="s">
        <v>7</v>
      </c>
      <c r="F178" s="1" t="s">
        <v>606</v>
      </c>
      <c r="G178" s="145"/>
      <c r="H178" s="135"/>
      <c r="I178" s="35"/>
      <c r="J178" s="145"/>
      <c r="K178" s="145"/>
      <c r="L178" s="145"/>
      <c r="M178" s="145"/>
      <c r="N178" s="145"/>
      <c r="O178" s="145"/>
      <c r="P178" s="145"/>
      <c r="Q178" s="136"/>
      <c r="R178" s="1"/>
      <c r="S178" s="136"/>
      <c r="T178" s="14"/>
      <c r="U178" s="136"/>
      <c r="V178" s="1"/>
      <c r="W178" s="136"/>
      <c r="X178" s="1"/>
      <c r="Y178" s="145"/>
      <c r="Z178" s="145"/>
      <c r="AA178" s="1"/>
      <c r="AB178" s="1"/>
      <c r="AC178" s="1"/>
      <c r="AD178" s="155"/>
      <c r="AE178" s="155"/>
      <c r="AF178" s="155"/>
      <c r="AG178" s="155"/>
      <c r="AH178" s="155"/>
      <c r="AI178" s="1"/>
      <c r="AJ178" s="218"/>
      <c r="AK178" s="159"/>
      <c r="AL178" s="159"/>
      <c r="AM178" s="1"/>
      <c r="AN178" s="159"/>
      <c r="AO178" s="137"/>
      <c r="AP178" s="218"/>
      <c r="AQ178" s="218"/>
      <c r="AR178" s="1"/>
      <c r="AS178" s="1"/>
      <c r="AT178" s="218"/>
      <c r="AU178" s="219"/>
      <c r="AV178" s="219"/>
      <c r="AW178" s="220"/>
      <c r="AX178" s="220"/>
      <c r="AY178" s="220"/>
      <c r="AZ178" s="220"/>
      <c r="BA178" s="220"/>
      <c r="BB178" s="220"/>
      <c r="BC178" s="220"/>
      <c r="BD178" s="220"/>
      <c r="BE178" s="220"/>
      <c r="BF178" s="162"/>
      <c r="BG178" s="151"/>
      <c r="BH178" s="151"/>
      <c r="BI178" s="151"/>
      <c r="BJ178" s="31"/>
    </row>
    <row r="179" spans="3:87" ht="20.25" customHeight="1">
      <c r="C179" s="116"/>
      <c r="D179" s="6"/>
      <c r="E179" s="5" t="s">
        <v>7</v>
      </c>
      <c r="F179" s="2" t="s">
        <v>607</v>
      </c>
      <c r="G179" s="8"/>
      <c r="H179" s="116"/>
      <c r="I179" s="116"/>
      <c r="J179" s="8"/>
      <c r="K179" s="6"/>
      <c r="L179" s="60"/>
      <c r="M179" s="8"/>
      <c r="N179" s="6"/>
      <c r="O179" s="60"/>
      <c r="P179" s="8"/>
      <c r="Q179" s="139"/>
      <c r="S179" s="8"/>
      <c r="T179" s="140"/>
      <c r="U179" s="141"/>
      <c r="V179" s="140"/>
      <c r="W179" s="141"/>
      <c r="X179" s="141"/>
      <c r="Y179" s="15"/>
      <c r="AF179" s="151"/>
      <c r="AG179" s="151"/>
      <c r="AH179" s="31"/>
      <c r="AI179" s="140"/>
      <c r="AJ179" s="157"/>
      <c r="AK179" s="438"/>
      <c r="AL179" s="438"/>
      <c r="AM179" s="157"/>
      <c r="AN179" s="438"/>
      <c r="AO179" s="157"/>
      <c r="AP179" s="140"/>
      <c r="AQ179" s="157"/>
      <c r="AR179" s="43"/>
      <c r="AS179" s="43"/>
      <c r="AT179" s="140"/>
      <c r="AU179" s="43"/>
      <c r="AV179" s="43"/>
      <c r="AW179" s="439"/>
      <c r="AX179" s="439"/>
      <c r="AY179" s="126"/>
      <c r="AZ179" s="126"/>
      <c r="BA179" s="126"/>
      <c r="BB179" s="126"/>
      <c r="BC179" s="126"/>
      <c r="BD179" s="126"/>
      <c r="BE179" s="126"/>
      <c r="BF179" s="61"/>
    </row>
    <row r="180" spans="3:87" ht="20.25" customHeight="1" thickBot="1">
      <c r="C180" s="135"/>
      <c r="D180" s="16"/>
      <c r="E180" s="7" t="s">
        <v>7</v>
      </c>
      <c r="F180" s="1" t="s">
        <v>608</v>
      </c>
      <c r="G180" s="145"/>
      <c r="H180" s="135"/>
      <c r="I180" s="35"/>
      <c r="J180" s="145"/>
      <c r="K180" s="145"/>
      <c r="L180" s="145"/>
      <c r="M180" s="145"/>
      <c r="N180" s="145"/>
      <c r="O180" s="145"/>
      <c r="P180" s="145"/>
      <c r="Q180" s="136"/>
      <c r="R180" s="1"/>
      <c r="S180" s="136"/>
      <c r="T180" s="14"/>
      <c r="U180" s="136"/>
      <c r="V180" s="1"/>
      <c r="W180" s="136"/>
      <c r="X180" s="1"/>
      <c r="Y180" s="145"/>
      <c r="Z180" s="145"/>
      <c r="AA180" s="1"/>
      <c r="AB180" s="1"/>
      <c r="AC180" s="1"/>
      <c r="AD180" s="155"/>
      <c r="AE180" s="155"/>
      <c r="AF180" s="155"/>
      <c r="AG180" s="155"/>
      <c r="AH180" s="155"/>
      <c r="AI180" s="1"/>
      <c r="AJ180" s="218"/>
      <c r="AK180" s="159"/>
      <c r="AL180" s="159"/>
      <c r="AM180" s="1"/>
      <c r="AN180" s="159"/>
      <c r="AO180" s="137"/>
      <c r="AP180" s="218"/>
      <c r="AQ180" s="218"/>
      <c r="AR180" s="1"/>
      <c r="AS180" s="1"/>
      <c r="AT180" s="218"/>
      <c r="AU180" s="219"/>
      <c r="AV180" s="219"/>
      <c r="AW180" s="220"/>
      <c r="AX180" s="220"/>
      <c r="AY180" s="220"/>
      <c r="AZ180" s="220"/>
      <c r="BA180" s="220"/>
      <c r="BB180" s="220"/>
      <c r="BC180" s="220"/>
      <c r="BD180" s="220"/>
      <c r="BE180" s="220"/>
      <c r="BF180" s="162"/>
      <c r="BG180" s="151"/>
      <c r="BH180" s="151"/>
      <c r="BI180" s="151"/>
      <c r="BJ180" s="31"/>
    </row>
    <row r="181" spans="3:87" ht="20.25" customHeight="1" thickBot="1">
      <c r="C181" s="116"/>
      <c r="D181" s="6"/>
      <c r="E181" s="5" t="s">
        <v>7</v>
      </c>
      <c r="F181" s="2" t="s">
        <v>609</v>
      </c>
      <c r="G181" s="8"/>
      <c r="H181" s="116"/>
      <c r="I181" s="116"/>
      <c r="J181" s="8"/>
      <c r="K181" s="6"/>
      <c r="L181" s="60"/>
      <c r="M181" s="8"/>
      <c r="N181" s="6"/>
      <c r="O181" s="60"/>
      <c r="P181" s="8"/>
      <c r="Q181" s="139"/>
      <c r="S181" s="8"/>
      <c r="T181" s="140"/>
      <c r="U181" s="141"/>
      <c r="V181" s="140" t="s">
        <v>404</v>
      </c>
      <c r="W181" s="141"/>
      <c r="X181" s="141"/>
      <c r="Y181" s="15"/>
      <c r="AF181" s="1029"/>
      <c r="AG181" s="1030"/>
      <c r="AH181" s="31" t="s">
        <v>37</v>
      </c>
      <c r="AI181" s="140"/>
      <c r="AJ181" s="157"/>
      <c r="AK181" s="438"/>
      <c r="AL181" s="438"/>
      <c r="AM181" s="157"/>
      <c r="AN181" s="438"/>
      <c r="AO181" s="157"/>
      <c r="AP181" s="140"/>
      <c r="AQ181" s="157"/>
      <c r="AR181" s="43"/>
      <c r="AS181" s="43"/>
      <c r="AT181" s="140"/>
      <c r="AU181" s="43"/>
      <c r="AV181" s="43"/>
      <c r="AW181" s="439"/>
      <c r="AX181" s="439"/>
      <c r="AY181" s="126"/>
      <c r="AZ181" s="126"/>
      <c r="BA181" s="126"/>
      <c r="BB181" s="126"/>
      <c r="BC181" s="126"/>
      <c r="BD181" s="126"/>
      <c r="BE181" s="126"/>
      <c r="BF181" s="61"/>
    </row>
    <row r="182" spans="3:87" ht="20.25" customHeight="1" thickBot="1">
      <c r="C182" s="135"/>
      <c r="D182" s="135"/>
      <c r="E182" s="1" t="s">
        <v>80</v>
      </c>
      <c r="F182" s="1" t="s">
        <v>610</v>
      </c>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029"/>
      <c r="AG182" s="1030"/>
      <c r="AH182" s="1" t="s">
        <v>37</v>
      </c>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51"/>
      <c r="BH182" s="151"/>
      <c r="BI182" s="151"/>
      <c r="BJ182" s="31"/>
    </row>
    <row r="183" spans="3:87" ht="20.25" customHeight="1" thickBot="1">
      <c r="C183" s="140"/>
      <c r="D183" s="140"/>
      <c r="E183" s="140" t="s">
        <v>80</v>
      </c>
      <c r="F183" s="140" t="s">
        <v>611</v>
      </c>
      <c r="G183" s="140"/>
      <c r="H183" s="140"/>
      <c r="I183" s="140"/>
      <c r="J183" s="140"/>
      <c r="K183" s="140"/>
      <c r="L183" s="140"/>
      <c r="M183" s="140"/>
      <c r="N183" s="140"/>
      <c r="O183" s="140"/>
      <c r="P183" s="140"/>
      <c r="Q183" s="140"/>
      <c r="R183" s="140"/>
      <c r="S183" s="140"/>
      <c r="T183" s="140"/>
      <c r="U183" s="140"/>
      <c r="V183" s="437"/>
      <c r="W183" s="140"/>
      <c r="X183" s="140"/>
      <c r="Y183" s="140"/>
      <c r="Z183" s="140"/>
      <c r="AA183" s="140"/>
      <c r="AB183" s="140"/>
      <c r="AC183" s="140"/>
      <c r="AD183" s="140"/>
      <c r="AE183" s="140"/>
      <c r="AF183" s="1029"/>
      <c r="AG183" s="1030"/>
      <c r="AH183" s="140" t="s">
        <v>37</v>
      </c>
      <c r="AI183" s="140"/>
      <c r="AJ183" s="140"/>
      <c r="AK183" s="140"/>
      <c r="AL183" s="140"/>
      <c r="AM183" s="140"/>
      <c r="AN183" s="140"/>
      <c r="AO183" s="140"/>
      <c r="AP183" s="140"/>
      <c r="AQ183" s="140"/>
      <c r="AR183" s="140"/>
      <c r="AS183" s="140"/>
      <c r="AT183" s="140"/>
      <c r="AU183" s="140"/>
      <c r="AV183" s="140"/>
      <c r="AW183" s="140"/>
      <c r="AX183" s="140"/>
      <c r="AY183" s="140"/>
      <c r="AZ183" s="140"/>
      <c r="BA183" s="140"/>
      <c r="BB183" s="140"/>
      <c r="BC183" s="140"/>
      <c r="BD183" s="140"/>
      <c r="BE183" s="140"/>
      <c r="BF183" s="140"/>
      <c r="BG183" s="151"/>
      <c r="BH183" s="151"/>
      <c r="BI183" s="151"/>
      <c r="BJ183" s="31"/>
    </row>
    <row r="184" spans="3:87" ht="20.25" customHeight="1" thickBot="1">
      <c r="C184" s="135"/>
      <c r="D184" s="16"/>
      <c r="E184" s="7" t="s">
        <v>7</v>
      </c>
      <c r="F184" s="1" t="s">
        <v>579</v>
      </c>
      <c r="G184" s="145"/>
      <c r="H184" s="135"/>
      <c r="I184" s="35"/>
      <c r="J184" s="145"/>
      <c r="K184" s="145"/>
      <c r="L184" s="145"/>
      <c r="M184" s="145"/>
      <c r="N184" s="145"/>
      <c r="O184" s="145"/>
      <c r="P184" s="145"/>
      <c r="Q184" s="136"/>
      <c r="R184" s="1"/>
      <c r="S184" s="136"/>
      <c r="T184" s="14"/>
      <c r="U184" s="136"/>
      <c r="V184" s="1" t="s">
        <v>580</v>
      </c>
      <c r="W184" s="136"/>
      <c r="X184" s="1"/>
      <c r="Y184" s="145"/>
      <c r="Z184" s="145"/>
      <c r="AA184" s="1"/>
      <c r="AB184" s="1"/>
      <c r="AC184" s="1"/>
      <c r="AD184" s="155"/>
      <c r="AE184" s="155"/>
      <c r="AF184" s="155"/>
      <c r="AG184" s="155"/>
      <c r="AH184" s="155"/>
      <c r="AI184" s="1" t="s">
        <v>581</v>
      </c>
      <c r="AJ184" s="218"/>
      <c r="AK184" s="159"/>
      <c r="AL184" s="159"/>
      <c r="AM184" s="1"/>
      <c r="AN184" s="159"/>
      <c r="AO184" s="137"/>
      <c r="AP184" s="218" t="s">
        <v>582</v>
      </c>
      <c r="AQ184" s="218"/>
      <c r="AR184" s="1"/>
      <c r="AS184" s="1"/>
      <c r="AT184" s="218" t="s">
        <v>583</v>
      </c>
      <c r="AU184" s="219"/>
      <c r="AV184" s="219"/>
      <c r="AW184" s="220"/>
      <c r="AX184" s="220" t="s">
        <v>584</v>
      </c>
      <c r="AY184" s="220"/>
      <c r="AZ184" s="220"/>
      <c r="BA184" s="220"/>
      <c r="BB184" s="220"/>
      <c r="BC184" s="220"/>
      <c r="BD184" s="220"/>
      <c r="BE184" s="220"/>
      <c r="BF184" s="162"/>
    </row>
    <row r="185" spans="3:87" ht="20.25" customHeight="1" thickBot="1">
      <c r="F185" s="2" t="s">
        <v>80</v>
      </c>
      <c r="G185" s="2" t="s">
        <v>585</v>
      </c>
      <c r="V185" s="2" t="s">
        <v>580</v>
      </c>
      <c r="AF185" s="433"/>
      <c r="AG185" s="434"/>
      <c r="AH185" s="2" t="s">
        <v>37</v>
      </c>
    </row>
    <row r="186" spans="3:87" ht="20.25" customHeight="1" thickBot="1">
      <c r="C186" s="135"/>
      <c r="D186" s="16"/>
      <c r="E186" s="7" t="s">
        <v>80</v>
      </c>
      <c r="F186" s="1" t="s">
        <v>586</v>
      </c>
      <c r="G186" s="145"/>
      <c r="H186" s="135"/>
      <c r="I186" s="35"/>
      <c r="J186" s="145"/>
      <c r="K186" s="145"/>
      <c r="L186" s="145"/>
      <c r="M186" s="145"/>
      <c r="N186" s="145"/>
      <c r="O186" s="145"/>
      <c r="P186" s="145"/>
      <c r="Q186" s="136"/>
      <c r="R186" s="1"/>
      <c r="S186" s="136"/>
      <c r="T186" s="14"/>
      <c r="U186" s="136"/>
      <c r="V186" s="1"/>
      <c r="W186" s="136"/>
      <c r="X186" s="1"/>
      <c r="Y186" s="145"/>
      <c r="Z186" s="145"/>
      <c r="AA186" s="1"/>
      <c r="AB186" s="1"/>
      <c r="AC186" s="1"/>
      <c r="AD186" s="155"/>
      <c r="AE186" s="155"/>
      <c r="AF186" s="155"/>
      <c r="AG186" s="155"/>
      <c r="AH186" s="155"/>
      <c r="AI186" s="1"/>
      <c r="AJ186" s="218"/>
      <c r="AK186" s="159"/>
      <c r="AL186" s="159"/>
      <c r="AM186" s="1"/>
      <c r="AN186" s="159"/>
      <c r="AO186" s="137"/>
      <c r="AP186" s="218"/>
      <c r="AQ186" s="218"/>
      <c r="AR186" s="1"/>
      <c r="AS186" s="1"/>
      <c r="AT186" s="218"/>
      <c r="AU186" s="219"/>
      <c r="AV186" s="219"/>
      <c r="AW186" s="220"/>
      <c r="AX186" s="220"/>
      <c r="AY186" s="220"/>
      <c r="AZ186" s="220"/>
      <c r="BA186" s="220"/>
      <c r="BB186" s="220"/>
      <c r="BC186" s="220"/>
      <c r="BD186" s="220"/>
      <c r="BE186" s="220"/>
      <c r="BF186" s="162"/>
    </row>
    <row r="187" spans="3:87" ht="20.25" customHeight="1" thickBot="1">
      <c r="E187" s="2" t="s">
        <v>80</v>
      </c>
      <c r="F187" s="2" t="s">
        <v>612</v>
      </c>
      <c r="V187" s="2" t="s">
        <v>588</v>
      </c>
      <c r="AF187" s="433"/>
      <c r="AG187" s="434"/>
      <c r="AH187" s="2" t="s">
        <v>37</v>
      </c>
    </row>
    <row r="188" spans="3:87" ht="20.25" customHeight="1" thickBot="1">
      <c r="C188" s="135"/>
      <c r="D188" s="16"/>
      <c r="E188" s="7" t="s">
        <v>80</v>
      </c>
      <c r="F188" s="1" t="s">
        <v>589</v>
      </c>
      <c r="G188" s="145"/>
      <c r="H188" s="135"/>
      <c r="I188" s="35"/>
      <c r="J188" s="145"/>
      <c r="K188" s="145"/>
      <c r="L188" s="145"/>
      <c r="M188" s="145"/>
      <c r="N188" s="145"/>
      <c r="O188" s="145"/>
      <c r="P188" s="145"/>
      <c r="Q188" s="136"/>
      <c r="R188" s="1"/>
      <c r="S188" s="136"/>
      <c r="T188" s="14"/>
      <c r="U188" s="136"/>
      <c r="V188" s="1"/>
      <c r="W188" s="136"/>
      <c r="X188" s="1"/>
      <c r="Y188" s="145"/>
      <c r="Z188" s="145"/>
      <c r="AA188" s="1"/>
      <c r="AB188" s="1"/>
      <c r="AC188" s="1"/>
      <c r="AD188" s="155"/>
      <c r="AE188" s="155"/>
      <c r="AF188" s="433"/>
      <c r="AG188" s="434"/>
      <c r="AH188" s="155" t="s">
        <v>37</v>
      </c>
      <c r="AI188" s="1"/>
      <c r="AJ188" s="218"/>
      <c r="AK188" s="159"/>
      <c r="AL188" s="159"/>
      <c r="AM188" s="1"/>
      <c r="AN188" s="159"/>
      <c r="AO188" s="137"/>
      <c r="AP188" s="218"/>
      <c r="AQ188" s="218"/>
      <c r="AR188" s="1"/>
      <c r="AS188" s="1"/>
      <c r="AT188" s="218"/>
      <c r="AU188" s="219"/>
      <c r="AV188" s="219"/>
      <c r="AW188" s="220"/>
      <c r="AX188" s="220"/>
      <c r="AY188" s="220"/>
      <c r="AZ188" s="220"/>
      <c r="BA188" s="220"/>
      <c r="BB188" s="220"/>
      <c r="BC188" s="220"/>
      <c r="BD188" s="220"/>
      <c r="BE188" s="220"/>
      <c r="BF188" s="162"/>
    </row>
    <row r="189" spans="3:87" ht="20.25" customHeight="1" thickBot="1">
      <c r="E189" s="2" t="s">
        <v>80</v>
      </c>
      <c r="F189" s="2" t="s">
        <v>590</v>
      </c>
      <c r="AF189" s="433"/>
      <c r="AG189" s="434"/>
      <c r="AH189" s="2" t="s">
        <v>37</v>
      </c>
      <c r="BG189" s="140"/>
      <c r="BH189" s="140"/>
      <c r="BI189" s="140"/>
      <c r="BJ189" s="140"/>
      <c r="BK189" s="140"/>
      <c r="BL189" s="140"/>
      <c r="BM189" s="140"/>
      <c r="BN189" s="140"/>
      <c r="BO189" s="140"/>
      <c r="BP189" s="140"/>
      <c r="BQ189" s="140"/>
      <c r="BR189" s="140"/>
      <c r="BS189" s="140"/>
      <c r="BT189" s="140"/>
      <c r="BU189" s="140"/>
      <c r="BV189" s="140"/>
      <c r="BW189" s="140"/>
      <c r="BX189" s="140"/>
      <c r="BY189" s="140"/>
      <c r="BZ189" s="140"/>
      <c r="CA189" s="140"/>
      <c r="CB189" s="140"/>
      <c r="CC189" s="140"/>
      <c r="CD189" s="140"/>
      <c r="CE189" s="140"/>
      <c r="CF189" s="140"/>
      <c r="CG189" s="140"/>
      <c r="CH189" s="140"/>
      <c r="CI189" s="140"/>
    </row>
    <row r="190" spans="3:87" ht="20.25" customHeight="1" thickBot="1">
      <c r="C190" s="135"/>
      <c r="D190" s="16"/>
      <c r="E190" s="7" t="s">
        <v>80</v>
      </c>
      <c r="F190" s="1" t="s">
        <v>591</v>
      </c>
      <c r="G190" s="145"/>
      <c r="H190" s="135"/>
      <c r="I190" s="35"/>
      <c r="J190" s="145"/>
      <c r="K190" s="145"/>
      <c r="L190" s="145"/>
      <c r="M190" s="145"/>
      <c r="N190" s="145"/>
      <c r="O190" s="145"/>
      <c r="P190" s="145"/>
      <c r="Q190" s="136"/>
      <c r="R190" s="1"/>
      <c r="S190" s="136"/>
      <c r="T190" s="14"/>
      <c r="U190" s="136"/>
      <c r="V190" s="1"/>
      <c r="W190" s="136"/>
      <c r="X190" s="1"/>
      <c r="Y190" s="145"/>
      <c r="Z190" s="145"/>
      <c r="AA190" s="1"/>
      <c r="AB190" s="1"/>
      <c r="AC190" s="1"/>
      <c r="AD190" s="155"/>
      <c r="AE190" s="155"/>
      <c r="AF190" s="433"/>
      <c r="AG190" s="434"/>
      <c r="AH190" s="155" t="s">
        <v>37</v>
      </c>
      <c r="AI190" s="1"/>
      <c r="AJ190" s="218"/>
      <c r="AK190" s="159"/>
      <c r="AL190" s="159"/>
      <c r="AM190" s="1"/>
      <c r="AN190" s="159"/>
      <c r="AO190" s="137"/>
      <c r="AP190" s="218"/>
      <c r="AQ190" s="218"/>
      <c r="AR190" s="1"/>
      <c r="AS190" s="1"/>
      <c r="AT190" s="218"/>
      <c r="AU190" s="219"/>
      <c r="AV190" s="219"/>
      <c r="AW190" s="220"/>
      <c r="AX190" s="220"/>
      <c r="AY190" s="220"/>
      <c r="AZ190" s="220"/>
      <c r="BA190" s="220"/>
      <c r="BB190" s="220"/>
      <c r="BC190" s="220"/>
      <c r="BD190" s="220"/>
      <c r="BE190" s="220"/>
      <c r="BF190" s="162"/>
    </row>
    <row r="191" spans="3:87" ht="20.25" customHeight="1" thickBot="1">
      <c r="E191" s="2" t="s">
        <v>80</v>
      </c>
      <c r="F191" s="2" t="s">
        <v>592</v>
      </c>
      <c r="AF191" s="433"/>
      <c r="AG191" s="434"/>
      <c r="AH191" s="2" t="s">
        <v>37</v>
      </c>
    </row>
    <row r="192" spans="3:87" ht="20.25" customHeight="1" thickBot="1">
      <c r="C192" s="135"/>
      <c r="D192" s="16"/>
      <c r="E192" s="7" t="s">
        <v>80</v>
      </c>
      <c r="F192" s="1" t="s">
        <v>593</v>
      </c>
      <c r="G192" s="145"/>
      <c r="H192" s="135"/>
      <c r="I192" s="35"/>
      <c r="J192" s="145"/>
      <c r="K192" s="145"/>
      <c r="L192" s="145"/>
      <c r="M192" s="145"/>
      <c r="N192" s="145"/>
      <c r="O192" s="145"/>
      <c r="P192" s="145"/>
      <c r="Q192" s="136"/>
      <c r="R192" s="1"/>
      <c r="S192" s="136"/>
      <c r="T192" s="14"/>
      <c r="U192" s="136"/>
      <c r="V192" s="1"/>
      <c r="W192" s="136"/>
      <c r="X192" s="1"/>
      <c r="Y192" s="145"/>
      <c r="Z192" s="145"/>
      <c r="AA192" s="1"/>
      <c r="AB192" s="1"/>
      <c r="AC192" s="1"/>
      <c r="AD192" s="155"/>
      <c r="AE192" s="155"/>
      <c r="AF192" s="433"/>
      <c r="AG192" s="434"/>
      <c r="AH192" s="155" t="s">
        <v>37</v>
      </c>
      <c r="AI192" s="1"/>
      <c r="AJ192" s="218"/>
      <c r="AK192" s="159"/>
      <c r="AL192" s="159"/>
      <c r="AM192" s="1"/>
      <c r="AN192" s="159"/>
      <c r="AO192" s="137"/>
      <c r="AP192" s="218"/>
      <c r="AQ192" s="218"/>
      <c r="AR192" s="1"/>
      <c r="AS192" s="1"/>
      <c r="AT192" s="218"/>
      <c r="AU192" s="219"/>
      <c r="AV192" s="219"/>
      <c r="AW192" s="220"/>
      <c r="AX192" s="220"/>
      <c r="AY192" s="220"/>
      <c r="AZ192" s="220"/>
      <c r="BA192" s="220"/>
      <c r="BB192" s="220"/>
      <c r="BC192" s="220"/>
      <c r="BD192" s="220"/>
      <c r="BE192" s="220"/>
      <c r="BF192" s="162"/>
    </row>
    <row r="193" spans="3:87" ht="20.25" customHeight="1" thickBot="1">
      <c r="E193" s="2" t="s">
        <v>80</v>
      </c>
      <c r="F193" s="2" t="s">
        <v>594</v>
      </c>
      <c r="AF193" s="433"/>
      <c r="AG193" s="434"/>
      <c r="AH193" s="2" t="s">
        <v>37</v>
      </c>
      <c r="BG193" s="140"/>
      <c r="BH193" s="140"/>
      <c r="BI193" s="140"/>
      <c r="BJ193" s="140"/>
      <c r="BK193" s="140"/>
      <c r="BL193" s="140"/>
      <c r="BM193" s="140"/>
      <c r="BN193" s="140"/>
      <c r="BO193" s="140"/>
      <c r="BP193" s="140"/>
      <c r="BQ193" s="140"/>
      <c r="BR193" s="140"/>
      <c r="BS193" s="140"/>
      <c r="BT193" s="140"/>
      <c r="BU193" s="140"/>
      <c r="BV193" s="140"/>
      <c r="BW193" s="140"/>
      <c r="BX193" s="140"/>
      <c r="BY193" s="140"/>
      <c r="BZ193" s="140"/>
      <c r="CA193" s="140"/>
      <c r="CB193" s="140"/>
      <c r="CC193" s="140"/>
      <c r="CD193" s="140"/>
      <c r="CE193" s="140"/>
      <c r="CF193" s="140"/>
      <c r="CG193" s="140"/>
      <c r="CH193" s="140"/>
      <c r="CI193" s="140"/>
    </row>
    <row r="194" spans="3:87" ht="20.25" customHeight="1" thickBot="1">
      <c r="C194" s="135"/>
      <c r="D194" s="16"/>
      <c r="E194" s="7" t="s">
        <v>80</v>
      </c>
      <c r="F194" s="1" t="s">
        <v>596</v>
      </c>
      <c r="G194" s="145"/>
      <c r="H194" s="135"/>
      <c r="I194" s="35"/>
      <c r="J194" s="145"/>
      <c r="K194" s="145"/>
      <c r="L194" s="145"/>
      <c r="M194" s="145"/>
      <c r="N194" s="145"/>
      <c r="O194" s="145"/>
      <c r="P194" s="145"/>
      <c r="Q194" s="136"/>
      <c r="R194" s="1"/>
      <c r="S194" s="136"/>
      <c r="T194" s="14"/>
      <c r="U194" s="136"/>
      <c r="V194" s="1"/>
      <c r="W194" s="136"/>
      <c r="X194" s="1"/>
      <c r="Y194" s="145"/>
      <c r="Z194" s="145"/>
      <c r="AA194" s="1"/>
      <c r="AB194" s="1"/>
      <c r="AC194" s="1"/>
      <c r="AD194" s="155"/>
      <c r="AE194" s="155"/>
      <c r="AF194" s="155"/>
      <c r="AG194" s="155"/>
      <c r="AH194" s="155"/>
      <c r="AI194" s="1"/>
      <c r="AJ194" s="218"/>
      <c r="AK194" s="159"/>
      <c r="AL194" s="159"/>
      <c r="AM194" s="1"/>
      <c r="AN194" s="159"/>
      <c r="AO194" s="137"/>
      <c r="AP194" s="218"/>
      <c r="AQ194" s="218"/>
      <c r="AR194" s="1"/>
      <c r="AS194" s="1"/>
      <c r="AT194" s="218"/>
      <c r="AU194" s="219"/>
      <c r="AV194" s="219"/>
      <c r="AW194" s="220"/>
      <c r="AX194" s="220"/>
      <c r="AY194" s="220"/>
      <c r="AZ194" s="220"/>
      <c r="BA194" s="220"/>
      <c r="BB194" s="220"/>
      <c r="BC194" s="220"/>
      <c r="BD194" s="220"/>
      <c r="BE194" s="220"/>
      <c r="BF194" s="162"/>
    </row>
    <row r="195" spans="3:87" ht="20.25" customHeight="1" thickBot="1">
      <c r="E195" s="2" t="s">
        <v>80</v>
      </c>
      <c r="F195" s="2" t="s">
        <v>597</v>
      </c>
      <c r="AF195" s="433"/>
      <c r="AG195" s="434"/>
      <c r="AH195" s="2" t="s">
        <v>37</v>
      </c>
    </row>
    <row r="196" spans="3:87" ht="20.25" customHeight="1" thickBot="1">
      <c r="C196" s="135"/>
      <c r="D196" s="16"/>
      <c r="E196" s="7" t="s">
        <v>80</v>
      </c>
      <c r="F196" s="1" t="s">
        <v>613</v>
      </c>
      <c r="G196" s="145"/>
      <c r="H196" s="135"/>
      <c r="I196" s="35"/>
      <c r="J196" s="145"/>
      <c r="K196" s="145"/>
      <c r="L196" s="145"/>
      <c r="M196" s="145"/>
      <c r="N196" s="145"/>
      <c r="O196" s="145"/>
      <c r="P196" s="145"/>
      <c r="Q196" s="136"/>
      <c r="R196" s="1"/>
      <c r="S196" s="136"/>
      <c r="T196" s="14"/>
      <c r="U196" s="136"/>
      <c r="V196" s="1"/>
      <c r="W196" s="136"/>
      <c r="X196" s="1"/>
      <c r="Y196" s="145"/>
      <c r="Z196" s="145"/>
      <c r="AA196" s="1"/>
      <c r="AB196" s="1"/>
      <c r="AC196" s="1"/>
      <c r="AD196" s="155"/>
      <c r="AE196" s="155"/>
      <c r="AF196" s="433"/>
      <c r="AG196" s="434"/>
      <c r="AH196" s="155" t="s">
        <v>37</v>
      </c>
      <c r="AI196" s="1"/>
      <c r="AJ196" s="218"/>
      <c r="AK196" s="159"/>
      <c r="AL196" s="159"/>
      <c r="AM196" s="1"/>
      <c r="AN196" s="159"/>
      <c r="AO196" s="137"/>
      <c r="AP196" s="218"/>
      <c r="AQ196" s="218"/>
      <c r="AR196" s="1"/>
      <c r="AS196" s="1"/>
      <c r="AT196" s="218"/>
      <c r="AU196" s="219"/>
      <c r="AV196" s="219"/>
      <c r="AW196" s="220"/>
      <c r="AX196" s="220"/>
      <c r="AY196" s="220"/>
      <c r="AZ196" s="220"/>
      <c r="BA196" s="220"/>
      <c r="BB196" s="220"/>
      <c r="BC196" s="220"/>
      <c r="BD196" s="220"/>
      <c r="BE196" s="220"/>
      <c r="BF196" s="162"/>
    </row>
    <row r="197" spans="3:87" ht="20.25" customHeight="1" thickBot="1">
      <c r="F197" s="2" t="s">
        <v>80</v>
      </c>
      <c r="G197" s="2" t="s">
        <v>614</v>
      </c>
      <c r="AF197" s="433"/>
      <c r="AG197" s="434"/>
      <c r="AH197" s="2" t="s">
        <v>37</v>
      </c>
    </row>
    <row r="198" spans="3:87" ht="20.25" customHeight="1" thickBot="1">
      <c r="C198" s="135"/>
      <c r="D198" s="16"/>
      <c r="E198" s="7"/>
      <c r="F198" s="1" t="s">
        <v>80</v>
      </c>
      <c r="G198" s="137" t="s">
        <v>615</v>
      </c>
      <c r="H198" s="135"/>
      <c r="I198" s="35"/>
      <c r="J198" s="145"/>
      <c r="K198" s="145"/>
      <c r="L198" s="145"/>
      <c r="M198" s="145"/>
      <c r="N198" s="145"/>
      <c r="O198" s="145"/>
      <c r="P198" s="145"/>
      <c r="Q198" s="136"/>
      <c r="R198" s="1"/>
      <c r="S198" s="136"/>
      <c r="T198" s="14"/>
      <c r="U198" s="136"/>
      <c r="V198" s="1"/>
      <c r="W198" s="136"/>
      <c r="X198" s="1"/>
      <c r="Y198" s="145"/>
      <c r="Z198" s="145"/>
      <c r="AA198" s="1"/>
      <c r="AB198" s="1"/>
      <c r="AC198" s="1"/>
      <c r="AD198" s="155"/>
      <c r="AE198" s="155"/>
      <c r="AF198" s="433"/>
      <c r="AG198" s="434"/>
      <c r="AH198" s="155" t="s">
        <v>37</v>
      </c>
      <c r="AI198" s="1"/>
      <c r="AJ198" s="218"/>
      <c r="AK198" s="159"/>
      <c r="AL198" s="159"/>
      <c r="AM198" s="1"/>
      <c r="AN198" s="159"/>
      <c r="AO198" s="137"/>
      <c r="AP198" s="218"/>
      <c r="AQ198" s="218"/>
      <c r="AR198" s="1"/>
      <c r="AS198" s="1"/>
      <c r="AT198" s="218"/>
      <c r="AU198" s="219"/>
      <c r="AV198" s="219"/>
      <c r="AW198" s="220"/>
      <c r="AX198" s="220"/>
      <c r="AY198" s="220"/>
      <c r="AZ198" s="220"/>
      <c r="BA198" s="220"/>
      <c r="BB198" s="220"/>
      <c r="BC198" s="220"/>
      <c r="BD198" s="220"/>
      <c r="BE198" s="220"/>
      <c r="BF198" s="162"/>
    </row>
    <row r="199" spans="3:87" ht="20.25" customHeight="1" thickBot="1">
      <c r="F199" s="2" t="s">
        <v>80</v>
      </c>
      <c r="G199" s="2" t="s">
        <v>616</v>
      </c>
      <c r="AF199" s="1029"/>
      <c r="AG199" s="1030"/>
      <c r="AH199" s="2" t="s">
        <v>37</v>
      </c>
    </row>
    <row r="200" spans="3:87" ht="20.25" customHeight="1">
      <c r="C200" s="418"/>
      <c r="D200" s="418" t="s">
        <v>7</v>
      </c>
      <c r="E200" s="418" t="s">
        <v>617</v>
      </c>
      <c r="F200" s="418"/>
      <c r="G200" s="418"/>
      <c r="H200" s="418"/>
      <c r="I200" s="418"/>
      <c r="J200" s="418"/>
      <c r="K200" s="418"/>
      <c r="L200" s="418"/>
      <c r="M200" s="418"/>
      <c r="N200" s="418"/>
      <c r="O200" s="418"/>
      <c r="P200" s="418"/>
      <c r="Q200" s="418"/>
      <c r="R200" s="418"/>
      <c r="S200" s="418"/>
      <c r="T200" s="418"/>
      <c r="U200" s="418"/>
      <c r="V200" s="418"/>
      <c r="W200" s="418"/>
      <c r="X200" s="418"/>
      <c r="Y200" s="418"/>
      <c r="Z200" s="418"/>
      <c r="AA200" s="418"/>
      <c r="AB200" s="418"/>
      <c r="AC200" s="418"/>
      <c r="AD200" s="418"/>
      <c r="AE200" s="418"/>
      <c r="AF200" s="418"/>
      <c r="AG200" s="418"/>
      <c r="AH200" s="418"/>
      <c r="AI200" s="418"/>
      <c r="AJ200" s="418"/>
      <c r="AK200" s="418"/>
      <c r="AL200" s="418"/>
      <c r="AM200" s="418"/>
      <c r="AN200" s="418"/>
      <c r="AO200" s="418"/>
      <c r="AP200" s="418"/>
      <c r="AQ200" s="418"/>
      <c r="AR200" s="418"/>
      <c r="AS200" s="418"/>
      <c r="AT200" s="418"/>
      <c r="AU200" s="418"/>
      <c r="AV200" s="418"/>
      <c r="AW200" s="418"/>
      <c r="AX200" s="418"/>
      <c r="AY200" s="418"/>
      <c r="AZ200" s="418"/>
      <c r="BA200" s="418"/>
      <c r="BB200" s="418"/>
      <c r="BC200" s="418"/>
      <c r="BD200" s="418"/>
      <c r="BE200" s="418"/>
      <c r="BF200" s="418"/>
    </row>
    <row r="201" spans="3:87" ht="20.25" customHeight="1">
      <c r="C201" s="140"/>
      <c r="D201" s="140"/>
      <c r="E201" s="140" t="s">
        <v>7</v>
      </c>
      <c r="F201" s="140" t="s">
        <v>549</v>
      </c>
      <c r="G201" s="140"/>
      <c r="H201" s="140"/>
      <c r="I201" s="140"/>
      <c r="J201" s="140"/>
      <c r="K201" s="140"/>
      <c r="L201" s="140"/>
      <c r="M201" s="140"/>
      <c r="N201" s="140"/>
      <c r="O201" s="140"/>
      <c r="P201" s="140"/>
      <c r="Q201" s="140"/>
      <c r="R201" s="140"/>
      <c r="S201" s="140"/>
      <c r="T201" s="140"/>
      <c r="U201" s="140"/>
      <c r="V201" s="140"/>
      <c r="W201" s="140"/>
      <c r="X201" s="140"/>
      <c r="Y201" s="140"/>
      <c r="Z201" s="140"/>
      <c r="AA201" s="140"/>
      <c r="AB201" s="140"/>
      <c r="AC201" s="140"/>
      <c r="AD201" s="140"/>
      <c r="AE201" s="140"/>
      <c r="AF201" s="140"/>
      <c r="AG201" s="140"/>
      <c r="AH201" s="140"/>
      <c r="AI201" s="140"/>
      <c r="AJ201" s="140"/>
      <c r="AK201" s="140"/>
      <c r="AL201" s="140"/>
      <c r="AM201" s="140"/>
      <c r="AN201" s="140"/>
      <c r="AO201" s="140"/>
      <c r="AP201" s="140"/>
      <c r="AQ201" s="140"/>
      <c r="AR201" s="140"/>
      <c r="AS201" s="140"/>
      <c r="AT201" s="140"/>
      <c r="AU201" s="140"/>
      <c r="AV201" s="140"/>
      <c r="AW201" s="140"/>
      <c r="AX201" s="140"/>
      <c r="AY201" s="140"/>
      <c r="AZ201" s="140"/>
      <c r="BA201" s="140"/>
      <c r="BB201" s="140"/>
      <c r="BC201" s="140"/>
      <c r="BD201" s="140"/>
      <c r="BE201" s="140"/>
      <c r="BF201" s="140"/>
    </row>
    <row r="202" spans="3:87" ht="20.25" customHeight="1">
      <c r="C202" s="416"/>
      <c r="D202" s="428"/>
      <c r="E202" s="418" t="s">
        <v>7</v>
      </c>
      <c r="F202" s="423" t="s">
        <v>550</v>
      </c>
      <c r="G202" s="421"/>
      <c r="H202" s="416"/>
      <c r="I202" s="421"/>
      <c r="J202" s="420"/>
      <c r="K202" s="420"/>
      <c r="L202" s="420"/>
      <c r="M202" s="420"/>
      <c r="N202" s="420"/>
      <c r="O202" s="420"/>
      <c r="P202" s="420"/>
      <c r="Q202" s="422"/>
      <c r="R202" s="419"/>
      <c r="S202" s="420"/>
      <c r="T202" s="420"/>
      <c r="U202" s="422"/>
      <c r="V202" s="419"/>
      <c r="W202" s="422"/>
      <c r="X202" s="419"/>
      <c r="Y202" s="420"/>
      <c r="Z202" s="420"/>
      <c r="AA202" s="419"/>
      <c r="AB202" s="419"/>
      <c r="AC202" s="419"/>
      <c r="AD202" s="440"/>
      <c r="AE202" s="440"/>
      <c r="AF202" s="440"/>
      <c r="AG202" s="440"/>
      <c r="AH202" s="440"/>
      <c r="AI202" s="419"/>
      <c r="AJ202" s="441"/>
      <c r="AK202" s="442"/>
      <c r="AL202" s="442"/>
      <c r="AM202" s="419"/>
      <c r="AN202" s="442"/>
      <c r="AO202" s="430"/>
      <c r="AP202" s="441"/>
      <c r="AQ202" s="441"/>
      <c r="AR202" s="419"/>
      <c r="AS202" s="419"/>
      <c r="AT202" s="441"/>
      <c r="AU202" s="443"/>
      <c r="AV202" s="443"/>
      <c r="AW202" s="444"/>
      <c r="AX202" s="444"/>
      <c r="AY202" s="444"/>
      <c r="AZ202" s="444"/>
      <c r="BA202" s="444"/>
      <c r="BB202" s="444"/>
      <c r="BC202" s="444"/>
      <c r="BD202" s="444"/>
      <c r="BE202" s="444"/>
      <c r="BF202" s="445"/>
    </row>
    <row r="203" spans="3:87" ht="20.25" customHeight="1">
      <c r="C203" s="140"/>
      <c r="D203" s="140"/>
      <c r="E203" s="140" t="s">
        <v>7</v>
      </c>
      <c r="F203" s="140" t="s">
        <v>618</v>
      </c>
      <c r="G203" s="140"/>
      <c r="H203" s="140"/>
      <c r="I203" s="140"/>
      <c r="J203" s="140"/>
      <c r="K203" s="140"/>
      <c r="L203" s="140"/>
      <c r="M203" s="140"/>
      <c r="N203" s="140"/>
      <c r="O203" s="140"/>
      <c r="P203" s="140"/>
      <c r="Q203" s="140"/>
      <c r="R203" s="140"/>
      <c r="S203" s="140"/>
      <c r="T203" s="140"/>
      <c r="U203" s="140"/>
      <c r="V203" s="140"/>
      <c r="W203" s="140"/>
      <c r="X203" s="140"/>
      <c r="Y203" s="140"/>
      <c r="Z203" s="140"/>
      <c r="AA203" s="140"/>
      <c r="AB203" s="140"/>
      <c r="AC203" s="140"/>
      <c r="AD203" s="140"/>
      <c r="AE203" s="140"/>
      <c r="AF203" s="140"/>
      <c r="AG203" s="140"/>
      <c r="AH203" s="140"/>
      <c r="AI203" s="140"/>
      <c r="AJ203" s="140"/>
      <c r="AK203" s="140"/>
      <c r="AL203" s="140"/>
      <c r="AM203" s="140"/>
      <c r="AN203" s="140"/>
      <c r="AO203" s="140"/>
      <c r="AP203" s="140"/>
      <c r="AQ203" s="140"/>
      <c r="AR203" s="140"/>
      <c r="AS203" s="140"/>
      <c r="AT203" s="140"/>
      <c r="AU203" s="140"/>
      <c r="AV203" s="140"/>
      <c r="AW203" s="140"/>
      <c r="AX203" s="140"/>
      <c r="AY203" s="140"/>
      <c r="AZ203" s="140"/>
      <c r="BA203" s="140"/>
      <c r="BB203" s="140"/>
      <c r="BC203" s="140"/>
      <c r="BD203" s="140"/>
      <c r="BE203" s="140"/>
      <c r="BF203" s="140"/>
    </row>
    <row r="204" spans="3:87" ht="20.25" customHeight="1">
      <c r="C204" s="416"/>
      <c r="D204" s="428"/>
      <c r="E204" s="418" t="s">
        <v>7</v>
      </c>
      <c r="F204" s="423" t="s">
        <v>619</v>
      </c>
      <c r="G204" s="421"/>
      <c r="H204" s="421"/>
      <c r="I204" s="421"/>
      <c r="J204" s="420"/>
      <c r="K204" s="420"/>
      <c r="L204" s="420"/>
      <c r="M204" s="420"/>
      <c r="N204" s="420"/>
      <c r="O204" s="420"/>
      <c r="P204" s="420"/>
      <c r="Q204" s="422"/>
      <c r="R204" s="419"/>
      <c r="S204" s="420"/>
      <c r="T204" s="420"/>
      <c r="U204" s="422"/>
      <c r="V204" s="422"/>
      <c r="W204" s="422"/>
      <c r="X204" s="422"/>
      <c r="Y204" s="420"/>
      <c r="Z204" s="419"/>
      <c r="AA204" s="419"/>
      <c r="AB204" s="419"/>
      <c r="AC204" s="419"/>
      <c r="AD204" s="440"/>
      <c r="AE204" s="440"/>
      <c r="AF204" s="440"/>
      <c r="AG204" s="440"/>
      <c r="AH204" s="440"/>
      <c r="AI204" s="419"/>
      <c r="AJ204" s="441"/>
      <c r="AK204" s="442"/>
      <c r="AL204" s="442"/>
      <c r="AM204" s="419"/>
      <c r="AN204" s="442"/>
      <c r="AO204" s="430"/>
      <c r="AP204" s="441"/>
      <c r="AQ204" s="441"/>
      <c r="AR204" s="419"/>
      <c r="AS204" s="419"/>
      <c r="AT204" s="441"/>
      <c r="AU204" s="443"/>
      <c r="AV204" s="443"/>
      <c r="AW204" s="444"/>
      <c r="AX204" s="444"/>
      <c r="AY204" s="444"/>
      <c r="AZ204" s="444"/>
      <c r="BA204" s="444"/>
      <c r="BB204" s="444"/>
      <c r="BC204" s="444"/>
      <c r="BD204" s="444"/>
      <c r="BE204" s="444"/>
      <c r="BF204" s="445"/>
    </row>
    <row r="205" spans="3:87" ht="20.25" customHeight="1">
      <c r="C205" s="140"/>
      <c r="D205" s="140"/>
      <c r="E205" s="140" t="s">
        <v>7</v>
      </c>
      <c r="F205" s="140" t="s">
        <v>620</v>
      </c>
      <c r="G205" s="140"/>
      <c r="H205" s="140"/>
      <c r="I205" s="140"/>
      <c r="J205" s="140"/>
      <c r="K205" s="140"/>
      <c r="L205" s="140"/>
      <c r="M205" s="140"/>
      <c r="N205" s="140"/>
      <c r="O205" s="140"/>
      <c r="P205" s="140"/>
      <c r="Q205" s="140"/>
      <c r="R205" s="140"/>
      <c r="S205" s="140"/>
      <c r="T205" s="140"/>
      <c r="U205" s="140"/>
      <c r="V205" s="140"/>
      <c r="W205" s="140"/>
      <c r="X205" s="140"/>
      <c r="Y205" s="140"/>
      <c r="Z205" s="140"/>
      <c r="AA205" s="140"/>
      <c r="AB205" s="140"/>
      <c r="AC205" s="140"/>
      <c r="AD205" s="140"/>
      <c r="AE205" s="140"/>
      <c r="AF205" s="140"/>
      <c r="AG205" s="140"/>
      <c r="AH205" s="140"/>
      <c r="AI205" s="140"/>
      <c r="AJ205" s="140"/>
      <c r="AK205" s="140"/>
      <c r="AL205" s="140"/>
      <c r="AM205" s="140"/>
      <c r="AN205" s="140"/>
      <c r="AO205" s="140"/>
      <c r="AP205" s="140"/>
      <c r="AQ205" s="140"/>
      <c r="AR205" s="140"/>
      <c r="AS205" s="140"/>
      <c r="AT205" s="140"/>
      <c r="AU205" s="140"/>
      <c r="AV205" s="140"/>
      <c r="AW205" s="140"/>
      <c r="AX205" s="140"/>
      <c r="AY205" s="140"/>
      <c r="AZ205" s="140"/>
      <c r="BA205" s="140"/>
      <c r="BB205" s="140"/>
      <c r="BC205" s="140"/>
      <c r="BD205" s="140"/>
      <c r="BE205" s="140"/>
      <c r="BF205" s="140"/>
    </row>
    <row r="206" spans="3:87" ht="20.25" customHeight="1">
      <c r="C206" s="416"/>
      <c r="D206" s="428"/>
      <c r="E206" s="418" t="s">
        <v>7</v>
      </c>
      <c r="F206" s="423" t="s">
        <v>621</v>
      </c>
      <c r="G206" s="421"/>
      <c r="H206" s="421"/>
      <c r="I206" s="416"/>
      <c r="J206" s="421"/>
      <c r="K206" s="418"/>
      <c r="L206" s="423"/>
      <c r="M206" s="421"/>
      <c r="N206" s="418"/>
      <c r="O206" s="423"/>
      <c r="P206" s="421"/>
      <c r="Q206" s="420"/>
      <c r="R206" s="420"/>
      <c r="S206" s="420"/>
      <c r="T206" s="420"/>
      <c r="U206" s="422"/>
      <c r="V206" s="422"/>
      <c r="W206" s="422"/>
      <c r="X206" s="422"/>
      <c r="Y206" s="420"/>
      <c r="Z206" s="419"/>
      <c r="AA206" s="419"/>
      <c r="AB206" s="419"/>
      <c r="AC206" s="425"/>
      <c r="AD206" s="425"/>
      <c r="AE206" s="425"/>
      <c r="AF206" s="425"/>
      <c r="AG206" s="425"/>
      <c r="AH206" s="425"/>
      <c r="AI206" s="426"/>
      <c r="AJ206" s="426"/>
      <c r="AK206" s="426"/>
      <c r="AL206" s="427"/>
      <c r="AM206" s="425"/>
      <c r="AN206" s="425"/>
      <c r="AO206" s="425"/>
      <c r="AP206" s="425"/>
      <c r="AQ206" s="425"/>
      <c r="AR206" s="425"/>
      <c r="AS206" s="426"/>
      <c r="AT206" s="426"/>
      <c r="AU206" s="426"/>
      <c r="AV206" s="427"/>
      <c r="AW206" s="425"/>
      <c r="AX206" s="425"/>
      <c r="AY206" s="425"/>
      <c r="AZ206" s="425"/>
      <c r="BA206" s="425"/>
      <c r="BB206" s="425"/>
      <c r="BC206" s="426"/>
      <c r="BD206" s="426"/>
      <c r="BE206" s="426"/>
      <c r="BF206" s="427"/>
      <c r="BG206" s="151"/>
      <c r="BH206" s="151"/>
      <c r="BI206" s="151"/>
      <c r="BJ206" s="31"/>
    </row>
    <row r="207" spans="3:87" ht="20.25" customHeight="1">
      <c r="C207" s="140"/>
      <c r="D207" s="140"/>
      <c r="E207" s="140" t="s">
        <v>7</v>
      </c>
      <c r="F207" s="140" t="s">
        <v>622</v>
      </c>
      <c r="G207" s="140"/>
      <c r="H207" s="140"/>
      <c r="I207" s="140"/>
      <c r="J207" s="140"/>
      <c r="K207" s="140"/>
      <c r="L207" s="140"/>
      <c r="M207" s="140"/>
      <c r="N207" s="140"/>
      <c r="O207" s="140"/>
      <c r="P207" s="140"/>
      <c r="Q207" s="140"/>
      <c r="R207" s="140"/>
      <c r="S207" s="140"/>
      <c r="T207" s="140"/>
      <c r="U207" s="140"/>
      <c r="V207" s="140"/>
      <c r="W207" s="140"/>
      <c r="X207" s="140"/>
      <c r="Y207" s="140"/>
      <c r="Z207" s="140"/>
      <c r="AA207" s="140"/>
      <c r="AB207" s="140"/>
      <c r="AC207" s="140"/>
      <c r="AD207" s="140"/>
      <c r="AE207" s="140"/>
      <c r="AF207" s="140"/>
      <c r="AG207" s="140"/>
      <c r="AH207" s="140"/>
      <c r="AI207" s="140"/>
      <c r="AJ207" s="140"/>
      <c r="AK207" s="140"/>
      <c r="AL207" s="140"/>
      <c r="AM207" s="140"/>
      <c r="AN207" s="140"/>
      <c r="AO207" s="140"/>
      <c r="AP207" s="140"/>
      <c r="AQ207" s="140"/>
      <c r="AR207" s="140"/>
      <c r="AS207" s="140"/>
      <c r="AT207" s="140"/>
      <c r="AU207" s="140"/>
      <c r="AV207" s="140"/>
      <c r="AW207" s="140"/>
      <c r="AX207" s="140"/>
      <c r="AY207" s="140"/>
      <c r="AZ207" s="140"/>
      <c r="BA207" s="140"/>
      <c r="BB207" s="140"/>
      <c r="BC207" s="140"/>
      <c r="BD207" s="140"/>
      <c r="BE207" s="140"/>
      <c r="BF207" s="140"/>
    </row>
    <row r="208" spans="3:87" ht="20.25" customHeight="1" thickBot="1">
      <c r="C208" s="416"/>
      <c r="D208" s="428"/>
      <c r="E208" s="418" t="s">
        <v>7</v>
      </c>
      <c r="F208" s="423" t="s">
        <v>623</v>
      </c>
      <c r="G208" s="421"/>
      <c r="H208" s="421"/>
      <c r="I208" s="416"/>
      <c r="J208" s="421"/>
      <c r="K208" s="418"/>
      <c r="L208" s="423"/>
      <c r="M208" s="421"/>
      <c r="N208" s="418"/>
      <c r="O208" s="423"/>
      <c r="P208" s="421"/>
      <c r="Q208" s="420"/>
      <c r="R208" s="420"/>
      <c r="S208" s="420"/>
      <c r="T208" s="420"/>
      <c r="U208" s="422"/>
      <c r="V208" s="422"/>
      <c r="W208" s="422"/>
      <c r="X208" s="422"/>
      <c r="Y208" s="420"/>
      <c r="Z208" s="419"/>
      <c r="AA208" s="419"/>
      <c r="AB208" s="419"/>
      <c r="AC208" s="425"/>
      <c r="AD208" s="425"/>
      <c r="AE208" s="425"/>
      <c r="AF208" s="425"/>
      <c r="AG208" s="425"/>
      <c r="AH208" s="425"/>
      <c r="AI208" s="426"/>
      <c r="AJ208" s="426"/>
      <c r="AK208" s="426"/>
      <c r="AL208" s="427"/>
      <c r="AM208" s="425"/>
      <c r="AN208" s="425"/>
      <c r="AO208" s="425"/>
      <c r="AP208" s="425"/>
      <c r="AQ208" s="425"/>
      <c r="AR208" s="425"/>
      <c r="AS208" s="426"/>
      <c r="AT208" s="426"/>
      <c r="AU208" s="426"/>
      <c r="AV208" s="427"/>
      <c r="AW208" s="425"/>
      <c r="AX208" s="425"/>
      <c r="AY208" s="425"/>
      <c r="AZ208" s="425"/>
      <c r="BA208" s="425"/>
      <c r="BB208" s="425"/>
      <c r="BC208" s="426"/>
      <c r="BD208" s="426"/>
      <c r="BE208" s="426"/>
      <c r="BF208" s="427"/>
      <c r="BG208" s="151"/>
      <c r="BH208" s="151"/>
      <c r="BI208" s="151"/>
      <c r="BJ208" s="31"/>
    </row>
    <row r="209" spans="3:87" ht="20.25" customHeight="1" thickBot="1">
      <c r="C209" s="140"/>
      <c r="D209" s="140"/>
      <c r="E209" s="140" t="s">
        <v>7</v>
      </c>
      <c r="F209" s="140" t="s">
        <v>624</v>
      </c>
      <c r="G209" s="140"/>
      <c r="H209" s="140"/>
      <c r="I209" s="140"/>
      <c r="J209" s="140"/>
      <c r="K209" s="140"/>
      <c r="L209" s="140"/>
      <c r="M209" s="140"/>
      <c r="N209" s="140"/>
      <c r="O209" s="140"/>
      <c r="P209" s="140"/>
      <c r="Q209" s="140"/>
      <c r="R209" s="140"/>
      <c r="S209" s="140"/>
      <c r="T209" s="140"/>
      <c r="U209" s="140"/>
      <c r="V209" s="140" t="s">
        <v>625</v>
      </c>
      <c r="W209" s="140"/>
      <c r="X209" s="140"/>
      <c r="Y209" s="140"/>
      <c r="Z209" s="140"/>
      <c r="AA209" s="140"/>
      <c r="AB209" s="140"/>
      <c r="AC209" s="140"/>
      <c r="AD209" s="140"/>
      <c r="AE209" s="140"/>
      <c r="AF209" s="1029"/>
      <c r="AG209" s="1030"/>
      <c r="AH209" s="140" t="s">
        <v>37</v>
      </c>
      <c r="AI209" s="140"/>
      <c r="AJ209" s="140"/>
      <c r="AK209" s="140"/>
      <c r="AL209" s="140"/>
      <c r="AM209" s="140"/>
      <c r="AN209" s="140"/>
      <c r="AO209" s="140"/>
      <c r="AP209" s="140"/>
      <c r="AQ209" s="140"/>
      <c r="AR209" s="140"/>
      <c r="AS209" s="140"/>
      <c r="AT209" s="140"/>
      <c r="AU209" s="140"/>
      <c r="AV209" s="140"/>
      <c r="AW209" s="140"/>
      <c r="AX209" s="140"/>
      <c r="AY209" s="140"/>
      <c r="AZ209" s="140"/>
      <c r="BA209" s="140"/>
      <c r="BB209" s="140"/>
      <c r="BC209" s="140"/>
      <c r="BD209" s="140"/>
      <c r="BE209" s="140"/>
      <c r="BF209" s="140"/>
      <c r="BG209" s="140"/>
      <c r="BH209" s="140"/>
      <c r="BI209" s="140"/>
      <c r="BJ209" s="140"/>
      <c r="BK209" s="140"/>
      <c r="BL209" s="140"/>
      <c r="BM209" s="140"/>
      <c r="BN209" s="140"/>
      <c r="BO209" s="140"/>
      <c r="BP209" s="140"/>
      <c r="BQ209" s="140"/>
      <c r="BR209" s="140"/>
      <c r="BS209" s="140"/>
      <c r="BT209" s="140"/>
      <c r="BU209" s="140"/>
      <c r="BV209" s="140"/>
      <c r="BW209" s="140"/>
      <c r="BX209" s="140"/>
      <c r="BY209" s="140"/>
      <c r="BZ209" s="140"/>
      <c r="CA209" s="140"/>
      <c r="CB209" s="140"/>
      <c r="CC209" s="140"/>
      <c r="CD209" s="140"/>
      <c r="CE209" s="140"/>
      <c r="CF209" s="140"/>
      <c r="CG209" s="140"/>
      <c r="CH209" s="140"/>
      <c r="CI209" s="140"/>
    </row>
    <row r="210" spans="3:87" ht="20.25" customHeight="1" thickBot="1">
      <c r="C210" s="416"/>
      <c r="D210" s="428"/>
      <c r="E210" s="418" t="s">
        <v>80</v>
      </c>
      <c r="F210" s="423" t="s">
        <v>610</v>
      </c>
      <c r="G210" s="421"/>
      <c r="H210" s="421"/>
      <c r="I210" s="416"/>
      <c r="J210" s="421"/>
      <c r="K210" s="418"/>
      <c r="L210" s="423"/>
      <c r="M210" s="421"/>
      <c r="N210" s="418"/>
      <c r="O210" s="423"/>
      <c r="P210" s="421"/>
      <c r="Q210" s="420"/>
      <c r="R210" s="420"/>
      <c r="S210" s="420"/>
      <c r="T210" s="420"/>
      <c r="U210" s="422"/>
      <c r="V210" s="422"/>
      <c r="W210" s="422"/>
      <c r="X210" s="422"/>
      <c r="Y210" s="420"/>
      <c r="Z210" s="419"/>
      <c r="AA210" s="419"/>
      <c r="AB210" s="419"/>
      <c r="AC210" s="425"/>
      <c r="AD210" s="425"/>
      <c r="AE210" s="425"/>
      <c r="AF210" s="1029"/>
      <c r="AG210" s="1030"/>
      <c r="AH210" s="425" t="s">
        <v>37</v>
      </c>
      <c r="AI210" s="426"/>
      <c r="AJ210" s="426"/>
      <c r="AK210" s="426"/>
      <c r="AL210" s="427"/>
      <c r="AM210" s="425"/>
      <c r="AN210" s="425"/>
      <c r="AO210" s="425"/>
      <c r="AP210" s="425"/>
      <c r="AQ210" s="425"/>
      <c r="AR210" s="425"/>
      <c r="AS210" s="426"/>
      <c r="AT210" s="426"/>
      <c r="AU210" s="426"/>
      <c r="AV210" s="427"/>
      <c r="AW210" s="425"/>
      <c r="AX210" s="425"/>
      <c r="AY210" s="425"/>
      <c r="AZ210" s="425"/>
      <c r="BA210" s="425"/>
      <c r="BB210" s="425"/>
      <c r="BC210" s="426"/>
      <c r="BD210" s="426"/>
      <c r="BE210" s="426"/>
      <c r="BF210" s="427"/>
      <c r="BG210" s="151"/>
      <c r="BH210" s="151"/>
      <c r="BI210" s="151"/>
      <c r="BJ210" s="31"/>
    </row>
    <row r="211" spans="3:87" ht="20.25" customHeight="1" thickBot="1">
      <c r="C211" s="140"/>
      <c r="D211" s="140"/>
      <c r="E211" s="140" t="s">
        <v>80</v>
      </c>
      <c r="F211" s="140" t="s">
        <v>611</v>
      </c>
      <c r="G211" s="140"/>
      <c r="H211" s="140"/>
      <c r="I211" s="140"/>
      <c r="J211" s="140"/>
      <c r="K211" s="140"/>
      <c r="L211" s="140"/>
      <c r="M211" s="140"/>
      <c r="N211" s="140"/>
      <c r="O211" s="140"/>
      <c r="P211" s="140"/>
      <c r="Q211" s="140"/>
      <c r="R211" s="140"/>
      <c r="S211" s="140"/>
      <c r="T211" s="140"/>
      <c r="U211" s="140"/>
      <c r="V211" s="437"/>
      <c r="W211" s="140"/>
      <c r="X211" s="140"/>
      <c r="Y211" s="140"/>
      <c r="Z211" s="140"/>
      <c r="AA211" s="140"/>
      <c r="AB211" s="140"/>
      <c r="AC211" s="140"/>
      <c r="AD211" s="140"/>
      <c r="AE211" s="140"/>
      <c r="AF211" s="1029"/>
      <c r="AG211" s="1030"/>
      <c r="AH211" s="140" t="s">
        <v>37</v>
      </c>
      <c r="AI211" s="140"/>
      <c r="AJ211" s="140"/>
      <c r="AK211" s="140"/>
      <c r="AL211" s="140"/>
      <c r="AM211" s="140"/>
      <c r="AN211" s="140"/>
      <c r="AO211" s="140"/>
      <c r="AP211" s="140"/>
      <c r="AQ211" s="140"/>
      <c r="AR211" s="140"/>
      <c r="AS211" s="140"/>
      <c r="AT211" s="140"/>
      <c r="AU211" s="140"/>
      <c r="AV211" s="140"/>
      <c r="AW211" s="140"/>
      <c r="AX211" s="140"/>
      <c r="AY211" s="140"/>
      <c r="AZ211" s="140"/>
      <c r="BA211" s="140"/>
      <c r="BB211" s="140"/>
      <c r="BC211" s="140"/>
      <c r="BD211" s="140"/>
      <c r="BE211" s="140"/>
      <c r="BF211" s="140"/>
      <c r="BG211" s="151"/>
      <c r="BH211" s="151"/>
      <c r="BI211" s="151"/>
      <c r="BJ211" s="31"/>
    </row>
    <row r="212" spans="3:87" ht="20.25" customHeight="1" thickBot="1">
      <c r="C212" s="419"/>
      <c r="D212" s="419"/>
      <c r="E212" s="419" t="s">
        <v>80</v>
      </c>
      <c r="F212" s="419" t="s">
        <v>579</v>
      </c>
      <c r="G212" s="419"/>
      <c r="H212" s="419"/>
      <c r="I212" s="419"/>
      <c r="J212" s="419"/>
      <c r="K212" s="419"/>
      <c r="L212" s="419"/>
      <c r="M212" s="419"/>
      <c r="N212" s="419"/>
      <c r="O212" s="419"/>
      <c r="P212" s="419"/>
      <c r="Q212" s="419"/>
      <c r="R212" s="419"/>
      <c r="S212" s="419"/>
      <c r="T212" s="419"/>
      <c r="U212" s="419"/>
      <c r="V212" s="419" t="s">
        <v>580</v>
      </c>
      <c r="W212" s="419"/>
      <c r="X212" s="419"/>
      <c r="Y212" s="419"/>
      <c r="Z212" s="419"/>
      <c r="AA212" s="419"/>
      <c r="AB212" s="419"/>
      <c r="AC212" s="419"/>
      <c r="AD212" s="419"/>
      <c r="AE212" s="419"/>
      <c r="AF212" s="419"/>
      <c r="AG212" s="419"/>
      <c r="AH212" s="419"/>
      <c r="AI212" s="419" t="s">
        <v>581</v>
      </c>
      <c r="AJ212" s="419"/>
      <c r="AK212" s="419"/>
      <c r="AL212" s="419"/>
      <c r="AM212" s="419"/>
      <c r="AN212" s="419"/>
      <c r="AO212" s="419"/>
      <c r="AP212" s="419" t="s">
        <v>582</v>
      </c>
      <c r="AQ212" s="419"/>
      <c r="AR212" s="419"/>
      <c r="AS212" s="419"/>
      <c r="AT212" s="419" t="s">
        <v>583</v>
      </c>
      <c r="AU212" s="419"/>
      <c r="AV212" s="419"/>
      <c r="AW212" s="419"/>
      <c r="AX212" s="419" t="s">
        <v>584</v>
      </c>
      <c r="AY212" s="419"/>
      <c r="AZ212" s="419"/>
      <c r="BA212" s="419"/>
      <c r="BB212" s="419"/>
      <c r="BC212" s="419"/>
      <c r="BD212" s="419"/>
      <c r="BE212" s="419"/>
      <c r="BF212" s="419"/>
    </row>
    <row r="213" spans="3:87" ht="20.25" customHeight="1" thickBot="1">
      <c r="C213" s="116"/>
      <c r="D213" s="6"/>
      <c r="F213" s="5" t="s">
        <v>7</v>
      </c>
      <c r="G213" s="2" t="s">
        <v>585</v>
      </c>
      <c r="H213" s="116"/>
      <c r="I213" s="116"/>
      <c r="J213" s="8"/>
      <c r="K213" s="6"/>
      <c r="L213" s="60"/>
      <c r="M213" s="8"/>
      <c r="N213" s="6"/>
      <c r="O213" s="60"/>
      <c r="P213" s="8"/>
      <c r="Q213" s="139"/>
      <c r="S213" s="8"/>
      <c r="T213" s="140"/>
      <c r="U213" s="141"/>
      <c r="V213" s="140" t="s">
        <v>580</v>
      </c>
      <c r="W213" s="141"/>
      <c r="X213" s="141"/>
      <c r="Y213" s="15"/>
      <c r="AF213" s="1029"/>
      <c r="AG213" s="1030"/>
      <c r="AH213" s="31" t="s">
        <v>37</v>
      </c>
      <c r="AJ213" s="157"/>
      <c r="AK213" s="438"/>
      <c r="AL213" s="438"/>
      <c r="AM213" s="157"/>
      <c r="AN213" s="438"/>
      <c r="AO213" s="157"/>
      <c r="AP213" s="157"/>
      <c r="AQ213" s="157"/>
      <c r="AR213" s="43"/>
      <c r="AS213" s="43"/>
      <c r="AT213" s="157"/>
      <c r="AU213" s="43"/>
      <c r="AV213" s="43"/>
      <c r="AW213" s="439"/>
      <c r="AX213" s="439"/>
      <c r="AY213" s="126"/>
      <c r="AZ213" s="126"/>
      <c r="BA213" s="126"/>
      <c r="BB213" s="126"/>
      <c r="BC213" s="126"/>
      <c r="BD213" s="126"/>
      <c r="BE213" s="126"/>
      <c r="BF213" s="61"/>
    </row>
    <row r="214" spans="3:87" ht="20.25" customHeight="1" thickBot="1">
      <c r="C214" s="419"/>
      <c r="D214" s="419"/>
      <c r="E214" s="419" t="s">
        <v>80</v>
      </c>
      <c r="F214" s="419" t="s">
        <v>586</v>
      </c>
      <c r="G214" s="419"/>
      <c r="H214" s="419"/>
      <c r="I214" s="419"/>
      <c r="J214" s="419"/>
      <c r="K214" s="419"/>
      <c r="L214" s="419"/>
      <c r="M214" s="419"/>
      <c r="N214" s="419"/>
      <c r="O214" s="419"/>
      <c r="P214" s="419"/>
      <c r="Q214" s="419"/>
      <c r="R214" s="419"/>
      <c r="S214" s="419"/>
      <c r="T214" s="419"/>
      <c r="U214" s="419"/>
      <c r="V214" s="419"/>
      <c r="W214" s="419"/>
      <c r="X214" s="419"/>
      <c r="Y214" s="419"/>
      <c r="Z214" s="419"/>
      <c r="AA214" s="419"/>
      <c r="AB214" s="419"/>
      <c r="AC214" s="419"/>
      <c r="AD214" s="419"/>
      <c r="AE214" s="419"/>
      <c r="AF214" s="419"/>
      <c r="AG214" s="419"/>
      <c r="AH214" s="419"/>
      <c r="AI214" s="419"/>
      <c r="AJ214" s="419"/>
      <c r="AK214" s="419"/>
      <c r="AL214" s="419"/>
      <c r="AM214" s="419"/>
      <c r="AN214" s="419"/>
      <c r="AO214" s="419"/>
      <c r="AP214" s="419"/>
      <c r="AQ214" s="419"/>
      <c r="AR214" s="419"/>
      <c r="AS214" s="419"/>
      <c r="AT214" s="419"/>
      <c r="AU214" s="419"/>
      <c r="AV214" s="419"/>
      <c r="AW214" s="419"/>
      <c r="AX214" s="419"/>
      <c r="AY214" s="419"/>
      <c r="AZ214" s="419"/>
      <c r="BA214" s="419"/>
      <c r="BB214" s="419"/>
      <c r="BC214" s="419"/>
      <c r="BD214" s="419"/>
      <c r="BE214" s="419"/>
      <c r="BF214" s="419"/>
    </row>
    <row r="215" spans="3:87" ht="20.25" customHeight="1" thickBot="1">
      <c r="C215" s="140"/>
      <c r="D215" s="140"/>
      <c r="E215" s="140" t="s">
        <v>7</v>
      </c>
      <c r="F215" s="140" t="s">
        <v>626</v>
      </c>
      <c r="G215" s="140"/>
      <c r="H215" s="140"/>
      <c r="I215" s="140"/>
      <c r="J215" s="140"/>
      <c r="K215" s="140"/>
      <c r="L215" s="140"/>
      <c r="M215" s="140"/>
      <c r="N215" s="140"/>
      <c r="O215" s="140"/>
      <c r="P215" s="140"/>
      <c r="Q215" s="140"/>
      <c r="R215" s="140"/>
      <c r="S215" s="140"/>
      <c r="T215" s="140"/>
      <c r="U215" s="140"/>
      <c r="V215" s="140" t="s">
        <v>588</v>
      </c>
      <c r="W215" s="140"/>
      <c r="X215" s="140"/>
      <c r="Y215" s="140"/>
      <c r="Z215" s="140"/>
      <c r="AA215" s="140"/>
      <c r="AB215" s="140"/>
      <c r="AC215" s="140"/>
      <c r="AD215" s="140"/>
      <c r="AE215" s="140"/>
      <c r="AF215" s="1029"/>
      <c r="AG215" s="1030"/>
      <c r="AH215" s="140" t="s">
        <v>37</v>
      </c>
      <c r="AI215" s="140"/>
      <c r="AJ215" s="140"/>
      <c r="AK215" s="140"/>
      <c r="AL215" s="140"/>
      <c r="AM215" s="140"/>
      <c r="AN215" s="140"/>
      <c r="AO215" s="140"/>
      <c r="AP215" s="140"/>
      <c r="AQ215" s="140"/>
      <c r="AR215" s="140"/>
      <c r="AS215" s="140"/>
      <c r="AT215" s="140"/>
      <c r="AU215" s="140"/>
      <c r="AV215" s="140"/>
      <c r="AW215" s="140"/>
      <c r="AX215" s="140"/>
      <c r="AY215" s="140"/>
      <c r="AZ215" s="140"/>
      <c r="BA215" s="140"/>
      <c r="BB215" s="140"/>
      <c r="BC215" s="140"/>
      <c r="BD215" s="140"/>
      <c r="BE215" s="140"/>
      <c r="BF215" s="140"/>
    </row>
    <row r="216" spans="3:87" ht="20.25" customHeight="1" thickBot="1">
      <c r="C216" s="419"/>
      <c r="D216" s="419"/>
      <c r="E216" s="419" t="s">
        <v>80</v>
      </c>
      <c r="F216" s="419" t="s">
        <v>589</v>
      </c>
      <c r="G216" s="419"/>
      <c r="H216" s="419"/>
      <c r="I216" s="419"/>
      <c r="J216" s="419"/>
      <c r="K216" s="419"/>
      <c r="L216" s="419"/>
      <c r="M216" s="419"/>
      <c r="N216" s="419"/>
      <c r="O216" s="419"/>
      <c r="P216" s="419"/>
      <c r="Q216" s="419"/>
      <c r="R216" s="419"/>
      <c r="S216" s="419"/>
      <c r="T216" s="419"/>
      <c r="U216" s="419"/>
      <c r="V216" s="419"/>
      <c r="W216" s="419"/>
      <c r="X216" s="419"/>
      <c r="Y216" s="419"/>
      <c r="Z216" s="419"/>
      <c r="AA216" s="419"/>
      <c r="AB216" s="419"/>
      <c r="AC216" s="419"/>
      <c r="AD216" s="419"/>
      <c r="AE216" s="419"/>
      <c r="AF216" s="1029"/>
      <c r="AG216" s="1030"/>
      <c r="AH216" s="419" t="s">
        <v>37</v>
      </c>
      <c r="AI216" s="419"/>
      <c r="AJ216" s="419"/>
      <c r="AK216" s="419"/>
      <c r="AL216" s="419"/>
      <c r="AM216" s="419"/>
      <c r="AN216" s="419"/>
      <c r="AO216" s="419"/>
      <c r="AP216" s="419"/>
      <c r="AQ216" s="419"/>
      <c r="AR216" s="419"/>
      <c r="AS216" s="419"/>
      <c r="AT216" s="419"/>
      <c r="AU216" s="419"/>
      <c r="AV216" s="419"/>
      <c r="AW216" s="419"/>
      <c r="AX216" s="419"/>
      <c r="AY216" s="419"/>
      <c r="AZ216" s="419"/>
      <c r="BA216" s="419"/>
      <c r="BB216" s="419"/>
      <c r="BC216" s="419"/>
      <c r="BD216" s="419"/>
      <c r="BE216" s="419"/>
      <c r="BF216" s="419"/>
    </row>
    <row r="217" spans="3:87" ht="20.25" customHeight="1" thickBot="1">
      <c r="C217" s="140"/>
      <c r="D217" s="140"/>
      <c r="E217" s="140" t="s">
        <v>80</v>
      </c>
      <c r="F217" s="140" t="s">
        <v>590</v>
      </c>
      <c r="G217" s="140"/>
      <c r="H217" s="140"/>
      <c r="I217" s="140"/>
      <c r="J217" s="140"/>
      <c r="K217" s="140"/>
      <c r="L217" s="140"/>
      <c r="M217" s="140"/>
      <c r="N217" s="140"/>
      <c r="O217" s="140"/>
      <c r="P217" s="140"/>
      <c r="Q217" s="140"/>
      <c r="R217" s="140"/>
      <c r="S217" s="140"/>
      <c r="T217" s="140"/>
      <c r="U217" s="140"/>
      <c r="V217" s="140"/>
      <c r="W217" s="140"/>
      <c r="X217" s="140"/>
      <c r="Y217" s="140"/>
      <c r="Z217" s="140"/>
      <c r="AA217" s="140"/>
      <c r="AB217" s="140"/>
      <c r="AC217" s="140"/>
      <c r="AD217" s="140"/>
      <c r="AE217" s="140"/>
      <c r="AF217" s="1029"/>
      <c r="AG217" s="1030"/>
      <c r="AH217" s="140" t="s">
        <v>37</v>
      </c>
      <c r="AI217" s="140"/>
      <c r="AJ217" s="140"/>
      <c r="AK217" s="140"/>
      <c r="AL217" s="140"/>
      <c r="AM217" s="140"/>
      <c r="AN217" s="140"/>
      <c r="AO217" s="140"/>
      <c r="AP217" s="140"/>
      <c r="AQ217" s="140"/>
      <c r="AR217" s="140"/>
      <c r="AS217" s="140"/>
      <c r="AT217" s="140"/>
      <c r="AU217" s="140"/>
      <c r="AV217" s="140"/>
      <c r="AW217" s="140"/>
      <c r="AX217" s="140"/>
      <c r="AY217" s="140"/>
      <c r="AZ217" s="140"/>
      <c r="BA217" s="140"/>
      <c r="BB217" s="140"/>
      <c r="BC217" s="140"/>
      <c r="BD217" s="140"/>
      <c r="BE217" s="140"/>
      <c r="BF217" s="140"/>
      <c r="BG217" s="140"/>
      <c r="BH217" s="140"/>
      <c r="BI217" s="140"/>
      <c r="BJ217" s="140"/>
      <c r="BK217" s="140"/>
      <c r="BL217" s="140"/>
      <c r="BM217" s="140"/>
      <c r="BN217" s="140"/>
      <c r="BO217" s="140"/>
      <c r="BP217" s="140"/>
      <c r="BQ217" s="140"/>
      <c r="BR217" s="140"/>
      <c r="BS217" s="140"/>
      <c r="BT217" s="140"/>
      <c r="BU217" s="140"/>
      <c r="BV217" s="140"/>
      <c r="BW217" s="140"/>
      <c r="BX217" s="140"/>
      <c r="BY217" s="140"/>
      <c r="BZ217" s="140"/>
      <c r="CA217" s="140"/>
      <c r="CB217" s="140"/>
      <c r="CC217" s="140"/>
      <c r="CD217" s="140"/>
      <c r="CE217" s="140"/>
      <c r="CF217" s="140"/>
      <c r="CG217" s="140"/>
      <c r="CH217" s="140"/>
      <c r="CI217" s="140"/>
    </row>
    <row r="218" spans="3:87" ht="20.25" customHeight="1" thickBot="1">
      <c r="C218" s="419"/>
      <c r="D218" s="419"/>
      <c r="E218" s="419" t="s">
        <v>80</v>
      </c>
      <c r="F218" s="419" t="s">
        <v>591</v>
      </c>
      <c r="G218" s="419"/>
      <c r="H218" s="419"/>
      <c r="I218" s="419"/>
      <c r="J218" s="419"/>
      <c r="K218" s="419"/>
      <c r="L218" s="419"/>
      <c r="M218" s="419"/>
      <c r="N218" s="419"/>
      <c r="O218" s="419"/>
      <c r="P218" s="419"/>
      <c r="Q218" s="419"/>
      <c r="R218" s="419"/>
      <c r="S218" s="419"/>
      <c r="T218" s="419"/>
      <c r="U218" s="419"/>
      <c r="V218" s="419"/>
      <c r="W218" s="419"/>
      <c r="X218" s="419"/>
      <c r="Y218" s="419"/>
      <c r="Z218" s="419"/>
      <c r="AA218" s="419"/>
      <c r="AB218" s="419"/>
      <c r="AC218" s="419"/>
      <c r="AD218" s="419"/>
      <c r="AE218" s="419"/>
      <c r="AF218" s="1029"/>
      <c r="AG218" s="1030"/>
      <c r="AH218" s="419" t="s">
        <v>37</v>
      </c>
      <c r="AI218" s="419"/>
      <c r="AJ218" s="419"/>
      <c r="AK218" s="419"/>
      <c r="AL218" s="419"/>
      <c r="AM218" s="419"/>
      <c r="AN218" s="419"/>
      <c r="AO218" s="419"/>
      <c r="AP218" s="419"/>
      <c r="AQ218" s="419"/>
      <c r="AR218" s="419"/>
      <c r="AS218" s="419"/>
      <c r="AT218" s="419"/>
      <c r="AU218" s="419"/>
      <c r="AV218" s="419"/>
      <c r="AW218" s="419"/>
      <c r="AX218" s="419"/>
      <c r="AY218" s="419"/>
      <c r="AZ218" s="419"/>
      <c r="BA218" s="419"/>
      <c r="BB218" s="419"/>
      <c r="BC218" s="419"/>
      <c r="BD218" s="419"/>
      <c r="BE218" s="419"/>
      <c r="BF218" s="419"/>
    </row>
    <row r="219" spans="3:87" ht="20.25" customHeight="1" thickBot="1">
      <c r="C219" s="140"/>
      <c r="D219" s="140"/>
      <c r="E219" s="140" t="s">
        <v>80</v>
      </c>
      <c r="F219" s="140" t="s">
        <v>592</v>
      </c>
      <c r="G219" s="140"/>
      <c r="H219" s="140"/>
      <c r="I219" s="140"/>
      <c r="J219" s="140"/>
      <c r="K219" s="140"/>
      <c r="L219" s="140"/>
      <c r="M219" s="140"/>
      <c r="N219" s="140"/>
      <c r="O219" s="140"/>
      <c r="P219" s="140"/>
      <c r="Q219" s="140"/>
      <c r="R219" s="140"/>
      <c r="S219" s="140"/>
      <c r="T219" s="140"/>
      <c r="U219" s="140"/>
      <c r="V219" s="140"/>
      <c r="W219" s="140"/>
      <c r="X219" s="140"/>
      <c r="Y219" s="140"/>
      <c r="Z219" s="140"/>
      <c r="AA219" s="140"/>
      <c r="AB219" s="140"/>
      <c r="AC219" s="140"/>
      <c r="AD219" s="140"/>
      <c r="AE219" s="140"/>
      <c r="AF219" s="1029"/>
      <c r="AG219" s="1030"/>
      <c r="AH219" s="140" t="s">
        <v>37</v>
      </c>
      <c r="AI219" s="140"/>
      <c r="AJ219" s="140"/>
      <c r="AK219" s="140"/>
      <c r="AL219" s="140"/>
      <c r="AM219" s="140"/>
      <c r="AN219" s="140"/>
      <c r="AO219" s="140"/>
      <c r="AP219" s="140"/>
      <c r="AQ219" s="140"/>
      <c r="AR219" s="140"/>
      <c r="AS219" s="140"/>
      <c r="AT219" s="140"/>
      <c r="AU219" s="140"/>
      <c r="AV219" s="140"/>
      <c r="AW219" s="140"/>
      <c r="AX219" s="140"/>
      <c r="AY219" s="140"/>
      <c r="AZ219" s="140"/>
      <c r="BA219" s="140"/>
      <c r="BB219" s="140"/>
      <c r="BC219" s="140"/>
      <c r="BD219" s="140"/>
      <c r="BE219" s="140"/>
      <c r="BF219" s="140"/>
    </row>
    <row r="220" spans="3:87" ht="20.25" customHeight="1" thickBot="1">
      <c r="C220" s="419"/>
      <c r="D220" s="419"/>
      <c r="E220" s="419" t="s">
        <v>80</v>
      </c>
      <c r="F220" s="419" t="s">
        <v>593</v>
      </c>
      <c r="G220" s="419"/>
      <c r="H220" s="419"/>
      <c r="I220" s="419"/>
      <c r="J220" s="419"/>
      <c r="K220" s="419"/>
      <c r="L220" s="419"/>
      <c r="M220" s="419"/>
      <c r="N220" s="419"/>
      <c r="O220" s="419"/>
      <c r="P220" s="419"/>
      <c r="Q220" s="419"/>
      <c r="R220" s="419"/>
      <c r="S220" s="419"/>
      <c r="T220" s="419"/>
      <c r="U220" s="419"/>
      <c r="V220" s="419"/>
      <c r="W220" s="419"/>
      <c r="X220" s="419"/>
      <c r="Y220" s="419"/>
      <c r="Z220" s="419"/>
      <c r="AA220" s="419"/>
      <c r="AB220" s="419"/>
      <c r="AC220" s="419"/>
      <c r="AD220" s="419"/>
      <c r="AE220" s="419"/>
      <c r="AF220" s="1029"/>
      <c r="AG220" s="1030"/>
      <c r="AH220" s="419" t="s">
        <v>37</v>
      </c>
      <c r="AI220" s="419"/>
      <c r="AJ220" s="419"/>
      <c r="AK220" s="419"/>
      <c r="AL220" s="419"/>
      <c r="AM220" s="419"/>
      <c r="AN220" s="419"/>
      <c r="AO220" s="419"/>
      <c r="AP220" s="419"/>
      <c r="AQ220" s="419"/>
      <c r="AR220" s="419"/>
      <c r="AS220" s="419"/>
      <c r="AT220" s="419"/>
      <c r="AU220" s="419"/>
      <c r="AV220" s="419"/>
      <c r="AW220" s="419"/>
      <c r="AX220" s="419"/>
      <c r="AY220" s="419"/>
      <c r="AZ220" s="419"/>
      <c r="BA220" s="419"/>
      <c r="BB220" s="419"/>
      <c r="BC220" s="419"/>
      <c r="BD220" s="419"/>
      <c r="BE220" s="419"/>
      <c r="BF220" s="419"/>
    </row>
    <row r="221" spans="3:87" ht="20.25" customHeight="1" thickBot="1">
      <c r="C221" s="140"/>
      <c r="D221" s="140"/>
      <c r="E221" s="140" t="s">
        <v>80</v>
      </c>
      <c r="F221" s="140" t="s">
        <v>594</v>
      </c>
      <c r="G221" s="140"/>
      <c r="H221" s="140"/>
      <c r="I221" s="140"/>
      <c r="J221" s="140"/>
      <c r="K221" s="140"/>
      <c r="L221" s="140"/>
      <c r="M221" s="140"/>
      <c r="N221" s="140"/>
      <c r="O221" s="140"/>
      <c r="P221" s="140"/>
      <c r="Q221" s="140"/>
      <c r="R221" s="140"/>
      <c r="S221" s="140"/>
      <c r="T221" s="140"/>
      <c r="U221" s="140"/>
      <c r="V221" s="140"/>
      <c r="W221" s="140"/>
      <c r="X221" s="140"/>
      <c r="Y221" s="140"/>
      <c r="Z221" s="140"/>
      <c r="AA221" s="140"/>
      <c r="AB221" s="140"/>
      <c r="AC221" s="140"/>
      <c r="AD221" s="140"/>
      <c r="AE221" s="140"/>
      <c r="AF221" s="1029"/>
      <c r="AG221" s="1030"/>
      <c r="AH221" s="140" t="s">
        <v>37</v>
      </c>
      <c r="AI221" s="140"/>
      <c r="AJ221" s="140"/>
      <c r="AK221" s="140"/>
      <c r="AL221" s="140"/>
      <c r="AM221" s="140"/>
      <c r="AN221" s="140"/>
      <c r="AO221" s="140"/>
      <c r="AP221" s="140"/>
      <c r="AQ221" s="140"/>
      <c r="AR221" s="140"/>
      <c r="AS221" s="140"/>
      <c r="AT221" s="140"/>
      <c r="AU221" s="140"/>
      <c r="AV221" s="140"/>
      <c r="AW221" s="140"/>
      <c r="AX221" s="140"/>
      <c r="AY221" s="140"/>
      <c r="AZ221" s="140"/>
      <c r="BA221" s="140"/>
      <c r="BB221" s="140"/>
      <c r="BC221" s="140"/>
      <c r="BD221" s="140"/>
      <c r="BE221" s="140"/>
      <c r="BF221" s="140"/>
      <c r="BG221" s="140"/>
      <c r="BH221" s="140"/>
      <c r="BI221" s="140"/>
      <c r="BJ221" s="140"/>
      <c r="BK221" s="140"/>
      <c r="BL221" s="140"/>
      <c r="BM221" s="140"/>
      <c r="BN221" s="140"/>
      <c r="BO221" s="140"/>
      <c r="BP221" s="140"/>
      <c r="BQ221" s="140"/>
      <c r="BR221" s="140"/>
      <c r="BS221" s="140"/>
      <c r="BT221" s="140"/>
      <c r="BU221" s="140"/>
      <c r="BV221" s="140"/>
      <c r="BW221" s="140"/>
      <c r="BX221" s="140"/>
      <c r="BY221" s="140"/>
      <c r="BZ221" s="140"/>
      <c r="CA221" s="140"/>
      <c r="CB221" s="140"/>
      <c r="CC221" s="140"/>
      <c r="CD221" s="140"/>
      <c r="CE221" s="140"/>
      <c r="CF221" s="140"/>
      <c r="CG221" s="140"/>
      <c r="CH221" s="140"/>
      <c r="CI221" s="140"/>
    </row>
    <row r="222" spans="3:87" ht="20.25" customHeight="1" thickBot="1">
      <c r="C222" s="419"/>
      <c r="D222" s="419"/>
      <c r="E222" s="419" t="s">
        <v>80</v>
      </c>
      <c r="F222" s="419" t="s">
        <v>597</v>
      </c>
      <c r="G222" s="419"/>
      <c r="H222" s="419"/>
      <c r="I222" s="419"/>
      <c r="J222" s="419"/>
      <c r="K222" s="419"/>
      <c r="L222" s="419"/>
      <c r="M222" s="419"/>
      <c r="N222" s="419"/>
      <c r="O222" s="419"/>
      <c r="P222" s="419"/>
      <c r="Q222" s="419"/>
      <c r="R222" s="419"/>
      <c r="S222" s="419"/>
      <c r="T222" s="419"/>
      <c r="U222" s="419"/>
      <c r="V222" s="419"/>
      <c r="W222" s="419"/>
      <c r="X222" s="419"/>
      <c r="Y222" s="419"/>
      <c r="Z222" s="419"/>
      <c r="AA222" s="419"/>
      <c r="AB222" s="419"/>
      <c r="AC222" s="419"/>
      <c r="AD222" s="419"/>
      <c r="AE222" s="419"/>
      <c r="AF222" s="1029"/>
      <c r="AG222" s="1030"/>
      <c r="AH222" s="419" t="s">
        <v>37</v>
      </c>
      <c r="AI222" s="419"/>
      <c r="AJ222" s="419"/>
      <c r="AK222" s="419"/>
      <c r="AL222" s="419"/>
      <c r="AM222" s="419"/>
      <c r="AN222" s="419"/>
      <c r="AO222" s="419"/>
      <c r="AP222" s="419"/>
      <c r="AQ222" s="419"/>
      <c r="AR222" s="419"/>
      <c r="AS222" s="419"/>
      <c r="AT222" s="419"/>
      <c r="AU222" s="419"/>
      <c r="AV222" s="419"/>
      <c r="AW222" s="419"/>
      <c r="AX222" s="419"/>
      <c r="AY222" s="419"/>
      <c r="AZ222" s="419"/>
      <c r="BA222" s="419"/>
      <c r="BB222" s="419"/>
      <c r="BC222" s="419"/>
      <c r="BD222" s="419"/>
      <c r="BE222" s="419"/>
      <c r="BF222" s="419"/>
    </row>
    <row r="223" spans="3:87" ht="20.25" customHeight="1">
      <c r="C223" s="140"/>
      <c r="D223" s="140"/>
      <c r="E223" s="140" t="s">
        <v>80</v>
      </c>
      <c r="F223" s="140" t="s">
        <v>627</v>
      </c>
      <c r="G223" s="140"/>
      <c r="H223" s="140"/>
      <c r="I223" s="140"/>
      <c r="J223" s="140"/>
      <c r="K223" s="140"/>
      <c r="L223" s="140"/>
      <c r="M223" s="140"/>
      <c r="N223" s="140"/>
      <c r="O223" s="140"/>
      <c r="P223" s="140"/>
      <c r="Q223" s="140"/>
      <c r="R223" s="140"/>
      <c r="S223" s="140"/>
      <c r="T223" s="140"/>
      <c r="U223" s="140"/>
      <c r="V223" s="140"/>
      <c r="W223" s="140"/>
      <c r="X223" s="140"/>
      <c r="Y223" s="140"/>
      <c r="Z223" s="140"/>
      <c r="AA223" s="140"/>
      <c r="AB223" s="140"/>
      <c r="AC223" s="140"/>
      <c r="AD223" s="140"/>
      <c r="AE223" s="140"/>
      <c r="AF223" s="140"/>
      <c r="AG223" s="140"/>
      <c r="AH223" s="140"/>
      <c r="AI223" s="140"/>
      <c r="AJ223" s="140"/>
      <c r="AK223" s="140"/>
      <c r="AL223" s="140"/>
      <c r="AM223" s="140"/>
      <c r="AN223" s="140"/>
      <c r="AO223" s="140"/>
      <c r="AP223" s="140"/>
      <c r="AQ223" s="140"/>
      <c r="AR223" s="140"/>
      <c r="AS223" s="140"/>
      <c r="AT223" s="140"/>
      <c r="AU223" s="140"/>
      <c r="AV223" s="140"/>
      <c r="AW223" s="140"/>
      <c r="AX223" s="140"/>
      <c r="AY223" s="140"/>
      <c r="AZ223" s="140"/>
      <c r="BA223" s="140"/>
      <c r="BB223" s="140"/>
      <c r="BC223" s="140"/>
      <c r="BD223" s="140"/>
      <c r="BE223" s="140"/>
      <c r="BF223" s="140"/>
    </row>
    <row r="224" spans="3:87" ht="20.25" customHeight="1" thickBot="1">
      <c r="C224" s="419"/>
      <c r="D224" s="419"/>
      <c r="E224" s="419" t="s">
        <v>80</v>
      </c>
      <c r="F224" s="419" t="s">
        <v>628</v>
      </c>
      <c r="G224" s="419"/>
      <c r="H224" s="419"/>
      <c r="I224" s="419"/>
      <c r="J224" s="419"/>
      <c r="K224" s="419"/>
      <c r="L224" s="419"/>
      <c r="M224" s="419"/>
      <c r="N224" s="419"/>
      <c r="O224" s="419"/>
      <c r="P224" s="419"/>
      <c r="Q224" s="419"/>
      <c r="R224" s="419"/>
      <c r="S224" s="419"/>
      <c r="T224" s="419"/>
      <c r="U224" s="419"/>
      <c r="V224" s="419"/>
      <c r="W224" s="419"/>
      <c r="X224" s="419"/>
      <c r="Y224" s="419"/>
      <c r="Z224" s="419"/>
      <c r="AA224" s="419"/>
      <c r="AB224" s="419"/>
      <c r="AC224" s="419"/>
      <c r="AD224" s="419"/>
      <c r="AE224" s="419"/>
      <c r="AF224" s="419"/>
      <c r="AG224" s="419"/>
      <c r="AH224" s="419"/>
      <c r="AI224" s="419"/>
      <c r="AJ224" s="419"/>
      <c r="AK224" s="419"/>
      <c r="AL224" s="419"/>
      <c r="AM224" s="419"/>
      <c r="AN224" s="419"/>
      <c r="AO224" s="419"/>
      <c r="AP224" s="419"/>
      <c r="AQ224" s="419"/>
      <c r="AR224" s="419"/>
      <c r="AS224" s="419"/>
      <c r="AT224" s="419"/>
      <c r="AU224" s="419"/>
      <c r="AV224" s="419"/>
      <c r="AW224" s="419"/>
      <c r="AX224" s="419"/>
      <c r="AY224" s="419"/>
      <c r="AZ224" s="419"/>
      <c r="BA224" s="419"/>
      <c r="BB224" s="419"/>
      <c r="BC224" s="419"/>
      <c r="BD224" s="419"/>
      <c r="BE224" s="419"/>
      <c r="BF224" s="419"/>
    </row>
    <row r="225" spans="3:87" ht="20.25" customHeight="1" thickBot="1">
      <c r="C225" s="140"/>
      <c r="D225" s="140"/>
      <c r="E225" s="140" t="s">
        <v>80</v>
      </c>
      <c r="F225" s="140" t="s">
        <v>613</v>
      </c>
      <c r="G225" s="140"/>
      <c r="H225" s="140"/>
      <c r="I225" s="140"/>
      <c r="J225" s="140"/>
      <c r="K225" s="140"/>
      <c r="L225" s="140"/>
      <c r="M225" s="140"/>
      <c r="N225" s="140"/>
      <c r="O225" s="140"/>
      <c r="P225" s="140"/>
      <c r="Q225" s="140"/>
      <c r="R225" s="140"/>
      <c r="S225" s="140"/>
      <c r="T225" s="140"/>
      <c r="U225" s="140"/>
      <c r="V225" s="140"/>
      <c r="W225" s="140"/>
      <c r="X225" s="140"/>
      <c r="Y225" s="140"/>
      <c r="Z225" s="140"/>
      <c r="AA225" s="140"/>
      <c r="AB225" s="140"/>
      <c r="AC225" s="140"/>
      <c r="AD225" s="140"/>
      <c r="AE225" s="140"/>
      <c r="AF225" s="1029"/>
      <c r="AG225" s="1030"/>
      <c r="AH225" s="140" t="s">
        <v>37</v>
      </c>
      <c r="AI225" s="140"/>
      <c r="AJ225" s="140"/>
      <c r="AK225" s="140"/>
      <c r="AL225" s="140"/>
      <c r="AM225" s="140"/>
      <c r="AN225" s="140"/>
      <c r="AO225" s="140"/>
      <c r="AP225" s="140"/>
      <c r="AQ225" s="140"/>
      <c r="AR225" s="140"/>
      <c r="AS225" s="140"/>
      <c r="AT225" s="140"/>
      <c r="AU225" s="140"/>
      <c r="AV225" s="140"/>
      <c r="AW225" s="140"/>
      <c r="AX225" s="140"/>
      <c r="AY225" s="140"/>
      <c r="AZ225" s="140"/>
      <c r="BA225" s="140"/>
      <c r="BB225" s="140"/>
      <c r="BC225" s="140"/>
      <c r="BD225" s="140"/>
      <c r="BE225" s="140"/>
      <c r="BF225" s="140"/>
    </row>
    <row r="226" spans="3:87" ht="20.25" customHeight="1" thickBot="1">
      <c r="C226" s="419"/>
      <c r="D226" s="419"/>
      <c r="E226" s="419"/>
      <c r="F226" s="419" t="s">
        <v>80</v>
      </c>
      <c r="G226" s="419" t="s">
        <v>614</v>
      </c>
      <c r="H226" s="419"/>
      <c r="I226" s="419"/>
      <c r="J226" s="419"/>
      <c r="K226" s="419"/>
      <c r="L226" s="419"/>
      <c r="M226" s="419"/>
      <c r="N226" s="419"/>
      <c r="O226" s="419"/>
      <c r="P226" s="419"/>
      <c r="Q226" s="419"/>
      <c r="R226" s="419"/>
      <c r="S226" s="419"/>
      <c r="T226" s="419"/>
      <c r="U226" s="419"/>
      <c r="V226" s="419"/>
      <c r="W226" s="419"/>
      <c r="X226" s="419"/>
      <c r="Y226" s="419"/>
      <c r="Z226" s="419"/>
      <c r="AA226" s="419"/>
      <c r="AB226" s="419"/>
      <c r="AC226" s="419"/>
      <c r="AD226" s="419"/>
      <c r="AE226" s="419"/>
      <c r="AF226" s="433"/>
      <c r="AG226" s="434"/>
      <c r="AH226" s="419" t="s">
        <v>37</v>
      </c>
      <c r="AI226" s="419"/>
      <c r="AJ226" s="419"/>
      <c r="AK226" s="419"/>
      <c r="AL226" s="419"/>
      <c r="AM226" s="419"/>
      <c r="AN226" s="419"/>
      <c r="AO226" s="419"/>
      <c r="AP226" s="419"/>
      <c r="AQ226" s="419"/>
      <c r="AR226" s="419"/>
      <c r="AS226" s="419"/>
      <c r="AT226" s="419"/>
      <c r="AU226" s="419"/>
      <c r="AV226" s="419"/>
      <c r="AW226" s="419"/>
      <c r="AX226" s="419"/>
      <c r="AY226" s="419"/>
      <c r="AZ226" s="419"/>
      <c r="BA226" s="419"/>
      <c r="BB226" s="419"/>
      <c r="BC226" s="419"/>
      <c r="BD226" s="419"/>
      <c r="BE226" s="419"/>
      <c r="BF226" s="419"/>
    </row>
    <row r="227" spans="3:87" ht="20.25" customHeight="1" thickBot="1">
      <c r="C227" s="140"/>
      <c r="D227" s="140"/>
      <c r="E227" s="140"/>
      <c r="F227" s="140" t="s">
        <v>80</v>
      </c>
      <c r="G227" s="140" t="s">
        <v>615</v>
      </c>
      <c r="H227" s="140"/>
      <c r="I227" s="140"/>
      <c r="J227" s="140"/>
      <c r="K227" s="140"/>
      <c r="L227" s="140"/>
      <c r="M227" s="140"/>
      <c r="N227" s="140"/>
      <c r="O227" s="140"/>
      <c r="P227" s="140"/>
      <c r="Q227" s="140"/>
      <c r="R227" s="140"/>
      <c r="S227" s="140"/>
      <c r="T227" s="140"/>
      <c r="U227" s="140"/>
      <c r="V227" s="140"/>
      <c r="W227" s="140"/>
      <c r="X227" s="140"/>
      <c r="Y227" s="140"/>
      <c r="Z227" s="140"/>
      <c r="AA227" s="140"/>
      <c r="AB227" s="140"/>
      <c r="AC227" s="140"/>
      <c r="AD227" s="140"/>
      <c r="AE227" s="140"/>
      <c r="AF227" s="1029"/>
      <c r="AG227" s="1030"/>
      <c r="AH227" s="140" t="s">
        <v>37</v>
      </c>
      <c r="AI227" s="140"/>
      <c r="AJ227" s="140"/>
      <c r="AK227" s="140"/>
      <c r="AL227" s="140"/>
      <c r="AM227" s="140"/>
      <c r="AN227" s="140"/>
      <c r="AO227" s="140"/>
      <c r="AP227" s="140"/>
      <c r="AQ227" s="140"/>
      <c r="AR227" s="140"/>
      <c r="AS227" s="140"/>
      <c r="AT227" s="140"/>
      <c r="AU227" s="140"/>
      <c r="AV227" s="140"/>
      <c r="AW227" s="140"/>
      <c r="AX227" s="140"/>
      <c r="AY227" s="140"/>
      <c r="AZ227" s="140"/>
      <c r="BA227" s="140"/>
      <c r="BB227" s="140"/>
      <c r="BC227" s="140"/>
      <c r="BD227" s="140"/>
      <c r="BE227" s="140"/>
      <c r="BF227" s="140"/>
    </row>
    <row r="228" spans="3:87" ht="20.25" customHeight="1" thickBot="1">
      <c r="C228" s="419"/>
      <c r="D228" s="419"/>
      <c r="E228" s="419"/>
      <c r="F228" s="419" t="s">
        <v>80</v>
      </c>
      <c r="G228" s="419" t="s">
        <v>616</v>
      </c>
      <c r="H228" s="419"/>
      <c r="I228" s="419"/>
      <c r="J228" s="419"/>
      <c r="K228" s="419"/>
      <c r="L228" s="419"/>
      <c r="M228" s="419"/>
      <c r="N228" s="419"/>
      <c r="O228" s="419"/>
      <c r="P228" s="419"/>
      <c r="Q228" s="419"/>
      <c r="R228" s="419"/>
      <c r="S228" s="419"/>
      <c r="T228" s="419"/>
      <c r="U228" s="419"/>
      <c r="V228" s="419"/>
      <c r="W228" s="419"/>
      <c r="X228" s="419"/>
      <c r="Y228" s="419"/>
      <c r="Z228" s="419"/>
      <c r="AA228" s="419"/>
      <c r="AB228" s="419"/>
      <c r="AC228" s="419"/>
      <c r="AD228" s="419"/>
      <c r="AE228" s="419"/>
      <c r="AF228" s="433"/>
      <c r="AG228" s="434"/>
      <c r="AH228" s="419" t="s">
        <v>37</v>
      </c>
      <c r="AI228" s="419"/>
      <c r="AJ228" s="419"/>
      <c r="AK228" s="419"/>
      <c r="AL228" s="419"/>
      <c r="AM228" s="419"/>
      <c r="AN228" s="419"/>
      <c r="AO228" s="419"/>
      <c r="AP228" s="419"/>
      <c r="AQ228" s="419"/>
      <c r="AR228" s="419"/>
      <c r="AS228" s="419"/>
      <c r="AT228" s="419"/>
      <c r="AU228" s="419"/>
      <c r="AV228" s="419"/>
      <c r="AW228" s="419"/>
      <c r="AX228" s="419"/>
      <c r="AY228" s="419"/>
      <c r="AZ228" s="419"/>
      <c r="BA228" s="419"/>
      <c r="BB228" s="419"/>
      <c r="BC228" s="419"/>
      <c r="BD228" s="419"/>
      <c r="BE228" s="419"/>
      <c r="BF228" s="419"/>
    </row>
    <row r="229" spans="3:87" ht="20.25" customHeight="1">
      <c r="C229" s="140"/>
      <c r="D229" s="140" t="s">
        <v>7</v>
      </c>
      <c r="E229" s="140" t="s">
        <v>629</v>
      </c>
      <c r="F229" s="140"/>
      <c r="G229" s="140"/>
      <c r="H229" s="140"/>
      <c r="I229" s="140"/>
      <c r="J229" s="140"/>
      <c r="K229" s="140"/>
      <c r="L229" s="140"/>
      <c r="M229" s="140"/>
      <c r="N229" s="140"/>
      <c r="O229" s="140"/>
      <c r="P229" s="140"/>
      <c r="Q229" s="140"/>
      <c r="R229" s="140"/>
      <c r="S229" s="140"/>
      <c r="T229" s="140"/>
      <c r="U229" s="140"/>
      <c r="V229" s="140"/>
      <c r="W229" s="140"/>
      <c r="X229" s="140"/>
      <c r="Y229" s="140"/>
      <c r="Z229" s="140"/>
      <c r="AA229" s="140"/>
      <c r="AB229" s="140"/>
      <c r="AC229" s="140"/>
      <c r="AD229" s="140"/>
      <c r="AE229" s="140"/>
      <c r="AF229" s="140"/>
      <c r="AG229" s="140"/>
      <c r="AH229" s="140"/>
      <c r="AI229" s="140"/>
      <c r="AJ229" s="140"/>
      <c r="AK229" s="140"/>
      <c r="AL229" s="140"/>
      <c r="AM229" s="140"/>
      <c r="AN229" s="140"/>
      <c r="AO229" s="140"/>
      <c r="AP229" s="140"/>
      <c r="AQ229" s="140"/>
      <c r="AR229" s="140"/>
      <c r="AS229" s="140"/>
      <c r="AT229" s="140"/>
      <c r="AU229" s="140"/>
      <c r="AV229" s="140"/>
      <c r="AW229" s="140"/>
      <c r="AX229" s="140"/>
      <c r="AY229" s="140"/>
      <c r="AZ229" s="140"/>
      <c r="BA229" s="140"/>
      <c r="BB229" s="140"/>
      <c r="BC229" s="140"/>
      <c r="BD229" s="140"/>
      <c r="BE229" s="140"/>
      <c r="BF229" s="140"/>
    </row>
    <row r="230" spans="3:87" ht="20.25" customHeight="1">
      <c r="C230" s="1"/>
      <c r="D230" s="1"/>
      <c r="E230" s="1" t="s">
        <v>80</v>
      </c>
      <c r="F230" s="1" t="s">
        <v>549</v>
      </c>
      <c r="G230" s="1"/>
      <c r="H230" s="1"/>
      <c r="I230" s="1"/>
      <c r="J230" s="1"/>
      <c r="K230" s="1"/>
      <c r="L230" s="1"/>
      <c r="M230" s="1"/>
      <c r="N230" s="1"/>
      <c r="O230" s="1"/>
      <c r="P230" s="1"/>
      <c r="Q230" s="1"/>
      <c r="R230" s="1"/>
      <c r="S230" s="1"/>
      <c r="T230" s="1"/>
      <c r="U230" s="1"/>
      <c r="V230" s="1"/>
      <c r="W230" s="1"/>
      <c r="X230" s="1"/>
      <c r="Y230" s="1"/>
      <c r="Z230" s="1"/>
      <c r="AA230" s="1"/>
      <c r="AB230" s="1"/>
      <c r="AC230" s="1"/>
      <c r="AD230" s="1"/>
      <c r="AE230" s="1"/>
      <c r="AF230" s="1"/>
      <c r="AG230" s="1"/>
      <c r="AH230" s="1"/>
      <c r="AI230" s="1"/>
      <c r="AJ230" s="1"/>
      <c r="AK230" s="1"/>
      <c r="AL230" s="1"/>
      <c r="AM230" s="1"/>
      <c r="AN230" s="1"/>
      <c r="AO230" s="1"/>
      <c r="AP230" s="1"/>
      <c r="AQ230" s="1"/>
      <c r="AR230" s="1"/>
      <c r="AS230" s="1"/>
      <c r="AT230" s="1"/>
      <c r="AU230" s="1"/>
      <c r="AV230" s="1"/>
      <c r="AW230" s="1"/>
      <c r="AX230" s="1"/>
      <c r="AY230" s="1"/>
      <c r="AZ230" s="1"/>
      <c r="BA230" s="1"/>
      <c r="BB230" s="1"/>
      <c r="BC230" s="1"/>
      <c r="BD230" s="1"/>
      <c r="BE230" s="1"/>
      <c r="BF230" s="1"/>
    </row>
    <row r="231" spans="3:87" ht="20.25" customHeight="1">
      <c r="C231" s="140"/>
      <c r="D231" s="140"/>
      <c r="E231" s="140" t="s">
        <v>80</v>
      </c>
      <c r="F231" s="140" t="s">
        <v>550</v>
      </c>
      <c r="G231" s="140"/>
      <c r="H231" s="140"/>
      <c r="I231" s="140"/>
      <c r="J231" s="140"/>
      <c r="K231" s="140"/>
      <c r="L231" s="140"/>
      <c r="M231" s="140"/>
      <c r="N231" s="140"/>
      <c r="O231" s="140"/>
      <c r="P231" s="140"/>
      <c r="Q231" s="140"/>
      <c r="R231" s="140"/>
      <c r="S231" s="140"/>
      <c r="T231" s="140"/>
      <c r="U231" s="140"/>
      <c r="V231" s="140"/>
      <c r="W231" s="140"/>
      <c r="X231" s="140"/>
      <c r="Y231" s="140"/>
      <c r="Z231" s="140"/>
      <c r="AA231" s="140"/>
      <c r="AB231" s="140"/>
      <c r="AC231" s="140"/>
      <c r="AD231" s="140"/>
      <c r="AE231" s="140"/>
      <c r="AF231" s="140"/>
      <c r="AG231" s="140"/>
      <c r="AH231" s="140"/>
      <c r="AI231" s="140"/>
      <c r="AJ231" s="140"/>
      <c r="AK231" s="140"/>
      <c r="AL231" s="140"/>
      <c r="AM231" s="140"/>
      <c r="AN231" s="140"/>
      <c r="AO231" s="140"/>
      <c r="AP231" s="140"/>
      <c r="AQ231" s="140"/>
      <c r="AR231" s="140"/>
      <c r="AS231" s="140"/>
      <c r="AT231" s="140"/>
      <c r="AU231" s="140"/>
      <c r="AV231" s="140"/>
      <c r="AW231" s="140"/>
      <c r="AX231" s="140"/>
      <c r="AY231" s="140"/>
      <c r="AZ231" s="140"/>
      <c r="BA231" s="140"/>
      <c r="BB231" s="140"/>
      <c r="BC231" s="140"/>
      <c r="BD231" s="140"/>
      <c r="BE231" s="140"/>
      <c r="BF231" s="140"/>
    </row>
    <row r="232" spans="3:87" ht="20.25" customHeight="1">
      <c r="C232" s="1"/>
      <c r="D232" s="1"/>
      <c r="E232" s="1" t="s">
        <v>80</v>
      </c>
      <c r="F232" s="1" t="s">
        <v>630</v>
      </c>
      <c r="G232" s="1"/>
      <c r="H232" s="1"/>
      <c r="I232" s="1"/>
      <c r="J232" s="1"/>
      <c r="K232" s="1"/>
      <c r="L232" s="1"/>
      <c r="M232" s="1"/>
      <c r="N232" s="1"/>
      <c r="O232" s="1"/>
      <c r="P232" s="1"/>
      <c r="Q232" s="1"/>
      <c r="R232" s="1"/>
      <c r="S232" s="1"/>
      <c r="T232" s="1"/>
      <c r="U232" s="1"/>
      <c r="V232" s="1"/>
      <c r="W232" s="1"/>
      <c r="X232" s="1"/>
      <c r="Y232" s="1"/>
      <c r="Z232" s="1"/>
      <c r="AA232" s="1"/>
      <c r="AB232" s="1"/>
      <c r="AC232" s="1"/>
      <c r="AD232" s="1"/>
      <c r="AE232" s="1"/>
      <c r="AF232" s="1"/>
      <c r="AG232" s="1"/>
      <c r="AH232" s="1"/>
      <c r="AI232" s="1"/>
      <c r="AJ232" s="1"/>
      <c r="AK232" s="1"/>
      <c r="AL232" s="1"/>
      <c r="AM232" s="1"/>
      <c r="AN232" s="1"/>
      <c r="AO232" s="1"/>
      <c r="AP232" s="1"/>
      <c r="AQ232" s="1"/>
      <c r="AR232" s="1"/>
      <c r="AS232" s="1"/>
      <c r="AT232" s="1"/>
      <c r="AU232" s="1"/>
      <c r="AV232" s="1"/>
      <c r="AW232" s="1"/>
      <c r="AX232" s="1"/>
      <c r="AY232" s="1"/>
      <c r="AZ232" s="1"/>
      <c r="BA232" s="1"/>
      <c r="BB232" s="1"/>
      <c r="BC232" s="1"/>
      <c r="BD232" s="1"/>
      <c r="BE232" s="1"/>
      <c r="BF232" s="1"/>
    </row>
    <row r="233" spans="3:87" ht="20.25" customHeight="1">
      <c r="C233" s="140"/>
      <c r="D233" s="140"/>
      <c r="E233" s="140" t="s">
        <v>80</v>
      </c>
      <c r="F233" s="140" t="s">
        <v>631</v>
      </c>
      <c r="G233" s="140"/>
      <c r="H233" s="140"/>
      <c r="I233" s="140"/>
      <c r="J233" s="140"/>
      <c r="K233" s="140"/>
      <c r="L233" s="140"/>
      <c r="M233" s="140"/>
      <c r="N233" s="140"/>
      <c r="O233" s="140"/>
      <c r="P233" s="140"/>
      <c r="Q233" s="140"/>
      <c r="R233" s="140"/>
      <c r="S233" s="140"/>
      <c r="T233" s="140"/>
      <c r="U233" s="140"/>
      <c r="V233" s="140"/>
      <c r="W233" s="140"/>
      <c r="X233" s="140"/>
      <c r="Y233" s="140"/>
      <c r="Z233" s="140"/>
      <c r="AA233" s="140"/>
      <c r="AB233" s="140"/>
      <c r="AC233" s="140"/>
      <c r="AD233" s="140"/>
      <c r="AE233" s="140"/>
      <c r="AF233" s="140"/>
      <c r="AG233" s="140"/>
      <c r="AH233" s="140"/>
      <c r="AI233" s="140"/>
      <c r="AJ233" s="140"/>
      <c r="AK233" s="140"/>
      <c r="AL233" s="140"/>
      <c r="AM233" s="140"/>
      <c r="AN233" s="140"/>
      <c r="AO233" s="140"/>
      <c r="AP233" s="140"/>
      <c r="AQ233" s="140"/>
      <c r="AR233" s="140"/>
      <c r="AS233" s="140"/>
      <c r="AT233" s="140"/>
      <c r="AU233" s="140"/>
      <c r="AV233" s="140"/>
      <c r="AW233" s="140"/>
      <c r="AX233" s="140"/>
      <c r="AY233" s="140"/>
      <c r="AZ233" s="140"/>
      <c r="BA233" s="140"/>
      <c r="BB233" s="140"/>
      <c r="BC233" s="140"/>
      <c r="BD233" s="140"/>
      <c r="BE233" s="140"/>
      <c r="BF233" s="140"/>
    </row>
    <row r="234" spans="3:87" ht="20.25" customHeight="1">
      <c r="C234" s="1"/>
      <c r="D234" s="1"/>
      <c r="E234" s="1" t="s">
        <v>80</v>
      </c>
      <c r="F234" s="1" t="s">
        <v>632</v>
      </c>
      <c r="G234" s="1"/>
      <c r="H234" s="1"/>
      <c r="I234" s="1"/>
      <c r="J234" s="1"/>
      <c r="K234" s="1"/>
      <c r="L234" s="1"/>
      <c r="M234" s="1"/>
      <c r="N234" s="1"/>
      <c r="O234" s="1"/>
      <c r="P234" s="1"/>
      <c r="Q234" s="1"/>
      <c r="R234" s="1"/>
      <c r="S234" s="1"/>
      <c r="T234" s="1"/>
      <c r="U234" s="1"/>
      <c r="V234" s="1"/>
      <c r="W234" s="1"/>
      <c r="X234" s="1"/>
      <c r="Y234" s="1"/>
      <c r="Z234" s="1"/>
      <c r="AA234" s="1"/>
      <c r="AB234" s="1"/>
      <c r="AC234" s="1"/>
      <c r="AD234" s="1"/>
      <c r="AE234" s="1"/>
      <c r="AF234" s="1"/>
      <c r="AG234" s="1"/>
      <c r="AH234" s="1"/>
      <c r="AI234" s="1"/>
      <c r="AJ234" s="1"/>
      <c r="AK234" s="1"/>
      <c r="AL234" s="1"/>
      <c r="AM234" s="1"/>
      <c r="AN234" s="1"/>
      <c r="AO234" s="1"/>
      <c r="AP234" s="1"/>
      <c r="AQ234" s="1"/>
      <c r="AR234" s="1"/>
      <c r="AS234" s="1"/>
      <c r="AT234" s="1"/>
      <c r="AU234" s="1"/>
      <c r="AV234" s="1"/>
      <c r="AW234" s="1"/>
      <c r="AX234" s="1"/>
      <c r="AY234" s="1"/>
      <c r="AZ234" s="1"/>
      <c r="BA234" s="1"/>
      <c r="BB234" s="1"/>
      <c r="BC234" s="1"/>
      <c r="BD234" s="1"/>
      <c r="BE234" s="1"/>
      <c r="BF234" s="1"/>
    </row>
    <row r="235" spans="3:87" ht="20.25" customHeight="1">
      <c r="C235" s="140"/>
      <c r="D235" s="140"/>
      <c r="E235" s="140" t="s">
        <v>80</v>
      </c>
      <c r="F235" s="140" t="s">
        <v>633</v>
      </c>
      <c r="G235" s="140"/>
      <c r="H235" s="140"/>
      <c r="I235" s="140"/>
      <c r="J235" s="140"/>
      <c r="K235" s="140"/>
      <c r="L235" s="140"/>
      <c r="M235" s="140"/>
      <c r="N235" s="140"/>
      <c r="O235" s="140"/>
      <c r="P235" s="140"/>
      <c r="Q235" s="140"/>
      <c r="R235" s="140"/>
      <c r="S235" s="140"/>
      <c r="T235" s="140"/>
      <c r="U235" s="140"/>
      <c r="V235" s="140"/>
      <c r="W235" s="140"/>
      <c r="X235" s="140"/>
      <c r="Y235" s="140"/>
      <c r="Z235" s="140"/>
      <c r="AA235" s="140"/>
      <c r="AB235" s="140"/>
      <c r="AC235" s="140"/>
      <c r="AD235" s="140"/>
      <c r="AE235" s="140"/>
      <c r="AF235" s="140"/>
      <c r="AG235" s="140"/>
      <c r="AH235" s="140"/>
      <c r="AI235" s="140"/>
      <c r="AJ235" s="140"/>
      <c r="AK235" s="140"/>
      <c r="AL235" s="140"/>
      <c r="AM235" s="140"/>
      <c r="AN235" s="140"/>
      <c r="AO235" s="140"/>
      <c r="AP235" s="140"/>
      <c r="AQ235" s="140"/>
      <c r="AR235" s="140"/>
      <c r="AS235" s="140"/>
      <c r="AT235" s="140"/>
      <c r="AU235" s="140"/>
      <c r="AV235" s="140"/>
      <c r="AW235" s="140"/>
      <c r="AX235" s="140"/>
      <c r="AY235" s="140"/>
      <c r="AZ235" s="140"/>
      <c r="BA235" s="140"/>
      <c r="BB235" s="140"/>
      <c r="BC235" s="140"/>
      <c r="BD235" s="140"/>
      <c r="BE235" s="140"/>
      <c r="BF235" s="140"/>
      <c r="BG235" s="151"/>
      <c r="BH235" s="151"/>
      <c r="BI235" s="151"/>
      <c r="BJ235" s="31"/>
    </row>
    <row r="236" spans="3:87" ht="20.25" customHeight="1" thickBot="1">
      <c r="C236" s="1"/>
      <c r="D236" s="1"/>
      <c r="E236" s="1" t="s">
        <v>80</v>
      </c>
      <c r="F236" s="1" t="s">
        <v>634</v>
      </c>
      <c r="G236" s="1"/>
      <c r="H236" s="1"/>
      <c r="I236" s="1"/>
      <c r="J236" s="1"/>
      <c r="K236" s="1"/>
      <c r="L236" s="1"/>
      <c r="M236" s="1"/>
      <c r="N236" s="1"/>
      <c r="O236" s="1"/>
      <c r="P236" s="1"/>
      <c r="Q236" s="1"/>
      <c r="R236" s="1"/>
      <c r="S236" s="1"/>
      <c r="T236" s="1"/>
      <c r="U236" s="1"/>
      <c r="V236" s="1"/>
      <c r="W236" s="1"/>
      <c r="X236" s="1"/>
      <c r="Y236" s="1"/>
      <c r="Z236" s="1"/>
      <c r="AA236" s="1"/>
      <c r="AB236" s="1"/>
      <c r="AC236" s="1"/>
      <c r="AD236" s="1"/>
      <c r="AE236" s="1"/>
      <c r="AF236" s="1"/>
      <c r="AG236" s="1"/>
      <c r="AH236" s="1"/>
      <c r="AI236" s="1"/>
      <c r="AJ236" s="1"/>
      <c r="AK236" s="1"/>
      <c r="AL236" s="1"/>
      <c r="AM236" s="1"/>
      <c r="AN236" s="1"/>
      <c r="AO236" s="1"/>
      <c r="AP236" s="1"/>
      <c r="AQ236" s="1"/>
      <c r="AR236" s="1"/>
      <c r="AS236" s="1"/>
      <c r="AT236" s="1"/>
      <c r="AU236" s="1"/>
      <c r="AV236" s="1"/>
      <c r="AW236" s="1"/>
      <c r="AX236" s="1"/>
      <c r="AY236" s="1"/>
      <c r="AZ236" s="1"/>
      <c r="BA236" s="1"/>
      <c r="BB236" s="1"/>
      <c r="BC236" s="1"/>
      <c r="BD236" s="1"/>
      <c r="BE236" s="1"/>
      <c r="BF236" s="1"/>
    </row>
    <row r="237" spans="3:87" ht="20.25" customHeight="1" thickBot="1">
      <c r="C237" s="140"/>
      <c r="D237" s="140"/>
      <c r="E237" s="140" t="s">
        <v>80</v>
      </c>
      <c r="F237" s="140" t="s">
        <v>624</v>
      </c>
      <c r="G237" s="140"/>
      <c r="H237" s="140"/>
      <c r="I237" s="140"/>
      <c r="J237" s="140"/>
      <c r="K237" s="140"/>
      <c r="L237" s="140"/>
      <c r="M237" s="140"/>
      <c r="N237" s="140"/>
      <c r="O237" s="140"/>
      <c r="P237" s="140"/>
      <c r="Q237" s="140"/>
      <c r="R237" s="140"/>
      <c r="S237" s="140"/>
      <c r="T237" s="140"/>
      <c r="U237" s="140"/>
      <c r="V237" s="140" t="s">
        <v>625</v>
      </c>
      <c r="W237" s="140"/>
      <c r="X237" s="140"/>
      <c r="Y237" s="140"/>
      <c r="Z237" s="140"/>
      <c r="AA237" s="140"/>
      <c r="AB237" s="140"/>
      <c r="AC237" s="140"/>
      <c r="AD237" s="140"/>
      <c r="AE237" s="140"/>
      <c r="AF237" s="1029"/>
      <c r="AG237" s="1030"/>
      <c r="AH237" s="140" t="s">
        <v>37</v>
      </c>
      <c r="AI237" s="140"/>
      <c r="AJ237" s="140"/>
      <c r="AK237" s="140"/>
      <c r="AL237" s="140"/>
      <c r="AM237" s="140"/>
      <c r="AN237" s="140"/>
      <c r="AO237" s="140"/>
      <c r="AP237" s="140"/>
      <c r="AQ237" s="140"/>
      <c r="AR237" s="140"/>
      <c r="AS237" s="140"/>
      <c r="AT237" s="140"/>
      <c r="AU237" s="140"/>
      <c r="AV237" s="140"/>
      <c r="AW237" s="140"/>
      <c r="AX237" s="140"/>
      <c r="AY237" s="140"/>
      <c r="AZ237" s="140"/>
      <c r="BA237" s="140"/>
      <c r="BB237" s="140"/>
      <c r="BC237" s="140"/>
      <c r="BD237" s="140"/>
      <c r="BE237" s="140"/>
      <c r="BF237" s="140"/>
      <c r="BG237" s="140"/>
      <c r="BH237" s="140"/>
      <c r="BI237" s="140"/>
      <c r="BJ237" s="140"/>
      <c r="BK237" s="140"/>
      <c r="BL237" s="140"/>
      <c r="BM237" s="140"/>
      <c r="BN237" s="140"/>
      <c r="BO237" s="140"/>
      <c r="BP237" s="140"/>
      <c r="BQ237" s="140"/>
      <c r="BR237" s="140"/>
      <c r="BS237" s="140"/>
      <c r="BT237" s="140"/>
      <c r="BU237" s="140"/>
      <c r="BV237" s="140"/>
      <c r="BW237" s="140"/>
      <c r="BX237" s="140"/>
      <c r="BY237" s="140"/>
      <c r="BZ237" s="140"/>
      <c r="CA237" s="140"/>
      <c r="CB237" s="140"/>
      <c r="CC237" s="140"/>
      <c r="CD237" s="140"/>
      <c r="CE237" s="140"/>
      <c r="CF237" s="140"/>
      <c r="CG237" s="140"/>
      <c r="CH237" s="140"/>
      <c r="CI237" s="140"/>
    </row>
    <row r="238" spans="3:87" ht="20.25" customHeight="1" thickBot="1">
      <c r="C238" s="1"/>
      <c r="D238" s="1"/>
      <c r="E238" s="1" t="s">
        <v>80</v>
      </c>
      <c r="F238" s="1" t="s">
        <v>635</v>
      </c>
      <c r="G238" s="1"/>
      <c r="H238" s="1"/>
      <c r="I238" s="1"/>
      <c r="J238" s="1"/>
      <c r="K238" s="1"/>
      <c r="L238" s="1"/>
      <c r="M238" s="1"/>
      <c r="N238" s="1"/>
      <c r="O238" s="1"/>
      <c r="P238" s="1"/>
      <c r="Q238" s="1"/>
      <c r="R238" s="1"/>
      <c r="S238" s="1"/>
      <c r="T238" s="1"/>
      <c r="U238" s="1"/>
      <c r="V238" s="1"/>
      <c r="W238" s="1"/>
      <c r="X238" s="1"/>
      <c r="Y238" s="1"/>
      <c r="Z238" s="1"/>
      <c r="AA238" s="1"/>
      <c r="AB238" s="1"/>
      <c r="AC238" s="1"/>
      <c r="AD238" s="1"/>
      <c r="AE238" s="1"/>
      <c r="AF238" s="1029"/>
      <c r="AG238" s="1030"/>
      <c r="AH238" s="1" t="s">
        <v>37</v>
      </c>
      <c r="AI238" s="1"/>
      <c r="AJ238" s="1"/>
      <c r="AK238" s="1"/>
      <c r="AL238" s="1"/>
      <c r="AM238" s="1"/>
      <c r="AN238" s="1"/>
      <c r="AO238" s="1"/>
      <c r="AP238" s="1"/>
      <c r="AQ238" s="1"/>
      <c r="AR238" s="1"/>
      <c r="AS238" s="1"/>
      <c r="AT238" s="1"/>
      <c r="AU238" s="1"/>
      <c r="AV238" s="1"/>
      <c r="AW238" s="1"/>
      <c r="AX238" s="1"/>
      <c r="AY238" s="1"/>
      <c r="AZ238" s="1"/>
      <c r="BA238" s="1"/>
      <c r="BB238" s="1"/>
      <c r="BC238" s="1"/>
      <c r="BD238" s="1"/>
      <c r="BE238" s="1"/>
      <c r="BF238" s="1"/>
      <c r="BG238" s="151"/>
      <c r="BH238" s="151"/>
      <c r="BI238" s="151"/>
      <c r="BJ238" s="31"/>
    </row>
    <row r="239" spans="3:87" ht="20.25" customHeight="1" thickBot="1">
      <c r="C239" s="140"/>
      <c r="D239" s="140"/>
      <c r="E239" s="140" t="s">
        <v>80</v>
      </c>
      <c r="F239" s="140" t="s">
        <v>579</v>
      </c>
      <c r="G239" s="140"/>
      <c r="H239" s="140"/>
      <c r="I239" s="140"/>
      <c r="J239" s="140"/>
      <c r="K239" s="140"/>
      <c r="L239" s="140"/>
      <c r="M239" s="140"/>
      <c r="N239" s="140"/>
      <c r="O239" s="140"/>
      <c r="P239" s="140"/>
      <c r="Q239" s="140"/>
      <c r="R239" s="140"/>
      <c r="S239" s="140"/>
      <c r="T239" s="140"/>
      <c r="U239" s="140"/>
      <c r="V239" s="140" t="s">
        <v>580</v>
      </c>
      <c r="W239" s="140"/>
      <c r="X239" s="140"/>
      <c r="Y239" s="140"/>
      <c r="Z239" s="140"/>
      <c r="AA239" s="140"/>
      <c r="AB239" s="140"/>
      <c r="AC239" s="140"/>
      <c r="AD239" s="140"/>
      <c r="AE239" s="140"/>
      <c r="AF239" s="140"/>
      <c r="AG239" s="140"/>
      <c r="AH239" s="140"/>
      <c r="AI239" s="140" t="s">
        <v>581</v>
      </c>
      <c r="AJ239" s="140"/>
      <c r="AK239" s="140"/>
      <c r="AL239" s="140"/>
      <c r="AM239" s="140"/>
      <c r="AN239" s="140"/>
      <c r="AO239" s="140"/>
      <c r="AP239" s="140" t="s">
        <v>582</v>
      </c>
      <c r="AQ239" s="140"/>
      <c r="AR239" s="140"/>
      <c r="AS239" s="140"/>
      <c r="AT239" s="140" t="s">
        <v>583</v>
      </c>
      <c r="AU239" s="140"/>
      <c r="AV239" s="140"/>
      <c r="AW239" s="140"/>
      <c r="AX239" s="140" t="s">
        <v>584</v>
      </c>
      <c r="AY239" s="140"/>
      <c r="AZ239" s="140"/>
      <c r="BA239" s="140"/>
      <c r="BB239" s="140"/>
      <c r="BC239" s="140"/>
      <c r="BD239" s="140"/>
      <c r="BE239" s="140"/>
      <c r="BF239" s="140"/>
    </row>
    <row r="240" spans="3:87" ht="20.25" customHeight="1" thickBot="1">
      <c r="C240" s="1"/>
      <c r="D240" s="1"/>
      <c r="E240" s="1"/>
      <c r="F240" s="1" t="s">
        <v>80</v>
      </c>
      <c r="G240" s="1" t="s">
        <v>585</v>
      </c>
      <c r="H240" s="1"/>
      <c r="I240" s="1"/>
      <c r="J240" s="1"/>
      <c r="K240" s="1"/>
      <c r="L240" s="1"/>
      <c r="M240" s="1"/>
      <c r="N240" s="1"/>
      <c r="O240" s="1"/>
      <c r="P240" s="1"/>
      <c r="Q240" s="1"/>
      <c r="R240" s="1"/>
      <c r="S240" s="1"/>
      <c r="T240" s="1"/>
      <c r="U240" s="1"/>
      <c r="V240" s="1" t="s">
        <v>580</v>
      </c>
      <c r="W240" s="1"/>
      <c r="X240" s="1"/>
      <c r="Y240" s="1"/>
      <c r="Z240" s="1"/>
      <c r="AA240" s="1"/>
      <c r="AB240" s="1"/>
      <c r="AC240" s="1"/>
      <c r="AD240" s="1"/>
      <c r="AE240" s="1"/>
      <c r="AF240" s="1029"/>
      <c r="AG240" s="1030"/>
      <c r="AH240" s="1" t="s">
        <v>37</v>
      </c>
      <c r="AI240" s="1"/>
      <c r="AJ240" s="1"/>
      <c r="AK240" s="1"/>
      <c r="AL240" s="1"/>
      <c r="AM240" s="1"/>
      <c r="AN240" s="1"/>
      <c r="AO240" s="1"/>
      <c r="AP240" s="1"/>
      <c r="AQ240" s="1"/>
      <c r="AR240" s="1"/>
      <c r="AS240" s="1"/>
      <c r="AT240" s="1"/>
      <c r="AU240" s="1"/>
      <c r="AV240" s="1"/>
      <c r="AW240" s="1"/>
      <c r="AX240" s="1"/>
      <c r="AY240" s="1"/>
      <c r="AZ240" s="1"/>
      <c r="BA240" s="1"/>
      <c r="BB240" s="1"/>
      <c r="BC240" s="1"/>
      <c r="BD240" s="1"/>
      <c r="BE240" s="1"/>
      <c r="BF240" s="1"/>
    </row>
    <row r="241" spans="3:87" ht="20.25" customHeight="1" thickBot="1">
      <c r="C241" s="140"/>
      <c r="D241" s="140"/>
      <c r="E241" s="140" t="s">
        <v>80</v>
      </c>
      <c r="F241" s="140" t="s">
        <v>586</v>
      </c>
      <c r="G241" s="140"/>
      <c r="H241" s="140"/>
      <c r="I241" s="140"/>
      <c r="J241" s="140"/>
      <c r="K241" s="140"/>
      <c r="L241" s="140"/>
      <c r="M241" s="140"/>
      <c r="N241" s="140"/>
      <c r="O241" s="140"/>
      <c r="P241" s="140"/>
      <c r="Q241" s="140"/>
      <c r="R241" s="140"/>
      <c r="S241" s="140"/>
      <c r="T241" s="140"/>
      <c r="U241" s="140"/>
      <c r="V241" s="140"/>
      <c r="W241" s="140"/>
      <c r="X241" s="140"/>
      <c r="Y241" s="140"/>
      <c r="Z241" s="140"/>
      <c r="AA241" s="140"/>
      <c r="AB241" s="140"/>
      <c r="AC241" s="140"/>
      <c r="AD241" s="140"/>
      <c r="AE241" s="140"/>
      <c r="AF241" s="140"/>
      <c r="AG241" s="140"/>
      <c r="AH241" s="140"/>
      <c r="AI241" s="140"/>
      <c r="AJ241" s="140"/>
      <c r="AK241" s="140"/>
      <c r="AL241" s="140"/>
      <c r="AM241" s="140"/>
      <c r="AN241" s="140"/>
      <c r="AO241" s="140"/>
      <c r="AP241" s="140"/>
      <c r="AQ241" s="140"/>
      <c r="AR241" s="140"/>
      <c r="AS241" s="140"/>
      <c r="AT241" s="140"/>
      <c r="AU241" s="140"/>
      <c r="AV241" s="140"/>
      <c r="AW241" s="140"/>
      <c r="AX241" s="140"/>
      <c r="AY241" s="140"/>
      <c r="AZ241" s="140"/>
      <c r="BA241" s="140"/>
      <c r="BB241" s="140"/>
      <c r="BC241" s="140"/>
      <c r="BD241" s="140"/>
      <c r="BE241" s="140"/>
      <c r="BF241" s="140"/>
    </row>
    <row r="242" spans="3:87" ht="20.25" customHeight="1" thickBot="1">
      <c r="C242" s="1"/>
      <c r="D242" s="1"/>
      <c r="E242" s="1" t="s">
        <v>80</v>
      </c>
      <c r="F242" s="1" t="s">
        <v>626</v>
      </c>
      <c r="G242" s="1"/>
      <c r="H242" s="1"/>
      <c r="I242" s="1"/>
      <c r="J242" s="1"/>
      <c r="K242" s="1"/>
      <c r="L242" s="1"/>
      <c r="M242" s="1"/>
      <c r="N242" s="1"/>
      <c r="O242" s="1"/>
      <c r="P242" s="1"/>
      <c r="Q242" s="1"/>
      <c r="R242" s="1"/>
      <c r="S242" s="1"/>
      <c r="T242" s="1"/>
      <c r="U242" s="1"/>
      <c r="V242" s="1" t="s">
        <v>588</v>
      </c>
      <c r="W242" s="1"/>
      <c r="X242" s="1"/>
      <c r="Y242" s="1"/>
      <c r="Z242" s="1"/>
      <c r="AA242" s="1"/>
      <c r="AB242" s="1"/>
      <c r="AC242" s="1"/>
      <c r="AD242" s="1"/>
      <c r="AE242" s="1"/>
      <c r="AF242" s="1029"/>
      <c r="AG242" s="1030"/>
      <c r="AH242" s="1" t="s">
        <v>37</v>
      </c>
      <c r="AI242" s="1"/>
      <c r="AJ242" s="1"/>
      <c r="AK242" s="1"/>
      <c r="AL242" s="1"/>
      <c r="AM242" s="1"/>
      <c r="AN242" s="1"/>
      <c r="AO242" s="1"/>
      <c r="AP242" s="1"/>
      <c r="AQ242" s="1"/>
      <c r="AR242" s="1"/>
      <c r="AS242" s="1"/>
      <c r="AT242" s="1"/>
      <c r="AU242" s="1"/>
      <c r="AV242" s="1"/>
      <c r="AW242" s="1"/>
      <c r="AX242" s="1"/>
      <c r="AY242" s="1"/>
      <c r="AZ242" s="1"/>
      <c r="BA242" s="1"/>
      <c r="BB242" s="1"/>
      <c r="BC242" s="1"/>
      <c r="BD242" s="1"/>
      <c r="BE242" s="1"/>
      <c r="BF242" s="1"/>
    </row>
    <row r="243" spans="3:87" ht="20.25" customHeight="1" thickBot="1">
      <c r="C243" s="140"/>
      <c r="D243" s="140"/>
      <c r="E243" s="140" t="s">
        <v>80</v>
      </c>
      <c r="F243" s="140" t="s">
        <v>589</v>
      </c>
      <c r="G243" s="140"/>
      <c r="H243" s="140"/>
      <c r="I243" s="140"/>
      <c r="J243" s="140"/>
      <c r="K243" s="140"/>
      <c r="L243" s="140"/>
      <c r="M243" s="140"/>
      <c r="N243" s="140"/>
      <c r="O243" s="140"/>
      <c r="P243" s="140"/>
      <c r="Q243" s="140"/>
      <c r="R243" s="140"/>
      <c r="S243" s="140"/>
      <c r="T243" s="140"/>
      <c r="U243" s="140"/>
      <c r="V243" s="140"/>
      <c r="W243" s="140"/>
      <c r="X243" s="140"/>
      <c r="Y243" s="140"/>
      <c r="Z243" s="140"/>
      <c r="AA243" s="140"/>
      <c r="AB243" s="140"/>
      <c r="AC243" s="140"/>
      <c r="AD243" s="140"/>
      <c r="AE243" s="140"/>
      <c r="AF243" s="1029"/>
      <c r="AG243" s="1030"/>
      <c r="AH243" s="140" t="s">
        <v>37</v>
      </c>
      <c r="AI243" s="140"/>
      <c r="AJ243" s="140"/>
      <c r="AK243" s="140"/>
      <c r="AL243" s="140"/>
      <c r="AM243" s="140"/>
      <c r="AN243" s="140"/>
      <c r="AO243" s="140"/>
      <c r="AP243" s="140"/>
      <c r="AQ243" s="140"/>
      <c r="AR243" s="140"/>
      <c r="AS243" s="140"/>
      <c r="AT243" s="140"/>
      <c r="AU243" s="140"/>
      <c r="AV243" s="140"/>
      <c r="AW243" s="140"/>
      <c r="AX243" s="140"/>
      <c r="AY243" s="140"/>
      <c r="AZ243" s="140"/>
      <c r="BA243" s="140"/>
      <c r="BB243" s="140"/>
      <c r="BC243" s="140"/>
      <c r="BD243" s="140"/>
      <c r="BE243" s="140"/>
      <c r="BF243" s="140"/>
    </row>
    <row r="244" spans="3:87" ht="20.25" customHeight="1" thickBot="1">
      <c r="C244" s="1"/>
      <c r="D244" s="1"/>
      <c r="E244" s="1" t="s">
        <v>80</v>
      </c>
      <c r="F244" s="1" t="s">
        <v>590</v>
      </c>
      <c r="G244" s="1"/>
      <c r="H244" s="1"/>
      <c r="I244" s="1"/>
      <c r="J244" s="1"/>
      <c r="K244" s="1"/>
      <c r="L244" s="1"/>
      <c r="M244" s="1"/>
      <c r="N244" s="1"/>
      <c r="O244" s="1"/>
      <c r="P244" s="1"/>
      <c r="Q244" s="1"/>
      <c r="R244" s="1"/>
      <c r="S244" s="1"/>
      <c r="T244" s="1"/>
      <c r="U244" s="1"/>
      <c r="V244" s="1"/>
      <c r="W244" s="1"/>
      <c r="X244" s="1"/>
      <c r="Y244" s="1"/>
      <c r="Z244" s="1"/>
      <c r="AA244" s="1"/>
      <c r="AB244" s="1"/>
      <c r="AC244" s="1"/>
      <c r="AD244" s="1"/>
      <c r="AE244" s="1"/>
      <c r="AF244" s="1029"/>
      <c r="AG244" s="1030"/>
      <c r="AH244" s="1" t="s">
        <v>37</v>
      </c>
      <c r="AI244" s="1"/>
      <c r="AJ244" s="1"/>
      <c r="AK244" s="1"/>
      <c r="AL244" s="1"/>
      <c r="AM244" s="1"/>
      <c r="AN244" s="1"/>
      <c r="AO244" s="1"/>
      <c r="AP244" s="1"/>
      <c r="AQ244" s="1"/>
      <c r="AR244" s="1"/>
      <c r="AS244" s="1"/>
      <c r="AT244" s="1"/>
      <c r="AU244" s="1"/>
      <c r="AV244" s="1"/>
      <c r="AW244" s="1"/>
      <c r="AX244" s="1"/>
      <c r="AY244" s="1"/>
      <c r="AZ244" s="1"/>
      <c r="BA244" s="1"/>
      <c r="BB244" s="1"/>
      <c r="BC244" s="1"/>
      <c r="BD244" s="1"/>
      <c r="BE244" s="1"/>
      <c r="BF244" s="1"/>
      <c r="BG244" s="140"/>
      <c r="BH244" s="140"/>
      <c r="BI244" s="140"/>
      <c r="BJ244" s="140"/>
      <c r="BK244" s="140"/>
      <c r="BL244" s="140"/>
      <c r="BM244" s="140"/>
      <c r="BN244" s="140"/>
      <c r="BO244" s="140"/>
      <c r="BP244" s="140"/>
      <c r="BQ244" s="140"/>
      <c r="BR244" s="140"/>
      <c r="BS244" s="140"/>
      <c r="BT244" s="140"/>
      <c r="BU244" s="140"/>
      <c r="BV244" s="140"/>
      <c r="BW244" s="140"/>
      <c r="BX244" s="140"/>
      <c r="BY244" s="140"/>
      <c r="BZ244" s="140"/>
      <c r="CA244" s="140"/>
      <c r="CB244" s="140"/>
      <c r="CC244" s="140"/>
      <c r="CD244" s="140"/>
      <c r="CE244" s="140"/>
      <c r="CF244" s="140"/>
      <c r="CG244" s="140"/>
      <c r="CH244" s="140"/>
      <c r="CI244" s="140"/>
    </row>
    <row r="245" spans="3:87" ht="20.25" customHeight="1" thickBot="1">
      <c r="C245" s="140"/>
      <c r="D245" s="140"/>
      <c r="E245" s="140" t="s">
        <v>80</v>
      </c>
      <c r="F245" s="140" t="s">
        <v>591</v>
      </c>
      <c r="G245" s="140"/>
      <c r="H245" s="140"/>
      <c r="I245" s="140"/>
      <c r="J245" s="140"/>
      <c r="K245" s="140"/>
      <c r="L245" s="140"/>
      <c r="M245" s="140"/>
      <c r="N245" s="140"/>
      <c r="O245" s="140"/>
      <c r="P245" s="140"/>
      <c r="Q245" s="140"/>
      <c r="R245" s="140"/>
      <c r="S245" s="140"/>
      <c r="T245" s="140"/>
      <c r="U245" s="140"/>
      <c r="V245" s="140"/>
      <c r="W245" s="140"/>
      <c r="X245" s="140"/>
      <c r="Y245" s="140"/>
      <c r="Z245" s="140"/>
      <c r="AA245" s="140"/>
      <c r="AB245" s="140"/>
      <c r="AC245" s="140"/>
      <c r="AD245" s="140"/>
      <c r="AE245" s="140"/>
      <c r="AF245" s="1029"/>
      <c r="AG245" s="1030"/>
      <c r="AH245" s="140" t="s">
        <v>37</v>
      </c>
      <c r="AI245" s="140"/>
      <c r="AJ245" s="140"/>
      <c r="AK245" s="140"/>
      <c r="AL245" s="140"/>
      <c r="AM245" s="140"/>
      <c r="AN245" s="140"/>
      <c r="AO245" s="140"/>
      <c r="AP245" s="140"/>
      <c r="AQ245" s="140"/>
      <c r="AR245" s="140"/>
      <c r="AS245" s="140"/>
      <c r="AT245" s="140"/>
      <c r="AU245" s="140"/>
      <c r="AV245" s="140"/>
      <c r="AW245" s="140"/>
      <c r="AX245" s="140"/>
      <c r="AY245" s="140"/>
      <c r="AZ245" s="140"/>
      <c r="BA245" s="140"/>
      <c r="BB245" s="140"/>
      <c r="BC245" s="140"/>
      <c r="BD245" s="140"/>
      <c r="BE245" s="140"/>
      <c r="BF245" s="140"/>
    </row>
    <row r="246" spans="3:87" ht="20.25" customHeight="1" thickBot="1">
      <c r="C246" s="1"/>
      <c r="D246" s="1"/>
      <c r="E246" s="1" t="s">
        <v>80</v>
      </c>
      <c r="F246" s="1" t="s">
        <v>592</v>
      </c>
      <c r="G246" s="1"/>
      <c r="H246" s="1"/>
      <c r="I246" s="1"/>
      <c r="J246" s="1"/>
      <c r="K246" s="1"/>
      <c r="L246" s="1"/>
      <c r="M246" s="1"/>
      <c r="N246" s="1"/>
      <c r="O246" s="1"/>
      <c r="P246" s="1"/>
      <c r="Q246" s="1"/>
      <c r="R246" s="1"/>
      <c r="S246" s="1"/>
      <c r="T246" s="1"/>
      <c r="U246" s="1"/>
      <c r="V246" s="1"/>
      <c r="W246" s="1"/>
      <c r="X246" s="1"/>
      <c r="Y246" s="1"/>
      <c r="Z246" s="1"/>
      <c r="AA246" s="1"/>
      <c r="AB246" s="1"/>
      <c r="AC246" s="1"/>
      <c r="AD246" s="1"/>
      <c r="AE246" s="1"/>
      <c r="AF246" s="1029"/>
      <c r="AG246" s="1030"/>
      <c r="AH246" s="1" t="s">
        <v>37</v>
      </c>
      <c r="AI246" s="1"/>
      <c r="AJ246" s="1"/>
      <c r="AK246" s="1"/>
      <c r="AL246" s="1"/>
      <c r="AM246" s="1"/>
      <c r="AN246" s="1"/>
      <c r="AO246" s="1"/>
      <c r="AP246" s="1"/>
      <c r="AQ246" s="1"/>
      <c r="AR246" s="1"/>
      <c r="AS246" s="1"/>
      <c r="AT246" s="1"/>
      <c r="AU246" s="1"/>
      <c r="AV246" s="1"/>
      <c r="AW246" s="1"/>
      <c r="AX246" s="1"/>
      <c r="AY246" s="1"/>
      <c r="AZ246" s="1"/>
      <c r="BA246" s="1"/>
      <c r="BB246" s="1"/>
      <c r="BC246" s="1"/>
      <c r="BD246" s="1"/>
      <c r="BE246" s="1"/>
      <c r="BF246" s="1"/>
    </row>
    <row r="247" spans="3:87" ht="20.25" customHeight="1" thickBot="1">
      <c r="C247" s="140"/>
      <c r="D247" s="140"/>
      <c r="E247" s="140" t="s">
        <v>80</v>
      </c>
      <c r="F247" s="140" t="s">
        <v>593</v>
      </c>
      <c r="G247" s="140"/>
      <c r="H247" s="140"/>
      <c r="I247" s="140"/>
      <c r="J247" s="140"/>
      <c r="K247" s="140"/>
      <c r="L247" s="140"/>
      <c r="M247" s="140"/>
      <c r="N247" s="140"/>
      <c r="O247" s="140"/>
      <c r="P247" s="140"/>
      <c r="Q247" s="140"/>
      <c r="R247" s="140"/>
      <c r="S247" s="140"/>
      <c r="T247" s="140"/>
      <c r="U247" s="140"/>
      <c r="V247" s="140"/>
      <c r="W247" s="140"/>
      <c r="X247" s="140"/>
      <c r="Y247" s="140"/>
      <c r="Z247" s="140"/>
      <c r="AA247" s="140"/>
      <c r="AB247" s="140"/>
      <c r="AC247" s="140"/>
      <c r="AD247" s="140"/>
      <c r="AE247" s="140"/>
      <c r="AF247" s="1029"/>
      <c r="AG247" s="1030"/>
      <c r="AH247" s="140" t="s">
        <v>37</v>
      </c>
      <c r="AI247" s="140"/>
      <c r="AJ247" s="140"/>
      <c r="AK247" s="140"/>
      <c r="AL247" s="140"/>
      <c r="AM247" s="140"/>
      <c r="AN247" s="140"/>
      <c r="AO247" s="140"/>
      <c r="AP247" s="140"/>
      <c r="AQ247" s="140"/>
      <c r="AR247" s="140"/>
      <c r="AS247" s="140"/>
      <c r="AT247" s="140"/>
      <c r="AU247" s="140"/>
      <c r="AV247" s="140"/>
      <c r="AW247" s="140"/>
      <c r="AX247" s="140"/>
      <c r="AY247" s="140"/>
      <c r="AZ247" s="140"/>
      <c r="BA247" s="140"/>
      <c r="BB247" s="140"/>
      <c r="BC247" s="140"/>
      <c r="BD247" s="140"/>
      <c r="BE247" s="140"/>
      <c r="BF247" s="140"/>
    </row>
    <row r="248" spans="3:87" ht="20.25" customHeight="1" thickBot="1">
      <c r="C248" s="1"/>
      <c r="D248" s="1"/>
      <c r="E248" s="1" t="s">
        <v>80</v>
      </c>
      <c r="F248" s="1" t="s">
        <v>594</v>
      </c>
      <c r="G248" s="1"/>
      <c r="H248" s="1"/>
      <c r="I248" s="1"/>
      <c r="J248" s="1"/>
      <c r="K248" s="1"/>
      <c r="L248" s="1"/>
      <c r="M248" s="1"/>
      <c r="N248" s="1"/>
      <c r="O248" s="1"/>
      <c r="P248" s="1"/>
      <c r="Q248" s="1"/>
      <c r="R248" s="1"/>
      <c r="S248" s="1"/>
      <c r="T248" s="1"/>
      <c r="U248" s="1"/>
      <c r="V248" s="1"/>
      <c r="W248" s="1"/>
      <c r="X248" s="1"/>
      <c r="Y248" s="1"/>
      <c r="Z248" s="1"/>
      <c r="AA248" s="1"/>
      <c r="AB248" s="1"/>
      <c r="AC248" s="1"/>
      <c r="AD248" s="1"/>
      <c r="AE248" s="1"/>
      <c r="AF248" s="1029"/>
      <c r="AG248" s="1030"/>
      <c r="AH248" s="1" t="s">
        <v>37</v>
      </c>
      <c r="AI248" s="1"/>
      <c r="AJ248" s="1"/>
      <c r="AK248" s="1"/>
      <c r="AL248" s="1"/>
      <c r="AM248" s="1"/>
      <c r="AN248" s="1"/>
      <c r="AO248" s="1"/>
      <c r="AP248" s="1"/>
      <c r="AQ248" s="1"/>
      <c r="AR248" s="1"/>
      <c r="AS248" s="1"/>
      <c r="AT248" s="1"/>
      <c r="AU248" s="1"/>
      <c r="AV248" s="1"/>
      <c r="AW248" s="1"/>
      <c r="AX248" s="1"/>
      <c r="AY248" s="1"/>
      <c r="AZ248" s="1"/>
      <c r="BA248" s="1"/>
      <c r="BB248" s="1"/>
      <c r="BC248" s="1"/>
      <c r="BD248" s="1"/>
      <c r="BE248" s="1"/>
      <c r="BF248" s="1"/>
      <c r="BG248" s="140"/>
      <c r="BH248" s="140"/>
      <c r="BI248" s="140"/>
      <c r="BJ248" s="140"/>
      <c r="BK248" s="140"/>
      <c r="BL248" s="140"/>
      <c r="BM248" s="140"/>
      <c r="BN248" s="140"/>
      <c r="BO248" s="140"/>
      <c r="BP248" s="140"/>
      <c r="BQ248" s="140"/>
      <c r="BR248" s="140"/>
      <c r="BS248" s="140"/>
      <c r="BT248" s="140"/>
      <c r="BU248" s="140"/>
      <c r="BV248" s="140"/>
      <c r="BW248" s="140"/>
      <c r="BX248" s="140"/>
      <c r="BY248" s="140"/>
      <c r="BZ248" s="140"/>
      <c r="CA248" s="140"/>
      <c r="CB248" s="140"/>
      <c r="CC248" s="140"/>
      <c r="CD248" s="140"/>
      <c r="CE248" s="140"/>
      <c r="CF248" s="140"/>
      <c r="CG248" s="140"/>
      <c r="CH248" s="140"/>
      <c r="CI248" s="140"/>
    </row>
    <row r="249" spans="3:87" ht="20.25" customHeight="1" thickBot="1">
      <c r="C249" s="140"/>
      <c r="D249" s="140"/>
      <c r="E249" s="140" t="s">
        <v>80</v>
      </c>
      <c r="F249" s="140" t="s">
        <v>597</v>
      </c>
      <c r="G249" s="140"/>
      <c r="H249" s="140"/>
      <c r="I249" s="140"/>
      <c r="J249" s="140"/>
      <c r="K249" s="140"/>
      <c r="L249" s="140"/>
      <c r="M249" s="140"/>
      <c r="N249" s="140"/>
      <c r="O249" s="140"/>
      <c r="P249" s="140"/>
      <c r="Q249" s="140"/>
      <c r="R249" s="140"/>
      <c r="S249" s="140"/>
      <c r="T249" s="140"/>
      <c r="U249" s="140"/>
      <c r="V249" s="140"/>
      <c r="W249" s="140"/>
      <c r="X249" s="140"/>
      <c r="Y249" s="140"/>
      <c r="Z249" s="140"/>
      <c r="AA249" s="140"/>
      <c r="AB249" s="140"/>
      <c r="AC249" s="140"/>
      <c r="AD249" s="140"/>
      <c r="AE249" s="140"/>
      <c r="AF249" s="1029"/>
      <c r="AG249" s="1030"/>
      <c r="AH249" s="140" t="s">
        <v>37</v>
      </c>
      <c r="AI249" s="140"/>
      <c r="AJ249" s="140"/>
      <c r="AK249" s="140"/>
      <c r="AL249" s="140"/>
      <c r="AM249" s="140"/>
      <c r="AN249" s="140"/>
      <c r="AO249" s="140"/>
      <c r="AP249" s="140"/>
      <c r="AQ249" s="140"/>
      <c r="AR249" s="140"/>
      <c r="AS249" s="140"/>
      <c r="AT249" s="140"/>
      <c r="AU249" s="140"/>
      <c r="AV249" s="140"/>
      <c r="AW249" s="140"/>
      <c r="AX249" s="140"/>
      <c r="AY249" s="140"/>
      <c r="AZ249" s="140"/>
      <c r="BA249" s="140"/>
      <c r="BB249" s="140"/>
      <c r="BC249" s="140"/>
      <c r="BD249" s="140"/>
      <c r="BE249" s="140"/>
      <c r="BF249" s="140"/>
    </row>
    <row r="250" spans="3:87" ht="20.25" customHeight="1">
      <c r="C250" s="1"/>
      <c r="D250" s="1"/>
      <c r="E250" s="1" t="s">
        <v>80</v>
      </c>
      <c r="F250" s="1" t="s">
        <v>627</v>
      </c>
      <c r="G250" s="1"/>
      <c r="H250" s="1"/>
      <c r="I250" s="1"/>
      <c r="J250" s="1"/>
      <c r="K250" s="1"/>
      <c r="L250" s="1"/>
      <c r="M250" s="1"/>
      <c r="N250" s="1"/>
      <c r="O250" s="1"/>
      <c r="P250" s="1"/>
      <c r="Q250" s="1"/>
      <c r="R250" s="1"/>
      <c r="S250" s="1"/>
      <c r="T250" s="1"/>
      <c r="U250" s="1"/>
      <c r="V250" s="1"/>
      <c r="W250" s="1"/>
      <c r="X250" s="1"/>
      <c r="Y250" s="1"/>
      <c r="Z250" s="1"/>
      <c r="AA250" s="1"/>
      <c r="AB250" s="1"/>
      <c r="AC250" s="1"/>
      <c r="AD250" s="1"/>
      <c r="AE250" s="1"/>
      <c r="AF250" s="1"/>
      <c r="AG250" s="1"/>
      <c r="AH250" s="1"/>
      <c r="AI250" s="1"/>
      <c r="AJ250" s="1"/>
      <c r="AK250" s="1"/>
      <c r="AL250" s="1"/>
      <c r="AM250" s="1"/>
      <c r="AN250" s="1"/>
      <c r="AO250" s="1"/>
      <c r="AP250" s="1"/>
      <c r="AQ250" s="1"/>
      <c r="AR250" s="1"/>
      <c r="AS250" s="1"/>
      <c r="AT250" s="1"/>
      <c r="AU250" s="1"/>
      <c r="AV250" s="1"/>
      <c r="AW250" s="1"/>
      <c r="AX250" s="1"/>
      <c r="AY250" s="1"/>
      <c r="AZ250" s="1"/>
      <c r="BA250" s="1"/>
      <c r="BB250" s="1"/>
      <c r="BC250" s="1"/>
      <c r="BD250" s="1"/>
      <c r="BE250" s="1"/>
      <c r="BF250" s="1"/>
    </row>
    <row r="251" spans="3:87" ht="20.25" customHeight="1" thickBot="1">
      <c r="C251" s="140"/>
      <c r="D251" s="140"/>
      <c r="E251" s="140" t="s">
        <v>80</v>
      </c>
      <c r="F251" s="140" t="s">
        <v>628</v>
      </c>
      <c r="G251" s="140"/>
      <c r="H251" s="140"/>
      <c r="I251" s="140"/>
      <c r="J251" s="140"/>
      <c r="K251" s="140"/>
      <c r="L251" s="140"/>
      <c r="M251" s="140"/>
      <c r="N251" s="140"/>
      <c r="O251" s="140"/>
      <c r="P251" s="140"/>
      <c r="Q251" s="140"/>
      <c r="R251" s="140"/>
      <c r="S251" s="140"/>
      <c r="T251" s="140"/>
      <c r="U251" s="140"/>
      <c r="V251" s="140"/>
      <c r="W251" s="140"/>
      <c r="X251" s="140"/>
      <c r="Y251" s="140"/>
      <c r="Z251" s="140"/>
      <c r="AA251" s="140"/>
      <c r="AB251" s="140"/>
      <c r="AC251" s="140"/>
      <c r="AD251" s="140"/>
      <c r="AE251" s="140"/>
      <c r="AF251" s="140"/>
      <c r="AG251" s="140"/>
      <c r="AH251" s="140"/>
      <c r="AI251" s="140"/>
      <c r="AJ251" s="140"/>
      <c r="AK251" s="140"/>
      <c r="AL251" s="140"/>
      <c r="AM251" s="140"/>
      <c r="AN251" s="140"/>
      <c r="AO251" s="140"/>
      <c r="AP251" s="140"/>
      <c r="AQ251" s="140"/>
      <c r="AR251" s="140"/>
      <c r="AS251" s="140"/>
      <c r="AT251" s="140"/>
      <c r="AU251" s="140"/>
      <c r="AV251" s="140"/>
      <c r="AW251" s="140"/>
      <c r="AX251" s="140"/>
      <c r="AY251" s="140"/>
      <c r="AZ251" s="140"/>
      <c r="BA251" s="140"/>
      <c r="BB251" s="140"/>
      <c r="BC251" s="140"/>
      <c r="BD251" s="140"/>
      <c r="BE251" s="140"/>
      <c r="BF251" s="140"/>
    </row>
    <row r="252" spans="3:87" ht="20.25" customHeight="1" thickBot="1">
      <c r="C252" s="1"/>
      <c r="D252" s="1"/>
      <c r="E252" s="1" t="s">
        <v>80</v>
      </c>
      <c r="F252" s="1" t="s">
        <v>636</v>
      </c>
      <c r="G252" s="1"/>
      <c r="H252" s="1"/>
      <c r="I252" s="1"/>
      <c r="J252" s="1"/>
      <c r="K252" s="1"/>
      <c r="L252" s="1"/>
      <c r="M252" s="1"/>
      <c r="N252" s="1"/>
      <c r="O252" s="1"/>
      <c r="P252" s="1"/>
      <c r="Q252" s="1"/>
      <c r="R252" s="1"/>
      <c r="S252" s="1"/>
      <c r="T252" s="1"/>
      <c r="U252" s="1"/>
      <c r="V252" s="1"/>
      <c r="W252" s="1"/>
      <c r="X252" s="1"/>
      <c r="Y252" s="1"/>
      <c r="Z252" s="1"/>
      <c r="AA252" s="1"/>
      <c r="AB252" s="1"/>
      <c r="AC252" s="1"/>
      <c r="AD252" s="1"/>
      <c r="AE252" s="1"/>
      <c r="AF252" s="1029"/>
      <c r="AG252" s="1030"/>
      <c r="AH252" s="1" t="s">
        <v>37</v>
      </c>
      <c r="AI252" s="1"/>
      <c r="AJ252" s="1"/>
      <c r="AK252" s="1"/>
      <c r="AL252" s="1"/>
      <c r="AM252" s="1"/>
      <c r="AN252" s="1"/>
      <c r="AO252" s="1"/>
      <c r="AP252" s="1"/>
      <c r="AQ252" s="1"/>
      <c r="AR252" s="1"/>
      <c r="AS252" s="1"/>
      <c r="AT252" s="1"/>
      <c r="AU252" s="1"/>
      <c r="AV252" s="1"/>
      <c r="AW252" s="1"/>
      <c r="AX252" s="1"/>
      <c r="AY252" s="1"/>
      <c r="AZ252" s="1"/>
      <c r="BA252" s="1"/>
      <c r="BB252" s="1"/>
      <c r="BC252" s="1"/>
      <c r="BD252" s="1"/>
      <c r="BE252" s="1"/>
      <c r="BF252" s="1"/>
    </row>
    <row r="253" spans="3:87" ht="20.25" customHeight="1" thickBot="1">
      <c r="C253" s="140"/>
      <c r="D253" s="140"/>
      <c r="E253" s="140"/>
      <c r="F253" s="140" t="s">
        <v>80</v>
      </c>
      <c r="G253" s="140" t="s">
        <v>614</v>
      </c>
      <c r="H253" s="140"/>
      <c r="I253" s="140"/>
      <c r="J253" s="140"/>
      <c r="K253" s="140"/>
      <c r="L253" s="140"/>
      <c r="M253" s="140"/>
      <c r="N253" s="140"/>
      <c r="O253" s="140"/>
      <c r="P253" s="140"/>
      <c r="Q253" s="140"/>
      <c r="R253" s="140"/>
      <c r="S253" s="140"/>
      <c r="T253" s="140"/>
      <c r="U253" s="140"/>
      <c r="V253" s="140"/>
      <c r="W253" s="140"/>
      <c r="X253" s="140"/>
      <c r="Y253" s="140"/>
      <c r="Z253" s="140"/>
      <c r="AA253" s="140"/>
      <c r="AB253" s="140"/>
      <c r="AC253" s="140"/>
      <c r="AD253" s="140"/>
      <c r="AE253" s="140"/>
      <c r="AF253" s="1029"/>
      <c r="AG253" s="1030"/>
      <c r="AH253" s="140" t="s">
        <v>37</v>
      </c>
      <c r="AI253" s="140"/>
      <c r="AJ253" s="140"/>
      <c r="AK253" s="140"/>
      <c r="AL253" s="140"/>
      <c r="AM253" s="140"/>
      <c r="AN253" s="140"/>
      <c r="AO253" s="140"/>
      <c r="AP253" s="140"/>
      <c r="AQ253" s="140"/>
      <c r="AR253" s="140"/>
      <c r="AS253" s="140"/>
      <c r="AT253" s="140"/>
      <c r="AU253" s="140"/>
      <c r="AV253" s="140"/>
      <c r="AW253" s="140"/>
      <c r="AX253" s="140"/>
      <c r="AY253" s="140"/>
      <c r="AZ253" s="140"/>
      <c r="BA253" s="140"/>
      <c r="BB253" s="140"/>
      <c r="BC253" s="140"/>
      <c r="BD253" s="140"/>
      <c r="BE253" s="140"/>
      <c r="BF253" s="140"/>
    </row>
    <row r="254" spans="3:87" ht="20.25" customHeight="1">
      <c r="C254" s="418"/>
      <c r="D254" s="418" t="s">
        <v>7</v>
      </c>
      <c r="E254" s="418" t="s">
        <v>637</v>
      </c>
      <c r="F254" s="418"/>
      <c r="G254" s="418"/>
      <c r="H254" s="418"/>
      <c r="I254" s="418"/>
      <c r="J254" s="418"/>
      <c r="K254" s="418"/>
      <c r="L254" s="418"/>
      <c r="M254" s="418"/>
      <c r="N254" s="418"/>
      <c r="O254" s="418"/>
      <c r="P254" s="418"/>
      <c r="Q254" s="418"/>
      <c r="R254" s="418"/>
      <c r="S254" s="418"/>
      <c r="T254" s="418"/>
      <c r="U254" s="418"/>
      <c r="V254" s="418"/>
      <c r="W254" s="418"/>
      <c r="X254" s="418"/>
      <c r="Y254" s="418"/>
      <c r="Z254" s="418"/>
      <c r="AA254" s="418"/>
      <c r="AB254" s="418"/>
      <c r="AC254" s="418"/>
      <c r="AD254" s="418"/>
      <c r="AE254" s="418"/>
      <c r="AF254" s="418"/>
      <c r="AG254" s="418"/>
      <c r="AH254" s="418"/>
      <c r="AI254" s="418"/>
      <c r="AJ254" s="418"/>
      <c r="AK254" s="418"/>
      <c r="AL254" s="418"/>
      <c r="AM254" s="418"/>
      <c r="AN254" s="418"/>
      <c r="AO254" s="418"/>
      <c r="AP254" s="418"/>
      <c r="AQ254" s="418"/>
      <c r="AR254" s="418"/>
      <c r="AS254" s="418"/>
      <c r="AT254" s="418"/>
      <c r="AU254" s="418"/>
      <c r="AV254" s="418"/>
      <c r="AW254" s="418"/>
      <c r="AX254" s="418"/>
      <c r="AY254" s="418"/>
      <c r="AZ254" s="418"/>
      <c r="BA254" s="418"/>
      <c r="BB254" s="418"/>
      <c r="BC254" s="418"/>
      <c r="BD254" s="418"/>
      <c r="BE254" s="418"/>
      <c r="BF254" s="418"/>
    </row>
    <row r="255" spans="3:87" ht="20.25" customHeight="1">
      <c r="C255" s="140"/>
      <c r="D255" s="140"/>
      <c r="E255" s="140" t="s">
        <v>7</v>
      </c>
      <c r="F255" s="140" t="s">
        <v>549</v>
      </c>
      <c r="G255" s="140"/>
      <c r="H255" s="140"/>
      <c r="I255" s="140"/>
      <c r="J255" s="140"/>
      <c r="K255" s="140"/>
      <c r="L255" s="140"/>
      <c r="M255" s="140"/>
      <c r="N255" s="140"/>
      <c r="O255" s="140"/>
      <c r="P255" s="140"/>
      <c r="Q255" s="140"/>
      <c r="R255" s="140"/>
      <c r="S255" s="140"/>
      <c r="T255" s="140"/>
      <c r="U255" s="140"/>
      <c r="V255" s="140"/>
      <c r="W255" s="140"/>
      <c r="X255" s="140"/>
      <c r="Y255" s="140"/>
      <c r="Z255" s="140"/>
      <c r="AA255" s="140"/>
      <c r="AB255" s="140"/>
      <c r="AC255" s="140"/>
      <c r="AD255" s="140"/>
      <c r="AE255" s="140"/>
      <c r="AF255" s="140"/>
      <c r="AG255" s="140"/>
      <c r="AH255" s="140"/>
      <c r="AI255" s="140"/>
      <c r="AJ255" s="140"/>
      <c r="AK255" s="140"/>
      <c r="AL255" s="140"/>
      <c r="AM255" s="140"/>
      <c r="AN255" s="140"/>
      <c r="AO255" s="140"/>
      <c r="AP255" s="140"/>
      <c r="AQ255" s="140"/>
      <c r="AR255" s="140"/>
      <c r="AS255" s="140"/>
      <c r="AT255" s="140"/>
      <c r="AU255" s="140"/>
      <c r="AV255" s="140"/>
      <c r="AW255" s="140"/>
      <c r="AX255" s="140"/>
      <c r="AY255" s="140"/>
      <c r="AZ255" s="140"/>
      <c r="BA255" s="140"/>
      <c r="BB255" s="140"/>
      <c r="BC255" s="140"/>
      <c r="BD255" s="140"/>
      <c r="BE255" s="140"/>
      <c r="BF255" s="140"/>
    </row>
    <row r="256" spans="3:87" ht="20.25" customHeight="1">
      <c r="C256" s="416"/>
      <c r="D256" s="428"/>
      <c r="E256" s="418" t="s">
        <v>7</v>
      </c>
      <c r="F256" s="423" t="s">
        <v>550</v>
      </c>
      <c r="G256" s="421"/>
      <c r="H256" s="416"/>
      <c r="I256" s="421"/>
      <c r="J256" s="420"/>
      <c r="K256" s="420"/>
      <c r="L256" s="420"/>
      <c r="M256" s="420"/>
      <c r="N256" s="420"/>
      <c r="O256" s="420"/>
      <c r="P256" s="420"/>
      <c r="Q256" s="422"/>
      <c r="R256" s="419"/>
      <c r="S256" s="420"/>
      <c r="T256" s="420"/>
      <c r="U256" s="422"/>
      <c r="V256" s="419"/>
      <c r="W256" s="422"/>
      <c r="X256" s="419"/>
      <c r="Y256" s="420"/>
      <c r="Z256" s="420"/>
      <c r="AA256" s="419"/>
      <c r="AB256" s="419"/>
      <c r="AC256" s="419"/>
      <c r="AD256" s="440"/>
      <c r="AE256" s="440"/>
      <c r="AF256" s="440"/>
      <c r="AG256" s="440"/>
      <c r="AH256" s="440"/>
      <c r="AI256" s="419"/>
      <c r="AJ256" s="441"/>
      <c r="AK256" s="442"/>
      <c r="AL256" s="442"/>
      <c r="AM256" s="419"/>
      <c r="AN256" s="442"/>
      <c r="AO256" s="430"/>
      <c r="AP256" s="441"/>
      <c r="AQ256" s="441"/>
      <c r="AR256" s="419"/>
      <c r="AS256" s="419"/>
      <c r="AT256" s="441"/>
      <c r="AU256" s="443"/>
      <c r="AV256" s="443"/>
      <c r="AW256" s="444"/>
      <c r="AX256" s="444"/>
      <c r="AY256" s="444"/>
      <c r="AZ256" s="444"/>
      <c r="BA256" s="444"/>
      <c r="BB256" s="444"/>
      <c r="BC256" s="444"/>
      <c r="BD256" s="444"/>
      <c r="BE256" s="444"/>
      <c r="BF256" s="445"/>
    </row>
    <row r="257" spans="3:87" ht="20.25" customHeight="1">
      <c r="C257" s="140"/>
      <c r="D257" s="140"/>
      <c r="E257" s="140" t="s">
        <v>7</v>
      </c>
      <c r="F257" s="140" t="s">
        <v>638</v>
      </c>
      <c r="G257" s="140"/>
      <c r="H257" s="140"/>
      <c r="I257" s="140"/>
      <c r="J257" s="140"/>
      <c r="K257" s="140"/>
      <c r="L257" s="140"/>
      <c r="M257" s="140"/>
      <c r="N257" s="140"/>
      <c r="O257" s="140"/>
      <c r="P257" s="140"/>
      <c r="Q257" s="140"/>
      <c r="R257" s="140"/>
      <c r="S257" s="140"/>
      <c r="T257" s="140"/>
      <c r="U257" s="140"/>
      <c r="V257" s="140"/>
      <c r="W257" s="140"/>
      <c r="X257" s="140"/>
      <c r="Y257" s="140"/>
      <c r="Z257" s="140"/>
      <c r="AA257" s="140"/>
      <c r="AB257" s="140"/>
      <c r="AC257" s="140"/>
      <c r="AD257" s="140"/>
      <c r="AE257" s="140"/>
      <c r="AF257" s="140"/>
      <c r="AG257" s="140"/>
      <c r="AH257" s="140"/>
      <c r="AI257" s="140"/>
      <c r="AJ257" s="140"/>
      <c r="AK257" s="140"/>
      <c r="AL257" s="140"/>
      <c r="AM257" s="140"/>
      <c r="AN257" s="140"/>
      <c r="AO257" s="140"/>
      <c r="AP257" s="140"/>
      <c r="AQ257" s="140"/>
      <c r="AR257" s="140"/>
      <c r="AS257" s="140"/>
      <c r="AT257" s="140"/>
      <c r="AU257" s="140"/>
      <c r="AV257" s="140"/>
      <c r="AW257" s="140"/>
      <c r="AX257" s="140"/>
      <c r="AY257" s="140"/>
      <c r="AZ257" s="140"/>
      <c r="BA257" s="140"/>
      <c r="BB257" s="140"/>
      <c r="BC257" s="140"/>
      <c r="BD257" s="140"/>
      <c r="BE257" s="140"/>
      <c r="BF257" s="140"/>
    </row>
    <row r="258" spans="3:87" ht="20.25" customHeight="1">
      <c r="C258" s="416"/>
      <c r="D258" s="428"/>
      <c r="E258" s="418" t="s">
        <v>7</v>
      </c>
      <c r="F258" s="423" t="s">
        <v>639</v>
      </c>
      <c r="G258" s="421"/>
      <c r="H258" s="421"/>
      <c r="I258" s="421"/>
      <c r="J258" s="420"/>
      <c r="K258" s="420"/>
      <c r="L258" s="420"/>
      <c r="M258" s="420"/>
      <c r="N258" s="420"/>
      <c r="O258" s="420"/>
      <c r="P258" s="420"/>
      <c r="Q258" s="422"/>
      <c r="R258" s="419"/>
      <c r="S258" s="420"/>
      <c r="T258" s="420"/>
      <c r="U258" s="422"/>
      <c r="V258" s="422"/>
      <c r="W258" s="422"/>
      <c r="X258" s="422"/>
      <c r="Y258" s="420"/>
      <c r="Z258" s="419"/>
      <c r="AA258" s="419"/>
      <c r="AB258" s="419"/>
      <c r="AC258" s="419"/>
      <c r="AD258" s="440"/>
      <c r="AE258" s="440"/>
      <c r="AF258" s="440"/>
      <c r="AG258" s="440"/>
      <c r="AH258" s="440"/>
      <c r="AI258" s="419"/>
      <c r="AJ258" s="441"/>
      <c r="AK258" s="442"/>
      <c r="AL258" s="442"/>
      <c r="AM258" s="419"/>
      <c r="AN258" s="442"/>
      <c r="AO258" s="430"/>
      <c r="AP258" s="441"/>
      <c r="AQ258" s="441"/>
      <c r="AR258" s="419"/>
      <c r="AS258" s="419"/>
      <c r="AT258" s="441"/>
      <c r="AU258" s="443"/>
      <c r="AV258" s="443"/>
      <c r="AW258" s="444"/>
      <c r="AX258" s="444"/>
      <c r="AY258" s="444"/>
      <c r="AZ258" s="444"/>
      <c r="BA258" s="444"/>
      <c r="BB258" s="444"/>
      <c r="BC258" s="444"/>
      <c r="BD258" s="444"/>
      <c r="BE258" s="444"/>
      <c r="BF258" s="445"/>
    </row>
    <row r="259" spans="3:87" ht="20.25" customHeight="1">
      <c r="C259" s="140"/>
      <c r="D259" s="140"/>
      <c r="E259" s="140" t="s">
        <v>7</v>
      </c>
      <c r="F259" s="140" t="s">
        <v>640</v>
      </c>
      <c r="G259" s="140"/>
      <c r="H259" s="140"/>
      <c r="I259" s="140"/>
      <c r="J259" s="140"/>
      <c r="K259" s="140"/>
      <c r="L259" s="140"/>
      <c r="M259" s="140"/>
      <c r="N259" s="140"/>
      <c r="O259" s="140"/>
      <c r="P259" s="140"/>
      <c r="Q259" s="140"/>
      <c r="R259" s="140"/>
      <c r="S259" s="140"/>
      <c r="T259" s="140"/>
      <c r="U259" s="140"/>
      <c r="V259" s="140"/>
      <c r="W259" s="140"/>
      <c r="X259" s="140"/>
      <c r="Y259" s="140"/>
      <c r="Z259" s="140"/>
      <c r="AA259" s="140"/>
      <c r="AB259" s="140"/>
      <c r="AC259" s="140"/>
      <c r="AD259" s="140"/>
      <c r="AE259" s="140"/>
      <c r="AF259" s="140"/>
      <c r="AG259" s="140"/>
      <c r="AH259" s="140"/>
      <c r="AI259" s="140"/>
      <c r="AJ259" s="140"/>
      <c r="AK259" s="140"/>
      <c r="AL259" s="140"/>
      <c r="AM259" s="140"/>
      <c r="AN259" s="140"/>
      <c r="AO259" s="140"/>
      <c r="AP259" s="140"/>
      <c r="AQ259" s="140"/>
      <c r="AR259" s="140"/>
      <c r="AS259" s="140"/>
      <c r="AT259" s="140"/>
      <c r="AU259" s="140"/>
      <c r="AV259" s="140"/>
      <c r="AW259" s="140"/>
      <c r="AX259" s="140"/>
      <c r="AY259" s="140"/>
      <c r="AZ259" s="140"/>
      <c r="BA259" s="140"/>
      <c r="BB259" s="140"/>
      <c r="BC259" s="140"/>
      <c r="BD259" s="140"/>
      <c r="BE259" s="140"/>
      <c r="BF259" s="140"/>
    </row>
    <row r="260" spans="3:87" ht="20.25" customHeight="1">
      <c r="C260" s="416"/>
      <c r="D260" s="428"/>
      <c r="E260" s="418" t="s">
        <v>7</v>
      </c>
      <c r="F260" s="423" t="s">
        <v>641</v>
      </c>
      <c r="G260" s="421"/>
      <c r="H260" s="421"/>
      <c r="I260" s="416"/>
      <c r="J260" s="421"/>
      <c r="K260" s="418"/>
      <c r="L260" s="423"/>
      <c r="M260" s="421"/>
      <c r="N260" s="418"/>
      <c r="O260" s="423"/>
      <c r="P260" s="421"/>
      <c r="Q260" s="420"/>
      <c r="R260" s="420"/>
      <c r="S260" s="420"/>
      <c r="T260" s="420"/>
      <c r="U260" s="422"/>
      <c r="V260" s="422"/>
      <c r="W260" s="422"/>
      <c r="X260" s="422"/>
      <c r="Y260" s="420"/>
      <c r="Z260" s="419"/>
      <c r="AA260" s="419"/>
      <c r="AB260" s="419"/>
      <c r="AC260" s="425"/>
      <c r="AD260" s="425"/>
      <c r="AE260" s="425"/>
      <c r="AF260" s="425"/>
      <c r="AG260" s="425"/>
      <c r="AH260" s="425"/>
      <c r="AI260" s="426"/>
      <c r="AJ260" s="426"/>
      <c r="AK260" s="426"/>
      <c r="AL260" s="427"/>
      <c r="AM260" s="425"/>
      <c r="AN260" s="425"/>
      <c r="AO260" s="425"/>
      <c r="AP260" s="425"/>
      <c r="AQ260" s="425"/>
      <c r="AR260" s="425"/>
      <c r="AS260" s="426"/>
      <c r="AT260" s="426"/>
      <c r="AU260" s="426"/>
      <c r="AV260" s="427"/>
      <c r="AW260" s="425"/>
      <c r="AX260" s="425"/>
      <c r="AY260" s="425"/>
      <c r="AZ260" s="425"/>
      <c r="BA260" s="425"/>
      <c r="BB260" s="425"/>
      <c r="BC260" s="426"/>
      <c r="BD260" s="426"/>
      <c r="BE260" s="426"/>
      <c r="BF260" s="427"/>
      <c r="BG260" s="151"/>
      <c r="BH260" s="151"/>
      <c r="BI260" s="151"/>
      <c r="BJ260" s="31"/>
    </row>
    <row r="261" spans="3:87" ht="20.25" customHeight="1" thickBot="1">
      <c r="C261" s="140"/>
      <c r="D261" s="140"/>
      <c r="E261" s="140" t="s">
        <v>7</v>
      </c>
      <c r="F261" s="140" t="s">
        <v>642</v>
      </c>
      <c r="G261" s="140"/>
      <c r="H261" s="140"/>
      <c r="I261" s="140"/>
      <c r="J261" s="140"/>
      <c r="K261" s="140"/>
      <c r="L261" s="140"/>
      <c r="M261" s="140"/>
      <c r="N261" s="140"/>
      <c r="O261" s="140"/>
      <c r="P261" s="140"/>
      <c r="Q261" s="140"/>
      <c r="R261" s="140"/>
      <c r="S261" s="140"/>
      <c r="T261" s="140"/>
      <c r="U261" s="140"/>
      <c r="V261" s="140"/>
      <c r="W261" s="140"/>
      <c r="X261" s="140"/>
      <c r="Y261" s="140"/>
      <c r="Z261" s="140"/>
      <c r="AA261" s="140"/>
      <c r="AB261" s="140"/>
      <c r="AC261" s="140"/>
      <c r="AD261" s="140"/>
      <c r="AE261" s="140"/>
      <c r="AF261" s="140"/>
      <c r="AG261" s="140"/>
      <c r="AH261" s="140"/>
      <c r="AI261" s="140"/>
      <c r="AJ261" s="140"/>
      <c r="AK261" s="140"/>
      <c r="AL261" s="140"/>
      <c r="AM261" s="140"/>
      <c r="AN261" s="140"/>
      <c r="AO261" s="140"/>
      <c r="AP261" s="140"/>
      <c r="AQ261" s="140"/>
      <c r="AR261" s="140"/>
      <c r="AS261" s="140"/>
      <c r="AT261" s="140"/>
      <c r="AU261" s="140"/>
      <c r="AV261" s="140"/>
      <c r="AW261" s="140"/>
      <c r="AX261" s="140"/>
      <c r="AY261" s="140"/>
      <c r="AZ261" s="140"/>
      <c r="BA261" s="140"/>
      <c r="BB261" s="140"/>
      <c r="BC261" s="140"/>
      <c r="BD261" s="140"/>
      <c r="BE261" s="140"/>
      <c r="BF261" s="140"/>
    </row>
    <row r="262" spans="3:87" ht="20.25" customHeight="1" thickBot="1">
      <c r="C262" s="419"/>
      <c r="D262" s="419"/>
      <c r="E262" s="419" t="s">
        <v>80</v>
      </c>
      <c r="F262" s="419" t="s">
        <v>624</v>
      </c>
      <c r="G262" s="419"/>
      <c r="H262" s="419"/>
      <c r="I262" s="419"/>
      <c r="J262" s="419"/>
      <c r="K262" s="419"/>
      <c r="L262" s="419"/>
      <c r="M262" s="419"/>
      <c r="N262" s="419"/>
      <c r="O262" s="419"/>
      <c r="P262" s="419"/>
      <c r="Q262" s="419"/>
      <c r="R262" s="419"/>
      <c r="S262" s="419"/>
      <c r="T262" s="419"/>
      <c r="U262" s="419"/>
      <c r="V262" s="419" t="s">
        <v>625</v>
      </c>
      <c r="W262" s="419"/>
      <c r="X262" s="419"/>
      <c r="Y262" s="419"/>
      <c r="Z262" s="419"/>
      <c r="AA262" s="419"/>
      <c r="AB262" s="419"/>
      <c r="AC262" s="419"/>
      <c r="AD262" s="419"/>
      <c r="AE262" s="419"/>
      <c r="AF262" s="1029"/>
      <c r="AG262" s="1030"/>
      <c r="AH262" s="419" t="s">
        <v>37</v>
      </c>
      <c r="AI262" s="419"/>
      <c r="AJ262" s="419"/>
      <c r="AK262" s="419"/>
      <c r="AL262" s="419"/>
      <c r="AM262" s="419"/>
      <c r="AN262" s="419"/>
      <c r="AO262" s="419"/>
      <c r="AP262" s="419"/>
      <c r="AQ262" s="419"/>
      <c r="AR262" s="419"/>
      <c r="AS262" s="419"/>
      <c r="AT262" s="419"/>
      <c r="AU262" s="419"/>
      <c r="AV262" s="419"/>
      <c r="AW262" s="419"/>
      <c r="AX262" s="419"/>
      <c r="AY262" s="419"/>
      <c r="AZ262" s="419"/>
      <c r="BA262" s="419"/>
      <c r="BB262" s="419"/>
      <c r="BC262" s="419"/>
      <c r="BD262" s="419"/>
      <c r="BE262" s="419"/>
      <c r="BF262" s="419"/>
      <c r="BG262" s="140"/>
      <c r="BH262" s="140"/>
      <c r="BI262" s="140"/>
      <c r="BJ262" s="140"/>
      <c r="BK262" s="140"/>
      <c r="BL262" s="140"/>
      <c r="BM262" s="140"/>
      <c r="BN262" s="140"/>
      <c r="BO262" s="140"/>
      <c r="BP262" s="140"/>
      <c r="BQ262" s="140"/>
      <c r="BR262" s="140"/>
      <c r="BS262" s="140"/>
      <c r="BT262" s="140"/>
      <c r="BU262" s="140"/>
      <c r="BV262" s="140"/>
      <c r="BW262" s="140"/>
      <c r="BX262" s="140"/>
      <c r="BY262" s="140"/>
      <c r="BZ262" s="140"/>
      <c r="CA262" s="140"/>
      <c r="CB262" s="140"/>
      <c r="CC262" s="140"/>
      <c r="CD262" s="140"/>
      <c r="CE262" s="140"/>
      <c r="CF262" s="140"/>
      <c r="CG262" s="140"/>
      <c r="CH262" s="140"/>
      <c r="CI262" s="140"/>
    </row>
    <row r="263" spans="3:87" ht="20.25" customHeight="1" thickBot="1">
      <c r="C263" s="140"/>
      <c r="D263" s="140"/>
      <c r="E263" s="140" t="s">
        <v>80</v>
      </c>
      <c r="F263" s="140" t="s">
        <v>635</v>
      </c>
      <c r="G263" s="140"/>
      <c r="H263" s="140"/>
      <c r="I263" s="140"/>
      <c r="J263" s="140"/>
      <c r="K263" s="140"/>
      <c r="L263" s="140"/>
      <c r="M263" s="140"/>
      <c r="N263" s="140"/>
      <c r="O263" s="140"/>
      <c r="P263" s="140"/>
      <c r="Q263" s="140"/>
      <c r="R263" s="140"/>
      <c r="S263" s="140"/>
      <c r="T263" s="140"/>
      <c r="U263" s="140"/>
      <c r="V263" s="437"/>
      <c r="W263" s="140"/>
      <c r="X263" s="140"/>
      <c r="Y263" s="140"/>
      <c r="Z263" s="140"/>
      <c r="AA263" s="140"/>
      <c r="AB263" s="140"/>
      <c r="AC263" s="140"/>
      <c r="AD263" s="140"/>
      <c r="AE263" s="140"/>
      <c r="AF263" s="1029"/>
      <c r="AG263" s="1030"/>
      <c r="AH263" s="140" t="s">
        <v>37</v>
      </c>
      <c r="AI263" s="140"/>
      <c r="AJ263" s="140"/>
      <c r="AK263" s="140"/>
      <c r="AL263" s="140"/>
      <c r="AM263" s="140"/>
      <c r="AN263" s="140"/>
      <c r="AO263" s="140"/>
      <c r="AP263" s="140"/>
      <c r="AQ263" s="140"/>
      <c r="AR263" s="140"/>
      <c r="AS263" s="140"/>
      <c r="AT263" s="140"/>
      <c r="AU263" s="140"/>
      <c r="AV263" s="140"/>
      <c r="AW263" s="140"/>
      <c r="AX263" s="140"/>
      <c r="AY263" s="140"/>
      <c r="AZ263" s="140"/>
      <c r="BA263" s="140"/>
      <c r="BB263" s="140"/>
      <c r="BC263" s="140"/>
      <c r="BD263" s="140"/>
      <c r="BE263" s="140"/>
      <c r="BF263" s="140"/>
      <c r="BG263" s="151"/>
      <c r="BH263" s="151"/>
      <c r="BI263" s="151"/>
      <c r="BJ263" s="31"/>
    </row>
    <row r="264" spans="3:87" ht="20.25" customHeight="1" thickBot="1">
      <c r="C264" s="419"/>
      <c r="D264" s="419"/>
      <c r="E264" s="419" t="s">
        <v>80</v>
      </c>
      <c r="F264" s="419" t="s">
        <v>579</v>
      </c>
      <c r="G264" s="419"/>
      <c r="H264" s="419"/>
      <c r="I264" s="419"/>
      <c r="J264" s="419"/>
      <c r="K264" s="419"/>
      <c r="L264" s="419"/>
      <c r="M264" s="419"/>
      <c r="N264" s="419"/>
      <c r="O264" s="419"/>
      <c r="P264" s="419"/>
      <c r="Q264" s="419"/>
      <c r="R264" s="419"/>
      <c r="S264" s="419"/>
      <c r="T264" s="419"/>
      <c r="U264" s="419"/>
      <c r="V264" s="419" t="s">
        <v>580</v>
      </c>
      <c r="W264" s="419"/>
      <c r="X264" s="419"/>
      <c r="Y264" s="419"/>
      <c r="Z264" s="419"/>
      <c r="AA264" s="419"/>
      <c r="AB264" s="419"/>
      <c r="AC264" s="419"/>
      <c r="AD264" s="419"/>
      <c r="AE264" s="419"/>
      <c r="AF264" s="419"/>
      <c r="AG264" s="419"/>
      <c r="AH264" s="419"/>
      <c r="AI264" s="419" t="s">
        <v>581</v>
      </c>
      <c r="AJ264" s="419"/>
      <c r="AK264" s="419"/>
      <c r="AL264" s="419"/>
      <c r="AM264" s="419"/>
      <c r="AN264" s="419"/>
      <c r="AO264" s="419"/>
      <c r="AP264" s="419" t="s">
        <v>582</v>
      </c>
      <c r="AQ264" s="419"/>
      <c r="AR264" s="419"/>
      <c r="AS264" s="419"/>
      <c r="AT264" s="419" t="s">
        <v>583</v>
      </c>
      <c r="AU264" s="419"/>
      <c r="AV264" s="419"/>
      <c r="AW264" s="419"/>
      <c r="AX264" s="419" t="s">
        <v>584</v>
      </c>
      <c r="AY264" s="419"/>
      <c r="AZ264" s="419"/>
      <c r="BA264" s="419"/>
      <c r="BB264" s="419"/>
      <c r="BC264" s="419"/>
      <c r="BD264" s="419"/>
      <c r="BE264" s="419"/>
      <c r="BF264" s="419"/>
    </row>
    <row r="265" spans="3:87" ht="20.25" customHeight="1" thickBot="1">
      <c r="C265" s="140"/>
      <c r="D265" s="140"/>
      <c r="E265" s="140"/>
      <c r="F265" s="140" t="s">
        <v>80</v>
      </c>
      <c r="G265" s="140" t="s">
        <v>585</v>
      </c>
      <c r="H265" s="140"/>
      <c r="I265" s="140"/>
      <c r="J265" s="140"/>
      <c r="K265" s="140"/>
      <c r="L265" s="140"/>
      <c r="M265" s="140"/>
      <c r="N265" s="140"/>
      <c r="O265" s="140"/>
      <c r="P265" s="140"/>
      <c r="Q265" s="140"/>
      <c r="R265" s="140"/>
      <c r="S265" s="140"/>
      <c r="T265" s="140"/>
      <c r="U265" s="140"/>
      <c r="V265" s="140" t="s">
        <v>580</v>
      </c>
      <c r="W265" s="140"/>
      <c r="X265" s="140"/>
      <c r="Y265" s="140"/>
      <c r="Z265" s="140"/>
      <c r="AA265" s="140"/>
      <c r="AB265" s="140"/>
      <c r="AC265" s="140"/>
      <c r="AD265" s="140"/>
      <c r="AE265" s="140"/>
      <c r="AF265" s="1029"/>
      <c r="AG265" s="1030"/>
      <c r="AH265" s="140" t="s">
        <v>37</v>
      </c>
      <c r="AI265" s="140"/>
      <c r="AJ265" s="140"/>
      <c r="AK265" s="140"/>
      <c r="AL265" s="140"/>
      <c r="AM265" s="140"/>
      <c r="AN265" s="140"/>
      <c r="AO265" s="140"/>
      <c r="AP265" s="140"/>
      <c r="AQ265" s="140"/>
      <c r="AR265" s="140"/>
      <c r="AS265" s="140"/>
      <c r="AT265" s="140"/>
      <c r="AU265" s="140"/>
      <c r="AV265" s="140"/>
      <c r="AW265" s="140"/>
      <c r="AX265" s="140"/>
      <c r="AY265" s="140"/>
      <c r="AZ265" s="140"/>
      <c r="BA265" s="140"/>
      <c r="BB265" s="140"/>
      <c r="BC265" s="140"/>
      <c r="BD265" s="140"/>
      <c r="BE265" s="140"/>
      <c r="BF265" s="140"/>
    </row>
    <row r="266" spans="3:87" ht="20.25" customHeight="1" thickBot="1">
      <c r="C266" s="419"/>
      <c r="D266" s="419"/>
      <c r="E266" s="419" t="s">
        <v>80</v>
      </c>
      <c r="F266" s="419" t="s">
        <v>586</v>
      </c>
      <c r="G266" s="419"/>
      <c r="H266" s="419"/>
      <c r="I266" s="419"/>
      <c r="J266" s="419"/>
      <c r="K266" s="419"/>
      <c r="L266" s="419"/>
      <c r="M266" s="419"/>
      <c r="N266" s="419"/>
      <c r="O266" s="419"/>
      <c r="P266" s="419"/>
      <c r="Q266" s="419"/>
      <c r="R266" s="419"/>
      <c r="S266" s="419"/>
      <c r="T266" s="419"/>
      <c r="U266" s="419"/>
      <c r="V266" s="419"/>
      <c r="W266" s="419"/>
      <c r="X266" s="419"/>
      <c r="Y266" s="419"/>
      <c r="Z266" s="419"/>
      <c r="AA266" s="419"/>
      <c r="AB266" s="419"/>
      <c r="AC266" s="419"/>
      <c r="AD266" s="419"/>
      <c r="AE266" s="419"/>
      <c r="AF266" s="419"/>
      <c r="AG266" s="419"/>
      <c r="AH266" s="419"/>
      <c r="AI266" s="419"/>
      <c r="AJ266" s="419"/>
      <c r="AK266" s="419"/>
      <c r="AL266" s="419"/>
      <c r="AM266" s="419"/>
      <c r="AN266" s="419"/>
      <c r="AO266" s="419"/>
      <c r="AP266" s="419"/>
      <c r="AQ266" s="419"/>
      <c r="AR266" s="419"/>
      <c r="AS266" s="419"/>
      <c r="AT266" s="419"/>
      <c r="AU266" s="419"/>
      <c r="AV266" s="419"/>
      <c r="AW266" s="419"/>
      <c r="AX266" s="419"/>
      <c r="AY266" s="419"/>
      <c r="AZ266" s="419"/>
      <c r="BA266" s="419"/>
      <c r="BB266" s="419"/>
      <c r="BC266" s="419"/>
      <c r="BD266" s="419"/>
      <c r="BE266" s="419"/>
      <c r="BF266" s="419"/>
    </row>
    <row r="267" spans="3:87" ht="20.25" customHeight="1" thickBot="1">
      <c r="C267" s="140"/>
      <c r="D267" s="140"/>
      <c r="E267" s="140" t="s">
        <v>80</v>
      </c>
      <c r="F267" s="140" t="s">
        <v>626</v>
      </c>
      <c r="G267" s="140"/>
      <c r="H267" s="140"/>
      <c r="I267" s="140"/>
      <c r="J267" s="140"/>
      <c r="K267" s="140"/>
      <c r="L267" s="140"/>
      <c r="M267" s="140"/>
      <c r="N267" s="140"/>
      <c r="O267" s="140"/>
      <c r="P267" s="140"/>
      <c r="Q267" s="140"/>
      <c r="R267" s="140"/>
      <c r="S267" s="140"/>
      <c r="T267" s="140"/>
      <c r="U267" s="140"/>
      <c r="V267" s="140" t="s">
        <v>588</v>
      </c>
      <c r="W267" s="140"/>
      <c r="X267" s="140"/>
      <c r="Y267" s="140"/>
      <c r="Z267" s="140"/>
      <c r="AA267" s="140"/>
      <c r="AB267" s="140"/>
      <c r="AC267" s="140"/>
      <c r="AD267" s="140"/>
      <c r="AE267" s="140"/>
      <c r="AF267" s="1029"/>
      <c r="AG267" s="1030"/>
      <c r="AH267" s="140" t="s">
        <v>37</v>
      </c>
      <c r="AI267" s="140"/>
      <c r="AJ267" s="140"/>
      <c r="AK267" s="140"/>
      <c r="AL267" s="140"/>
      <c r="AM267" s="140"/>
      <c r="AN267" s="140"/>
      <c r="AO267" s="140"/>
      <c r="AP267" s="140"/>
      <c r="AQ267" s="140"/>
      <c r="AR267" s="140"/>
      <c r="AS267" s="140"/>
      <c r="AT267" s="140"/>
      <c r="AU267" s="140"/>
      <c r="AV267" s="140"/>
      <c r="AW267" s="140"/>
      <c r="AX267" s="140"/>
      <c r="AY267" s="140"/>
      <c r="AZ267" s="140"/>
      <c r="BA267" s="140"/>
      <c r="BB267" s="140"/>
      <c r="BC267" s="140"/>
      <c r="BD267" s="140"/>
      <c r="BE267" s="140"/>
      <c r="BF267" s="140"/>
    </row>
    <row r="268" spans="3:87" ht="20.25" customHeight="1" thickBot="1">
      <c r="C268" s="419"/>
      <c r="D268" s="419"/>
      <c r="E268" s="419" t="s">
        <v>80</v>
      </c>
      <c r="F268" s="419" t="s">
        <v>589</v>
      </c>
      <c r="G268" s="419"/>
      <c r="H268" s="419"/>
      <c r="I268" s="419"/>
      <c r="J268" s="419"/>
      <c r="K268" s="419"/>
      <c r="L268" s="419"/>
      <c r="M268" s="419"/>
      <c r="N268" s="419"/>
      <c r="O268" s="419"/>
      <c r="P268" s="419"/>
      <c r="Q268" s="419"/>
      <c r="R268" s="419"/>
      <c r="S268" s="419"/>
      <c r="T268" s="419"/>
      <c r="U268" s="419"/>
      <c r="V268" s="419"/>
      <c r="W268" s="419"/>
      <c r="X268" s="419"/>
      <c r="Y268" s="419"/>
      <c r="Z268" s="419"/>
      <c r="AA268" s="419"/>
      <c r="AB268" s="419"/>
      <c r="AC268" s="419"/>
      <c r="AD268" s="419"/>
      <c r="AE268" s="419"/>
      <c r="AF268" s="1029"/>
      <c r="AG268" s="1030"/>
      <c r="AH268" s="419" t="s">
        <v>37</v>
      </c>
      <c r="AI268" s="419"/>
      <c r="AJ268" s="419"/>
      <c r="AK268" s="419"/>
      <c r="AL268" s="419"/>
      <c r="AM268" s="419"/>
      <c r="AN268" s="419"/>
      <c r="AO268" s="419"/>
      <c r="AP268" s="419"/>
      <c r="AQ268" s="419"/>
      <c r="AR268" s="419"/>
      <c r="AS268" s="419"/>
      <c r="AT268" s="419"/>
      <c r="AU268" s="419"/>
      <c r="AV268" s="419"/>
      <c r="AW268" s="419"/>
      <c r="AX268" s="419"/>
      <c r="AY268" s="419"/>
      <c r="AZ268" s="419"/>
      <c r="BA268" s="419"/>
      <c r="BB268" s="419"/>
      <c r="BC268" s="419"/>
      <c r="BD268" s="419"/>
      <c r="BE268" s="419"/>
      <c r="BF268" s="419"/>
    </row>
    <row r="269" spans="3:87" ht="20.25" customHeight="1" thickBot="1">
      <c r="C269" s="140"/>
      <c r="D269" s="140"/>
      <c r="E269" s="140" t="s">
        <v>80</v>
      </c>
      <c r="F269" s="140" t="s">
        <v>590</v>
      </c>
      <c r="G269" s="140"/>
      <c r="H269" s="140"/>
      <c r="I269" s="140"/>
      <c r="J269" s="140"/>
      <c r="K269" s="140"/>
      <c r="L269" s="140"/>
      <c r="M269" s="140"/>
      <c r="N269" s="140"/>
      <c r="O269" s="140"/>
      <c r="P269" s="140"/>
      <c r="Q269" s="140"/>
      <c r="R269" s="140"/>
      <c r="S269" s="140"/>
      <c r="T269" s="140"/>
      <c r="U269" s="140"/>
      <c r="V269" s="140"/>
      <c r="W269" s="140"/>
      <c r="X269" s="140"/>
      <c r="Y269" s="140"/>
      <c r="Z269" s="140"/>
      <c r="AA269" s="140"/>
      <c r="AB269" s="140"/>
      <c r="AC269" s="140"/>
      <c r="AD269" s="140"/>
      <c r="AE269" s="140"/>
      <c r="AF269" s="1029"/>
      <c r="AG269" s="1030"/>
      <c r="AH269" s="140" t="s">
        <v>37</v>
      </c>
      <c r="AI269" s="140"/>
      <c r="AJ269" s="140"/>
      <c r="AK269" s="140"/>
      <c r="AL269" s="140"/>
      <c r="AM269" s="140"/>
      <c r="AN269" s="140"/>
      <c r="AO269" s="140"/>
      <c r="AP269" s="140"/>
      <c r="AQ269" s="140"/>
      <c r="AR269" s="140"/>
      <c r="AS269" s="140"/>
      <c r="AT269" s="140"/>
      <c r="AU269" s="140"/>
      <c r="AV269" s="140"/>
      <c r="AW269" s="140"/>
      <c r="AX269" s="140"/>
      <c r="AY269" s="140"/>
      <c r="AZ269" s="140"/>
      <c r="BA269" s="140"/>
      <c r="BB269" s="140"/>
      <c r="BC269" s="140"/>
      <c r="BD269" s="140"/>
      <c r="BE269" s="140"/>
      <c r="BF269" s="140"/>
      <c r="BG269" s="140"/>
      <c r="BH269" s="140"/>
      <c r="BI269" s="140"/>
      <c r="BJ269" s="140"/>
      <c r="BK269" s="140"/>
      <c r="BL269" s="140"/>
      <c r="BM269" s="140"/>
      <c r="BN269" s="140"/>
      <c r="BO269" s="140"/>
      <c r="BP269" s="140"/>
      <c r="BQ269" s="140"/>
      <c r="BR269" s="140"/>
      <c r="BS269" s="140"/>
      <c r="BT269" s="140"/>
      <c r="BU269" s="140"/>
      <c r="BV269" s="140"/>
      <c r="BW269" s="140"/>
      <c r="BX269" s="140"/>
      <c r="BY269" s="140"/>
      <c r="BZ269" s="140"/>
      <c r="CA269" s="140"/>
      <c r="CB269" s="140"/>
      <c r="CC269" s="140"/>
      <c r="CD269" s="140"/>
      <c r="CE269" s="140"/>
      <c r="CF269" s="140"/>
      <c r="CG269" s="140"/>
      <c r="CH269" s="140"/>
      <c r="CI269" s="140"/>
    </row>
    <row r="270" spans="3:87" ht="20.25" customHeight="1" thickBot="1">
      <c r="C270" s="419"/>
      <c r="D270" s="419"/>
      <c r="E270" s="419" t="s">
        <v>80</v>
      </c>
      <c r="F270" s="419" t="s">
        <v>591</v>
      </c>
      <c r="G270" s="419"/>
      <c r="H270" s="419"/>
      <c r="I270" s="419"/>
      <c r="J270" s="419"/>
      <c r="K270" s="419"/>
      <c r="L270" s="419"/>
      <c r="M270" s="419"/>
      <c r="N270" s="419"/>
      <c r="O270" s="419"/>
      <c r="P270" s="419"/>
      <c r="Q270" s="419"/>
      <c r="R270" s="419"/>
      <c r="S270" s="419"/>
      <c r="T270" s="419"/>
      <c r="U270" s="419"/>
      <c r="V270" s="419"/>
      <c r="W270" s="419"/>
      <c r="X270" s="419"/>
      <c r="Y270" s="419"/>
      <c r="Z270" s="419"/>
      <c r="AA270" s="419"/>
      <c r="AB270" s="419"/>
      <c r="AC270" s="419"/>
      <c r="AD270" s="419"/>
      <c r="AE270" s="419"/>
      <c r="AF270" s="1029"/>
      <c r="AG270" s="1030"/>
      <c r="AH270" s="419" t="s">
        <v>37</v>
      </c>
      <c r="AI270" s="419"/>
      <c r="AJ270" s="419"/>
      <c r="AK270" s="419"/>
      <c r="AL270" s="419"/>
      <c r="AM270" s="419"/>
      <c r="AN270" s="419"/>
      <c r="AO270" s="419"/>
      <c r="AP270" s="419"/>
      <c r="AQ270" s="419"/>
      <c r="AR270" s="419"/>
      <c r="AS270" s="419"/>
      <c r="AT270" s="419"/>
      <c r="AU270" s="419"/>
      <c r="AV270" s="419"/>
      <c r="AW270" s="419"/>
      <c r="AX270" s="419"/>
      <c r="AY270" s="419"/>
      <c r="AZ270" s="419"/>
      <c r="BA270" s="419"/>
      <c r="BB270" s="419"/>
      <c r="BC270" s="419"/>
      <c r="BD270" s="419"/>
      <c r="BE270" s="419"/>
      <c r="BF270" s="419"/>
    </row>
    <row r="271" spans="3:87" ht="20.25" customHeight="1" thickBot="1">
      <c r="C271" s="140"/>
      <c r="D271" s="140"/>
      <c r="E271" s="140" t="s">
        <v>80</v>
      </c>
      <c r="F271" s="140" t="s">
        <v>592</v>
      </c>
      <c r="G271" s="140"/>
      <c r="H271" s="140"/>
      <c r="I271" s="140"/>
      <c r="J271" s="140"/>
      <c r="K271" s="140"/>
      <c r="L271" s="140"/>
      <c r="M271" s="140"/>
      <c r="N271" s="140"/>
      <c r="O271" s="140"/>
      <c r="P271" s="140"/>
      <c r="Q271" s="140"/>
      <c r="R271" s="140"/>
      <c r="S271" s="140"/>
      <c r="T271" s="140"/>
      <c r="U271" s="140"/>
      <c r="V271" s="140"/>
      <c r="W271" s="140"/>
      <c r="X271" s="140"/>
      <c r="Y271" s="140"/>
      <c r="Z271" s="140"/>
      <c r="AA271" s="140"/>
      <c r="AB271" s="140"/>
      <c r="AC271" s="140"/>
      <c r="AD271" s="140"/>
      <c r="AE271" s="140"/>
      <c r="AF271" s="1029"/>
      <c r="AG271" s="1030"/>
      <c r="AH271" s="140" t="s">
        <v>37</v>
      </c>
      <c r="AI271" s="140"/>
      <c r="AJ271" s="140"/>
      <c r="AK271" s="140"/>
      <c r="AL271" s="140"/>
      <c r="AM271" s="140"/>
      <c r="AN271" s="140"/>
      <c r="AO271" s="140"/>
      <c r="AP271" s="140"/>
      <c r="AQ271" s="140"/>
      <c r="AR271" s="140"/>
      <c r="AS271" s="140"/>
      <c r="AT271" s="140"/>
      <c r="AU271" s="140"/>
      <c r="AV271" s="140"/>
      <c r="AW271" s="140"/>
      <c r="AX271" s="140"/>
      <c r="AY271" s="140"/>
      <c r="AZ271" s="140"/>
      <c r="BA271" s="140"/>
      <c r="BB271" s="140"/>
      <c r="BC271" s="140"/>
      <c r="BD271" s="140"/>
      <c r="BE271" s="140"/>
      <c r="BF271" s="140"/>
    </row>
    <row r="272" spans="3:87" ht="20.25" customHeight="1" thickBot="1">
      <c r="C272" s="419"/>
      <c r="D272" s="419"/>
      <c r="E272" s="419" t="s">
        <v>80</v>
      </c>
      <c r="F272" s="419" t="s">
        <v>593</v>
      </c>
      <c r="G272" s="419"/>
      <c r="H272" s="419"/>
      <c r="I272" s="419"/>
      <c r="J272" s="419"/>
      <c r="K272" s="419"/>
      <c r="L272" s="419"/>
      <c r="M272" s="419"/>
      <c r="N272" s="419"/>
      <c r="O272" s="419"/>
      <c r="P272" s="419"/>
      <c r="Q272" s="419"/>
      <c r="R272" s="419"/>
      <c r="S272" s="419"/>
      <c r="T272" s="419"/>
      <c r="U272" s="419"/>
      <c r="V272" s="419"/>
      <c r="W272" s="419"/>
      <c r="X272" s="419"/>
      <c r="Y272" s="419"/>
      <c r="Z272" s="419"/>
      <c r="AA272" s="419"/>
      <c r="AB272" s="419"/>
      <c r="AC272" s="419"/>
      <c r="AD272" s="419"/>
      <c r="AE272" s="419"/>
      <c r="AF272" s="1029"/>
      <c r="AG272" s="1030"/>
      <c r="AH272" s="419" t="s">
        <v>37</v>
      </c>
      <c r="AI272" s="419"/>
      <c r="AJ272" s="419"/>
      <c r="AK272" s="419"/>
      <c r="AL272" s="419"/>
      <c r="AM272" s="419"/>
      <c r="AN272" s="419"/>
      <c r="AO272" s="419"/>
      <c r="AP272" s="419"/>
      <c r="AQ272" s="419"/>
      <c r="AR272" s="419"/>
      <c r="AS272" s="419"/>
      <c r="AT272" s="419"/>
      <c r="AU272" s="419"/>
      <c r="AV272" s="419"/>
      <c r="AW272" s="419"/>
      <c r="AX272" s="419"/>
      <c r="AY272" s="419"/>
      <c r="AZ272" s="419"/>
      <c r="BA272" s="419"/>
      <c r="BB272" s="419"/>
      <c r="BC272" s="419"/>
      <c r="BD272" s="419"/>
      <c r="BE272" s="419"/>
      <c r="BF272" s="419"/>
    </row>
    <row r="273" spans="3:87" ht="20.25" customHeight="1" thickBot="1">
      <c r="C273" s="140"/>
      <c r="D273" s="140"/>
      <c r="E273" s="140" t="s">
        <v>80</v>
      </c>
      <c r="F273" s="140" t="s">
        <v>594</v>
      </c>
      <c r="G273" s="140"/>
      <c r="H273" s="140"/>
      <c r="I273" s="140"/>
      <c r="J273" s="140"/>
      <c r="K273" s="140"/>
      <c r="L273" s="140"/>
      <c r="M273" s="140"/>
      <c r="N273" s="140"/>
      <c r="O273" s="140"/>
      <c r="P273" s="140"/>
      <c r="Q273" s="140"/>
      <c r="R273" s="140"/>
      <c r="S273" s="140"/>
      <c r="T273" s="140"/>
      <c r="U273" s="140"/>
      <c r="V273" s="140"/>
      <c r="W273" s="140"/>
      <c r="X273" s="140"/>
      <c r="Y273" s="140"/>
      <c r="Z273" s="140"/>
      <c r="AA273" s="140"/>
      <c r="AB273" s="140"/>
      <c r="AC273" s="140"/>
      <c r="AD273" s="140"/>
      <c r="AE273" s="140"/>
      <c r="AF273" s="1029"/>
      <c r="AG273" s="1030"/>
      <c r="AH273" s="140" t="s">
        <v>37</v>
      </c>
      <c r="AI273" s="140"/>
      <c r="AJ273" s="140"/>
      <c r="AK273" s="140"/>
      <c r="AL273" s="140"/>
      <c r="AM273" s="140"/>
      <c r="AN273" s="140"/>
      <c r="AO273" s="140"/>
      <c r="AP273" s="140"/>
      <c r="AQ273" s="140"/>
      <c r="AR273" s="140"/>
      <c r="AS273" s="140"/>
      <c r="AT273" s="140"/>
      <c r="AU273" s="140"/>
      <c r="AV273" s="140"/>
      <c r="AW273" s="140"/>
      <c r="AX273" s="140"/>
      <c r="AY273" s="140"/>
      <c r="AZ273" s="140"/>
      <c r="BA273" s="140"/>
      <c r="BB273" s="140"/>
      <c r="BC273" s="140"/>
      <c r="BD273" s="140"/>
      <c r="BE273" s="140"/>
      <c r="BF273" s="140"/>
      <c r="BG273" s="140"/>
      <c r="BH273" s="140"/>
      <c r="BI273" s="140"/>
      <c r="BJ273" s="140"/>
      <c r="BK273" s="140"/>
      <c r="BL273" s="140"/>
      <c r="BM273" s="140"/>
      <c r="BN273" s="140"/>
      <c r="BO273" s="140"/>
      <c r="BP273" s="140"/>
      <c r="BQ273" s="140"/>
      <c r="BR273" s="140"/>
      <c r="BS273" s="140"/>
      <c r="BT273" s="140"/>
      <c r="BU273" s="140"/>
      <c r="BV273" s="140"/>
      <c r="BW273" s="140"/>
      <c r="BX273" s="140"/>
      <c r="BY273" s="140"/>
      <c r="BZ273" s="140"/>
      <c r="CA273" s="140"/>
      <c r="CB273" s="140"/>
      <c r="CC273" s="140"/>
      <c r="CD273" s="140"/>
      <c r="CE273" s="140"/>
      <c r="CF273" s="140"/>
      <c r="CG273" s="140"/>
      <c r="CH273" s="140"/>
      <c r="CI273" s="140"/>
    </row>
    <row r="274" spans="3:87" ht="20.25" customHeight="1" thickBot="1">
      <c r="C274" s="419"/>
      <c r="D274" s="419"/>
      <c r="E274" s="419" t="s">
        <v>80</v>
      </c>
      <c r="F274" s="419" t="s">
        <v>597</v>
      </c>
      <c r="G274" s="419"/>
      <c r="H274" s="419"/>
      <c r="I274" s="419"/>
      <c r="J274" s="419"/>
      <c r="K274" s="419"/>
      <c r="L274" s="419"/>
      <c r="M274" s="419"/>
      <c r="N274" s="419"/>
      <c r="O274" s="419"/>
      <c r="P274" s="419"/>
      <c r="Q274" s="419"/>
      <c r="R274" s="419"/>
      <c r="S274" s="419"/>
      <c r="T274" s="419"/>
      <c r="U274" s="419"/>
      <c r="V274" s="419"/>
      <c r="W274" s="419"/>
      <c r="X274" s="419"/>
      <c r="Y274" s="419"/>
      <c r="Z274" s="419"/>
      <c r="AA274" s="419"/>
      <c r="AB274" s="419"/>
      <c r="AC274" s="419"/>
      <c r="AD274" s="419"/>
      <c r="AE274" s="419"/>
      <c r="AF274" s="1029"/>
      <c r="AG274" s="1030"/>
      <c r="AH274" s="419" t="s">
        <v>37</v>
      </c>
      <c r="AI274" s="419"/>
      <c r="AJ274" s="419"/>
      <c r="AK274" s="419"/>
      <c r="AL274" s="419"/>
      <c r="AM274" s="419"/>
      <c r="AN274" s="419"/>
      <c r="AO274" s="419"/>
      <c r="AP274" s="419"/>
      <c r="AQ274" s="419"/>
      <c r="AR274" s="419"/>
      <c r="AS274" s="419"/>
      <c r="AT274" s="419"/>
      <c r="AU274" s="419"/>
      <c r="AV274" s="419"/>
      <c r="AW274" s="419"/>
      <c r="AX274" s="419"/>
      <c r="AY274" s="419"/>
      <c r="AZ274" s="419"/>
      <c r="BA274" s="419"/>
      <c r="BB274" s="419"/>
      <c r="BC274" s="419"/>
      <c r="BD274" s="419"/>
      <c r="BE274" s="419"/>
      <c r="BF274" s="419"/>
    </row>
    <row r="275" spans="3:87" ht="20.25" customHeight="1">
      <c r="C275" s="140"/>
      <c r="D275" s="140"/>
      <c r="E275" s="140" t="s">
        <v>80</v>
      </c>
      <c r="F275" s="140" t="s">
        <v>627</v>
      </c>
      <c r="G275" s="140"/>
      <c r="H275" s="140"/>
      <c r="I275" s="140"/>
      <c r="J275" s="140"/>
      <c r="K275" s="140"/>
      <c r="L275" s="140"/>
      <c r="M275" s="140"/>
      <c r="N275" s="140"/>
      <c r="O275" s="140"/>
      <c r="P275" s="140"/>
      <c r="Q275" s="140"/>
      <c r="R275" s="140"/>
      <c r="S275" s="140"/>
      <c r="T275" s="140"/>
      <c r="U275" s="140"/>
      <c r="V275" s="140"/>
      <c r="W275" s="140"/>
      <c r="X275" s="140"/>
      <c r="Y275" s="140"/>
      <c r="Z275" s="140"/>
      <c r="AA275" s="140"/>
      <c r="AB275" s="140"/>
      <c r="AC275" s="140"/>
      <c r="AD275" s="140"/>
      <c r="AE275" s="140"/>
      <c r="AF275" s="140"/>
      <c r="AG275" s="140"/>
      <c r="AH275" s="140"/>
      <c r="AI275" s="140"/>
      <c r="AJ275" s="140"/>
      <c r="AK275" s="140"/>
      <c r="AL275" s="140"/>
      <c r="AM275" s="140"/>
      <c r="AN275" s="140"/>
      <c r="AO275" s="140"/>
      <c r="AP275" s="140"/>
      <c r="AQ275" s="140"/>
      <c r="AR275" s="140"/>
      <c r="AS275" s="140"/>
      <c r="AT275" s="140"/>
      <c r="AU275" s="140"/>
      <c r="AV275" s="140"/>
      <c r="AW275" s="140"/>
      <c r="AX275" s="140"/>
      <c r="AY275" s="140"/>
      <c r="AZ275" s="140"/>
      <c r="BA275" s="140"/>
      <c r="BB275" s="140"/>
      <c r="BC275" s="140"/>
      <c r="BD275" s="140"/>
      <c r="BE275" s="140"/>
      <c r="BF275" s="140"/>
    </row>
    <row r="276" spans="3:87" ht="20.25" customHeight="1" thickBot="1">
      <c r="C276" s="419"/>
      <c r="D276" s="419"/>
      <c r="E276" s="419" t="s">
        <v>80</v>
      </c>
      <c r="F276" s="419" t="s">
        <v>628</v>
      </c>
      <c r="G276" s="419"/>
      <c r="H276" s="419"/>
      <c r="I276" s="419"/>
      <c r="J276" s="419"/>
      <c r="K276" s="419"/>
      <c r="L276" s="419"/>
      <c r="M276" s="419"/>
      <c r="N276" s="419"/>
      <c r="O276" s="419"/>
      <c r="P276" s="419"/>
      <c r="Q276" s="419"/>
      <c r="R276" s="419"/>
      <c r="S276" s="419"/>
      <c r="T276" s="419"/>
      <c r="U276" s="419"/>
      <c r="V276" s="419"/>
      <c r="W276" s="419"/>
      <c r="X276" s="419"/>
      <c r="Y276" s="419"/>
      <c r="Z276" s="419"/>
      <c r="AA276" s="419"/>
      <c r="AB276" s="419"/>
      <c r="AC276" s="419"/>
      <c r="AD276" s="419"/>
      <c r="AE276" s="419"/>
      <c r="AF276" s="419"/>
      <c r="AG276" s="419"/>
      <c r="AH276" s="419"/>
      <c r="AI276" s="419"/>
      <c r="AJ276" s="419"/>
      <c r="AK276" s="419"/>
      <c r="AL276" s="419"/>
      <c r="AM276" s="419"/>
      <c r="AN276" s="419"/>
      <c r="AO276" s="419"/>
      <c r="AP276" s="419"/>
      <c r="AQ276" s="419"/>
      <c r="AR276" s="419"/>
      <c r="AS276" s="419"/>
      <c r="AT276" s="419"/>
      <c r="AU276" s="419"/>
      <c r="AV276" s="419"/>
      <c r="AW276" s="419"/>
      <c r="AX276" s="419"/>
      <c r="AY276" s="419"/>
      <c r="AZ276" s="419"/>
      <c r="BA276" s="419"/>
      <c r="BB276" s="419"/>
      <c r="BC276" s="419"/>
      <c r="BD276" s="419"/>
      <c r="BE276" s="419"/>
      <c r="BF276" s="419"/>
    </row>
    <row r="277" spans="3:87" ht="20.25" customHeight="1" thickBot="1">
      <c r="C277" s="140"/>
      <c r="D277" s="140"/>
      <c r="E277" s="140" t="s">
        <v>80</v>
      </c>
      <c r="F277" s="140" t="s">
        <v>636</v>
      </c>
      <c r="G277" s="140"/>
      <c r="H277" s="140"/>
      <c r="I277" s="140"/>
      <c r="J277" s="140"/>
      <c r="K277" s="140"/>
      <c r="L277" s="140"/>
      <c r="M277" s="140"/>
      <c r="N277" s="140"/>
      <c r="O277" s="140"/>
      <c r="P277" s="140"/>
      <c r="Q277" s="140"/>
      <c r="R277" s="140"/>
      <c r="S277" s="140"/>
      <c r="T277" s="140"/>
      <c r="U277" s="140"/>
      <c r="V277" s="140"/>
      <c r="W277" s="140"/>
      <c r="X277" s="140"/>
      <c r="Y277" s="140"/>
      <c r="Z277" s="140"/>
      <c r="AA277" s="140"/>
      <c r="AB277" s="140"/>
      <c r="AC277" s="140"/>
      <c r="AD277" s="140"/>
      <c r="AE277" s="140"/>
      <c r="AF277" s="1029"/>
      <c r="AG277" s="1030"/>
      <c r="AH277" s="140" t="s">
        <v>37</v>
      </c>
      <c r="AI277" s="140"/>
      <c r="AJ277" s="140"/>
      <c r="AK277" s="140"/>
      <c r="AL277" s="140"/>
      <c r="AM277" s="140"/>
      <c r="AN277" s="140"/>
      <c r="AO277" s="140"/>
      <c r="AP277" s="140"/>
      <c r="AQ277" s="140"/>
      <c r="AR277" s="140"/>
      <c r="AS277" s="140"/>
      <c r="AT277" s="140"/>
      <c r="AU277" s="140"/>
      <c r="AV277" s="140"/>
      <c r="AW277" s="140"/>
      <c r="AX277" s="140"/>
      <c r="AY277" s="140"/>
      <c r="AZ277" s="140"/>
      <c r="BA277" s="140"/>
      <c r="BB277" s="140"/>
      <c r="BC277" s="140"/>
      <c r="BD277" s="140"/>
      <c r="BE277" s="140"/>
      <c r="BF277" s="140"/>
    </row>
    <row r="278" spans="3:87" ht="20.25" customHeight="1" thickBot="1">
      <c r="C278" s="419"/>
      <c r="D278" s="419"/>
      <c r="E278" s="419"/>
      <c r="F278" s="419" t="s">
        <v>80</v>
      </c>
      <c r="G278" s="419" t="s">
        <v>614</v>
      </c>
      <c r="H278" s="419"/>
      <c r="I278" s="419"/>
      <c r="J278" s="419"/>
      <c r="K278" s="419"/>
      <c r="L278" s="419"/>
      <c r="M278" s="419"/>
      <c r="N278" s="419"/>
      <c r="O278" s="419"/>
      <c r="P278" s="419"/>
      <c r="Q278" s="419"/>
      <c r="R278" s="419"/>
      <c r="S278" s="419"/>
      <c r="T278" s="419"/>
      <c r="U278" s="419"/>
      <c r="V278" s="419"/>
      <c r="W278" s="419"/>
      <c r="X278" s="419"/>
      <c r="Y278" s="419"/>
      <c r="Z278" s="419"/>
      <c r="AA278" s="419"/>
      <c r="AB278" s="419"/>
      <c r="AC278" s="419"/>
      <c r="AD278" s="419"/>
      <c r="AE278" s="419"/>
      <c r="AF278" s="1029"/>
      <c r="AG278" s="1030"/>
      <c r="AH278" s="419" t="s">
        <v>37</v>
      </c>
      <c r="AI278" s="419"/>
      <c r="AJ278" s="419"/>
      <c r="AK278" s="419"/>
      <c r="AL278" s="419"/>
      <c r="AM278" s="419"/>
      <c r="AN278" s="419"/>
      <c r="AO278" s="419"/>
      <c r="AP278" s="419"/>
      <c r="AQ278" s="419"/>
      <c r="AR278" s="419"/>
      <c r="AS278" s="419"/>
      <c r="AT278" s="419"/>
      <c r="AU278" s="419"/>
      <c r="AV278" s="419"/>
      <c r="AW278" s="419"/>
      <c r="AX278" s="419"/>
      <c r="AY278" s="419"/>
      <c r="AZ278" s="419"/>
      <c r="BA278" s="419"/>
      <c r="BB278" s="419"/>
      <c r="BC278" s="419"/>
      <c r="BD278" s="419"/>
      <c r="BE278" s="419"/>
      <c r="BF278" s="419"/>
    </row>
    <row r="279" spans="3:87" ht="20.25" customHeight="1">
      <c r="C279" s="116"/>
      <c r="D279" s="6"/>
      <c r="E279" s="5"/>
      <c r="G279" s="8"/>
      <c r="H279" s="116"/>
      <c r="I279" s="116"/>
      <c r="J279" s="8"/>
      <c r="K279" s="6"/>
      <c r="L279" s="60"/>
      <c r="M279" s="8"/>
      <c r="N279" s="6"/>
      <c r="O279" s="60"/>
      <c r="P279" s="8"/>
      <c r="Q279" s="139"/>
      <c r="S279" s="8"/>
      <c r="U279" s="141"/>
      <c r="V279" s="140"/>
      <c r="W279" s="141"/>
      <c r="X279" s="141"/>
      <c r="Y279" s="15"/>
      <c r="AF279" s="436"/>
      <c r="AG279" s="436"/>
      <c r="AH279" s="31"/>
      <c r="AJ279" s="157"/>
      <c r="AK279" s="160"/>
      <c r="AL279" s="160"/>
      <c r="AM279" s="157"/>
      <c r="AN279" s="160"/>
      <c r="AO279" s="157"/>
      <c r="AP279" s="157"/>
      <c r="AQ279" s="157"/>
      <c r="AT279" s="157"/>
      <c r="AU279" s="158"/>
      <c r="AV279" s="158"/>
      <c r="AW279" s="126"/>
      <c r="AX279" s="126"/>
      <c r="AY279" s="126"/>
      <c r="AZ279" s="126"/>
      <c r="BA279" s="126"/>
      <c r="BB279" s="126"/>
      <c r="BC279" s="126"/>
      <c r="BD279" s="126"/>
      <c r="BE279" s="126"/>
      <c r="BF279" s="61"/>
    </row>
    <row r="280" spans="3:87" s="6" customFormat="1" ht="20.399999999999999" customHeight="1">
      <c r="C280" s="932" t="s">
        <v>28</v>
      </c>
      <c r="D280" s="932"/>
      <c r="E280" s="932"/>
      <c r="F280" s="932"/>
      <c r="G280" s="932"/>
      <c r="H280" s="932"/>
      <c r="I280" s="932"/>
      <c r="J280" s="932"/>
      <c r="K280" s="932"/>
      <c r="L280" s="932"/>
      <c r="M280" s="932"/>
      <c r="N280" s="932"/>
      <c r="O280" s="932"/>
      <c r="P280" s="932"/>
      <c r="Q280" s="932"/>
      <c r="R280" s="932"/>
      <c r="S280" s="932"/>
      <c r="T280" s="932"/>
      <c r="U280" s="932"/>
      <c r="V280" s="932"/>
      <c r="W280" s="932"/>
      <c r="X280" s="932"/>
      <c r="Y280" s="932"/>
      <c r="Z280" s="932"/>
      <c r="AA280" s="932"/>
      <c r="AB280" s="932"/>
      <c r="AC280" s="932"/>
      <c r="AD280" s="932"/>
      <c r="AE280" s="932"/>
      <c r="AF280" s="932"/>
      <c r="AG280" s="932"/>
      <c r="AH280" s="932"/>
      <c r="AI280" s="932"/>
      <c r="AJ280" s="932"/>
      <c r="AK280" s="932"/>
      <c r="AL280" s="932"/>
      <c r="AM280" s="932"/>
      <c r="AN280" s="932"/>
      <c r="AO280" s="932"/>
      <c r="AP280" s="932"/>
      <c r="AQ280" s="932"/>
      <c r="AR280" s="932"/>
      <c r="AS280" s="932"/>
      <c r="AT280" s="932"/>
      <c r="AU280" s="932"/>
      <c r="AV280" s="932"/>
      <c r="AW280" s="932"/>
      <c r="AX280" s="932"/>
      <c r="AY280" s="932"/>
      <c r="AZ280" s="932"/>
      <c r="BA280" s="932"/>
      <c r="BB280" s="932"/>
      <c r="BC280" s="932"/>
      <c r="BD280" s="932"/>
      <c r="BE280" s="932"/>
      <c r="BF280" s="932"/>
    </row>
    <row r="281" spans="3:87" s="6" customFormat="1" ht="20.399999999999999" customHeight="1"/>
    <row r="282" spans="3:87" s="6" customFormat="1" ht="20.399999999999999" customHeight="1">
      <c r="C282" s="933" t="s">
        <v>643</v>
      </c>
      <c r="D282" s="933"/>
      <c r="E282" s="933"/>
      <c r="F282" s="933"/>
      <c r="G282" s="933"/>
      <c r="H282" s="933"/>
      <c r="I282" s="933"/>
      <c r="J282" s="933"/>
      <c r="K282" s="933"/>
      <c r="L282" s="933"/>
      <c r="M282" s="933"/>
      <c r="N282" s="933"/>
      <c r="O282" s="933"/>
      <c r="P282" s="933"/>
      <c r="Q282" s="933"/>
      <c r="R282" s="933"/>
      <c r="S282" s="933"/>
      <c r="T282" s="933"/>
      <c r="U282" s="933"/>
      <c r="V282" s="933"/>
      <c r="W282" s="933"/>
      <c r="X282" s="933"/>
      <c r="Y282" s="933"/>
      <c r="Z282" s="933"/>
      <c r="AA282" s="933"/>
      <c r="AB282" s="933"/>
      <c r="AC282" s="933"/>
      <c r="AD282" s="933"/>
      <c r="AE282" s="933"/>
      <c r="AF282" s="933"/>
      <c r="AG282" s="933"/>
      <c r="AH282" s="933"/>
      <c r="AI282" s="933"/>
      <c r="AJ282" s="933"/>
      <c r="AK282" s="933"/>
      <c r="AL282" s="933"/>
      <c r="AM282" s="933"/>
      <c r="AN282" s="933"/>
      <c r="AO282" s="933"/>
      <c r="AP282" s="933"/>
      <c r="AQ282" s="933"/>
      <c r="AR282" s="933"/>
      <c r="AS282" s="933"/>
      <c r="AT282" s="933"/>
      <c r="AU282" s="933"/>
      <c r="AV282" s="933"/>
      <c r="AW282" s="933"/>
      <c r="AX282" s="933"/>
      <c r="AY282" s="933"/>
      <c r="AZ282" s="933"/>
      <c r="BA282" s="933"/>
      <c r="BB282" s="933"/>
      <c r="BC282" s="933"/>
      <c r="BD282" s="933"/>
      <c r="BE282" s="933"/>
      <c r="BF282" s="933"/>
    </row>
    <row r="283" spans="3:87" s="6" customFormat="1" ht="20.399999999999999" customHeight="1">
      <c r="D283" s="1031" t="s">
        <v>644</v>
      </c>
      <c r="E283" s="1031"/>
      <c r="F283" s="1031"/>
      <c r="G283" s="1031"/>
      <c r="H283" s="1031"/>
      <c r="I283" s="1031"/>
      <c r="J283" s="1031"/>
      <c r="K283" s="1031"/>
      <c r="L283" s="1031"/>
      <c r="M283" s="1031"/>
      <c r="N283" s="1031"/>
      <c r="O283" s="1031"/>
      <c r="P283" s="1031"/>
      <c r="Q283" s="1031"/>
      <c r="R283" s="1031"/>
      <c r="S283" s="1031"/>
      <c r="T283" s="1031"/>
      <c r="U283" s="1031"/>
      <c r="V283" s="1031"/>
      <c r="W283" s="1031"/>
      <c r="X283" s="1031"/>
      <c r="Y283" s="1031"/>
      <c r="Z283" s="1031"/>
      <c r="AA283" s="1031"/>
      <c r="AB283" s="1031"/>
      <c r="AC283" s="1031"/>
      <c r="AD283" s="1031"/>
      <c r="AE283" s="1031"/>
      <c r="AF283" s="1031"/>
      <c r="AG283" s="1031"/>
      <c r="AH283" s="1031"/>
      <c r="AI283" s="1031"/>
      <c r="AJ283" s="1031"/>
      <c r="AK283" s="1031"/>
      <c r="AL283" s="1031"/>
      <c r="AM283" s="1031"/>
      <c r="AN283" s="1031"/>
      <c r="AO283" s="1031"/>
      <c r="AP283" s="1031"/>
      <c r="AQ283" s="1031"/>
      <c r="AR283" s="1031"/>
      <c r="AS283" s="1031"/>
      <c r="AT283" s="1031"/>
      <c r="AU283" s="1031"/>
      <c r="AV283" s="1031"/>
      <c r="AW283" s="1031"/>
      <c r="AX283" s="1031"/>
      <c r="AY283" s="1031"/>
      <c r="AZ283" s="1031"/>
      <c r="BA283" s="1031"/>
      <c r="BB283" s="1031"/>
    </row>
    <row r="284" spans="3:87" s="6" customFormat="1" ht="20.399999999999999" customHeight="1">
      <c r="C284" s="3"/>
      <c r="D284" s="1031" t="s">
        <v>70</v>
      </c>
      <c r="E284" s="1031"/>
      <c r="F284" s="1031"/>
      <c r="G284" s="1031"/>
      <c r="H284" s="1031"/>
      <c r="I284" s="1031"/>
      <c r="J284" s="1031"/>
      <c r="K284" s="1031"/>
      <c r="L284" s="1031"/>
      <c r="M284" s="1031"/>
      <c r="N284" s="1031"/>
      <c r="O284" s="1031"/>
      <c r="P284" s="1031"/>
      <c r="Q284" s="1031"/>
      <c r="R284" s="1031"/>
      <c r="S284" s="1031"/>
      <c r="T284" s="1031"/>
      <c r="U284" s="1031"/>
      <c r="V284" s="1031"/>
      <c r="W284" s="1031"/>
      <c r="X284" s="1031"/>
      <c r="Y284" s="1031"/>
      <c r="Z284" s="1031"/>
      <c r="AA284" s="1031"/>
      <c r="AB284" s="1031"/>
      <c r="AC284" s="1031"/>
      <c r="AD284" s="1031"/>
      <c r="AE284" s="1031"/>
      <c r="AF284" s="1031"/>
      <c r="AG284" s="1031"/>
      <c r="AH284" s="1031"/>
      <c r="AI284" s="1031"/>
      <c r="AJ284" s="1031"/>
      <c r="AK284" s="1031"/>
      <c r="AL284" s="1031"/>
      <c r="AM284" s="1031"/>
      <c r="AN284" s="1031"/>
      <c r="AO284" s="1031"/>
      <c r="AP284" s="1031"/>
      <c r="AQ284" s="1031"/>
      <c r="AR284" s="1031"/>
      <c r="AS284" s="1031"/>
      <c r="AT284" s="1031"/>
      <c r="AU284" s="1031"/>
      <c r="AV284" s="1031"/>
      <c r="AW284" s="1031"/>
      <c r="AX284" s="1031"/>
      <c r="AY284" s="1031"/>
      <c r="AZ284" s="1031"/>
      <c r="BA284" s="1031"/>
      <c r="BB284" s="1031"/>
      <c r="BC284" s="4"/>
      <c r="BD284" s="4"/>
      <c r="BE284" s="4"/>
      <c r="BF284" s="4"/>
    </row>
    <row r="285" spans="3:87" s="6" customFormat="1" ht="20.399999999999999" customHeight="1">
      <c r="C285" s="3"/>
      <c r="D285" s="4"/>
      <c r="E285" s="4"/>
      <c r="F285" s="4"/>
      <c r="G285" s="4"/>
      <c r="H285" s="4"/>
      <c r="I285" s="4"/>
      <c r="J285" s="4"/>
      <c r="K285" s="4"/>
      <c r="L285" s="4"/>
      <c r="M285" s="4"/>
      <c r="N285" s="4"/>
      <c r="O285" s="4"/>
      <c r="P285" s="4"/>
      <c r="Q285" s="4"/>
      <c r="R285" s="4"/>
      <c r="S285" s="4"/>
      <c r="T285" s="4"/>
      <c r="U285" s="4"/>
      <c r="V285" s="4"/>
      <c r="W285" s="4"/>
      <c r="X285" s="4"/>
      <c r="Y285" s="4"/>
      <c r="Z285" s="4"/>
      <c r="AA285" s="4"/>
      <c r="AB285" s="4"/>
      <c r="AC285" s="4"/>
      <c r="AD285" s="4"/>
      <c r="AE285" s="4"/>
      <c r="AF285" s="4"/>
      <c r="AG285" s="4"/>
      <c r="AH285" s="4"/>
      <c r="AI285" s="4"/>
      <c r="AJ285" s="4"/>
      <c r="AK285" s="4"/>
      <c r="AL285" s="4"/>
      <c r="AM285" s="4"/>
      <c r="AN285" s="4"/>
      <c r="AO285" s="4"/>
      <c r="AP285" s="4"/>
      <c r="AQ285" s="4"/>
      <c r="AR285" s="4"/>
      <c r="AS285" s="4"/>
      <c r="AT285" s="4"/>
      <c r="AU285" s="4"/>
      <c r="AV285" s="4"/>
      <c r="AW285" s="4"/>
      <c r="AX285" s="4"/>
      <c r="AY285" s="4"/>
      <c r="AZ285" s="4"/>
      <c r="BA285" s="4"/>
      <c r="BB285" s="4"/>
      <c r="BC285" s="4"/>
      <c r="BD285" s="4"/>
      <c r="BE285" s="4"/>
      <c r="BF285" s="4"/>
    </row>
    <row r="286" spans="3:87" s="6" customFormat="1" ht="20.399999999999999" customHeight="1">
      <c r="C286" s="1032" t="s">
        <v>645</v>
      </c>
      <c r="D286" s="1033"/>
      <c r="E286" s="1033"/>
      <c r="F286" s="1033"/>
      <c r="G286" s="1033"/>
      <c r="H286" s="1033"/>
      <c r="I286" s="1033"/>
      <c r="J286" s="1033"/>
      <c r="K286" s="1033"/>
      <c r="L286" s="1033"/>
      <c r="M286" s="1033"/>
      <c r="N286" s="1033"/>
      <c r="O286" s="1033"/>
      <c r="P286" s="1033"/>
      <c r="Q286" s="1033"/>
      <c r="R286" s="1033"/>
      <c r="S286" s="1033"/>
      <c r="T286" s="1033"/>
      <c r="U286" s="1033"/>
      <c r="V286" s="1033"/>
      <c r="W286" s="1033"/>
      <c r="X286" s="1033"/>
      <c r="Y286" s="1033"/>
      <c r="Z286" s="1033"/>
      <c r="AA286" s="1033"/>
      <c r="AB286" s="1033"/>
      <c r="AC286" s="1033"/>
      <c r="AD286" s="1033"/>
      <c r="AE286" s="1033"/>
      <c r="AF286" s="1033"/>
      <c r="AG286" s="1033"/>
      <c r="AH286" s="1033"/>
      <c r="AI286" s="1033"/>
      <c r="AJ286" s="1033"/>
      <c r="AK286" s="1033"/>
      <c r="AL286" s="1033"/>
      <c r="AM286" s="1033"/>
      <c r="AN286" s="1033"/>
      <c r="AO286" s="1033"/>
      <c r="AP286" s="1033"/>
      <c r="AQ286" s="1033"/>
      <c r="AR286" s="1033"/>
      <c r="AS286" s="1033"/>
      <c r="AT286" s="1033"/>
      <c r="AU286" s="1033"/>
      <c r="AV286" s="1033"/>
      <c r="AW286" s="1033"/>
      <c r="AX286" s="1033"/>
      <c r="AY286" s="1033"/>
      <c r="AZ286" s="1033"/>
      <c r="BA286" s="1033"/>
      <c r="BB286" s="1033"/>
      <c r="BC286" s="1033"/>
      <c r="BD286" s="1033"/>
      <c r="BE286" s="1033"/>
      <c r="BF286" s="1034"/>
    </row>
    <row r="287" spans="3:87" s="6" customFormat="1" ht="20.399999999999999" customHeight="1">
      <c r="C287" s="1035"/>
      <c r="D287" s="1036"/>
      <c r="E287" s="1036"/>
      <c r="F287" s="1036"/>
      <c r="G287" s="1036"/>
      <c r="H287" s="1036"/>
      <c r="I287" s="1036"/>
      <c r="J287" s="1036"/>
      <c r="K287" s="1036"/>
      <c r="L287" s="1036"/>
      <c r="M287" s="1036"/>
      <c r="N287" s="1036"/>
      <c r="O287" s="1036"/>
      <c r="P287" s="1036"/>
      <c r="Q287" s="1036"/>
      <c r="R287" s="1036"/>
      <c r="S287" s="1036"/>
      <c r="T287" s="1036"/>
      <c r="U287" s="1036"/>
      <c r="V287" s="1036"/>
      <c r="W287" s="1036"/>
      <c r="X287" s="1036"/>
      <c r="Y287" s="1036"/>
      <c r="Z287" s="1036"/>
      <c r="AA287" s="1036"/>
      <c r="AB287" s="1036"/>
      <c r="AC287" s="1036"/>
      <c r="AD287" s="1036"/>
      <c r="AE287" s="1036"/>
      <c r="AF287" s="1036"/>
      <c r="AG287" s="1036"/>
      <c r="AH287" s="1036"/>
      <c r="AI287" s="1036"/>
      <c r="AJ287" s="1036"/>
      <c r="AK287" s="1036"/>
      <c r="AL287" s="1036"/>
      <c r="AM287" s="1036"/>
      <c r="AN287" s="1036"/>
      <c r="AO287" s="1036"/>
      <c r="AP287" s="1036"/>
      <c r="AQ287" s="1036"/>
      <c r="AR287" s="1036"/>
      <c r="AS287" s="1036"/>
      <c r="AT287" s="1036"/>
      <c r="AU287" s="1036"/>
      <c r="AV287" s="1036"/>
      <c r="AW287" s="1036"/>
      <c r="AX287" s="1036"/>
      <c r="AY287" s="1036"/>
      <c r="AZ287" s="1036"/>
      <c r="BA287" s="1036"/>
      <c r="BB287" s="1036"/>
      <c r="BC287" s="1036"/>
      <c r="BD287" s="1036"/>
      <c r="BE287" s="1036"/>
      <c r="BF287" s="1037"/>
    </row>
    <row r="288" spans="3:87" s="6" customFormat="1" ht="20.399999999999999" customHeight="1">
      <c r="C288" s="1035"/>
      <c r="D288" s="1036"/>
      <c r="E288" s="1036"/>
      <c r="F288" s="1036"/>
      <c r="G288" s="1036"/>
      <c r="H288" s="1036"/>
      <c r="I288" s="1036"/>
      <c r="J288" s="1036"/>
      <c r="K288" s="1036"/>
      <c r="L288" s="1036"/>
      <c r="M288" s="1036"/>
      <c r="N288" s="1036"/>
      <c r="O288" s="1036"/>
      <c r="P288" s="1036"/>
      <c r="Q288" s="1036"/>
      <c r="R288" s="1036"/>
      <c r="S288" s="1036"/>
      <c r="T288" s="1036"/>
      <c r="U288" s="1036"/>
      <c r="V288" s="1036"/>
      <c r="W288" s="1036"/>
      <c r="X288" s="1036"/>
      <c r="Y288" s="1036"/>
      <c r="Z288" s="1036"/>
      <c r="AA288" s="1036"/>
      <c r="AB288" s="1036"/>
      <c r="AC288" s="1036"/>
      <c r="AD288" s="1036"/>
      <c r="AE288" s="1036"/>
      <c r="AF288" s="1036"/>
      <c r="AG288" s="1036"/>
      <c r="AH288" s="1036"/>
      <c r="AI288" s="1036"/>
      <c r="AJ288" s="1036"/>
      <c r="AK288" s="1036"/>
      <c r="AL288" s="1036"/>
      <c r="AM288" s="1036"/>
      <c r="AN288" s="1036"/>
      <c r="AO288" s="1036"/>
      <c r="AP288" s="1036"/>
      <c r="AQ288" s="1036"/>
      <c r="AR288" s="1036"/>
      <c r="AS288" s="1036"/>
      <c r="AT288" s="1036"/>
      <c r="AU288" s="1036"/>
      <c r="AV288" s="1036"/>
      <c r="AW288" s="1036"/>
      <c r="AX288" s="1036"/>
      <c r="AY288" s="1036"/>
      <c r="AZ288" s="1036"/>
      <c r="BA288" s="1036"/>
      <c r="BB288" s="1036"/>
      <c r="BC288" s="1036"/>
      <c r="BD288" s="1036"/>
      <c r="BE288" s="1036"/>
      <c r="BF288" s="1037"/>
    </row>
    <row r="289" spans="3:58" s="6" customFormat="1" ht="20.399999999999999" customHeight="1">
      <c r="C289" s="1035"/>
      <c r="D289" s="1036"/>
      <c r="E289" s="1036"/>
      <c r="F289" s="1036"/>
      <c r="G289" s="1036"/>
      <c r="H289" s="1036"/>
      <c r="I289" s="1036"/>
      <c r="J289" s="1036"/>
      <c r="K289" s="1036"/>
      <c r="L289" s="1036"/>
      <c r="M289" s="1036"/>
      <c r="N289" s="1036"/>
      <c r="O289" s="1036"/>
      <c r="P289" s="1036"/>
      <c r="Q289" s="1036"/>
      <c r="R289" s="1036"/>
      <c r="S289" s="1036"/>
      <c r="T289" s="1036"/>
      <c r="U289" s="1036"/>
      <c r="V289" s="1036"/>
      <c r="W289" s="1036"/>
      <c r="X289" s="1036"/>
      <c r="Y289" s="1036"/>
      <c r="Z289" s="1036"/>
      <c r="AA289" s="1036"/>
      <c r="AB289" s="1036"/>
      <c r="AC289" s="1036"/>
      <c r="AD289" s="1036"/>
      <c r="AE289" s="1036"/>
      <c r="AF289" s="1036"/>
      <c r="AG289" s="1036"/>
      <c r="AH289" s="1036"/>
      <c r="AI289" s="1036"/>
      <c r="AJ289" s="1036"/>
      <c r="AK289" s="1036"/>
      <c r="AL289" s="1036"/>
      <c r="AM289" s="1036"/>
      <c r="AN289" s="1036"/>
      <c r="AO289" s="1036"/>
      <c r="AP289" s="1036"/>
      <c r="AQ289" s="1036"/>
      <c r="AR289" s="1036"/>
      <c r="AS289" s="1036"/>
      <c r="AT289" s="1036"/>
      <c r="AU289" s="1036"/>
      <c r="AV289" s="1036"/>
      <c r="AW289" s="1036"/>
      <c r="AX289" s="1036"/>
      <c r="AY289" s="1036"/>
      <c r="AZ289" s="1036"/>
      <c r="BA289" s="1036"/>
      <c r="BB289" s="1036"/>
      <c r="BC289" s="1036"/>
      <c r="BD289" s="1036"/>
      <c r="BE289" s="1036"/>
      <c r="BF289" s="1037"/>
    </row>
    <row r="290" spans="3:58" s="6" customFormat="1" ht="20.399999999999999" customHeight="1">
      <c r="C290" s="1038"/>
      <c r="D290" s="1039"/>
      <c r="E290" s="1039"/>
      <c r="F290" s="1039"/>
      <c r="G290" s="1039"/>
      <c r="H290" s="1039"/>
      <c r="I290" s="1039"/>
      <c r="J290" s="1039"/>
      <c r="K290" s="1039"/>
      <c r="L290" s="1039"/>
      <c r="M290" s="1039"/>
      <c r="N290" s="1039"/>
      <c r="O290" s="1039"/>
      <c r="P290" s="1039"/>
      <c r="Q290" s="1039"/>
      <c r="R290" s="1039"/>
      <c r="S290" s="1039"/>
      <c r="T290" s="1039"/>
      <c r="U290" s="1039"/>
      <c r="V290" s="1039"/>
      <c r="W290" s="1039"/>
      <c r="X290" s="1039"/>
      <c r="Y290" s="1039"/>
      <c r="Z290" s="1039"/>
      <c r="AA290" s="1039"/>
      <c r="AB290" s="1039"/>
      <c r="AC290" s="1039"/>
      <c r="AD290" s="1039"/>
      <c r="AE290" s="1039"/>
      <c r="AF290" s="1039"/>
      <c r="AG290" s="1039"/>
      <c r="AH290" s="1039"/>
      <c r="AI290" s="1039"/>
      <c r="AJ290" s="1039"/>
      <c r="AK290" s="1039"/>
      <c r="AL290" s="1039"/>
      <c r="AM290" s="1039"/>
      <c r="AN290" s="1039"/>
      <c r="AO290" s="1039"/>
      <c r="AP290" s="1039"/>
      <c r="AQ290" s="1039"/>
      <c r="AR290" s="1039"/>
      <c r="AS290" s="1039"/>
      <c r="AT290" s="1039"/>
      <c r="AU290" s="1039"/>
      <c r="AV290" s="1039"/>
      <c r="AW290" s="1039"/>
      <c r="AX290" s="1039"/>
      <c r="AY290" s="1039"/>
      <c r="AZ290" s="1039"/>
      <c r="BA290" s="1039"/>
      <c r="BB290" s="1039"/>
      <c r="BC290" s="1039"/>
      <c r="BD290" s="1039"/>
      <c r="BE290" s="1039"/>
      <c r="BF290" s="1040"/>
    </row>
    <row r="291" spans="3:58" s="6" customFormat="1" ht="20.399999999999999" customHeight="1">
      <c r="C291" s="24"/>
      <c r="D291" s="24"/>
      <c r="E291" s="24"/>
      <c r="F291" s="24"/>
      <c r="G291" s="24"/>
      <c r="H291" s="24"/>
      <c r="I291" s="24"/>
      <c r="J291" s="24"/>
      <c r="K291" s="24"/>
      <c r="L291" s="24"/>
      <c r="M291" s="24"/>
      <c r="N291" s="24"/>
      <c r="O291" s="24"/>
      <c r="P291" s="24"/>
      <c r="Q291" s="24"/>
      <c r="R291" s="24"/>
      <c r="S291" s="24"/>
      <c r="T291" s="24"/>
      <c r="U291" s="24"/>
      <c r="V291" s="24"/>
      <c r="W291" s="24"/>
      <c r="X291" s="24"/>
      <c r="Y291" s="24"/>
      <c r="Z291" s="24"/>
      <c r="AA291" s="24"/>
      <c r="AB291" s="24"/>
      <c r="AC291" s="24"/>
      <c r="AD291" s="24"/>
      <c r="AE291" s="24"/>
      <c r="AF291" s="24"/>
      <c r="AG291" s="24"/>
      <c r="AH291" s="24"/>
      <c r="AI291" s="24"/>
      <c r="AJ291" s="24"/>
      <c r="AK291" s="24"/>
      <c r="AL291" s="24"/>
      <c r="AM291" s="24"/>
      <c r="AN291" s="24"/>
      <c r="AO291" s="24"/>
      <c r="AP291" s="24"/>
      <c r="AQ291" s="24"/>
      <c r="AR291" s="24"/>
      <c r="AS291" s="24"/>
      <c r="AT291" s="24"/>
      <c r="AU291" s="24"/>
      <c r="AV291" s="24"/>
      <c r="AW291" s="24"/>
      <c r="AX291" s="24"/>
      <c r="AY291" s="24"/>
      <c r="AZ291" s="24"/>
      <c r="BA291" s="24"/>
      <c r="BB291" s="24"/>
      <c r="BC291" s="24"/>
      <c r="BD291" s="24"/>
      <c r="BE291" s="24"/>
      <c r="BF291" s="24"/>
    </row>
    <row r="292" spans="3:58" ht="20.399999999999999" customHeight="1">
      <c r="C292" s="43"/>
      <c r="AO292" s="44"/>
      <c r="AP292" s="44"/>
      <c r="AQ292" s="44"/>
      <c r="AR292" s="44"/>
      <c r="AS292" s="44"/>
      <c r="AT292" s="44"/>
      <c r="AU292" s="44"/>
      <c r="AV292" s="44"/>
      <c r="AW292" s="44"/>
      <c r="AX292" s="44"/>
      <c r="AY292" s="44"/>
      <c r="AZ292" s="44"/>
      <c r="BA292" s="44"/>
    </row>
    <row r="293" spans="3:58" ht="20.399999999999999" customHeight="1">
      <c r="C293" s="127"/>
      <c r="AO293" s="44"/>
      <c r="AP293" s="44"/>
      <c r="AQ293" s="44"/>
      <c r="AR293" s="44"/>
      <c r="AS293" s="44"/>
      <c r="AT293" s="44"/>
      <c r="AU293" s="44"/>
      <c r="AV293" s="44"/>
      <c r="AW293" s="44"/>
      <c r="AX293" s="44"/>
      <c r="AY293" s="44"/>
      <c r="AZ293" s="44"/>
      <c r="BA293" s="44"/>
    </row>
    <row r="294" spans="3:58" ht="20.399999999999999" customHeight="1">
      <c r="C294" s="127"/>
      <c r="AO294" s="44"/>
      <c r="AP294" s="44"/>
      <c r="AQ294" s="44"/>
      <c r="AR294" s="44"/>
      <c r="AS294" s="44"/>
      <c r="AT294" s="44"/>
      <c r="AU294" s="44"/>
      <c r="AV294" s="44"/>
      <c r="AW294" s="44"/>
      <c r="AX294" s="44"/>
      <c r="AY294" s="44"/>
      <c r="AZ294" s="44"/>
      <c r="BA294" s="44"/>
    </row>
    <row r="295" spans="3:58" ht="20.399999999999999" customHeight="1">
      <c r="C295" s="847" t="str">
        <f>$C$4</f>
        <v>　　　　　　年契約　注文明細書</v>
      </c>
      <c r="D295" s="847"/>
      <c r="E295" s="847"/>
      <c r="F295" s="847"/>
      <c r="G295" s="847"/>
      <c r="H295" s="847"/>
      <c r="I295" s="847"/>
      <c r="J295" s="847"/>
      <c r="K295" s="847"/>
      <c r="L295" s="847"/>
      <c r="M295" s="847"/>
      <c r="N295" s="847"/>
      <c r="O295" s="847"/>
      <c r="P295" s="847"/>
      <c r="Q295" s="847"/>
      <c r="R295" s="847"/>
      <c r="S295" s="847"/>
      <c r="T295" s="847"/>
      <c r="U295" s="847"/>
      <c r="V295" s="847"/>
      <c r="W295" s="847"/>
      <c r="X295" s="847"/>
      <c r="Y295" s="847"/>
      <c r="Z295" s="847"/>
      <c r="AA295" s="847"/>
      <c r="AB295" s="847"/>
      <c r="AC295" s="847"/>
      <c r="AD295" s="847"/>
      <c r="AE295" s="847"/>
      <c r="AF295" s="847"/>
      <c r="AG295" s="847"/>
      <c r="AH295" s="847"/>
      <c r="AI295" s="847"/>
      <c r="AJ295" s="847"/>
      <c r="AK295" s="847"/>
      <c r="AL295" s="847"/>
      <c r="AM295" s="847"/>
      <c r="AN295" s="847"/>
      <c r="AO295" s="847"/>
      <c r="AP295" s="847"/>
      <c r="AQ295" s="847"/>
      <c r="AR295" s="847"/>
      <c r="AS295" s="847"/>
      <c r="AT295" s="847"/>
      <c r="AU295" s="847"/>
      <c r="AV295" s="847"/>
      <c r="AW295" s="847"/>
      <c r="AX295" s="847"/>
      <c r="AY295" s="847"/>
      <c r="AZ295" s="847"/>
      <c r="BA295" s="847"/>
      <c r="BB295" s="847"/>
      <c r="BC295" s="847"/>
      <c r="BD295" s="847"/>
      <c r="BE295" s="847"/>
      <c r="BF295" s="847"/>
    </row>
    <row r="296" spans="3:58" s="45" customFormat="1" ht="20.399999999999999" customHeight="1">
      <c r="C296" s="847"/>
      <c r="D296" s="847"/>
      <c r="E296" s="847"/>
      <c r="F296" s="847"/>
      <c r="G296" s="847"/>
      <c r="H296" s="847"/>
      <c r="I296" s="847"/>
      <c r="J296" s="847"/>
      <c r="K296" s="847"/>
      <c r="L296" s="847"/>
      <c r="M296" s="847"/>
      <c r="N296" s="847"/>
      <c r="O296" s="847"/>
      <c r="P296" s="847"/>
      <c r="Q296" s="847"/>
      <c r="R296" s="847"/>
      <c r="S296" s="847"/>
      <c r="T296" s="847"/>
      <c r="U296" s="847"/>
      <c r="V296" s="847"/>
      <c r="W296" s="847"/>
      <c r="X296" s="847"/>
      <c r="Y296" s="847"/>
      <c r="Z296" s="847"/>
      <c r="AA296" s="847"/>
      <c r="AB296" s="847"/>
      <c r="AC296" s="847"/>
      <c r="AD296" s="847"/>
      <c r="AE296" s="847"/>
      <c r="AF296" s="847"/>
      <c r="AG296" s="847"/>
      <c r="AH296" s="847"/>
      <c r="AI296" s="847"/>
      <c r="AJ296" s="847"/>
      <c r="AK296" s="847"/>
      <c r="AL296" s="847"/>
      <c r="AM296" s="847"/>
      <c r="AN296" s="847"/>
      <c r="AO296" s="847"/>
      <c r="AP296" s="847"/>
      <c r="AQ296" s="847"/>
      <c r="AR296" s="847"/>
      <c r="AS296" s="847"/>
      <c r="AT296" s="847"/>
      <c r="AU296" s="847"/>
      <c r="AV296" s="847"/>
      <c r="AW296" s="847"/>
      <c r="AX296" s="847"/>
      <c r="AY296" s="847"/>
      <c r="AZ296" s="847"/>
      <c r="BA296" s="847"/>
      <c r="BB296" s="847"/>
      <c r="BC296" s="847"/>
      <c r="BD296" s="847"/>
      <c r="BE296" s="847"/>
      <c r="BF296" s="847"/>
    </row>
    <row r="297" spans="3:58" s="45" customFormat="1" ht="20.399999999999999" customHeight="1">
      <c r="C297" s="675" t="str">
        <f>$C$6</f>
        <v>本サービスは年契約になります。契約更新は1年毎の更新が前提となります。ご注意ください。</v>
      </c>
      <c r="D297" s="675"/>
      <c r="E297" s="675"/>
      <c r="F297" s="675"/>
      <c r="G297" s="675"/>
      <c r="H297" s="675"/>
      <c r="I297" s="675"/>
      <c r="J297" s="675"/>
      <c r="K297" s="675"/>
      <c r="L297" s="675"/>
      <c r="M297" s="675"/>
      <c r="N297" s="675"/>
      <c r="O297" s="675"/>
      <c r="P297" s="675"/>
      <c r="Q297" s="675"/>
      <c r="R297" s="675"/>
      <c r="S297" s="675"/>
      <c r="T297" s="675"/>
      <c r="U297" s="675"/>
      <c r="V297" s="675"/>
      <c r="W297" s="675"/>
      <c r="X297" s="675"/>
      <c r="Y297" s="675"/>
      <c r="Z297" s="675"/>
      <c r="AA297" s="675"/>
      <c r="AB297" s="675"/>
      <c r="AC297" s="675"/>
      <c r="AD297" s="675"/>
      <c r="AE297" s="675"/>
      <c r="AF297" s="675"/>
      <c r="AG297" s="675"/>
      <c r="AH297" s="675"/>
      <c r="AI297" s="675"/>
      <c r="AJ297" s="675"/>
      <c r="AK297" s="675"/>
      <c r="AL297" s="675"/>
      <c r="AM297" s="675"/>
      <c r="AN297" s="675"/>
      <c r="AO297" s="675"/>
      <c r="AP297" s="675"/>
      <c r="AQ297" s="675"/>
      <c r="AR297" s="675"/>
      <c r="AS297" s="675"/>
      <c r="AT297" s="675"/>
      <c r="AU297" s="675"/>
      <c r="AV297" s="675"/>
      <c r="AW297" s="675"/>
      <c r="AX297" s="675"/>
      <c r="AY297" s="675"/>
      <c r="AZ297" s="675"/>
      <c r="BA297" s="675"/>
      <c r="BB297" s="675"/>
      <c r="BC297" s="675"/>
      <c r="BD297" s="675"/>
      <c r="BE297" s="675"/>
      <c r="BF297" s="675"/>
    </row>
    <row r="298" spans="3:58" s="45" customFormat="1" ht="20.399999999999999" customHeight="1">
      <c r="C298" s="46" t="s">
        <v>47</v>
      </c>
      <c r="E298" s="40"/>
      <c r="F298" s="40"/>
      <c r="G298" s="40"/>
      <c r="H298" s="40"/>
      <c r="I298" s="40"/>
      <c r="J298" s="40"/>
      <c r="K298" s="40"/>
      <c r="L298" s="40"/>
      <c r="M298" s="40"/>
      <c r="N298" s="40"/>
      <c r="O298" s="40"/>
      <c r="P298" s="40"/>
      <c r="Q298" s="40"/>
      <c r="R298" s="40"/>
      <c r="S298" s="40"/>
      <c r="T298" s="40"/>
      <c r="U298" s="40"/>
      <c r="V298" s="40"/>
      <c r="W298" s="40"/>
      <c r="X298" s="40"/>
      <c r="Y298" s="40"/>
      <c r="Z298" s="40"/>
      <c r="AA298" s="40"/>
      <c r="AB298" s="40"/>
      <c r="AC298" s="40"/>
      <c r="AD298" s="40"/>
      <c r="AE298" s="40"/>
      <c r="AF298" s="40"/>
      <c r="AG298" s="40"/>
      <c r="AH298" s="40"/>
      <c r="AI298" s="40"/>
      <c r="AJ298" s="40"/>
      <c r="AK298" s="40"/>
      <c r="AL298" s="40"/>
      <c r="AM298" s="40"/>
      <c r="AN298" s="40"/>
      <c r="AO298" s="40"/>
      <c r="AP298" s="40"/>
      <c r="AQ298" s="40"/>
      <c r="AR298" s="40"/>
      <c r="AS298" s="40"/>
      <c r="AT298" s="40"/>
      <c r="AU298" s="40"/>
      <c r="AV298" s="40"/>
      <c r="AW298" s="40"/>
      <c r="AX298" s="40"/>
      <c r="AY298" s="40"/>
      <c r="AZ298" s="40"/>
      <c r="BA298" s="40"/>
      <c r="BB298" s="40"/>
      <c r="BC298" s="40"/>
      <c r="BD298" s="40"/>
      <c r="BE298" s="47" t="s">
        <v>36</v>
      </c>
      <c r="BF298" s="40"/>
    </row>
    <row r="299" spans="3:58" ht="20.399999999999999" customHeight="1">
      <c r="C299" s="48" t="b">
        <v>0</v>
      </c>
      <c r="D299" s="49"/>
      <c r="E299" s="49" t="s">
        <v>25</v>
      </c>
      <c r="AD299" s="8"/>
      <c r="AE299" s="8"/>
      <c r="AF299" s="1041" t="s">
        <v>197</v>
      </c>
      <c r="AG299" s="993"/>
      <c r="AH299" s="993"/>
      <c r="AI299" s="993"/>
      <c r="AJ299" s="993"/>
      <c r="AK299" s="993"/>
      <c r="AL299" s="993"/>
      <c r="AM299" s="993"/>
      <c r="AN299" s="993"/>
      <c r="AO299" s="993"/>
      <c r="AP299" s="993"/>
      <c r="AQ299" s="993"/>
      <c r="AR299" s="993"/>
      <c r="AS299" s="993"/>
      <c r="AT299" s="993"/>
      <c r="AU299" s="993"/>
      <c r="AV299" s="8" t="s">
        <v>26</v>
      </c>
    </row>
    <row r="300" spans="3:58" ht="20.399999999999999" customHeight="1">
      <c r="C300" s="163"/>
      <c r="D300" s="164"/>
      <c r="E300" s="49" t="s">
        <v>506</v>
      </c>
      <c r="F300" s="87"/>
      <c r="G300" s="87"/>
      <c r="H300" s="87"/>
      <c r="I300" s="87"/>
      <c r="J300" s="87"/>
      <c r="K300" s="87"/>
      <c r="L300" s="87"/>
      <c r="M300" s="87"/>
      <c r="N300" s="87"/>
      <c r="O300" s="87"/>
      <c r="P300" s="87"/>
      <c r="Q300" s="87"/>
      <c r="R300" s="87"/>
      <c r="S300" s="87"/>
      <c r="T300" s="87"/>
      <c r="U300" s="87"/>
      <c r="V300" s="87"/>
      <c r="W300" s="87"/>
      <c r="X300" s="87"/>
      <c r="Y300" s="87"/>
      <c r="Z300" s="87"/>
      <c r="AA300" s="87"/>
      <c r="AB300" s="87"/>
      <c r="AC300" s="87"/>
      <c r="AD300" s="85"/>
      <c r="AE300" s="85"/>
      <c r="AF300" s="165"/>
      <c r="AG300" s="165"/>
      <c r="AH300" s="165"/>
      <c r="AI300" s="165"/>
      <c r="AJ300" s="165"/>
      <c r="AK300" s="165"/>
      <c r="AL300" s="165"/>
      <c r="AM300" s="165"/>
      <c r="AN300" s="165"/>
      <c r="AO300" s="165"/>
      <c r="AP300" s="165"/>
      <c r="AQ300" s="165"/>
      <c r="AR300" s="165"/>
      <c r="AS300" s="165"/>
      <c r="AT300" s="165"/>
      <c r="AU300" s="165"/>
      <c r="AV300" s="85"/>
      <c r="AW300" s="87"/>
      <c r="AX300" s="87"/>
      <c r="AY300" s="87"/>
      <c r="AZ300" s="87"/>
      <c r="BA300" s="87"/>
      <c r="BB300" s="87"/>
      <c r="BC300" s="87"/>
      <c r="BD300" s="87"/>
      <c r="BE300" s="87"/>
      <c r="BF300" s="87"/>
    </row>
    <row r="301" spans="3:58" ht="20.399999999999999" customHeight="1">
      <c r="C301" s="882" t="s">
        <v>48</v>
      </c>
      <c r="D301" s="882"/>
      <c r="E301" s="882"/>
      <c r="F301" s="882"/>
      <c r="G301" s="882"/>
      <c r="H301" s="882"/>
      <c r="I301" s="882"/>
      <c r="J301" s="882"/>
      <c r="K301" s="882"/>
      <c r="L301" s="882"/>
      <c r="M301" s="882"/>
      <c r="N301" s="882"/>
      <c r="O301" s="882"/>
      <c r="P301" s="882"/>
      <c r="Q301" s="882"/>
      <c r="R301" s="882"/>
      <c r="S301" s="882"/>
      <c r="T301" s="882"/>
      <c r="U301" s="882"/>
      <c r="V301" s="882"/>
      <c r="W301" s="882"/>
      <c r="X301" s="882"/>
      <c r="Y301" s="882"/>
      <c r="Z301" s="882"/>
      <c r="AA301" s="882"/>
      <c r="AB301" s="882"/>
      <c r="AC301" s="882"/>
      <c r="AD301" s="882"/>
      <c r="AE301" s="882"/>
      <c r="AF301" s="882"/>
      <c r="AG301" s="882"/>
      <c r="AH301" s="882"/>
      <c r="AI301" s="882"/>
      <c r="AJ301" s="882"/>
      <c r="AK301" s="882"/>
      <c r="AL301" s="882"/>
      <c r="AM301" s="882"/>
      <c r="AN301" s="882"/>
      <c r="AO301" s="882"/>
      <c r="AP301" s="882"/>
      <c r="AQ301" s="882"/>
      <c r="AR301" s="882"/>
      <c r="AS301" s="882"/>
      <c r="AT301" s="882"/>
      <c r="AU301" s="882"/>
      <c r="AV301" s="882"/>
      <c r="AW301" s="882"/>
      <c r="AX301" s="882"/>
      <c r="AY301" s="882"/>
      <c r="AZ301" s="882"/>
      <c r="BA301" s="882"/>
      <c r="BB301" s="882"/>
      <c r="BC301" s="882"/>
      <c r="BD301" s="882"/>
      <c r="BE301" s="882"/>
      <c r="BF301" s="882"/>
    </row>
    <row r="302" spans="3:58" ht="20.399999999999999" customHeight="1" thickBot="1">
      <c r="C302" s="105"/>
      <c r="D302" s="105"/>
      <c r="E302" s="105"/>
      <c r="F302" s="105"/>
      <c r="G302" s="105"/>
      <c r="H302" s="105"/>
      <c r="I302" s="105"/>
      <c r="J302" s="105"/>
      <c r="K302" s="105"/>
      <c r="L302" s="105"/>
      <c r="M302" s="105"/>
      <c r="N302" s="105"/>
      <c r="O302" s="105"/>
      <c r="P302" s="105"/>
      <c r="Q302" s="105"/>
      <c r="R302" s="105"/>
      <c r="S302" s="105"/>
      <c r="T302" s="105"/>
      <c r="U302" s="105"/>
      <c r="V302" s="105"/>
      <c r="W302" s="105"/>
      <c r="X302" s="105"/>
      <c r="Y302" s="105"/>
      <c r="Z302" s="105"/>
      <c r="AA302" s="105"/>
      <c r="AB302" s="105"/>
      <c r="AC302" s="105"/>
      <c r="AD302" s="105"/>
      <c r="AE302" s="105"/>
      <c r="AF302" s="105"/>
      <c r="AG302" s="105"/>
      <c r="AH302" s="105"/>
      <c r="AI302" s="105"/>
      <c r="AJ302" s="105"/>
      <c r="AK302" s="105"/>
      <c r="AL302" s="105"/>
      <c r="AM302" s="105"/>
      <c r="AN302" s="105"/>
      <c r="AO302" s="105"/>
      <c r="AP302" s="105"/>
      <c r="AQ302" s="105"/>
      <c r="AR302" s="105"/>
      <c r="AS302" s="105"/>
      <c r="AT302" s="105"/>
      <c r="AU302" s="105"/>
      <c r="AV302" s="105"/>
      <c r="AW302" s="105"/>
      <c r="AX302" s="105"/>
      <c r="AY302" s="105"/>
      <c r="AZ302" s="105"/>
      <c r="BA302" s="105"/>
      <c r="BB302" s="105"/>
      <c r="BC302" s="105"/>
      <c r="BD302" s="105"/>
      <c r="BE302" s="105"/>
      <c r="BF302" s="105"/>
    </row>
    <row r="303" spans="3:58" ht="20.399999999999999" customHeight="1" thickBot="1">
      <c r="C303" s="48"/>
      <c r="D303" s="48"/>
      <c r="E303" s="48"/>
      <c r="F303" s="935"/>
      <c r="G303" s="936"/>
      <c r="H303" s="936"/>
      <c r="I303" s="936"/>
      <c r="J303" s="936"/>
      <c r="K303" s="936"/>
      <c r="L303" s="936"/>
      <c r="M303" s="936"/>
      <c r="N303" s="936"/>
      <c r="O303" s="936"/>
      <c r="P303" s="936"/>
      <c r="Q303" s="936"/>
      <c r="R303" s="936"/>
      <c r="S303" s="936"/>
      <c r="T303" s="936"/>
      <c r="U303" s="936"/>
      <c r="V303" s="936"/>
      <c r="W303" s="936"/>
      <c r="X303" s="936"/>
      <c r="Y303" s="936"/>
      <c r="Z303" s="936"/>
      <c r="AA303" s="936"/>
      <c r="AB303" s="936"/>
      <c r="AC303" s="936"/>
      <c r="AD303" s="937"/>
      <c r="AE303" s="166"/>
      <c r="AF303" s="166" t="s">
        <v>34</v>
      </c>
      <c r="AG303" s="166"/>
      <c r="AH303" s="166"/>
      <c r="AI303" s="166"/>
      <c r="AJ303" s="166"/>
      <c r="AK303" s="166"/>
      <c r="AL303" s="166"/>
      <c r="AM303" s="166"/>
      <c r="AN303" s="166"/>
      <c r="AO303" s="166"/>
      <c r="AP303" s="166"/>
      <c r="AQ303" s="166"/>
      <c r="AR303" s="166"/>
      <c r="AS303" s="166"/>
      <c r="AT303" s="166"/>
      <c r="AU303" s="166"/>
      <c r="AV303" s="166"/>
      <c r="AW303" s="166"/>
      <c r="AX303" s="166"/>
      <c r="AY303" s="48"/>
      <c r="AZ303" s="48"/>
      <c r="BA303" s="48"/>
      <c r="BB303" s="48"/>
      <c r="BC303" s="48"/>
      <c r="BD303" s="48"/>
      <c r="BE303" s="48"/>
      <c r="BF303" s="48"/>
    </row>
    <row r="304" spans="3:58" ht="20.399999999999999" customHeight="1">
      <c r="C304" s="167"/>
      <c r="D304" s="167"/>
      <c r="E304" s="167"/>
      <c r="F304" s="167"/>
      <c r="G304" s="167"/>
      <c r="H304" s="167"/>
      <c r="I304" s="167"/>
      <c r="J304" s="167"/>
      <c r="K304" s="167"/>
      <c r="L304" s="167"/>
      <c r="M304" s="167"/>
      <c r="N304" s="167"/>
      <c r="O304" s="167"/>
      <c r="P304" s="167"/>
      <c r="Q304" s="167"/>
      <c r="R304" s="167"/>
      <c r="S304" s="167"/>
      <c r="T304" s="167"/>
      <c r="U304" s="167"/>
      <c r="V304" s="167"/>
      <c r="W304" s="167"/>
      <c r="X304" s="167"/>
      <c r="Y304" s="167"/>
      <c r="Z304" s="167"/>
      <c r="AA304" s="167"/>
      <c r="AB304" s="167"/>
      <c r="AC304" s="167"/>
      <c r="AD304" s="167"/>
      <c r="AE304" s="167"/>
      <c r="AF304" s="167"/>
      <c r="AG304" s="167"/>
      <c r="AH304" s="167"/>
      <c r="AI304" s="167"/>
      <c r="AJ304" s="167"/>
      <c r="AK304" s="167"/>
      <c r="AL304" s="167"/>
      <c r="AM304" s="167"/>
      <c r="AN304" s="167"/>
      <c r="AO304" s="167"/>
      <c r="AP304" s="167"/>
      <c r="AQ304" s="167"/>
      <c r="AR304" s="167"/>
      <c r="AS304" s="167"/>
      <c r="AT304" s="167"/>
      <c r="AU304" s="167"/>
      <c r="AV304" s="167"/>
      <c r="AW304" s="167"/>
      <c r="AX304" s="167"/>
      <c r="AY304" s="167"/>
      <c r="AZ304" s="167"/>
      <c r="BA304" s="167"/>
      <c r="BB304" s="167"/>
      <c r="BC304" s="167"/>
      <c r="BD304" s="167"/>
      <c r="BE304" s="167"/>
      <c r="BF304" s="167"/>
    </row>
    <row r="305" spans="3:89" ht="20.399999999999999" customHeight="1">
      <c r="C305" s="882" t="s">
        <v>49</v>
      </c>
      <c r="D305" s="882"/>
      <c r="E305" s="882"/>
      <c r="F305" s="882"/>
      <c r="G305" s="882"/>
      <c r="H305" s="882"/>
      <c r="I305" s="882"/>
      <c r="J305" s="882"/>
      <c r="K305" s="882"/>
      <c r="L305" s="882"/>
      <c r="M305" s="882"/>
      <c r="N305" s="882"/>
      <c r="O305" s="882"/>
      <c r="P305" s="882"/>
      <c r="Q305" s="882"/>
      <c r="R305" s="882"/>
      <c r="S305" s="882"/>
      <c r="T305" s="882"/>
      <c r="U305" s="882"/>
      <c r="V305" s="882"/>
      <c r="W305" s="882"/>
      <c r="X305" s="882"/>
      <c r="Y305" s="882"/>
      <c r="Z305" s="882"/>
      <c r="AA305" s="882"/>
      <c r="AB305" s="882"/>
      <c r="AC305" s="882"/>
      <c r="AD305" s="882"/>
      <c r="AE305" s="882"/>
      <c r="AF305" s="882"/>
      <c r="AG305" s="882"/>
      <c r="AH305" s="882"/>
      <c r="AI305" s="882"/>
      <c r="AJ305" s="882"/>
      <c r="AK305" s="882"/>
      <c r="AL305" s="882"/>
      <c r="AM305" s="882"/>
      <c r="AN305" s="882"/>
      <c r="AO305" s="882"/>
      <c r="AP305" s="882"/>
      <c r="AQ305" s="882"/>
      <c r="AR305" s="882"/>
      <c r="AS305" s="882"/>
      <c r="AT305" s="882"/>
      <c r="AU305" s="882"/>
      <c r="AV305" s="882"/>
      <c r="AW305" s="882"/>
      <c r="AX305" s="882"/>
      <c r="AY305" s="882"/>
      <c r="AZ305" s="882"/>
      <c r="BA305" s="882"/>
      <c r="BB305" s="882"/>
      <c r="BC305" s="882"/>
      <c r="BD305" s="882"/>
      <c r="BE305" s="882"/>
      <c r="BF305" s="882"/>
    </row>
    <row r="306" spans="3:89" ht="20.399999999999999" customHeight="1">
      <c r="C306" s="76" t="s">
        <v>0</v>
      </c>
      <c r="D306" s="77"/>
      <c r="E306" s="77"/>
      <c r="F306" s="77"/>
      <c r="G306" s="77"/>
      <c r="H306" s="77"/>
      <c r="I306" s="77"/>
      <c r="J306" s="77"/>
      <c r="K306" s="77"/>
      <c r="L306" s="77"/>
      <c r="M306" s="77"/>
      <c r="N306" s="77"/>
      <c r="O306" s="77"/>
      <c r="P306" s="77"/>
      <c r="Q306" s="77"/>
      <c r="R306" s="77"/>
      <c r="S306" s="77"/>
      <c r="T306" s="77"/>
      <c r="U306" s="77"/>
      <c r="V306" s="77"/>
      <c r="W306" s="78"/>
      <c r="X306" s="78"/>
      <c r="Y306" s="78"/>
      <c r="Z306" s="78"/>
      <c r="AA306" s="78"/>
      <c r="AB306" s="78"/>
      <c r="AC306" s="78"/>
      <c r="AD306" s="79"/>
      <c r="AE306" s="79"/>
      <c r="AF306" s="79"/>
      <c r="AG306" s="79"/>
      <c r="AH306" s="79"/>
      <c r="AI306" s="79"/>
      <c r="AJ306" s="79"/>
      <c r="AK306" s="80"/>
      <c r="AL306" s="80"/>
      <c r="AM306" s="81"/>
      <c r="AN306" s="82"/>
      <c r="AO306" s="80"/>
      <c r="AP306" s="80"/>
      <c r="AQ306" s="80"/>
      <c r="AR306" s="80"/>
      <c r="AS306" s="80"/>
      <c r="AT306" s="80"/>
      <c r="AU306" s="80"/>
      <c r="AV306" s="80"/>
      <c r="AW306" s="80"/>
      <c r="AX306" s="80"/>
      <c r="AY306" s="80"/>
      <c r="AZ306" s="80"/>
      <c r="BA306" s="80"/>
      <c r="BB306" s="80"/>
      <c r="BC306" s="80"/>
      <c r="BD306" s="80"/>
      <c r="BE306" s="80"/>
      <c r="BF306" s="80"/>
    </row>
    <row r="307" spans="3:89" ht="20.399999999999999" customHeight="1">
      <c r="C307" s="63"/>
      <c r="D307" s="883"/>
      <c r="E307" s="883"/>
      <c r="F307" s="883"/>
      <c r="G307" s="883"/>
      <c r="H307" s="883"/>
      <c r="I307" s="883"/>
      <c r="J307" s="883"/>
      <c r="K307" s="883"/>
      <c r="L307" s="883"/>
      <c r="M307" s="883"/>
      <c r="N307" s="883"/>
      <c r="O307" s="883"/>
      <c r="P307" s="883"/>
      <c r="Q307" s="883"/>
      <c r="R307" s="883"/>
      <c r="S307" s="883"/>
      <c r="T307" s="883"/>
      <c r="U307" s="883"/>
      <c r="V307" s="883"/>
      <c r="W307" s="883"/>
      <c r="X307" s="883"/>
      <c r="Y307" s="883"/>
      <c r="Z307" s="883"/>
      <c r="AA307" s="883"/>
      <c r="AB307" s="883"/>
      <c r="AC307" s="883"/>
      <c r="AD307" s="883"/>
      <c r="AE307" s="883"/>
      <c r="AF307" s="883"/>
      <c r="AG307" s="883"/>
      <c r="AH307" s="883"/>
      <c r="AI307" s="883"/>
      <c r="AJ307" s="883"/>
      <c r="AK307" s="883"/>
      <c r="AL307" s="884"/>
      <c r="AM307" s="83"/>
      <c r="AN307" s="84"/>
      <c r="AO307" s="887"/>
      <c r="AP307" s="887"/>
      <c r="AQ307" s="887"/>
      <c r="AR307" s="887"/>
      <c r="AS307" s="887"/>
      <c r="AT307" s="887"/>
      <c r="AU307" s="887"/>
      <c r="AV307" s="887"/>
      <c r="AW307" s="887"/>
      <c r="AX307" s="887"/>
      <c r="AY307" s="887"/>
      <c r="AZ307" s="887"/>
      <c r="BA307" s="887"/>
      <c r="BB307" s="887"/>
      <c r="BC307" s="887"/>
      <c r="BD307" s="887"/>
      <c r="BE307" s="887"/>
      <c r="BF307" s="887"/>
    </row>
    <row r="308" spans="3:89" ht="20.399999999999999" customHeight="1">
      <c r="C308" s="85"/>
      <c r="D308" s="885"/>
      <c r="E308" s="885"/>
      <c r="F308" s="885"/>
      <c r="G308" s="885"/>
      <c r="H308" s="885"/>
      <c r="I308" s="885"/>
      <c r="J308" s="885"/>
      <c r="K308" s="885"/>
      <c r="L308" s="885"/>
      <c r="M308" s="885"/>
      <c r="N308" s="885"/>
      <c r="O308" s="885"/>
      <c r="P308" s="885"/>
      <c r="Q308" s="885"/>
      <c r="R308" s="885"/>
      <c r="S308" s="885"/>
      <c r="T308" s="885"/>
      <c r="U308" s="885"/>
      <c r="V308" s="885"/>
      <c r="W308" s="885"/>
      <c r="X308" s="885"/>
      <c r="Y308" s="885"/>
      <c r="Z308" s="885"/>
      <c r="AA308" s="885"/>
      <c r="AB308" s="885"/>
      <c r="AC308" s="885"/>
      <c r="AD308" s="885"/>
      <c r="AE308" s="885"/>
      <c r="AF308" s="885"/>
      <c r="AG308" s="885"/>
      <c r="AH308" s="885"/>
      <c r="AI308" s="885"/>
      <c r="AJ308" s="885"/>
      <c r="AK308" s="885"/>
      <c r="AL308" s="886"/>
      <c r="AM308" s="86"/>
      <c r="AN308" s="87"/>
      <c r="AO308" s="888"/>
      <c r="AP308" s="888"/>
      <c r="AQ308" s="888"/>
      <c r="AR308" s="888"/>
      <c r="AS308" s="888"/>
      <c r="AT308" s="888"/>
      <c r="AU308" s="888"/>
      <c r="AV308" s="888"/>
      <c r="AW308" s="888"/>
      <c r="AX308" s="888"/>
      <c r="AY308" s="888"/>
      <c r="AZ308" s="888"/>
      <c r="BA308" s="888"/>
      <c r="BB308" s="888"/>
      <c r="BC308" s="888"/>
      <c r="BD308" s="888"/>
      <c r="BE308" s="888"/>
      <c r="BF308" s="888"/>
    </row>
    <row r="309" spans="3:89" ht="20.399999999999999" customHeight="1">
      <c r="C309" s="39" t="s">
        <v>1</v>
      </c>
      <c r="D309" s="88"/>
      <c r="E309" s="89"/>
      <c r="F309" s="90" t="s">
        <v>3</v>
      </c>
      <c r="G309" s="889"/>
      <c r="H309" s="889"/>
      <c r="I309" s="889"/>
      <c r="J309" s="889"/>
      <c r="K309" s="889"/>
      <c r="L309" s="889"/>
      <c r="M309" s="91"/>
      <c r="N309" s="91"/>
      <c r="O309" s="92"/>
      <c r="P309" s="77"/>
      <c r="Q309" s="77"/>
      <c r="R309" s="77"/>
      <c r="S309" s="77"/>
      <c r="T309" s="77"/>
      <c r="U309" s="77"/>
      <c r="V309" s="77"/>
      <c r="W309" s="78"/>
      <c r="X309" s="78"/>
      <c r="Y309" s="78"/>
      <c r="Z309" s="78"/>
      <c r="AA309" s="78"/>
      <c r="AB309" s="78"/>
      <c r="AC309" s="78"/>
      <c r="AD309" s="79"/>
      <c r="AE309" s="79"/>
      <c r="AF309" s="79"/>
      <c r="AG309" s="79"/>
      <c r="AH309" s="79"/>
      <c r="AI309" s="79"/>
      <c r="AJ309" s="79"/>
      <c r="AK309" s="80"/>
      <c r="AL309" s="80"/>
      <c r="AM309" s="80"/>
      <c r="AN309" s="80"/>
      <c r="AO309" s="80"/>
      <c r="AP309" s="80"/>
      <c r="AQ309" s="80"/>
      <c r="AR309" s="890"/>
      <c r="AS309" s="890"/>
      <c r="AT309" s="890"/>
      <c r="AU309" s="890"/>
      <c r="AV309" s="890"/>
      <c r="AW309" s="890"/>
      <c r="AX309" s="890"/>
      <c r="AY309" s="890"/>
      <c r="AZ309" s="890"/>
      <c r="BA309" s="890"/>
      <c r="BB309" s="890"/>
      <c r="BC309" s="890"/>
      <c r="BD309" s="890"/>
      <c r="BE309" s="890"/>
      <c r="BF309" s="890"/>
    </row>
    <row r="310" spans="3:89" ht="20.399999999999999" customHeight="1">
      <c r="C310" s="8"/>
      <c r="D310" s="902"/>
      <c r="E310" s="902"/>
      <c r="F310" s="902"/>
      <c r="G310" s="902"/>
      <c r="H310" s="902"/>
      <c r="I310" s="902"/>
      <c r="J310" s="902"/>
      <c r="K310" s="902"/>
      <c r="L310" s="902"/>
      <c r="M310" s="902"/>
      <c r="N310" s="902"/>
      <c r="O310" s="902"/>
      <c r="P310" s="902"/>
      <c r="Q310" s="902"/>
      <c r="R310" s="902"/>
      <c r="S310" s="902"/>
      <c r="T310" s="902"/>
      <c r="U310" s="902"/>
      <c r="V310" s="902"/>
      <c r="W310" s="902"/>
      <c r="X310" s="902"/>
      <c r="Y310" s="902"/>
      <c r="Z310" s="902"/>
      <c r="AA310" s="902"/>
      <c r="AB310" s="902"/>
      <c r="AC310" s="902"/>
      <c r="AD310" s="902"/>
      <c r="AE310" s="902"/>
      <c r="AF310" s="902"/>
      <c r="AG310" s="902"/>
      <c r="AH310" s="902"/>
      <c r="AI310" s="902"/>
      <c r="AJ310" s="902"/>
      <c r="AK310" s="902"/>
      <c r="AL310" s="902"/>
      <c r="AM310" s="902"/>
      <c r="AN310" s="902"/>
      <c r="AO310" s="902"/>
      <c r="AP310" s="902"/>
      <c r="AQ310" s="902"/>
      <c r="AR310" s="902"/>
      <c r="AS310" s="902"/>
      <c r="AT310" s="902"/>
      <c r="AU310" s="902"/>
      <c r="AV310" s="902"/>
      <c r="AW310" s="902"/>
      <c r="AX310" s="902"/>
      <c r="AY310" s="902"/>
      <c r="AZ310" s="902"/>
      <c r="BA310" s="902"/>
      <c r="BB310" s="902"/>
      <c r="BC310" s="902"/>
      <c r="BD310" s="902"/>
      <c r="BE310" s="902"/>
      <c r="BF310" s="902"/>
    </row>
    <row r="311" spans="3:89" ht="20.399999999999999" customHeight="1">
      <c r="C311" s="8"/>
      <c r="D311" s="903"/>
      <c r="E311" s="903"/>
      <c r="F311" s="903"/>
      <c r="G311" s="903"/>
      <c r="H311" s="903"/>
      <c r="I311" s="903"/>
      <c r="J311" s="903"/>
      <c r="K311" s="903"/>
      <c r="L311" s="903"/>
      <c r="M311" s="903"/>
      <c r="N311" s="903"/>
      <c r="O311" s="903"/>
      <c r="P311" s="903"/>
      <c r="Q311" s="903"/>
      <c r="R311" s="903"/>
      <c r="S311" s="903"/>
      <c r="T311" s="903"/>
      <c r="U311" s="903"/>
      <c r="V311" s="903"/>
      <c r="W311" s="903"/>
      <c r="X311" s="903"/>
      <c r="Y311" s="903"/>
      <c r="Z311" s="903"/>
      <c r="AA311" s="903"/>
      <c r="AB311" s="903"/>
      <c r="AC311" s="903"/>
      <c r="AD311" s="903"/>
      <c r="AE311" s="903"/>
      <c r="AF311" s="903"/>
      <c r="AG311" s="903"/>
      <c r="AH311" s="903"/>
      <c r="AI311" s="903"/>
      <c r="AJ311" s="903"/>
      <c r="AK311" s="903"/>
      <c r="AL311" s="903"/>
      <c r="AM311" s="903"/>
      <c r="AN311" s="903"/>
      <c r="AO311" s="903"/>
      <c r="AP311" s="903"/>
      <c r="AQ311" s="903"/>
      <c r="AR311" s="903"/>
      <c r="AS311" s="903"/>
      <c r="AT311" s="903"/>
      <c r="AU311" s="903"/>
      <c r="AV311" s="903"/>
      <c r="AW311" s="903"/>
      <c r="AX311" s="903"/>
      <c r="AY311" s="903"/>
      <c r="AZ311" s="903"/>
      <c r="BA311" s="903"/>
      <c r="BB311" s="903"/>
      <c r="BC311" s="903"/>
      <c r="BD311" s="903"/>
      <c r="BE311" s="903"/>
      <c r="BF311" s="903"/>
    </row>
    <row r="312" spans="3:89" ht="20.399999999999999" customHeight="1">
      <c r="C312" s="39" t="s">
        <v>2</v>
      </c>
      <c r="D312" s="77"/>
      <c r="E312" s="77"/>
      <c r="F312" s="77"/>
      <c r="G312" s="77"/>
      <c r="H312" s="77"/>
      <c r="I312" s="77"/>
      <c r="J312" s="77"/>
      <c r="K312" s="77"/>
      <c r="L312" s="77"/>
      <c r="M312" s="77"/>
      <c r="N312" s="77"/>
      <c r="O312" s="77"/>
      <c r="P312" s="77"/>
      <c r="Q312" s="77"/>
      <c r="R312" s="77"/>
      <c r="S312" s="77"/>
      <c r="T312" s="77"/>
      <c r="U312" s="77"/>
      <c r="V312" s="77"/>
      <c r="W312" s="77"/>
      <c r="X312" s="77"/>
      <c r="Y312" s="77"/>
      <c r="Z312" s="77"/>
      <c r="AA312" s="77"/>
      <c r="AB312" s="77"/>
      <c r="AC312" s="93"/>
      <c r="AD312" s="904" t="s">
        <v>5</v>
      </c>
      <c r="AE312" s="905"/>
      <c r="AF312" s="905"/>
      <c r="AG312" s="905"/>
      <c r="AH312" s="905"/>
      <c r="AI312" s="905"/>
      <c r="AJ312" s="905"/>
      <c r="AK312" s="905"/>
      <c r="AL312" s="905"/>
      <c r="AM312" s="905"/>
      <c r="AN312" s="905"/>
      <c r="AO312" s="905"/>
      <c r="AP312" s="905"/>
      <c r="AQ312" s="905"/>
      <c r="AR312" s="905"/>
      <c r="AS312" s="905"/>
      <c r="AT312" s="905"/>
      <c r="AU312" s="82"/>
      <c r="AV312" s="93"/>
      <c r="AW312" s="93"/>
      <c r="AX312" s="905"/>
      <c r="AY312" s="905"/>
      <c r="AZ312" s="905"/>
      <c r="BA312" s="905"/>
      <c r="BB312" s="905"/>
      <c r="BC312" s="905"/>
      <c r="BD312" s="905"/>
      <c r="BE312" s="905"/>
      <c r="BF312" s="905"/>
    </row>
    <row r="313" spans="3:89" s="168" customFormat="1" ht="20.399999999999999" customHeight="1">
      <c r="C313" s="94"/>
      <c r="D313" s="902"/>
      <c r="E313" s="902"/>
      <c r="F313" s="902"/>
      <c r="G313" s="902"/>
      <c r="H313" s="902"/>
      <c r="I313" s="902"/>
      <c r="J313" s="902"/>
      <c r="K313" s="902"/>
      <c r="L313" s="902"/>
      <c r="M313" s="902"/>
      <c r="N313" s="902"/>
      <c r="O313" s="902"/>
      <c r="P313" s="902"/>
      <c r="Q313" s="902"/>
      <c r="R313" s="902"/>
      <c r="S313" s="902"/>
      <c r="T313" s="902"/>
      <c r="U313" s="902"/>
      <c r="V313" s="902"/>
      <c r="W313" s="2"/>
      <c r="X313" s="2"/>
      <c r="Y313" s="2"/>
      <c r="Z313" s="2"/>
      <c r="AA313" s="2"/>
      <c r="AB313" s="2"/>
      <c r="AC313" s="2"/>
      <c r="AD313" s="95"/>
      <c r="AE313" s="8"/>
      <c r="AF313" s="906"/>
      <c r="AG313" s="906"/>
      <c r="AH313" s="906"/>
      <c r="AI313" s="906"/>
      <c r="AJ313" s="906"/>
      <c r="AK313" s="906"/>
      <c r="AL313" s="906"/>
      <c r="AM313" s="906"/>
      <c r="AN313" s="906"/>
      <c r="AO313" s="906"/>
      <c r="AP313" s="906"/>
      <c r="AQ313" s="906"/>
      <c r="AR313" s="906"/>
      <c r="AS313" s="906"/>
      <c r="AT313" s="906"/>
      <c r="AU313" s="906"/>
      <c r="AV313" s="906"/>
      <c r="AW313" s="906"/>
      <c r="AX313" s="906"/>
      <c r="AY313" s="906"/>
      <c r="AZ313" s="906"/>
      <c r="BA313" s="906"/>
      <c r="BB313" s="906"/>
      <c r="BC313" s="906"/>
      <c r="BD313" s="906"/>
      <c r="BE313" s="906"/>
      <c r="BF313" s="906"/>
      <c r="BG313" s="8"/>
      <c r="BH313" s="8"/>
      <c r="BI313" s="8"/>
      <c r="BJ313" s="8"/>
      <c r="BK313" s="8"/>
      <c r="BL313" s="8"/>
      <c r="BM313" s="8"/>
      <c r="BN313" s="8"/>
      <c r="BO313" s="8"/>
      <c r="BP313" s="8"/>
      <c r="BQ313" s="8"/>
      <c r="BR313" s="8"/>
      <c r="BS313" s="8"/>
      <c r="BT313" s="8"/>
      <c r="BU313" s="8"/>
      <c r="BV313" s="8"/>
      <c r="BW313" s="8"/>
      <c r="BX313" s="8"/>
      <c r="BY313" s="8"/>
      <c r="BZ313" s="8"/>
      <c r="CA313" s="8"/>
      <c r="CB313" s="8"/>
      <c r="CC313" s="8"/>
      <c r="CD313" s="8"/>
      <c r="CE313" s="8"/>
      <c r="CF313" s="8"/>
      <c r="CG313" s="8"/>
      <c r="CH313" s="8"/>
      <c r="CI313" s="8"/>
      <c r="CJ313" s="8"/>
      <c r="CK313" s="8"/>
    </row>
    <row r="314" spans="3:89" ht="20.399999999999999" customHeight="1">
      <c r="C314" s="85"/>
      <c r="D314" s="903"/>
      <c r="E314" s="903"/>
      <c r="F314" s="903"/>
      <c r="G314" s="903"/>
      <c r="H314" s="903"/>
      <c r="I314" s="903"/>
      <c r="J314" s="903"/>
      <c r="K314" s="903"/>
      <c r="L314" s="903"/>
      <c r="M314" s="903"/>
      <c r="N314" s="903"/>
      <c r="O314" s="903"/>
      <c r="P314" s="903"/>
      <c r="Q314" s="903"/>
      <c r="R314" s="903"/>
      <c r="S314" s="903"/>
      <c r="T314" s="903"/>
      <c r="U314" s="903"/>
      <c r="V314" s="903"/>
      <c r="W314" s="87"/>
      <c r="X314" s="87"/>
      <c r="Y314" s="87"/>
      <c r="Z314" s="87"/>
      <c r="AA314" s="87"/>
      <c r="AB314" s="87"/>
      <c r="AC314" s="87"/>
      <c r="AD314" s="96"/>
      <c r="AE314" s="85"/>
      <c r="AF314" s="907"/>
      <c r="AG314" s="907"/>
      <c r="AH314" s="907"/>
      <c r="AI314" s="907"/>
      <c r="AJ314" s="907"/>
      <c r="AK314" s="907"/>
      <c r="AL314" s="907"/>
      <c r="AM314" s="907"/>
      <c r="AN314" s="907"/>
      <c r="AO314" s="907"/>
      <c r="AP314" s="907"/>
      <c r="AQ314" s="907"/>
      <c r="AR314" s="907"/>
      <c r="AS314" s="907"/>
      <c r="AT314" s="907"/>
      <c r="AU314" s="907"/>
      <c r="AV314" s="907"/>
      <c r="AW314" s="907"/>
      <c r="AX314" s="907"/>
      <c r="AY314" s="907"/>
      <c r="AZ314" s="907"/>
      <c r="BA314" s="907"/>
      <c r="BB314" s="907"/>
      <c r="BC314" s="907"/>
      <c r="BD314" s="907"/>
      <c r="BE314" s="907"/>
      <c r="BF314" s="907"/>
    </row>
    <row r="315" spans="3:89" s="169" customFormat="1" ht="20.399999999999999" customHeight="1">
      <c r="C315" s="97" t="s">
        <v>4</v>
      </c>
      <c r="D315" s="2"/>
      <c r="E315" s="43"/>
      <c r="F315" s="908"/>
      <c r="G315" s="908"/>
      <c r="H315" s="908"/>
      <c r="I315" s="908"/>
      <c r="J315" s="908"/>
      <c r="K315" s="908"/>
      <c r="L315" s="908"/>
      <c r="M315" s="908"/>
      <c r="N315" s="908"/>
      <c r="O315" s="908"/>
      <c r="P315" s="908"/>
      <c r="Q315" s="908"/>
      <c r="R315" s="908"/>
      <c r="S315" s="908"/>
      <c r="T315" s="908"/>
      <c r="U315" s="908"/>
      <c r="V315" s="908"/>
      <c r="W315" s="2"/>
      <c r="X315" s="2"/>
      <c r="Y315" s="2"/>
      <c r="Z315" s="2"/>
      <c r="AA315" s="2"/>
      <c r="AB315" s="2"/>
      <c r="AC315" s="2"/>
      <c r="AD315" s="98" t="s">
        <v>15</v>
      </c>
      <c r="AE315" s="99"/>
      <c r="AF315" s="100"/>
      <c r="AG315" s="100"/>
      <c r="AH315" s="100"/>
      <c r="AI315" s="100"/>
      <c r="AJ315" s="100"/>
      <c r="AK315" s="93"/>
      <c r="AL315" s="93"/>
      <c r="AM315" s="101"/>
      <c r="AN315" s="101"/>
      <c r="AO315" s="101"/>
      <c r="AP315" s="101"/>
      <c r="AQ315" s="101"/>
      <c r="AR315" s="101"/>
      <c r="AS315" s="101"/>
      <c r="AT315" s="101"/>
      <c r="AU315" s="101"/>
      <c r="AV315" s="101"/>
      <c r="AW315" s="101"/>
      <c r="AX315" s="101"/>
      <c r="AY315" s="101"/>
      <c r="AZ315" s="101"/>
      <c r="BA315" s="101"/>
      <c r="BB315" s="101"/>
      <c r="BC315" s="101"/>
      <c r="BD315" s="101"/>
      <c r="BE315" s="101"/>
      <c r="BF315" s="101"/>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row>
    <row r="316" spans="3:89" ht="20.399999999999999" customHeight="1">
      <c r="C316" s="102" t="s">
        <v>14</v>
      </c>
      <c r="E316" s="43"/>
      <c r="AD316" s="103"/>
      <c r="AE316" s="104"/>
      <c r="AF316" s="895"/>
      <c r="AG316" s="895"/>
      <c r="AH316" s="895"/>
      <c r="AI316" s="895"/>
      <c r="AJ316" s="895"/>
      <c r="AK316" s="895"/>
      <c r="AL316" s="895"/>
      <c r="AM316" s="895"/>
      <c r="AN316" s="895"/>
      <c r="AO316" s="895"/>
      <c r="AP316" s="895"/>
      <c r="AQ316" s="895"/>
      <c r="AR316" s="895"/>
      <c r="AS316" s="895"/>
      <c r="AT316" s="895"/>
      <c r="AU316" s="895"/>
      <c r="AV316" s="895"/>
      <c r="AW316" s="895"/>
      <c r="AX316" s="895"/>
      <c r="AY316" s="895"/>
      <c r="AZ316" s="895"/>
      <c r="BA316" s="895"/>
      <c r="BB316" s="895"/>
      <c r="BC316" s="895"/>
      <c r="BD316" s="895"/>
      <c r="BE316" s="895"/>
      <c r="BF316" s="895"/>
    </row>
    <row r="317" spans="3:89" s="169" customFormat="1" ht="20.399999999999999" customHeight="1">
      <c r="C317" s="8"/>
      <c r="D317" s="1010"/>
      <c r="E317" s="1010"/>
      <c r="F317" s="1010"/>
      <c r="G317" s="1010"/>
      <c r="H317" s="1010"/>
      <c r="I317" s="1010"/>
      <c r="J317" s="1010"/>
      <c r="K317" s="1010"/>
      <c r="L317" s="1010"/>
      <c r="M317" s="1010"/>
      <c r="N317" s="1010"/>
      <c r="O317" s="1010"/>
      <c r="P317" s="1010"/>
      <c r="Q317" s="1010"/>
      <c r="R317" s="1010"/>
      <c r="S317" s="1010"/>
      <c r="T317" s="1010"/>
      <c r="U317" s="1010"/>
      <c r="V317" s="1010"/>
      <c r="W317" s="2"/>
      <c r="X317" s="2"/>
      <c r="Y317" s="2"/>
      <c r="Z317" s="2"/>
      <c r="AA317" s="2"/>
      <c r="AB317" s="2"/>
      <c r="AC317" s="2"/>
      <c r="AD317" s="95"/>
      <c r="AE317" s="8"/>
      <c r="AF317" s="895"/>
      <c r="AG317" s="895"/>
      <c r="AH317" s="895"/>
      <c r="AI317" s="895"/>
      <c r="AJ317" s="895"/>
      <c r="AK317" s="895"/>
      <c r="AL317" s="895"/>
      <c r="AM317" s="895"/>
      <c r="AN317" s="895"/>
      <c r="AO317" s="895"/>
      <c r="AP317" s="895"/>
      <c r="AQ317" s="895"/>
      <c r="AR317" s="895"/>
      <c r="AS317" s="895"/>
      <c r="AT317" s="895"/>
      <c r="AU317" s="895"/>
      <c r="AV317" s="895"/>
      <c r="AW317" s="895"/>
      <c r="AX317" s="895"/>
      <c r="AY317" s="895"/>
      <c r="AZ317" s="895"/>
      <c r="BA317" s="895"/>
      <c r="BB317" s="895"/>
      <c r="BC317" s="895"/>
      <c r="BD317" s="895"/>
      <c r="BE317" s="895"/>
      <c r="BF317" s="895"/>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row>
    <row r="318" spans="3:89" ht="20.399999999999999" customHeight="1">
      <c r="C318" s="85"/>
      <c r="D318" s="1011"/>
      <c r="E318" s="1011"/>
      <c r="F318" s="1011"/>
      <c r="G318" s="1011"/>
      <c r="H318" s="1011"/>
      <c r="I318" s="1011"/>
      <c r="J318" s="1011"/>
      <c r="K318" s="1011"/>
      <c r="L318" s="1011"/>
      <c r="M318" s="1011"/>
      <c r="N318" s="1011"/>
      <c r="O318" s="1011"/>
      <c r="P318" s="1011"/>
      <c r="Q318" s="1011"/>
      <c r="R318" s="1011"/>
      <c r="S318" s="1011"/>
      <c r="T318" s="1011"/>
      <c r="U318" s="1011"/>
      <c r="V318" s="1011"/>
      <c r="W318" s="87"/>
      <c r="X318" s="87"/>
      <c r="Y318" s="87"/>
      <c r="Z318" s="87"/>
      <c r="AA318" s="87"/>
      <c r="AB318" s="87"/>
      <c r="AC318" s="87"/>
      <c r="AD318" s="96"/>
      <c r="AE318" s="85"/>
      <c r="AF318" s="896"/>
      <c r="AG318" s="896"/>
      <c r="AH318" s="896"/>
      <c r="AI318" s="896"/>
      <c r="AJ318" s="896"/>
      <c r="AK318" s="896"/>
      <c r="AL318" s="896"/>
      <c r="AM318" s="896"/>
      <c r="AN318" s="896"/>
      <c r="AO318" s="896"/>
      <c r="AP318" s="896"/>
      <c r="AQ318" s="896"/>
      <c r="AR318" s="896"/>
      <c r="AS318" s="896"/>
      <c r="AT318" s="896"/>
      <c r="AU318" s="896"/>
      <c r="AV318" s="896"/>
      <c r="AW318" s="896"/>
      <c r="AX318" s="896"/>
      <c r="AY318" s="896"/>
      <c r="AZ318" s="896"/>
      <c r="BA318" s="896"/>
      <c r="BB318" s="896"/>
      <c r="BC318" s="896"/>
      <c r="BD318" s="896"/>
      <c r="BE318" s="896"/>
      <c r="BF318" s="896"/>
    </row>
    <row r="319" spans="3:89" ht="20.399999999999999" customHeight="1">
      <c r="C319" s="105"/>
      <c r="D319" s="106"/>
      <c r="E319" s="106" t="s">
        <v>646</v>
      </c>
      <c r="F319" s="93"/>
      <c r="G319" s="93"/>
      <c r="H319" s="93"/>
      <c r="I319" s="93"/>
      <c r="J319" s="93"/>
      <c r="K319" s="93"/>
      <c r="L319" s="93"/>
      <c r="M319" s="93"/>
      <c r="N319" s="93"/>
      <c r="O319" s="93"/>
      <c r="P319" s="93"/>
      <c r="Q319" s="93"/>
      <c r="R319" s="93"/>
      <c r="S319" s="93"/>
      <c r="T319" s="93"/>
      <c r="U319" s="93"/>
      <c r="V319" s="93"/>
      <c r="W319" s="93"/>
      <c r="X319" s="93"/>
      <c r="Y319" s="93"/>
      <c r="Z319" s="93"/>
      <c r="AA319" s="93"/>
      <c r="AB319" s="93"/>
      <c r="AC319" s="93"/>
      <c r="AD319" s="100"/>
      <c r="AE319" s="100"/>
      <c r="AF319" s="100"/>
      <c r="AG319" s="100"/>
      <c r="AH319" s="100"/>
      <c r="AI319" s="100"/>
      <c r="AJ319" s="100"/>
      <c r="AK319" s="93"/>
      <c r="AL319" s="93"/>
      <c r="AM319" s="93"/>
      <c r="AN319" s="93"/>
      <c r="AO319" s="93"/>
      <c r="AP319" s="93"/>
      <c r="AQ319" s="93"/>
      <c r="AR319" s="93"/>
      <c r="AS319" s="93"/>
      <c r="AT319" s="93"/>
      <c r="AU319" s="93"/>
      <c r="AV319" s="93"/>
      <c r="AW319" s="93"/>
      <c r="AX319" s="93"/>
      <c r="AY319" s="93"/>
      <c r="AZ319" s="93"/>
      <c r="BA319" s="93"/>
      <c r="BB319" s="93"/>
      <c r="BC319" s="93"/>
      <c r="BD319" s="93"/>
      <c r="BE319" s="93"/>
      <c r="BF319" s="93"/>
    </row>
    <row r="320" spans="3:89" ht="20.399999999999999" customHeight="1">
      <c r="C320" s="882" t="s">
        <v>50</v>
      </c>
      <c r="D320" s="882"/>
      <c r="E320" s="882"/>
      <c r="F320" s="882"/>
      <c r="G320" s="882"/>
      <c r="H320" s="882"/>
      <c r="I320" s="882"/>
      <c r="J320" s="882"/>
      <c r="K320" s="882"/>
      <c r="L320" s="882"/>
      <c r="M320" s="882"/>
      <c r="N320" s="882"/>
      <c r="O320" s="882"/>
      <c r="P320" s="882"/>
      <c r="Q320" s="882"/>
      <c r="R320" s="882"/>
      <c r="S320" s="882"/>
      <c r="T320" s="882"/>
      <c r="U320" s="882"/>
      <c r="V320" s="882"/>
      <c r="W320" s="882"/>
      <c r="X320" s="882"/>
      <c r="Y320" s="882"/>
      <c r="Z320" s="882"/>
      <c r="AA320" s="882"/>
      <c r="AB320" s="882"/>
      <c r="AC320" s="882"/>
      <c r="AD320" s="882"/>
      <c r="AE320" s="882"/>
      <c r="AF320" s="882"/>
      <c r="AG320" s="882"/>
      <c r="AH320" s="882"/>
      <c r="AI320" s="882"/>
      <c r="AJ320" s="882"/>
      <c r="AK320" s="882"/>
      <c r="AL320" s="882"/>
      <c r="AM320" s="882"/>
      <c r="AN320" s="882"/>
      <c r="AO320" s="882"/>
      <c r="AP320" s="882"/>
      <c r="AQ320" s="882"/>
      <c r="AR320" s="882"/>
      <c r="AS320" s="882"/>
      <c r="AT320" s="882"/>
      <c r="AU320" s="882"/>
      <c r="AV320" s="882"/>
      <c r="AW320" s="882"/>
      <c r="AX320" s="882"/>
      <c r="AY320" s="882"/>
      <c r="AZ320" s="882"/>
      <c r="BA320" s="882"/>
      <c r="BB320" s="882"/>
      <c r="BC320" s="882"/>
      <c r="BD320" s="882"/>
      <c r="BE320" s="882"/>
      <c r="BF320" s="882"/>
    </row>
    <row r="321" spans="2:89" s="168" customFormat="1" ht="20.399999999999999" customHeight="1">
      <c r="C321" s="76" t="s">
        <v>0</v>
      </c>
      <c r="D321" s="77"/>
      <c r="E321" s="77"/>
      <c r="F321" s="77"/>
      <c r="G321" s="77"/>
      <c r="H321" s="77"/>
      <c r="I321" s="77"/>
      <c r="J321" s="77"/>
      <c r="K321" s="77"/>
      <c r="L321" s="77"/>
      <c r="M321" s="77"/>
      <c r="N321" s="77"/>
      <c r="O321" s="77"/>
      <c r="P321" s="77"/>
      <c r="Q321" s="77"/>
      <c r="R321" s="77"/>
      <c r="S321" s="77"/>
      <c r="T321" s="77"/>
      <c r="U321" s="77"/>
      <c r="V321" s="77"/>
      <c r="W321" s="78"/>
      <c r="X321" s="78"/>
      <c r="Y321" s="78"/>
      <c r="Z321" s="78"/>
      <c r="AA321" s="78"/>
      <c r="AB321" s="78"/>
      <c r="AC321" s="78"/>
      <c r="AD321" s="79"/>
      <c r="AE321" s="79"/>
      <c r="AF321" s="79"/>
      <c r="AG321" s="79"/>
      <c r="AH321" s="79"/>
      <c r="AI321" s="79"/>
      <c r="AJ321" s="79"/>
      <c r="AK321" s="80"/>
      <c r="AL321" s="80"/>
      <c r="AM321" s="81"/>
      <c r="AN321" s="82"/>
      <c r="AO321" s="80"/>
      <c r="AP321" s="80"/>
      <c r="AQ321" s="80"/>
      <c r="AR321" s="80"/>
      <c r="AS321" s="80"/>
      <c r="AT321" s="80"/>
      <c r="AU321" s="80"/>
      <c r="AV321" s="80"/>
      <c r="AW321" s="80"/>
      <c r="AX321" s="80"/>
      <c r="AY321" s="80"/>
      <c r="AZ321" s="80"/>
      <c r="BA321" s="80"/>
      <c r="BB321" s="80"/>
      <c r="BC321" s="80"/>
      <c r="BD321" s="80"/>
      <c r="BE321" s="80"/>
      <c r="BF321" s="80"/>
      <c r="BG321" s="8"/>
      <c r="BH321" s="8"/>
      <c r="BI321" s="8"/>
      <c r="BJ321" s="8"/>
      <c r="BK321" s="8"/>
      <c r="BL321" s="8"/>
      <c r="BM321" s="8"/>
      <c r="BN321" s="8"/>
      <c r="BO321" s="8"/>
      <c r="BP321" s="8"/>
      <c r="BQ321" s="8"/>
      <c r="BR321" s="8"/>
      <c r="BS321" s="8"/>
      <c r="BT321" s="8"/>
      <c r="BU321" s="8"/>
      <c r="BV321" s="8"/>
      <c r="BW321" s="8"/>
      <c r="BX321" s="8"/>
      <c r="BY321" s="8"/>
      <c r="BZ321" s="8"/>
      <c r="CA321" s="8"/>
      <c r="CB321" s="8"/>
      <c r="CC321" s="8"/>
      <c r="CD321" s="8"/>
      <c r="CE321" s="8"/>
      <c r="CF321" s="8"/>
      <c r="CG321" s="8"/>
      <c r="CH321" s="8"/>
      <c r="CI321" s="8"/>
      <c r="CJ321" s="8"/>
      <c r="CK321" s="8"/>
    </row>
    <row r="322" spans="2:89" ht="20.399999999999999" customHeight="1">
      <c r="C322" s="63"/>
      <c r="D322" s="883"/>
      <c r="E322" s="883"/>
      <c r="F322" s="883"/>
      <c r="G322" s="883"/>
      <c r="H322" s="883"/>
      <c r="I322" s="883"/>
      <c r="J322" s="883"/>
      <c r="K322" s="883"/>
      <c r="L322" s="883"/>
      <c r="M322" s="883"/>
      <c r="N322" s="883"/>
      <c r="O322" s="883"/>
      <c r="P322" s="883"/>
      <c r="Q322" s="883"/>
      <c r="R322" s="883"/>
      <c r="S322" s="883"/>
      <c r="T322" s="883"/>
      <c r="U322" s="883"/>
      <c r="V322" s="883"/>
      <c r="W322" s="883"/>
      <c r="X322" s="883"/>
      <c r="Y322" s="883"/>
      <c r="Z322" s="883"/>
      <c r="AA322" s="883"/>
      <c r="AB322" s="883"/>
      <c r="AC322" s="883"/>
      <c r="AD322" s="883"/>
      <c r="AE322" s="883"/>
      <c r="AF322" s="883"/>
      <c r="AG322" s="883"/>
      <c r="AH322" s="883"/>
      <c r="AI322" s="883"/>
      <c r="AJ322" s="883"/>
      <c r="AK322" s="883"/>
      <c r="AL322" s="884"/>
      <c r="AM322" s="83"/>
      <c r="AN322" s="84"/>
      <c r="AO322" s="887"/>
      <c r="AP322" s="887"/>
      <c r="AQ322" s="887"/>
      <c r="AR322" s="887"/>
      <c r="AS322" s="887"/>
      <c r="AT322" s="887"/>
      <c r="AU322" s="887"/>
      <c r="AV322" s="887"/>
      <c r="AW322" s="887"/>
      <c r="AX322" s="887"/>
      <c r="AY322" s="887"/>
      <c r="AZ322" s="887"/>
      <c r="BA322" s="887"/>
      <c r="BB322" s="887"/>
      <c r="BC322" s="887"/>
      <c r="BD322" s="887"/>
      <c r="BE322" s="887"/>
      <c r="BF322" s="887"/>
    </row>
    <row r="323" spans="2:89" ht="20.399999999999999" customHeight="1">
      <c r="B323" s="169"/>
      <c r="C323" s="85"/>
      <c r="D323" s="885"/>
      <c r="E323" s="885"/>
      <c r="F323" s="885"/>
      <c r="G323" s="885"/>
      <c r="H323" s="885"/>
      <c r="I323" s="885"/>
      <c r="J323" s="885"/>
      <c r="K323" s="885"/>
      <c r="L323" s="885"/>
      <c r="M323" s="885"/>
      <c r="N323" s="885"/>
      <c r="O323" s="885"/>
      <c r="P323" s="885"/>
      <c r="Q323" s="885"/>
      <c r="R323" s="885"/>
      <c r="S323" s="885"/>
      <c r="T323" s="885"/>
      <c r="U323" s="885"/>
      <c r="V323" s="885"/>
      <c r="W323" s="885"/>
      <c r="X323" s="885"/>
      <c r="Y323" s="885"/>
      <c r="Z323" s="885"/>
      <c r="AA323" s="885"/>
      <c r="AB323" s="885"/>
      <c r="AC323" s="885"/>
      <c r="AD323" s="885"/>
      <c r="AE323" s="885"/>
      <c r="AF323" s="885"/>
      <c r="AG323" s="885"/>
      <c r="AH323" s="885"/>
      <c r="AI323" s="885"/>
      <c r="AJ323" s="885"/>
      <c r="AK323" s="885"/>
      <c r="AL323" s="886"/>
      <c r="AM323" s="86"/>
      <c r="AN323" s="87"/>
      <c r="AO323" s="888"/>
      <c r="AP323" s="888"/>
      <c r="AQ323" s="888"/>
      <c r="AR323" s="888"/>
      <c r="AS323" s="888"/>
      <c r="AT323" s="888"/>
      <c r="AU323" s="888"/>
      <c r="AV323" s="888"/>
      <c r="AW323" s="888"/>
      <c r="AX323" s="888"/>
      <c r="AY323" s="888"/>
      <c r="AZ323" s="888"/>
      <c r="BA323" s="888"/>
      <c r="BB323" s="888"/>
      <c r="BC323" s="888"/>
      <c r="BD323" s="888"/>
      <c r="BE323" s="888"/>
      <c r="BF323" s="888"/>
    </row>
    <row r="324" spans="2:89" ht="20.399999999999999" customHeight="1">
      <c r="C324" s="39" t="s">
        <v>1</v>
      </c>
      <c r="D324" s="88"/>
      <c r="E324" s="89"/>
      <c r="F324" s="90" t="s">
        <v>3</v>
      </c>
      <c r="G324" s="889"/>
      <c r="H324" s="889"/>
      <c r="I324" s="889"/>
      <c r="J324" s="889"/>
      <c r="K324" s="889"/>
      <c r="L324" s="889"/>
      <c r="M324" s="91"/>
      <c r="N324" s="91"/>
      <c r="O324" s="92"/>
      <c r="P324" s="77"/>
      <c r="Q324" s="77"/>
      <c r="R324" s="77"/>
      <c r="S324" s="77"/>
      <c r="T324" s="77"/>
      <c r="U324" s="77"/>
      <c r="V324" s="77"/>
      <c r="W324" s="78"/>
      <c r="X324" s="78"/>
      <c r="Y324" s="78"/>
      <c r="Z324" s="78"/>
      <c r="AA324" s="78"/>
      <c r="AB324" s="78"/>
      <c r="AC324" s="78"/>
      <c r="AD324" s="79"/>
      <c r="AE324" s="79"/>
      <c r="AF324" s="79"/>
      <c r="AG324" s="79"/>
      <c r="AH324" s="79"/>
      <c r="AI324" s="79"/>
      <c r="AJ324" s="79"/>
      <c r="AK324" s="80"/>
      <c r="AL324" s="80"/>
      <c r="AM324" s="80"/>
      <c r="AN324" s="80"/>
      <c r="AO324" s="80"/>
      <c r="AP324" s="80"/>
      <c r="AQ324" s="80"/>
      <c r="AR324" s="890"/>
      <c r="AS324" s="890"/>
      <c r="AT324" s="890"/>
      <c r="AU324" s="890"/>
      <c r="AV324" s="890"/>
      <c r="AW324" s="890"/>
      <c r="AX324" s="890"/>
      <c r="AY324" s="890"/>
      <c r="AZ324" s="890"/>
      <c r="BA324" s="890"/>
      <c r="BB324" s="890"/>
      <c r="BC324" s="890"/>
      <c r="BD324" s="890"/>
      <c r="BE324" s="890"/>
      <c r="BF324" s="890"/>
    </row>
    <row r="325" spans="2:89" ht="20.399999999999999" customHeight="1">
      <c r="C325" s="8"/>
      <c r="D325" s="902"/>
      <c r="E325" s="902"/>
      <c r="F325" s="902"/>
      <c r="G325" s="902"/>
      <c r="H325" s="902"/>
      <c r="I325" s="902"/>
      <c r="J325" s="902"/>
      <c r="K325" s="902"/>
      <c r="L325" s="902"/>
      <c r="M325" s="902"/>
      <c r="N325" s="902"/>
      <c r="O325" s="902"/>
      <c r="P325" s="902"/>
      <c r="Q325" s="902"/>
      <c r="R325" s="902"/>
      <c r="S325" s="902"/>
      <c r="T325" s="902"/>
      <c r="U325" s="902"/>
      <c r="V325" s="902"/>
      <c r="W325" s="902"/>
      <c r="X325" s="902"/>
      <c r="Y325" s="902"/>
      <c r="Z325" s="902"/>
      <c r="AA325" s="902"/>
      <c r="AB325" s="902"/>
      <c r="AC325" s="902"/>
      <c r="AD325" s="902"/>
      <c r="AE325" s="902"/>
      <c r="AF325" s="902"/>
      <c r="AG325" s="902"/>
      <c r="AH325" s="902"/>
      <c r="AI325" s="902"/>
      <c r="AJ325" s="902"/>
      <c r="AK325" s="902"/>
      <c r="AL325" s="902"/>
      <c r="AM325" s="902"/>
      <c r="AN325" s="902"/>
      <c r="AO325" s="902"/>
      <c r="AP325" s="902"/>
      <c r="AQ325" s="902"/>
      <c r="AR325" s="902"/>
      <c r="AS325" s="902"/>
      <c r="AT325" s="902"/>
      <c r="AU325" s="902"/>
      <c r="AV325" s="902"/>
      <c r="AW325" s="902"/>
      <c r="AX325" s="902"/>
      <c r="AY325" s="902"/>
      <c r="AZ325" s="902"/>
      <c r="BA325" s="902"/>
      <c r="BB325" s="902"/>
      <c r="BC325" s="902"/>
      <c r="BD325" s="902"/>
      <c r="BE325" s="902"/>
      <c r="BF325" s="902"/>
    </row>
    <row r="326" spans="2:89" ht="20.399999999999999" customHeight="1">
      <c r="C326" s="8"/>
      <c r="D326" s="903"/>
      <c r="E326" s="903"/>
      <c r="F326" s="903"/>
      <c r="G326" s="903"/>
      <c r="H326" s="903"/>
      <c r="I326" s="903"/>
      <c r="J326" s="903"/>
      <c r="K326" s="903"/>
      <c r="L326" s="903"/>
      <c r="M326" s="903"/>
      <c r="N326" s="903"/>
      <c r="O326" s="903"/>
      <c r="P326" s="903"/>
      <c r="Q326" s="903"/>
      <c r="R326" s="903"/>
      <c r="S326" s="903"/>
      <c r="T326" s="903"/>
      <c r="U326" s="903"/>
      <c r="V326" s="903"/>
      <c r="W326" s="903"/>
      <c r="X326" s="903"/>
      <c r="Y326" s="903"/>
      <c r="Z326" s="903"/>
      <c r="AA326" s="903"/>
      <c r="AB326" s="903"/>
      <c r="AC326" s="903"/>
      <c r="AD326" s="903"/>
      <c r="AE326" s="903"/>
      <c r="AF326" s="903"/>
      <c r="AG326" s="903"/>
      <c r="AH326" s="903"/>
      <c r="AI326" s="903"/>
      <c r="AJ326" s="903"/>
      <c r="AK326" s="903"/>
      <c r="AL326" s="903"/>
      <c r="AM326" s="903"/>
      <c r="AN326" s="903"/>
      <c r="AO326" s="903"/>
      <c r="AP326" s="903"/>
      <c r="AQ326" s="903"/>
      <c r="AR326" s="903"/>
      <c r="AS326" s="903"/>
      <c r="AT326" s="903"/>
      <c r="AU326" s="903"/>
      <c r="AV326" s="903"/>
      <c r="AW326" s="903"/>
      <c r="AX326" s="903"/>
      <c r="AY326" s="903"/>
      <c r="AZ326" s="903"/>
      <c r="BA326" s="903"/>
      <c r="BB326" s="903"/>
      <c r="BC326" s="903"/>
      <c r="BD326" s="903"/>
      <c r="BE326" s="903"/>
      <c r="BF326" s="903"/>
    </row>
    <row r="327" spans="2:89" ht="20.399999999999999" customHeight="1">
      <c r="C327" s="39" t="s">
        <v>2</v>
      </c>
      <c r="D327" s="77"/>
      <c r="E327" s="77"/>
      <c r="F327" s="77"/>
      <c r="G327" s="77"/>
      <c r="H327" s="77"/>
      <c r="I327" s="77"/>
      <c r="J327" s="77"/>
      <c r="K327" s="77"/>
      <c r="L327" s="77"/>
      <c r="M327" s="77"/>
      <c r="N327" s="77"/>
      <c r="O327" s="77"/>
      <c r="P327" s="77"/>
      <c r="Q327" s="77"/>
      <c r="R327" s="77"/>
      <c r="S327" s="77"/>
      <c r="T327" s="77"/>
      <c r="U327" s="77"/>
      <c r="V327" s="107"/>
      <c r="W327" s="93"/>
      <c r="X327" s="93"/>
      <c r="Y327" s="93"/>
      <c r="Z327" s="93"/>
      <c r="AA327" s="93"/>
      <c r="AB327" s="93"/>
      <c r="AC327" s="93"/>
      <c r="AD327" s="904" t="s">
        <v>5</v>
      </c>
      <c r="AE327" s="905"/>
      <c r="AF327" s="905"/>
      <c r="AG327" s="905"/>
      <c r="AH327" s="905"/>
      <c r="AI327" s="905"/>
      <c r="AJ327" s="905"/>
      <c r="AK327" s="905"/>
      <c r="AL327" s="905"/>
      <c r="AM327" s="905"/>
      <c r="AN327" s="905"/>
      <c r="AO327" s="905"/>
      <c r="AP327" s="905"/>
      <c r="AQ327" s="905"/>
      <c r="AR327" s="905"/>
      <c r="AS327" s="905"/>
      <c r="AT327" s="905"/>
      <c r="AU327" s="82"/>
      <c r="AV327" s="93"/>
      <c r="AW327" s="93"/>
      <c r="AX327" s="905"/>
      <c r="AY327" s="905"/>
      <c r="AZ327" s="905"/>
      <c r="BA327" s="905"/>
      <c r="BB327" s="905"/>
      <c r="BC327" s="905"/>
      <c r="BD327" s="905"/>
      <c r="BE327" s="905"/>
      <c r="BF327" s="905"/>
    </row>
    <row r="328" spans="2:89" ht="20.399999999999999" customHeight="1">
      <c r="C328" s="94"/>
      <c r="D328" s="902"/>
      <c r="E328" s="902"/>
      <c r="F328" s="902"/>
      <c r="G328" s="902"/>
      <c r="H328" s="902"/>
      <c r="I328" s="902"/>
      <c r="J328" s="902"/>
      <c r="K328" s="902"/>
      <c r="L328" s="902"/>
      <c r="M328" s="902"/>
      <c r="N328" s="902"/>
      <c r="O328" s="902"/>
      <c r="P328" s="902"/>
      <c r="Q328" s="902"/>
      <c r="R328" s="902"/>
      <c r="S328" s="902"/>
      <c r="T328" s="902"/>
      <c r="U328" s="902"/>
      <c r="V328" s="902"/>
      <c r="AD328" s="95"/>
      <c r="AE328" s="8"/>
      <c r="AF328" s="906"/>
      <c r="AG328" s="906"/>
      <c r="AH328" s="906"/>
      <c r="AI328" s="906"/>
      <c r="AJ328" s="906"/>
      <c r="AK328" s="906"/>
      <c r="AL328" s="906"/>
      <c r="AM328" s="906"/>
      <c r="AN328" s="906"/>
      <c r="AO328" s="906"/>
      <c r="AP328" s="906"/>
      <c r="AQ328" s="906"/>
      <c r="AR328" s="906"/>
      <c r="AS328" s="906"/>
      <c r="AT328" s="906"/>
      <c r="AU328" s="906"/>
      <c r="AV328" s="906"/>
      <c r="AW328" s="906"/>
      <c r="AX328" s="906"/>
      <c r="AY328" s="906"/>
      <c r="AZ328" s="906"/>
      <c r="BA328" s="906"/>
      <c r="BB328" s="906"/>
      <c r="BC328" s="906"/>
      <c r="BD328" s="906"/>
      <c r="BE328" s="906"/>
      <c r="BF328" s="906"/>
    </row>
    <row r="329" spans="2:89" s="26" customFormat="1" ht="20.399999999999999" customHeight="1">
      <c r="C329" s="85"/>
      <c r="D329" s="903"/>
      <c r="E329" s="903"/>
      <c r="F329" s="903"/>
      <c r="G329" s="903"/>
      <c r="H329" s="903"/>
      <c r="I329" s="903"/>
      <c r="J329" s="903"/>
      <c r="K329" s="903"/>
      <c r="L329" s="903"/>
      <c r="M329" s="903"/>
      <c r="N329" s="903"/>
      <c r="O329" s="903"/>
      <c r="P329" s="903"/>
      <c r="Q329" s="903"/>
      <c r="R329" s="903"/>
      <c r="S329" s="903"/>
      <c r="T329" s="903"/>
      <c r="U329" s="903"/>
      <c r="V329" s="903"/>
      <c r="W329" s="87"/>
      <c r="X329" s="87"/>
      <c r="Y329" s="87"/>
      <c r="Z329" s="87"/>
      <c r="AA329" s="87"/>
      <c r="AB329" s="87"/>
      <c r="AC329" s="87"/>
      <c r="AD329" s="96"/>
      <c r="AE329" s="85"/>
      <c r="AF329" s="907"/>
      <c r="AG329" s="907"/>
      <c r="AH329" s="907"/>
      <c r="AI329" s="907"/>
      <c r="AJ329" s="907"/>
      <c r="AK329" s="907"/>
      <c r="AL329" s="907"/>
      <c r="AM329" s="907"/>
      <c r="AN329" s="907"/>
      <c r="AO329" s="907"/>
      <c r="AP329" s="907"/>
      <c r="AQ329" s="907"/>
      <c r="AR329" s="907"/>
      <c r="AS329" s="907"/>
      <c r="AT329" s="907"/>
      <c r="AU329" s="907"/>
      <c r="AV329" s="907"/>
      <c r="AW329" s="907"/>
      <c r="AX329" s="907"/>
      <c r="AY329" s="907"/>
      <c r="AZ329" s="907"/>
      <c r="BA329" s="907"/>
      <c r="BB329" s="907"/>
      <c r="BC329" s="907"/>
      <c r="BD329" s="907"/>
      <c r="BE329" s="907"/>
      <c r="BF329" s="907"/>
    </row>
    <row r="330" spans="2:89" ht="20.399999999999999" customHeight="1">
      <c r="C330" s="97" t="s">
        <v>4</v>
      </c>
      <c r="E330" s="43"/>
      <c r="F330" s="908"/>
      <c r="G330" s="908"/>
      <c r="H330" s="908"/>
      <c r="I330" s="908"/>
      <c r="J330" s="908"/>
      <c r="K330" s="908"/>
      <c r="L330" s="908"/>
      <c r="M330" s="908"/>
      <c r="N330" s="908"/>
      <c r="O330" s="908"/>
      <c r="P330" s="908"/>
      <c r="Q330" s="908"/>
      <c r="R330" s="908"/>
      <c r="S330" s="908"/>
      <c r="T330" s="908"/>
      <c r="U330" s="908"/>
      <c r="V330" s="908"/>
      <c r="AD330" s="108" t="s">
        <v>15</v>
      </c>
      <c r="AE330" s="109"/>
      <c r="AF330" s="100"/>
      <c r="AG330" s="100"/>
      <c r="AH330" s="100"/>
      <c r="AI330" s="100"/>
      <c r="AJ330" s="100"/>
      <c r="AK330" s="93"/>
      <c r="AL330" s="93"/>
      <c r="AM330" s="101"/>
      <c r="AN330" s="101"/>
      <c r="AO330" s="101"/>
      <c r="AP330" s="101"/>
      <c r="AQ330" s="101"/>
      <c r="AR330" s="101"/>
      <c r="AS330" s="101"/>
      <c r="AT330" s="101"/>
      <c r="AU330" s="101"/>
      <c r="AV330" s="101"/>
      <c r="AW330" s="101"/>
      <c r="AX330" s="101"/>
      <c r="AY330" s="101"/>
      <c r="AZ330" s="101"/>
      <c r="BA330" s="101"/>
      <c r="BB330" s="101"/>
      <c r="BC330" s="101"/>
      <c r="BD330" s="101"/>
      <c r="BE330" s="101"/>
      <c r="BF330" s="101"/>
    </row>
    <row r="331" spans="2:89" ht="20.399999999999999" customHeight="1">
      <c r="C331" s="102" t="s">
        <v>14</v>
      </c>
      <c r="E331" s="43"/>
      <c r="AD331" s="103"/>
      <c r="AE331" s="104"/>
      <c r="AF331" s="909"/>
      <c r="AG331" s="909"/>
      <c r="AH331" s="909"/>
      <c r="AI331" s="909"/>
      <c r="AJ331" s="909"/>
      <c r="AK331" s="909"/>
      <c r="AL331" s="909"/>
      <c r="AM331" s="909"/>
      <c r="AN331" s="909"/>
      <c r="AO331" s="909"/>
      <c r="AP331" s="909"/>
      <c r="AQ331" s="909"/>
      <c r="AR331" s="909"/>
      <c r="AS331" s="909"/>
      <c r="AT331" s="909"/>
      <c r="AU331" s="909"/>
      <c r="AV331" s="909"/>
      <c r="AW331" s="909"/>
      <c r="AX331" s="909"/>
      <c r="AY331" s="909"/>
      <c r="AZ331" s="909"/>
      <c r="BA331" s="909"/>
      <c r="BB331" s="909"/>
      <c r="BC331" s="909"/>
      <c r="BD331" s="909"/>
      <c r="BE331" s="909"/>
      <c r="BF331" s="909"/>
    </row>
    <row r="332" spans="2:89" ht="20.399999999999999" customHeight="1">
      <c r="C332" s="8"/>
      <c r="D332" s="1010"/>
      <c r="E332" s="1010"/>
      <c r="F332" s="1010"/>
      <c r="G332" s="1010"/>
      <c r="H332" s="1010"/>
      <c r="I332" s="1010"/>
      <c r="J332" s="1010"/>
      <c r="K332" s="1010"/>
      <c r="L332" s="1010"/>
      <c r="M332" s="1010"/>
      <c r="N332" s="1010"/>
      <c r="O332" s="1010"/>
      <c r="P332" s="1010"/>
      <c r="Q332" s="1010"/>
      <c r="R332" s="1010"/>
      <c r="S332" s="1010"/>
      <c r="T332" s="1010"/>
      <c r="U332" s="1010"/>
      <c r="V332" s="1010"/>
      <c r="AD332" s="95"/>
      <c r="AE332" s="8"/>
      <c r="AF332" s="909"/>
      <c r="AG332" s="909"/>
      <c r="AH332" s="909"/>
      <c r="AI332" s="909"/>
      <c r="AJ332" s="909"/>
      <c r="AK332" s="909"/>
      <c r="AL332" s="909"/>
      <c r="AM332" s="909"/>
      <c r="AN332" s="909"/>
      <c r="AO332" s="909"/>
      <c r="AP332" s="909"/>
      <c r="AQ332" s="909"/>
      <c r="AR332" s="909"/>
      <c r="AS332" s="909"/>
      <c r="AT332" s="909"/>
      <c r="AU332" s="909"/>
      <c r="AV332" s="909"/>
      <c r="AW332" s="909"/>
      <c r="AX332" s="909"/>
      <c r="AY332" s="909"/>
      <c r="AZ332" s="909"/>
      <c r="BA332" s="909"/>
      <c r="BB332" s="909"/>
      <c r="BC332" s="909"/>
      <c r="BD332" s="909"/>
      <c r="BE332" s="909"/>
      <c r="BF332" s="909"/>
    </row>
    <row r="333" spans="2:89" ht="20.399999999999999" customHeight="1">
      <c r="C333" s="85"/>
      <c r="D333" s="1011"/>
      <c r="E333" s="1011"/>
      <c r="F333" s="1011"/>
      <c r="G333" s="1011"/>
      <c r="H333" s="1011"/>
      <c r="I333" s="1011"/>
      <c r="J333" s="1011"/>
      <c r="K333" s="1011"/>
      <c r="L333" s="1011"/>
      <c r="M333" s="1011"/>
      <c r="N333" s="1011"/>
      <c r="O333" s="1011"/>
      <c r="P333" s="1011"/>
      <c r="Q333" s="1011"/>
      <c r="R333" s="1011"/>
      <c r="S333" s="1011"/>
      <c r="T333" s="1011"/>
      <c r="U333" s="1011"/>
      <c r="V333" s="1011"/>
      <c r="W333" s="87"/>
      <c r="X333" s="87"/>
      <c r="Y333" s="87"/>
      <c r="Z333" s="87"/>
      <c r="AA333" s="87"/>
      <c r="AB333" s="87"/>
      <c r="AC333" s="87"/>
      <c r="AD333" s="96"/>
      <c r="AE333" s="85"/>
      <c r="AF333" s="910"/>
      <c r="AG333" s="910"/>
      <c r="AH333" s="910"/>
      <c r="AI333" s="910"/>
      <c r="AJ333" s="910"/>
      <c r="AK333" s="910"/>
      <c r="AL333" s="910"/>
      <c r="AM333" s="910"/>
      <c r="AN333" s="910"/>
      <c r="AO333" s="910"/>
      <c r="AP333" s="910"/>
      <c r="AQ333" s="910"/>
      <c r="AR333" s="910"/>
      <c r="AS333" s="910"/>
      <c r="AT333" s="910"/>
      <c r="AU333" s="910"/>
      <c r="AV333" s="910"/>
      <c r="AW333" s="910"/>
      <c r="AX333" s="910"/>
      <c r="AY333" s="910"/>
      <c r="AZ333" s="910"/>
      <c r="BA333" s="910"/>
      <c r="BB333" s="910"/>
      <c r="BC333" s="910"/>
      <c r="BD333" s="910"/>
      <c r="BE333" s="910"/>
      <c r="BF333" s="910"/>
    </row>
    <row r="334" spans="2:89" ht="20.399999999999999" customHeight="1">
      <c r="C334" s="105"/>
      <c r="D334" s="106"/>
      <c r="E334" s="106" t="s">
        <v>646</v>
      </c>
      <c r="F334" s="93"/>
      <c r="G334" s="93"/>
      <c r="H334" s="93"/>
      <c r="I334" s="93"/>
      <c r="J334" s="93"/>
      <c r="K334" s="93"/>
      <c r="L334" s="93"/>
      <c r="M334" s="93"/>
      <c r="N334" s="93"/>
      <c r="O334" s="93"/>
      <c r="P334" s="93"/>
      <c r="Q334" s="93"/>
      <c r="R334" s="93"/>
      <c r="S334" s="93"/>
      <c r="T334" s="93"/>
      <c r="U334" s="93"/>
      <c r="V334" s="93"/>
      <c r="W334" s="93"/>
      <c r="X334" s="93"/>
      <c r="Y334" s="93"/>
      <c r="Z334" s="93"/>
      <c r="AA334" s="93"/>
      <c r="AB334" s="93"/>
      <c r="AC334" s="93"/>
      <c r="AD334" s="100"/>
      <c r="AE334" s="100"/>
      <c r="AF334" s="100"/>
      <c r="AG334" s="100"/>
      <c r="AH334" s="100"/>
      <c r="AI334" s="100"/>
      <c r="AJ334" s="100"/>
      <c r="AK334" s="93"/>
      <c r="AL334" s="93"/>
      <c r="AM334" s="93"/>
      <c r="AN334" s="93"/>
      <c r="AO334" s="93"/>
      <c r="AP334" s="93"/>
      <c r="AQ334" s="93"/>
      <c r="AR334" s="93"/>
      <c r="AS334" s="93"/>
      <c r="AT334" s="93"/>
      <c r="AU334" s="93"/>
      <c r="AV334" s="93"/>
      <c r="AW334" s="93"/>
      <c r="AX334" s="93"/>
      <c r="AY334" s="93"/>
      <c r="AZ334" s="93"/>
      <c r="BA334" s="93"/>
      <c r="BB334" s="93"/>
      <c r="BC334" s="93"/>
      <c r="BD334" s="93"/>
      <c r="BE334" s="93"/>
      <c r="BF334" s="93"/>
    </row>
    <row r="335" spans="2:89" ht="20.399999999999999" customHeight="1">
      <c r="C335" s="882" t="s">
        <v>51</v>
      </c>
      <c r="D335" s="882"/>
      <c r="E335" s="882"/>
      <c r="F335" s="882"/>
      <c r="G335" s="882"/>
      <c r="H335" s="882"/>
      <c r="I335" s="882"/>
      <c r="J335" s="882"/>
      <c r="K335" s="882"/>
      <c r="L335" s="882"/>
      <c r="M335" s="882"/>
      <c r="N335" s="882"/>
      <c r="O335" s="882"/>
      <c r="P335" s="882"/>
      <c r="Q335" s="882"/>
      <c r="R335" s="882"/>
      <c r="S335" s="882"/>
      <c r="T335" s="882"/>
      <c r="U335" s="882"/>
      <c r="V335" s="882"/>
      <c r="W335" s="882"/>
      <c r="X335" s="882"/>
      <c r="Y335" s="882"/>
      <c r="Z335" s="882"/>
      <c r="AA335" s="882"/>
      <c r="AB335" s="882"/>
      <c r="AC335" s="882"/>
      <c r="AD335" s="882"/>
      <c r="AE335" s="882"/>
      <c r="AF335" s="882"/>
      <c r="AG335" s="882"/>
      <c r="AH335" s="882"/>
      <c r="AI335" s="882"/>
      <c r="AJ335" s="882"/>
      <c r="AK335" s="882"/>
      <c r="AL335" s="882"/>
      <c r="AM335" s="882"/>
      <c r="AN335" s="882"/>
      <c r="AO335" s="882"/>
      <c r="AP335" s="882"/>
      <c r="AQ335" s="882"/>
      <c r="AR335" s="882"/>
      <c r="AS335" s="882"/>
      <c r="AT335" s="882"/>
      <c r="AU335" s="882"/>
      <c r="AV335" s="882"/>
      <c r="AW335" s="882"/>
      <c r="AX335" s="882"/>
      <c r="AY335" s="882"/>
      <c r="AZ335" s="882"/>
      <c r="BA335" s="882"/>
      <c r="BB335" s="882"/>
      <c r="BC335" s="882"/>
      <c r="BD335" s="882"/>
      <c r="BE335" s="882"/>
      <c r="BF335" s="882"/>
    </row>
    <row r="336" spans="2:89" ht="20.399999999999999" customHeight="1">
      <c r="C336" s="76" t="s">
        <v>0</v>
      </c>
      <c r="D336" s="77"/>
      <c r="E336" s="77"/>
      <c r="F336" s="77"/>
      <c r="G336" s="77"/>
      <c r="H336" s="77"/>
      <c r="I336" s="77"/>
      <c r="J336" s="77"/>
      <c r="K336" s="77"/>
      <c r="L336" s="77"/>
      <c r="M336" s="77"/>
      <c r="N336" s="77"/>
      <c r="O336" s="77"/>
      <c r="P336" s="77"/>
      <c r="Q336" s="77"/>
      <c r="R336" s="77"/>
      <c r="S336" s="77"/>
      <c r="T336" s="77"/>
      <c r="U336" s="77"/>
      <c r="V336" s="77"/>
      <c r="W336" s="78"/>
      <c r="X336" s="78"/>
      <c r="Y336" s="78"/>
      <c r="Z336" s="78"/>
      <c r="AA336" s="78"/>
      <c r="AB336" s="78"/>
      <c r="AC336" s="78"/>
      <c r="AD336" s="79"/>
      <c r="AE336" s="79"/>
      <c r="AF336" s="79"/>
      <c r="AG336" s="79"/>
      <c r="AH336" s="79"/>
      <c r="AI336" s="79"/>
      <c r="AJ336" s="79"/>
      <c r="AK336" s="80"/>
      <c r="AL336" s="80"/>
      <c r="AM336" s="81"/>
      <c r="AN336" s="82"/>
      <c r="AO336" s="80"/>
      <c r="AP336" s="80"/>
      <c r="AQ336" s="80"/>
      <c r="AR336" s="80"/>
      <c r="AS336" s="80"/>
      <c r="AT336" s="80"/>
      <c r="AU336" s="80"/>
      <c r="AV336" s="80"/>
      <c r="AW336" s="80"/>
      <c r="AX336" s="80"/>
      <c r="AY336" s="80"/>
      <c r="AZ336" s="80"/>
      <c r="BA336" s="80"/>
      <c r="BB336" s="80"/>
      <c r="BC336" s="80"/>
      <c r="BD336" s="80"/>
      <c r="BE336" s="80"/>
      <c r="BF336" s="80"/>
    </row>
    <row r="337" spans="3:89" ht="20.399999999999999" customHeight="1">
      <c r="C337" s="63"/>
      <c r="D337" s="883"/>
      <c r="E337" s="883"/>
      <c r="F337" s="883"/>
      <c r="G337" s="883"/>
      <c r="H337" s="883"/>
      <c r="I337" s="883"/>
      <c r="J337" s="883"/>
      <c r="K337" s="883"/>
      <c r="L337" s="883"/>
      <c r="M337" s="883"/>
      <c r="N337" s="883"/>
      <c r="O337" s="883"/>
      <c r="P337" s="883"/>
      <c r="Q337" s="883"/>
      <c r="R337" s="883"/>
      <c r="S337" s="883"/>
      <c r="T337" s="883"/>
      <c r="U337" s="883"/>
      <c r="V337" s="883"/>
      <c r="W337" s="883"/>
      <c r="X337" s="883"/>
      <c r="Y337" s="883"/>
      <c r="Z337" s="883"/>
      <c r="AA337" s="883"/>
      <c r="AB337" s="883"/>
      <c r="AC337" s="883"/>
      <c r="AD337" s="883"/>
      <c r="AE337" s="883"/>
      <c r="AF337" s="883"/>
      <c r="AG337" s="883"/>
      <c r="AH337" s="883"/>
      <c r="AI337" s="883"/>
      <c r="AJ337" s="883"/>
      <c r="AK337" s="883"/>
      <c r="AL337" s="884"/>
      <c r="AM337" s="83"/>
      <c r="AN337" s="84"/>
      <c r="AO337" s="887"/>
      <c r="AP337" s="887"/>
      <c r="AQ337" s="887"/>
      <c r="AR337" s="887"/>
      <c r="AS337" s="887"/>
      <c r="AT337" s="887"/>
      <c r="AU337" s="887"/>
      <c r="AV337" s="887"/>
      <c r="AW337" s="887"/>
      <c r="AX337" s="887"/>
      <c r="AY337" s="887"/>
      <c r="AZ337" s="887"/>
      <c r="BA337" s="887"/>
      <c r="BB337" s="887"/>
      <c r="BC337" s="887"/>
      <c r="BD337" s="887"/>
      <c r="BE337" s="887"/>
      <c r="BF337" s="887"/>
    </row>
    <row r="338" spans="3:89" ht="20.399999999999999" customHeight="1">
      <c r="C338" s="85"/>
      <c r="D338" s="885"/>
      <c r="E338" s="885"/>
      <c r="F338" s="885"/>
      <c r="G338" s="885"/>
      <c r="H338" s="885"/>
      <c r="I338" s="885"/>
      <c r="J338" s="885"/>
      <c r="K338" s="885"/>
      <c r="L338" s="885"/>
      <c r="M338" s="885"/>
      <c r="N338" s="885"/>
      <c r="O338" s="885"/>
      <c r="P338" s="885"/>
      <c r="Q338" s="885"/>
      <c r="R338" s="885"/>
      <c r="S338" s="885"/>
      <c r="T338" s="885"/>
      <c r="U338" s="885"/>
      <c r="V338" s="885"/>
      <c r="W338" s="885"/>
      <c r="X338" s="885"/>
      <c r="Y338" s="885"/>
      <c r="Z338" s="885"/>
      <c r="AA338" s="885"/>
      <c r="AB338" s="885"/>
      <c r="AC338" s="885"/>
      <c r="AD338" s="885"/>
      <c r="AE338" s="885"/>
      <c r="AF338" s="885"/>
      <c r="AG338" s="885"/>
      <c r="AH338" s="885"/>
      <c r="AI338" s="885"/>
      <c r="AJ338" s="885"/>
      <c r="AK338" s="885"/>
      <c r="AL338" s="886"/>
      <c r="AM338" s="86"/>
      <c r="AN338" s="87"/>
      <c r="AO338" s="888"/>
      <c r="AP338" s="888"/>
      <c r="AQ338" s="888"/>
      <c r="AR338" s="888"/>
      <c r="AS338" s="888"/>
      <c r="AT338" s="888"/>
      <c r="AU338" s="888"/>
      <c r="AV338" s="888"/>
      <c r="AW338" s="888"/>
      <c r="AX338" s="888"/>
      <c r="AY338" s="888"/>
      <c r="AZ338" s="888"/>
      <c r="BA338" s="888"/>
      <c r="BB338" s="888"/>
      <c r="BC338" s="888"/>
      <c r="BD338" s="888"/>
      <c r="BE338" s="888"/>
      <c r="BF338" s="888"/>
    </row>
    <row r="339" spans="3:89" ht="20.399999999999999" customHeight="1">
      <c r="C339" s="39" t="s">
        <v>1</v>
      </c>
      <c r="D339" s="88"/>
      <c r="E339" s="89"/>
      <c r="F339" s="90" t="s">
        <v>3</v>
      </c>
      <c r="G339" s="889"/>
      <c r="H339" s="889"/>
      <c r="I339" s="889"/>
      <c r="J339" s="889"/>
      <c r="K339" s="889"/>
      <c r="L339" s="889"/>
      <c r="M339" s="91"/>
      <c r="N339" s="91"/>
      <c r="O339" s="92"/>
      <c r="P339" s="77"/>
      <c r="Q339" s="77"/>
      <c r="R339" s="77"/>
      <c r="S339" s="77"/>
      <c r="T339" s="77"/>
      <c r="U339" s="77"/>
      <c r="V339" s="77"/>
      <c r="W339" s="78"/>
      <c r="X339" s="78"/>
      <c r="Y339" s="78"/>
      <c r="Z339" s="78"/>
      <c r="AA339" s="78"/>
      <c r="AB339" s="78"/>
      <c r="AC339" s="78"/>
      <c r="AD339" s="79"/>
      <c r="AE339" s="79"/>
      <c r="AF339" s="79"/>
      <c r="AG339" s="79"/>
      <c r="AH339" s="79"/>
      <c r="AI339" s="79"/>
      <c r="AJ339" s="79"/>
      <c r="AK339" s="80"/>
      <c r="AL339" s="80"/>
      <c r="AM339" s="80"/>
      <c r="AN339" s="80"/>
      <c r="AO339" s="80"/>
      <c r="AP339" s="80"/>
      <c r="AQ339" s="80"/>
      <c r="AR339" s="890"/>
      <c r="AS339" s="890"/>
      <c r="AT339" s="890"/>
      <c r="AU339" s="890"/>
      <c r="AV339" s="890"/>
      <c r="AW339" s="890"/>
      <c r="AX339" s="890"/>
      <c r="AY339" s="890"/>
      <c r="AZ339" s="890"/>
      <c r="BA339" s="890"/>
      <c r="BB339" s="890"/>
      <c r="BC339" s="890"/>
      <c r="BD339" s="890"/>
      <c r="BE339" s="890"/>
      <c r="BF339" s="890"/>
    </row>
    <row r="340" spans="3:89" ht="20.399999999999999" customHeight="1">
      <c r="C340" s="8"/>
      <c r="D340" s="902"/>
      <c r="E340" s="902"/>
      <c r="F340" s="902"/>
      <c r="G340" s="902"/>
      <c r="H340" s="902"/>
      <c r="I340" s="902"/>
      <c r="J340" s="902"/>
      <c r="K340" s="902"/>
      <c r="L340" s="902"/>
      <c r="M340" s="902"/>
      <c r="N340" s="902"/>
      <c r="O340" s="902"/>
      <c r="P340" s="902"/>
      <c r="Q340" s="902"/>
      <c r="R340" s="902"/>
      <c r="S340" s="902"/>
      <c r="T340" s="902"/>
      <c r="U340" s="902"/>
      <c r="V340" s="902"/>
      <c r="W340" s="902"/>
      <c r="X340" s="902"/>
      <c r="Y340" s="902"/>
      <c r="Z340" s="902"/>
      <c r="AA340" s="902"/>
      <c r="AB340" s="902"/>
      <c r="AC340" s="902"/>
      <c r="AD340" s="902"/>
      <c r="AE340" s="902"/>
      <c r="AF340" s="902"/>
      <c r="AG340" s="902"/>
      <c r="AH340" s="902"/>
      <c r="AI340" s="902"/>
      <c r="AJ340" s="902"/>
      <c r="AK340" s="902"/>
      <c r="AL340" s="902"/>
      <c r="AM340" s="902"/>
      <c r="AN340" s="902"/>
      <c r="AO340" s="902"/>
      <c r="AP340" s="902"/>
      <c r="AQ340" s="902"/>
      <c r="AR340" s="902"/>
      <c r="AS340" s="902"/>
      <c r="AT340" s="902"/>
      <c r="AU340" s="902"/>
      <c r="AV340" s="902"/>
      <c r="AW340" s="902"/>
      <c r="AX340" s="902"/>
      <c r="AY340" s="902"/>
      <c r="AZ340" s="902"/>
      <c r="BA340" s="902"/>
      <c r="BB340" s="902"/>
      <c r="BC340" s="902"/>
      <c r="BD340" s="902"/>
      <c r="BE340" s="902"/>
      <c r="BF340" s="902"/>
    </row>
    <row r="341" spans="3:89" ht="20.399999999999999" customHeight="1">
      <c r="C341" s="8"/>
      <c r="D341" s="903"/>
      <c r="E341" s="903"/>
      <c r="F341" s="903"/>
      <c r="G341" s="903"/>
      <c r="H341" s="903"/>
      <c r="I341" s="903"/>
      <c r="J341" s="903"/>
      <c r="K341" s="903"/>
      <c r="L341" s="903"/>
      <c r="M341" s="903"/>
      <c r="N341" s="903"/>
      <c r="O341" s="903"/>
      <c r="P341" s="903"/>
      <c r="Q341" s="903"/>
      <c r="R341" s="903"/>
      <c r="S341" s="903"/>
      <c r="T341" s="903"/>
      <c r="U341" s="903"/>
      <c r="V341" s="903"/>
      <c r="W341" s="903"/>
      <c r="X341" s="903"/>
      <c r="Y341" s="903"/>
      <c r="Z341" s="903"/>
      <c r="AA341" s="903"/>
      <c r="AB341" s="903"/>
      <c r="AC341" s="903"/>
      <c r="AD341" s="903"/>
      <c r="AE341" s="903"/>
      <c r="AF341" s="903"/>
      <c r="AG341" s="903"/>
      <c r="AH341" s="903"/>
      <c r="AI341" s="903"/>
      <c r="AJ341" s="903"/>
      <c r="AK341" s="903"/>
      <c r="AL341" s="903"/>
      <c r="AM341" s="903"/>
      <c r="AN341" s="903"/>
      <c r="AO341" s="903"/>
      <c r="AP341" s="903"/>
      <c r="AQ341" s="903"/>
      <c r="AR341" s="903"/>
      <c r="AS341" s="903"/>
      <c r="AT341" s="903"/>
      <c r="AU341" s="903"/>
      <c r="AV341" s="903"/>
      <c r="AW341" s="903"/>
      <c r="AX341" s="903"/>
      <c r="AY341" s="903"/>
      <c r="AZ341" s="903"/>
      <c r="BA341" s="903"/>
      <c r="BB341" s="903"/>
      <c r="BC341" s="903"/>
      <c r="BD341" s="903"/>
      <c r="BE341" s="903"/>
      <c r="BF341" s="903"/>
    </row>
    <row r="342" spans="3:89" ht="20.399999999999999" customHeight="1">
      <c r="C342" s="39" t="s">
        <v>2</v>
      </c>
      <c r="D342" s="77"/>
      <c r="E342" s="77"/>
      <c r="F342" s="77"/>
      <c r="G342" s="77"/>
      <c r="H342" s="77"/>
      <c r="I342" s="77"/>
      <c r="J342" s="77"/>
      <c r="K342" s="77"/>
      <c r="L342" s="77"/>
      <c r="M342" s="77"/>
      <c r="N342" s="77"/>
      <c r="O342" s="77"/>
      <c r="P342" s="77"/>
      <c r="Q342" s="77"/>
      <c r="R342" s="77"/>
      <c r="S342" s="77"/>
      <c r="T342" s="77"/>
      <c r="U342" s="77"/>
      <c r="V342" s="107"/>
      <c r="W342" s="93"/>
      <c r="X342" s="93"/>
      <c r="Y342" s="93"/>
      <c r="Z342" s="93"/>
      <c r="AA342" s="93"/>
      <c r="AB342" s="93"/>
      <c r="AC342" s="93"/>
      <c r="AD342" s="904" t="s">
        <v>5</v>
      </c>
      <c r="AE342" s="905"/>
      <c r="AF342" s="905"/>
      <c r="AG342" s="905"/>
      <c r="AH342" s="905"/>
      <c r="AI342" s="905"/>
      <c r="AJ342" s="905"/>
      <c r="AK342" s="905"/>
      <c r="AL342" s="905"/>
      <c r="AM342" s="905"/>
      <c r="AN342" s="905"/>
      <c r="AO342" s="905"/>
      <c r="AP342" s="905"/>
      <c r="AQ342" s="905"/>
      <c r="AR342" s="905"/>
      <c r="AS342" s="905"/>
      <c r="AT342" s="905"/>
      <c r="AU342" s="82"/>
      <c r="AV342" s="93"/>
      <c r="AW342" s="93"/>
      <c r="AX342" s="905"/>
      <c r="AY342" s="905"/>
      <c r="AZ342" s="905"/>
      <c r="BA342" s="905"/>
      <c r="BB342" s="905"/>
      <c r="BC342" s="905"/>
      <c r="BD342" s="905"/>
      <c r="BE342" s="905"/>
      <c r="BF342" s="905"/>
    </row>
    <row r="343" spans="3:89" ht="20.399999999999999" customHeight="1">
      <c r="C343" s="94"/>
      <c r="D343" s="902"/>
      <c r="E343" s="902"/>
      <c r="F343" s="902"/>
      <c r="G343" s="902"/>
      <c r="H343" s="902"/>
      <c r="I343" s="902"/>
      <c r="J343" s="902"/>
      <c r="K343" s="902"/>
      <c r="L343" s="902"/>
      <c r="M343" s="902"/>
      <c r="N343" s="902"/>
      <c r="O343" s="902"/>
      <c r="P343" s="902"/>
      <c r="Q343" s="902"/>
      <c r="R343" s="902"/>
      <c r="S343" s="902"/>
      <c r="T343" s="902"/>
      <c r="U343" s="902"/>
      <c r="V343" s="902"/>
      <c r="AD343" s="95"/>
      <c r="AE343" s="8"/>
      <c r="AF343" s="906"/>
      <c r="AG343" s="906"/>
      <c r="AH343" s="906"/>
      <c r="AI343" s="906"/>
      <c r="AJ343" s="906"/>
      <c r="AK343" s="906"/>
      <c r="AL343" s="906"/>
      <c r="AM343" s="906"/>
      <c r="AN343" s="906"/>
      <c r="AO343" s="906"/>
      <c r="AP343" s="906"/>
      <c r="AQ343" s="906"/>
      <c r="AR343" s="906"/>
      <c r="AS343" s="906"/>
      <c r="AT343" s="906"/>
      <c r="AU343" s="906"/>
      <c r="AV343" s="906"/>
      <c r="AW343" s="906"/>
      <c r="AX343" s="906"/>
      <c r="AY343" s="906"/>
      <c r="AZ343" s="906"/>
      <c r="BA343" s="906"/>
      <c r="BB343" s="906"/>
      <c r="BC343" s="906"/>
      <c r="BD343" s="906"/>
      <c r="BE343" s="906"/>
      <c r="BF343" s="906"/>
    </row>
    <row r="344" spans="3:89" ht="20.399999999999999" customHeight="1">
      <c r="C344" s="85"/>
      <c r="D344" s="903"/>
      <c r="E344" s="903"/>
      <c r="F344" s="903"/>
      <c r="G344" s="903"/>
      <c r="H344" s="903"/>
      <c r="I344" s="903"/>
      <c r="J344" s="903"/>
      <c r="K344" s="903"/>
      <c r="L344" s="903"/>
      <c r="M344" s="903"/>
      <c r="N344" s="903"/>
      <c r="O344" s="903"/>
      <c r="P344" s="903"/>
      <c r="Q344" s="903"/>
      <c r="R344" s="903"/>
      <c r="S344" s="903"/>
      <c r="T344" s="903"/>
      <c r="U344" s="903"/>
      <c r="V344" s="903"/>
      <c r="W344" s="87"/>
      <c r="X344" s="87"/>
      <c r="Y344" s="87"/>
      <c r="Z344" s="87"/>
      <c r="AA344" s="87"/>
      <c r="AB344" s="87"/>
      <c r="AC344" s="87"/>
      <c r="AD344" s="96"/>
      <c r="AE344" s="85"/>
      <c r="AF344" s="907"/>
      <c r="AG344" s="907"/>
      <c r="AH344" s="907"/>
      <c r="AI344" s="907"/>
      <c r="AJ344" s="907"/>
      <c r="AK344" s="907"/>
      <c r="AL344" s="907"/>
      <c r="AM344" s="907"/>
      <c r="AN344" s="907"/>
      <c r="AO344" s="907"/>
      <c r="AP344" s="907"/>
      <c r="AQ344" s="907"/>
      <c r="AR344" s="907"/>
      <c r="AS344" s="907"/>
      <c r="AT344" s="907"/>
      <c r="AU344" s="907"/>
      <c r="AV344" s="907"/>
      <c r="AW344" s="907"/>
      <c r="AX344" s="907"/>
      <c r="AY344" s="907"/>
      <c r="AZ344" s="907"/>
      <c r="BA344" s="907"/>
      <c r="BB344" s="907"/>
      <c r="BC344" s="907"/>
      <c r="BD344" s="907"/>
      <c r="BE344" s="907"/>
      <c r="BF344" s="907"/>
    </row>
    <row r="345" spans="3:89" ht="20.399999999999999" customHeight="1">
      <c r="C345" s="97" t="s">
        <v>4</v>
      </c>
      <c r="E345" s="43"/>
      <c r="F345" s="908"/>
      <c r="G345" s="908"/>
      <c r="H345" s="908"/>
      <c r="I345" s="908"/>
      <c r="J345" s="908"/>
      <c r="K345" s="908"/>
      <c r="L345" s="908"/>
      <c r="M345" s="908"/>
      <c r="N345" s="908"/>
      <c r="O345" s="908"/>
      <c r="P345" s="908"/>
      <c r="Q345" s="908"/>
      <c r="R345" s="908"/>
      <c r="S345" s="908"/>
      <c r="T345" s="908"/>
      <c r="U345" s="908"/>
      <c r="V345" s="908"/>
      <c r="AD345" s="108" t="s">
        <v>15</v>
      </c>
      <c r="AE345" s="109"/>
      <c r="AF345" s="100"/>
      <c r="AG345" s="100"/>
      <c r="AH345" s="100"/>
      <c r="AI345" s="100"/>
      <c r="AJ345" s="100"/>
      <c r="AK345" s="93"/>
      <c r="AL345" s="93"/>
      <c r="AM345" s="101"/>
      <c r="AN345" s="101"/>
      <c r="AO345" s="101"/>
      <c r="AP345" s="101"/>
      <c r="AQ345" s="101"/>
      <c r="AR345" s="101"/>
      <c r="AS345" s="101"/>
      <c r="AT345" s="101"/>
      <c r="AU345" s="101"/>
      <c r="AV345" s="101"/>
      <c r="AW345" s="101"/>
      <c r="AX345" s="101"/>
      <c r="AY345" s="101"/>
      <c r="AZ345" s="101"/>
      <c r="BA345" s="101"/>
      <c r="BB345" s="101"/>
      <c r="BC345" s="101"/>
      <c r="BD345" s="101"/>
      <c r="BE345" s="101"/>
      <c r="BF345" s="101"/>
    </row>
    <row r="346" spans="3:89" ht="20.399999999999999" customHeight="1">
      <c r="C346" s="102" t="s">
        <v>14</v>
      </c>
      <c r="E346" s="43"/>
      <c r="AD346" s="103"/>
      <c r="AE346" s="104"/>
      <c r="AF346" s="909"/>
      <c r="AG346" s="909"/>
      <c r="AH346" s="909"/>
      <c r="AI346" s="909"/>
      <c r="AJ346" s="909"/>
      <c r="AK346" s="909"/>
      <c r="AL346" s="909"/>
      <c r="AM346" s="909"/>
      <c r="AN346" s="909"/>
      <c r="AO346" s="909"/>
      <c r="AP346" s="909"/>
      <c r="AQ346" s="909"/>
      <c r="AR346" s="909"/>
      <c r="AS346" s="909"/>
      <c r="AT346" s="909"/>
      <c r="AU346" s="909"/>
      <c r="AV346" s="909"/>
      <c r="AW346" s="909"/>
      <c r="AX346" s="909"/>
      <c r="AY346" s="909"/>
      <c r="AZ346" s="909"/>
      <c r="BA346" s="909"/>
      <c r="BB346" s="909"/>
      <c r="BC346" s="909"/>
      <c r="BD346" s="909"/>
      <c r="BE346" s="909"/>
      <c r="BF346" s="909"/>
    </row>
    <row r="347" spans="3:89" ht="20.399999999999999" customHeight="1">
      <c r="C347" s="8"/>
      <c r="D347" s="1010"/>
      <c r="E347" s="1010"/>
      <c r="F347" s="1010"/>
      <c r="G347" s="1010"/>
      <c r="H347" s="1010"/>
      <c r="I347" s="1010"/>
      <c r="J347" s="1010"/>
      <c r="K347" s="1010"/>
      <c r="L347" s="1010"/>
      <c r="M347" s="1010"/>
      <c r="N347" s="1010"/>
      <c r="O347" s="1010"/>
      <c r="P347" s="1010"/>
      <c r="Q347" s="1010"/>
      <c r="R347" s="1010"/>
      <c r="S347" s="1010"/>
      <c r="T347" s="1010"/>
      <c r="U347" s="1010"/>
      <c r="V347" s="1010"/>
      <c r="AD347" s="95"/>
      <c r="AE347" s="8"/>
      <c r="AF347" s="909"/>
      <c r="AG347" s="909"/>
      <c r="AH347" s="909"/>
      <c r="AI347" s="909"/>
      <c r="AJ347" s="909"/>
      <c r="AK347" s="909"/>
      <c r="AL347" s="909"/>
      <c r="AM347" s="909"/>
      <c r="AN347" s="909"/>
      <c r="AO347" s="909"/>
      <c r="AP347" s="909"/>
      <c r="AQ347" s="909"/>
      <c r="AR347" s="909"/>
      <c r="AS347" s="909"/>
      <c r="AT347" s="909"/>
      <c r="AU347" s="909"/>
      <c r="AV347" s="909"/>
      <c r="AW347" s="909"/>
      <c r="AX347" s="909"/>
      <c r="AY347" s="909"/>
      <c r="AZ347" s="909"/>
      <c r="BA347" s="909"/>
      <c r="BB347" s="909"/>
      <c r="BC347" s="909"/>
      <c r="BD347" s="909"/>
      <c r="BE347" s="909"/>
      <c r="BF347" s="909"/>
    </row>
    <row r="348" spans="3:89" ht="20.399999999999999" customHeight="1">
      <c r="C348" s="85"/>
      <c r="D348" s="1011"/>
      <c r="E348" s="1011"/>
      <c r="F348" s="1011"/>
      <c r="G348" s="1011"/>
      <c r="H348" s="1011"/>
      <c r="I348" s="1011"/>
      <c r="J348" s="1011"/>
      <c r="K348" s="1011"/>
      <c r="L348" s="1011"/>
      <c r="M348" s="1011"/>
      <c r="N348" s="1011"/>
      <c r="O348" s="1011"/>
      <c r="P348" s="1011"/>
      <c r="Q348" s="1011"/>
      <c r="R348" s="1011"/>
      <c r="S348" s="1011"/>
      <c r="T348" s="1011"/>
      <c r="U348" s="1011"/>
      <c r="V348" s="1011"/>
      <c r="W348" s="87"/>
      <c r="X348" s="87"/>
      <c r="Y348" s="87"/>
      <c r="Z348" s="87"/>
      <c r="AA348" s="87"/>
      <c r="AB348" s="87"/>
      <c r="AC348" s="87"/>
      <c r="AD348" s="96"/>
      <c r="AE348" s="85"/>
      <c r="AF348" s="910"/>
      <c r="AG348" s="910"/>
      <c r="AH348" s="910"/>
      <c r="AI348" s="910"/>
      <c r="AJ348" s="910"/>
      <c r="AK348" s="910"/>
      <c r="AL348" s="910"/>
      <c r="AM348" s="910"/>
      <c r="AN348" s="910"/>
      <c r="AO348" s="910"/>
      <c r="AP348" s="910"/>
      <c r="AQ348" s="910"/>
      <c r="AR348" s="910"/>
      <c r="AS348" s="910"/>
      <c r="AT348" s="910"/>
      <c r="AU348" s="910"/>
      <c r="AV348" s="910"/>
      <c r="AW348" s="910"/>
      <c r="AX348" s="910"/>
      <c r="AY348" s="910"/>
      <c r="AZ348" s="910"/>
      <c r="BA348" s="910"/>
      <c r="BB348" s="910"/>
      <c r="BC348" s="910"/>
      <c r="BD348" s="910"/>
      <c r="BE348" s="910"/>
      <c r="BF348" s="910"/>
    </row>
    <row r="349" spans="3:89" ht="20.399999999999999" customHeight="1">
      <c r="C349" s="105"/>
      <c r="D349" s="106"/>
      <c r="E349" s="106" t="s">
        <v>646</v>
      </c>
      <c r="F349" s="93"/>
      <c r="G349" s="93"/>
      <c r="H349" s="93"/>
      <c r="I349" s="93"/>
      <c r="J349" s="93"/>
      <c r="K349" s="93"/>
      <c r="L349" s="93"/>
      <c r="M349" s="93"/>
      <c r="N349" s="93"/>
      <c r="O349" s="93"/>
      <c r="P349" s="93"/>
      <c r="Q349" s="93"/>
      <c r="R349" s="93"/>
      <c r="S349" s="93"/>
      <c r="T349" s="93"/>
      <c r="U349" s="93"/>
      <c r="V349" s="93"/>
      <c r="W349" s="93"/>
      <c r="X349" s="93"/>
      <c r="Y349" s="93"/>
      <c r="Z349" s="93"/>
      <c r="AA349" s="93"/>
      <c r="AB349" s="93"/>
      <c r="AC349" s="93"/>
      <c r="AD349" s="100"/>
      <c r="AE349" s="100"/>
      <c r="AF349" s="100"/>
      <c r="AG349" s="100"/>
      <c r="AH349" s="100"/>
      <c r="AI349" s="100"/>
      <c r="AJ349" s="100"/>
      <c r="AK349" s="93"/>
      <c r="AL349" s="93"/>
      <c r="AM349" s="93"/>
      <c r="AN349" s="93"/>
      <c r="AO349" s="93"/>
      <c r="AP349" s="93"/>
      <c r="AQ349" s="93"/>
      <c r="AR349" s="93"/>
      <c r="AS349" s="93"/>
      <c r="AT349" s="93"/>
      <c r="AU349" s="93"/>
      <c r="AV349" s="93"/>
      <c r="AW349" s="93"/>
      <c r="AX349" s="93"/>
      <c r="AY349" s="93"/>
      <c r="AZ349" s="93"/>
      <c r="BA349" s="93"/>
      <c r="BB349" s="93"/>
      <c r="BC349" s="93"/>
      <c r="BD349" s="93"/>
      <c r="BE349" s="93"/>
      <c r="BF349" s="93"/>
    </row>
    <row r="350" spans="3:89" ht="20.399999999999999" customHeight="1">
      <c r="C350" s="882" t="s">
        <v>52</v>
      </c>
      <c r="D350" s="882"/>
      <c r="E350" s="882"/>
      <c r="F350" s="882"/>
      <c r="G350" s="882"/>
      <c r="H350" s="882"/>
      <c r="I350" s="882"/>
      <c r="J350" s="882"/>
      <c r="K350" s="882"/>
      <c r="L350" s="882"/>
      <c r="M350" s="882"/>
      <c r="N350" s="882"/>
      <c r="O350" s="882"/>
      <c r="P350" s="882"/>
      <c r="Q350" s="882"/>
      <c r="R350" s="882"/>
      <c r="S350" s="882"/>
      <c r="T350" s="882"/>
      <c r="U350" s="882"/>
      <c r="V350" s="882"/>
      <c r="W350" s="882"/>
      <c r="X350" s="882"/>
      <c r="Y350" s="882"/>
      <c r="Z350" s="882"/>
      <c r="AA350" s="882"/>
      <c r="AB350" s="882"/>
      <c r="AC350" s="882"/>
      <c r="AD350" s="882"/>
      <c r="AE350" s="882"/>
      <c r="AF350" s="882"/>
      <c r="AG350" s="882"/>
      <c r="AH350" s="882"/>
      <c r="AI350" s="882"/>
      <c r="AJ350" s="882"/>
      <c r="AK350" s="882"/>
      <c r="AL350" s="882"/>
      <c r="AM350" s="882"/>
      <c r="AN350" s="882"/>
      <c r="AO350" s="882"/>
      <c r="AP350" s="882"/>
      <c r="AQ350" s="882"/>
      <c r="AR350" s="882"/>
      <c r="AS350" s="882"/>
      <c r="AT350" s="882"/>
      <c r="AU350" s="882"/>
      <c r="AV350" s="882"/>
      <c r="AW350" s="882"/>
      <c r="AX350" s="882"/>
      <c r="AY350" s="882"/>
      <c r="AZ350" s="882"/>
      <c r="BA350" s="882"/>
      <c r="BB350" s="882"/>
      <c r="BC350" s="882"/>
      <c r="BD350" s="882"/>
      <c r="BE350" s="882"/>
      <c r="BF350" s="882"/>
    </row>
    <row r="351" spans="3:89" ht="20.399999999999999" customHeight="1">
      <c r="C351" s="118"/>
      <c r="D351" s="171"/>
      <c r="E351" s="120"/>
      <c r="F351" s="120"/>
      <c r="G351" s="120"/>
      <c r="H351" s="172"/>
      <c r="I351" s="120"/>
      <c r="J351" s="120"/>
      <c r="K351" s="120"/>
      <c r="L351" s="172"/>
      <c r="M351" s="941"/>
      <c r="N351" s="941"/>
      <c r="O351" s="120"/>
      <c r="P351" s="120"/>
      <c r="Q351" s="172"/>
      <c r="R351" s="120"/>
      <c r="S351" s="120"/>
      <c r="T351" s="120"/>
      <c r="U351" s="173"/>
      <c r="V351" s="120"/>
      <c r="W351" s="120"/>
      <c r="X351" s="142"/>
      <c r="Y351" s="151"/>
      <c r="Z351" s="151"/>
      <c r="AA351" s="151"/>
      <c r="AB351" s="129"/>
      <c r="AC351" s="942"/>
      <c r="AD351" s="942"/>
      <c r="AE351" s="943"/>
      <c r="AF351" s="943"/>
      <c r="AG351" s="174"/>
      <c r="AH351" s="174"/>
      <c r="AI351" s="944"/>
      <c r="AJ351" s="944"/>
      <c r="AK351" s="944"/>
      <c r="AL351" s="942"/>
      <c r="AM351" s="942"/>
      <c r="AN351" s="942"/>
      <c r="AO351" s="942"/>
      <c r="AP351" s="943"/>
      <c r="AQ351" s="943"/>
      <c r="AR351" s="943"/>
      <c r="AS351" s="944"/>
      <c r="AT351" s="944"/>
      <c r="AU351" s="942"/>
      <c r="AV351" s="942"/>
      <c r="AW351" s="942"/>
      <c r="AX351" s="942"/>
      <c r="AY351" s="943"/>
      <c r="AZ351" s="943"/>
      <c r="BA351" s="944"/>
      <c r="BB351" s="944"/>
      <c r="BC351" s="942"/>
      <c r="BD351" s="942"/>
      <c r="BE351" s="129"/>
      <c r="BF351" s="129"/>
    </row>
    <row r="352" spans="3:89" s="169" customFormat="1" ht="20.399999999999999" customHeight="1">
      <c r="C352" s="175"/>
      <c r="D352" s="940"/>
      <c r="E352" s="940"/>
      <c r="F352" s="940"/>
      <c r="G352" s="940"/>
      <c r="H352" s="940"/>
      <c r="I352" s="940"/>
      <c r="J352" s="940"/>
      <c r="K352" s="940"/>
      <c r="L352" s="940"/>
      <c r="M352" s="940"/>
      <c r="N352" s="940"/>
      <c r="O352" s="940"/>
      <c r="P352" s="940"/>
      <c r="Q352" s="940"/>
      <c r="R352" s="940"/>
      <c r="S352" s="940"/>
      <c r="T352" s="940"/>
      <c r="U352" s="940"/>
      <c r="V352" s="940"/>
      <c r="W352" s="940"/>
      <c r="X352" s="940"/>
      <c r="Y352" s="940"/>
      <c r="Z352" s="940"/>
      <c r="AA352" s="940"/>
      <c r="AB352" s="940"/>
      <c r="AC352" s="940"/>
      <c r="AD352" s="940"/>
      <c r="AE352" s="940"/>
      <c r="AF352" s="940"/>
      <c r="AG352" s="940"/>
      <c r="AH352" s="940"/>
      <c r="AI352" s="940"/>
      <c r="AJ352" s="940"/>
      <c r="AK352" s="940"/>
      <c r="AL352" s="940"/>
      <c r="AM352" s="940"/>
      <c r="AN352" s="940"/>
      <c r="AO352" s="940"/>
      <c r="AP352" s="940"/>
      <c r="AQ352" s="940"/>
      <c r="AR352" s="940"/>
      <c r="AS352" s="940"/>
      <c r="AT352" s="940"/>
      <c r="AU352" s="940"/>
      <c r="AV352" s="940"/>
      <c r="AW352" s="940"/>
      <c r="AX352" s="940"/>
      <c r="AY352" s="940"/>
      <c r="AZ352" s="940"/>
      <c r="BA352" s="940"/>
      <c r="BB352" s="940"/>
      <c r="BC352" s="940"/>
      <c r="BD352" s="940"/>
      <c r="BE352" s="940"/>
      <c r="BF352" s="176"/>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row>
    <row r="353" spans="3:89" s="169" customFormat="1" ht="20.399999999999999" customHeight="1">
      <c r="C353" s="175"/>
      <c r="D353" s="940"/>
      <c r="E353" s="940"/>
      <c r="F353" s="940"/>
      <c r="G353" s="940"/>
      <c r="H353" s="940"/>
      <c r="I353" s="940"/>
      <c r="J353" s="940"/>
      <c r="K353" s="940"/>
      <c r="L353" s="940"/>
      <c r="M353" s="940"/>
      <c r="N353" s="940"/>
      <c r="O353" s="940"/>
      <c r="P353" s="940"/>
      <c r="Q353" s="940"/>
      <c r="R353" s="940"/>
      <c r="S353" s="940"/>
      <c r="T353" s="940"/>
      <c r="U353" s="940"/>
      <c r="V353" s="940"/>
      <c r="W353" s="940"/>
      <c r="X353" s="940"/>
      <c r="Y353" s="940"/>
      <c r="Z353" s="940"/>
      <c r="AA353" s="940"/>
      <c r="AB353" s="940"/>
      <c r="AC353" s="940"/>
      <c r="AD353" s="940"/>
      <c r="AE353" s="940"/>
      <c r="AF353" s="940"/>
      <c r="AG353" s="940"/>
      <c r="AH353" s="940"/>
      <c r="AI353" s="940"/>
      <c r="AJ353" s="940"/>
      <c r="AK353" s="940"/>
      <c r="AL353" s="940"/>
      <c r="AM353" s="940"/>
      <c r="AN353" s="940"/>
      <c r="AO353" s="940"/>
      <c r="AP353" s="940"/>
      <c r="AQ353" s="940"/>
      <c r="AR353" s="940"/>
      <c r="AS353" s="940"/>
      <c r="AT353" s="940"/>
      <c r="AU353" s="940"/>
      <c r="AV353" s="940"/>
      <c r="AW353" s="940"/>
      <c r="AX353" s="940"/>
      <c r="AY353" s="940"/>
      <c r="AZ353" s="940"/>
      <c r="BA353" s="940"/>
      <c r="BB353" s="940"/>
      <c r="BC353" s="940"/>
      <c r="BD353" s="940"/>
      <c r="BE353" s="940"/>
      <c r="BF353" s="176"/>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row>
    <row r="354" spans="3:89" s="169" customFormat="1" ht="20.399999999999999" customHeight="1">
      <c r="C354" s="175"/>
      <c r="D354" s="940"/>
      <c r="E354" s="940"/>
      <c r="F354" s="940"/>
      <c r="G354" s="940"/>
      <c r="H354" s="940"/>
      <c r="I354" s="940"/>
      <c r="J354" s="940"/>
      <c r="K354" s="940"/>
      <c r="L354" s="940"/>
      <c r="M354" s="940"/>
      <c r="N354" s="940"/>
      <c r="O354" s="940"/>
      <c r="P354" s="940"/>
      <c r="Q354" s="940"/>
      <c r="R354" s="940"/>
      <c r="S354" s="940"/>
      <c r="T354" s="940"/>
      <c r="U354" s="940"/>
      <c r="V354" s="940"/>
      <c r="W354" s="940"/>
      <c r="X354" s="940"/>
      <c r="Y354" s="940"/>
      <c r="Z354" s="940"/>
      <c r="AA354" s="940"/>
      <c r="AB354" s="940"/>
      <c r="AC354" s="940"/>
      <c r="AD354" s="940"/>
      <c r="AE354" s="940"/>
      <c r="AF354" s="940"/>
      <c r="AG354" s="940"/>
      <c r="AH354" s="940"/>
      <c r="AI354" s="940"/>
      <c r="AJ354" s="940"/>
      <c r="AK354" s="940"/>
      <c r="AL354" s="940"/>
      <c r="AM354" s="940"/>
      <c r="AN354" s="940"/>
      <c r="AO354" s="940"/>
      <c r="AP354" s="940"/>
      <c r="AQ354" s="940"/>
      <c r="AR354" s="940"/>
      <c r="AS354" s="940"/>
      <c r="AT354" s="940"/>
      <c r="AU354" s="940"/>
      <c r="AV354" s="940"/>
      <c r="AW354" s="940"/>
      <c r="AX354" s="940"/>
      <c r="AY354" s="940"/>
      <c r="AZ354" s="940"/>
      <c r="BA354" s="940"/>
      <c r="BB354" s="940"/>
      <c r="BC354" s="940"/>
      <c r="BD354" s="940"/>
      <c r="BE354" s="940"/>
      <c r="BF354" s="176"/>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row>
    <row r="355" spans="3:89" s="169" customFormat="1" ht="20.399999999999999" customHeight="1">
      <c r="C355" s="177"/>
      <c r="D355" s="940"/>
      <c r="E355" s="940"/>
      <c r="F355" s="940"/>
      <c r="G355" s="940"/>
      <c r="H355" s="940"/>
      <c r="I355" s="940"/>
      <c r="J355" s="940"/>
      <c r="K355" s="940"/>
      <c r="L355" s="940"/>
      <c r="M355" s="940"/>
      <c r="N355" s="940"/>
      <c r="O355" s="940"/>
      <c r="P355" s="940"/>
      <c r="Q355" s="940"/>
      <c r="R355" s="940"/>
      <c r="S355" s="940"/>
      <c r="T355" s="940"/>
      <c r="U355" s="940"/>
      <c r="V355" s="940"/>
      <c r="W355" s="940"/>
      <c r="X355" s="940"/>
      <c r="Y355" s="940"/>
      <c r="Z355" s="940"/>
      <c r="AA355" s="940"/>
      <c r="AB355" s="940"/>
      <c r="AC355" s="940"/>
      <c r="AD355" s="940"/>
      <c r="AE355" s="940"/>
      <c r="AF355" s="940"/>
      <c r="AG355" s="940"/>
      <c r="AH355" s="940"/>
      <c r="AI355" s="940"/>
      <c r="AJ355" s="940"/>
      <c r="AK355" s="940"/>
      <c r="AL355" s="940"/>
      <c r="AM355" s="940"/>
      <c r="AN355" s="940"/>
      <c r="AO355" s="940"/>
      <c r="AP355" s="940"/>
      <c r="AQ355" s="940"/>
      <c r="AR355" s="940"/>
      <c r="AS355" s="940"/>
      <c r="AT355" s="940"/>
      <c r="AU355" s="940"/>
      <c r="AV355" s="940"/>
      <c r="AW355" s="940"/>
      <c r="AX355" s="940"/>
      <c r="AY355" s="940"/>
      <c r="AZ355" s="940"/>
      <c r="BA355" s="940"/>
      <c r="BB355" s="940"/>
      <c r="BC355" s="940"/>
      <c r="BD355" s="940"/>
      <c r="BE355" s="940"/>
      <c r="BF355" s="176"/>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row>
    <row r="356" spans="3:89" ht="20.399999999999999" customHeight="1">
      <c r="C356" s="43"/>
      <c r="D356" s="940"/>
      <c r="E356" s="940"/>
      <c r="F356" s="940"/>
      <c r="G356" s="940"/>
      <c r="H356" s="940"/>
      <c r="I356" s="940"/>
      <c r="J356" s="940"/>
      <c r="K356" s="940"/>
      <c r="L356" s="940"/>
      <c r="M356" s="940"/>
      <c r="N356" s="940"/>
      <c r="O356" s="940"/>
      <c r="P356" s="940"/>
      <c r="Q356" s="940"/>
      <c r="R356" s="940"/>
      <c r="S356" s="940"/>
      <c r="T356" s="940"/>
      <c r="U356" s="940"/>
      <c r="V356" s="940"/>
      <c r="W356" s="940"/>
      <c r="X356" s="940"/>
      <c r="Y356" s="940"/>
      <c r="Z356" s="940"/>
      <c r="AA356" s="940"/>
      <c r="AB356" s="940"/>
      <c r="AC356" s="940"/>
      <c r="AD356" s="940"/>
      <c r="AE356" s="940"/>
      <c r="AF356" s="940"/>
      <c r="AG356" s="940"/>
      <c r="AH356" s="940"/>
      <c r="AI356" s="940"/>
      <c r="AJ356" s="940"/>
      <c r="AK356" s="940"/>
      <c r="AL356" s="940"/>
      <c r="AM356" s="940"/>
      <c r="AN356" s="940"/>
      <c r="AO356" s="940"/>
      <c r="AP356" s="940"/>
      <c r="AQ356" s="940"/>
      <c r="AR356" s="940"/>
      <c r="AS356" s="940"/>
      <c r="AT356" s="940"/>
      <c r="AU356" s="940"/>
      <c r="AV356" s="940"/>
      <c r="AW356" s="940"/>
      <c r="AX356" s="940"/>
      <c r="AY356" s="940"/>
      <c r="AZ356" s="940"/>
      <c r="BA356" s="940"/>
      <c r="BB356" s="940"/>
      <c r="BC356" s="940"/>
      <c r="BD356" s="940"/>
      <c r="BE356" s="940"/>
      <c r="BF356" s="176"/>
    </row>
    <row r="357" spans="3:89" ht="20.399999999999999" customHeight="1">
      <c r="C357" s="8"/>
      <c r="D357" s="940"/>
      <c r="E357" s="940"/>
      <c r="F357" s="940"/>
      <c r="G357" s="940"/>
      <c r="H357" s="940"/>
      <c r="I357" s="940"/>
      <c r="J357" s="940"/>
      <c r="K357" s="940"/>
      <c r="L357" s="940"/>
      <c r="M357" s="940"/>
      <c r="N357" s="940"/>
      <c r="O357" s="940"/>
      <c r="P357" s="940"/>
      <c r="Q357" s="940"/>
      <c r="R357" s="940"/>
      <c r="S357" s="940"/>
      <c r="T357" s="940"/>
      <c r="U357" s="940"/>
      <c r="V357" s="940"/>
      <c r="W357" s="940"/>
      <c r="X357" s="940"/>
      <c r="Y357" s="940"/>
      <c r="Z357" s="940"/>
      <c r="AA357" s="940"/>
      <c r="AB357" s="940"/>
      <c r="AC357" s="940"/>
      <c r="AD357" s="940"/>
      <c r="AE357" s="940"/>
      <c r="AF357" s="940"/>
      <c r="AG357" s="940"/>
      <c r="AH357" s="940"/>
      <c r="AI357" s="940"/>
      <c r="AJ357" s="940"/>
      <c r="AK357" s="940"/>
      <c r="AL357" s="940"/>
      <c r="AM357" s="940"/>
      <c r="AN357" s="940"/>
      <c r="AO357" s="940"/>
      <c r="AP357" s="940"/>
      <c r="AQ357" s="940"/>
      <c r="AR357" s="940"/>
      <c r="AS357" s="940"/>
      <c r="AT357" s="940"/>
      <c r="AU357" s="940"/>
      <c r="AV357" s="940"/>
      <c r="AW357" s="940"/>
      <c r="AX357" s="940"/>
      <c r="AY357" s="940"/>
      <c r="AZ357" s="940"/>
      <c r="BA357" s="940"/>
      <c r="BB357" s="940"/>
      <c r="BC357" s="940"/>
      <c r="BD357" s="940"/>
      <c r="BE357" s="940"/>
      <c r="BF357" s="176"/>
    </row>
    <row r="358" spans="3:89" ht="20.399999999999999" customHeight="1">
      <c r="C358" s="8"/>
      <c r="D358" s="940"/>
      <c r="E358" s="940"/>
      <c r="F358" s="940"/>
      <c r="G358" s="940"/>
      <c r="H358" s="940"/>
      <c r="I358" s="940"/>
      <c r="J358" s="940"/>
      <c r="K358" s="940"/>
      <c r="L358" s="940"/>
      <c r="M358" s="940"/>
      <c r="N358" s="940"/>
      <c r="O358" s="940"/>
      <c r="P358" s="940"/>
      <c r="Q358" s="940"/>
      <c r="R358" s="940"/>
      <c r="S358" s="940"/>
      <c r="T358" s="940"/>
      <c r="U358" s="940"/>
      <c r="V358" s="940"/>
      <c r="W358" s="940"/>
      <c r="X358" s="940"/>
      <c r="Y358" s="940"/>
      <c r="Z358" s="940"/>
      <c r="AA358" s="940"/>
      <c r="AB358" s="940"/>
      <c r="AC358" s="940"/>
      <c r="AD358" s="940"/>
      <c r="AE358" s="940"/>
      <c r="AF358" s="940"/>
      <c r="AG358" s="940"/>
      <c r="AH358" s="940"/>
      <c r="AI358" s="940"/>
      <c r="AJ358" s="940"/>
      <c r="AK358" s="940"/>
      <c r="AL358" s="940"/>
      <c r="AM358" s="940"/>
      <c r="AN358" s="940"/>
      <c r="AO358" s="940"/>
      <c r="AP358" s="940"/>
      <c r="AQ358" s="940"/>
      <c r="AR358" s="940"/>
      <c r="AS358" s="940"/>
      <c r="AT358" s="940"/>
      <c r="AU358" s="940"/>
      <c r="AV358" s="940"/>
      <c r="AW358" s="940"/>
      <c r="AX358" s="940"/>
      <c r="AY358" s="940"/>
      <c r="AZ358" s="940"/>
      <c r="BA358" s="940"/>
      <c r="BB358" s="940"/>
      <c r="BC358" s="940"/>
      <c r="BD358" s="940"/>
      <c r="BE358" s="940"/>
      <c r="BF358" s="176"/>
    </row>
    <row r="359" spans="3:89" ht="20.399999999999999" customHeight="1">
      <c r="C359" s="178"/>
      <c r="D359" s="940"/>
      <c r="E359" s="940"/>
      <c r="F359" s="940"/>
      <c r="G359" s="940"/>
      <c r="H359" s="940"/>
      <c r="I359" s="940"/>
      <c r="J359" s="940"/>
      <c r="K359" s="940"/>
      <c r="L359" s="940"/>
      <c r="M359" s="940"/>
      <c r="N359" s="940"/>
      <c r="O359" s="940"/>
      <c r="P359" s="940"/>
      <c r="Q359" s="940"/>
      <c r="R359" s="940"/>
      <c r="S359" s="940"/>
      <c r="T359" s="940"/>
      <c r="U359" s="940"/>
      <c r="V359" s="940"/>
      <c r="W359" s="940"/>
      <c r="X359" s="940"/>
      <c r="Y359" s="940"/>
      <c r="Z359" s="940"/>
      <c r="AA359" s="940"/>
      <c r="AB359" s="940"/>
      <c r="AC359" s="940"/>
      <c r="AD359" s="940"/>
      <c r="AE359" s="940"/>
      <c r="AF359" s="940"/>
      <c r="AG359" s="940"/>
      <c r="AH359" s="940"/>
      <c r="AI359" s="940"/>
      <c r="AJ359" s="940"/>
      <c r="AK359" s="940"/>
      <c r="AL359" s="940"/>
      <c r="AM359" s="940"/>
      <c r="AN359" s="940"/>
      <c r="AO359" s="940"/>
      <c r="AP359" s="940"/>
      <c r="AQ359" s="940"/>
      <c r="AR359" s="940"/>
      <c r="AS359" s="940"/>
      <c r="AT359" s="940"/>
      <c r="AU359" s="940"/>
      <c r="AV359" s="940"/>
      <c r="AW359" s="940"/>
      <c r="AX359" s="940"/>
      <c r="AY359" s="940"/>
      <c r="AZ359" s="940"/>
      <c r="BA359" s="940"/>
      <c r="BB359" s="940"/>
      <c r="BC359" s="940"/>
      <c r="BD359" s="940"/>
      <c r="BE359" s="940"/>
      <c r="BF359" s="176"/>
    </row>
    <row r="360" spans="3:89" ht="20.399999999999999" customHeight="1">
      <c r="C360" s="8"/>
    </row>
    <row r="361" spans="3:89" ht="20.399999999999999" customHeight="1"/>
    <row r="362" spans="3:89" ht="18" customHeight="1"/>
    <row r="363" spans="3:89" ht="18" customHeight="1"/>
    <row r="364" spans="3:89" ht="18" customHeight="1"/>
    <row r="365" spans="3:89" ht="18" customHeight="1"/>
    <row r="366" spans="3:89" ht="18" customHeight="1"/>
    <row r="367" spans="3:89" ht="18" customHeight="1"/>
    <row r="368" spans="3:89" ht="18" customHeight="1"/>
    <row r="369" ht="18" customHeight="1"/>
    <row r="370" ht="18" customHeight="1"/>
    <row r="371" ht="18" customHeight="1"/>
    <row r="372" ht="18" customHeight="1"/>
    <row r="373" ht="18" customHeight="1"/>
    <row r="374" ht="18" customHeight="1"/>
    <row r="375" ht="18" customHeight="1"/>
    <row r="376" ht="18" customHeight="1"/>
    <row r="377" ht="18" customHeight="1"/>
    <row r="378" ht="18" customHeight="1"/>
    <row r="379" ht="18" customHeight="1"/>
    <row r="380" ht="18" customHeight="1"/>
    <row r="381" ht="18" customHeight="1"/>
    <row r="382" ht="18" customHeight="1"/>
    <row r="383" ht="18" customHeight="1"/>
    <row r="384" ht="18" customHeight="1"/>
    <row r="385" ht="18" customHeight="1"/>
    <row r="386" ht="18" customHeight="1"/>
    <row r="387" ht="18" customHeight="1"/>
    <row r="388" ht="18" customHeight="1"/>
    <row r="389" ht="18" customHeight="1"/>
    <row r="390" ht="18" customHeight="1"/>
    <row r="391" ht="18" customHeight="1"/>
    <row r="392" ht="18" customHeight="1"/>
    <row r="393" ht="18" customHeight="1"/>
    <row r="394" ht="18" customHeight="1"/>
    <row r="395" ht="18" customHeight="1"/>
    <row r="396" ht="18" customHeight="1"/>
    <row r="397" ht="18" customHeight="1"/>
    <row r="398" ht="18" customHeight="1"/>
    <row r="399" ht="18" customHeight="1"/>
    <row r="400" ht="18" customHeight="1"/>
    <row r="401" ht="18" customHeight="1"/>
    <row r="402" ht="18" customHeight="1"/>
    <row r="403" ht="18" customHeight="1"/>
    <row r="404" ht="18" customHeight="1"/>
    <row r="405" ht="18" customHeight="1"/>
    <row r="406" ht="18" customHeight="1"/>
    <row r="407" ht="18" customHeight="1"/>
    <row r="408" ht="18" customHeight="1"/>
    <row r="409" ht="18" customHeight="1"/>
    <row r="410" ht="18" customHeight="1"/>
    <row r="411" ht="18" customHeight="1"/>
    <row r="412" ht="18" customHeight="1"/>
    <row r="413" ht="18" customHeight="1"/>
    <row r="414" ht="18" customHeight="1"/>
    <row r="415" ht="18" customHeight="1"/>
    <row r="416" ht="18" customHeight="1"/>
    <row r="417" ht="18" customHeight="1"/>
    <row r="418" ht="18" customHeight="1"/>
    <row r="419" ht="18" customHeight="1"/>
    <row r="420" ht="18" customHeight="1"/>
    <row r="421" ht="18" customHeight="1"/>
    <row r="422" ht="18" customHeight="1"/>
    <row r="423" ht="18" customHeight="1"/>
    <row r="424" ht="18" customHeight="1"/>
    <row r="425" ht="18" customHeight="1"/>
    <row r="426" ht="18" customHeight="1"/>
    <row r="427" ht="18" customHeight="1"/>
    <row r="428" ht="18" customHeight="1"/>
    <row r="429" ht="18" customHeight="1"/>
    <row r="430" ht="18" customHeight="1"/>
    <row r="431" ht="18" customHeight="1"/>
    <row r="432" ht="18" customHeight="1"/>
    <row r="433" ht="18" customHeight="1"/>
    <row r="434" ht="18" customHeight="1"/>
    <row r="435" ht="18" customHeight="1"/>
    <row r="436" ht="18" customHeight="1"/>
    <row r="437" ht="18" customHeight="1"/>
    <row r="438" ht="18" customHeight="1"/>
    <row r="439" ht="18" customHeight="1"/>
    <row r="440" ht="18" customHeight="1"/>
    <row r="441" ht="18" customHeight="1"/>
    <row r="442" ht="18" customHeight="1"/>
    <row r="443" ht="18" customHeight="1"/>
    <row r="444" ht="18" customHeight="1"/>
    <row r="445" ht="18" customHeight="1"/>
    <row r="446" ht="18" customHeight="1"/>
    <row r="447" ht="18" customHeight="1"/>
    <row r="448" ht="18" customHeight="1"/>
    <row r="449" ht="18" customHeight="1"/>
    <row r="450" ht="18" customHeight="1"/>
    <row r="451" ht="18" customHeight="1"/>
    <row r="452" ht="18" customHeight="1"/>
    <row r="453" ht="18" customHeight="1"/>
    <row r="454" ht="18" customHeight="1"/>
    <row r="455" ht="18" customHeight="1"/>
    <row r="456" ht="18" customHeight="1"/>
    <row r="457" ht="18" customHeight="1"/>
    <row r="458" ht="18" customHeight="1"/>
    <row r="459" ht="18" customHeight="1"/>
    <row r="460" ht="18" customHeight="1"/>
    <row r="461" ht="18" customHeight="1"/>
    <row r="462" ht="18" customHeight="1"/>
    <row r="463" ht="18" customHeight="1"/>
    <row r="464" ht="18" customHeight="1"/>
    <row r="465" ht="18" customHeight="1"/>
    <row r="466" ht="18" customHeight="1"/>
    <row r="467" ht="18" customHeight="1"/>
    <row r="468" ht="18" customHeight="1"/>
    <row r="469" ht="18" customHeight="1"/>
    <row r="470" ht="18" customHeight="1"/>
    <row r="471" ht="18" customHeight="1"/>
    <row r="472" ht="18" customHeight="1"/>
    <row r="473" ht="18" customHeight="1"/>
    <row r="474" ht="18" customHeight="1"/>
    <row r="475" ht="18" customHeight="1"/>
    <row r="476" ht="18" customHeight="1"/>
    <row r="477" ht="18" customHeight="1"/>
    <row r="478" ht="18" customHeight="1"/>
    <row r="479" ht="18" customHeight="1"/>
    <row r="480" ht="18" customHeight="1"/>
    <row r="481" ht="18" customHeight="1"/>
    <row r="482" ht="18" customHeight="1"/>
    <row r="483" ht="18" customHeight="1"/>
    <row r="484" ht="18" customHeight="1"/>
    <row r="485" ht="18" customHeight="1"/>
    <row r="486" ht="18" customHeight="1"/>
    <row r="487" ht="18" customHeight="1"/>
    <row r="488" ht="18" customHeight="1"/>
    <row r="489" ht="18" customHeight="1"/>
    <row r="490" ht="18" customHeight="1"/>
    <row r="491" ht="18" customHeight="1"/>
    <row r="492" ht="18" customHeight="1"/>
    <row r="493" ht="18" customHeight="1"/>
    <row r="494" ht="18" customHeight="1"/>
    <row r="495" ht="18" customHeight="1"/>
    <row r="496" ht="18" customHeight="1"/>
    <row r="497" ht="18" customHeight="1"/>
    <row r="498" ht="18" customHeight="1"/>
    <row r="499" ht="18" customHeight="1"/>
    <row r="500" ht="18" customHeight="1"/>
    <row r="501" ht="18" customHeight="1"/>
    <row r="502" ht="18" customHeight="1"/>
    <row r="503" ht="18" customHeight="1"/>
    <row r="504" ht="18" customHeight="1"/>
    <row r="505" ht="18" customHeight="1"/>
    <row r="506" ht="18" customHeight="1"/>
    <row r="507" ht="18" customHeight="1"/>
    <row r="508" ht="18" customHeight="1"/>
    <row r="509" ht="18" customHeight="1"/>
    <row r="510" ht="18" customHeight="1"/>
    <row r="511" ht="18" customHeight="1"/>
    <row r="512" ht="18" customHeight="1"/>
    <row r="513" ht="18" customHeight="1"/>
    <row r="514" ht="18" customHeight="1"/>
    <row r="515" ht="18" customHeight="1"/>
    <row r="516" ht="18" customHeight="1"/>
    <row r="517" ht="18" customHeight="1"/>
    <row r="518" ht="18" customHeight="1"/>
    <row r="519" ht="18" customHeight="1"/>
    <row r="520" ht="18" customHeight="1"/>
    <row r="521" ht="18" customHeight="1"/>
    <row r="522" ht="18" customHeight="1"/>
    <row r="523" ht="18" customHeight="1"/>
    <row r="524" ht="18" customHeight="1"/>
    <row r="525" ht="18" customHeight="1"/>
    <row r="526" ht="18" customHeight="1"/>
    <row r="527" ht="18" customHeight="1"/>
    <row r="528" ht="18" customHeight="1"/>
    <row r="529" ht="18" customHeight="1"/>
    <row r="530" ht="18" customHeight="1"/>
    <row r="531" ht="18" customHeight="1"/>
    <row r="532" ht="18" customHeight="1"/>
    <row r="533" ht="18" customHeight="1"/>
    <row r="534" ht="18" customHeight="1"/>
    <row r="535" ht="18" customHeight="1"/>
    <row r="536" ht="18" customHeight="1"/>
    <row r="537" ht="18" customHeight="1"/>
    <row r="538" ht="18" customHeight="1"/>
    <row r="539" ht="18" customHeight="1"/>
    <row r="540" ht="18" customHeight="1"/>
    <row r="541" ht="18" customHeight="1"/>
    <row r="542" ht="18" customHeight="1"/>
    <row r="543" ht="18" customHeight="1"/>
    <row r="544" ht="18" customHeight="1"/>
    <row r="545" ht="18" customHeight="1"/>
    <row r="546" ht="18" customHeight="1"/>
    <row r="547" ht="18" customHeight="1"/>
    <row r="548" ht="18" customHeight="1"/>
    <row r="549" ht="18" customHeight="1"/>
    <row r="550" ht="18" customHeight="1"/>
    <row r="551" ht="18" customHeight="1"/>
    <row r="552" ht="18" customHeight="1"/>
    <row r="553" ht="18" customHeight="1"/>
    <row r="554" ht="18" customHeight="1"/>
    <row r="555" ht="18" customHeight="1"/>
    <row r="556" ht="18" customHeight="1"/>
    <row r="557" ht="18" customHeight="1"/>
    <row r="558" ht="18" customHeight="1"/>
    <row r="559" ht="18" customHeight="1"/>
    <row r="560" ht="18" customHeight="1"/>
    <row r="561" ht="18" customHeight="1"/>
    <row r="562" ht="18" customHeight="1"/>
    <row r="563" ht="18" customHeight="1"/>
    <row r="564" ht="18" customHeight="1"/>
    <row r="565" ht="18" customHeight="1"/>
  </sheetData>
  <sheetProtection selectLockedCells="1"/>
  <mergeCells count="217">
    <mergeCell ref="BC351:BD351"/>
    <mergeCell ref="D352:BE359"/>
    <mergeCell ref="AP351:AR351"/>
    <mergeCell ref="AS351:AT351"/>
    <mergeCell ref="AU351:AV351"/>
    <mergeCell ref="AW351:AX351"/>
    <mergeCell ref="AY351:AZ351"/>
    <mergeCell ref="BA351:BB351"/>
    <mergeCell ref="F345:V345"/>
    <mergeCell ref="AF346:BF348"/>
    <mergeCell ref="D347:V348"/>
    <mergeCell ref="C350:BF350"/>
    <mergeCell ref="M351:N351"/>
    <mergeCell ref="AC351:AD351"/>
    <mergeCell ref="AE351:AF351"/>
    <mergeCell ref="AI351:AK351"/>
    <mergeCell ref="AL351:AM351"/>
    <mergeCell ref="AN351:AO351"/>
    <mergeCell ref="G339:L339"/>
    <mergeCell ref="AR339:BF339"/>
    <mergeCell ref="D340:BF341"/>
    <mergeCell ref="AD342:AT342"/>
    <mergeCell ref="AX342:BF342"/>
    <mergeCell ref="D343:V344"/>
    <mergeCell ref="AF343:BF344"/>
    <mergeCell ref="F330:V330"/>
    <mergeCell ref="AF331:BF333"/>
    <mergeCell ref="D332:V333"/>
    <mergeCell ref="C335:BF335"/>
    <mergeCell ref="D337:AL338"/>
    <mergeCell ref="AO337:BF338"/>
    <mergeCell ref="G324:L324"/>
    <mergeCell ref="AR324:BF324"/>
    <mergeCell ref="D325:BF326"/>
    <mergeCell ref="AD327:AT327"/>
    <mergeCell ref="AX327:BF327"/>
    <mergeCell ref="D328:V329"/>
    <mergeCell ref="AF328:BF329"/>
    <mergeCell ref="F315:V315"/>
    <mergeCell ref="AF316:BF318"/>
    <mergeCell ref="D317:V318"/>
    <mergeCell ref="C320:BF320"/>
    <mergeCell ref="D322:AL323"/>
    <mergeCell ref="AO322:BF323"/>
    <mergeCell ref="G309:L309"/>
    <mergeCell ref="AR309:BF309"/>
    <mergeCell ref="D310:BF311"/>
    <mergeCell ref="AD312:AT312"/>
    <mergeCell ref="AX312:BF312"/>
    <mergeCell ref="D313:V314"/>
    <mergeCell ref="AF313:BF314"/>
    <mergeCell ref="C297:BF297"/>
    <mergeCell ref="AF299:AU299"/>
    <mergeCell ref="C301:BF301"/>
    <mergeCell ref="F303:AD303"/>
    <mergeCell ref="C305:BF305"/>
    <mergeCell ref="D307:AL308"/>
    <mergeCell ref="AO307:BF308"/>
    <mergeCell ref="C280:BF280"/>
    <mergeCell ref="C282:BF282"/>
    <mergeCell ref="D283:BB283"/>
    <mergeCell ref="D284:BB284"/>
    <mergeCell ref="C286:BF290"/>
    <mergeCell ref="C295:BF296"/>
    <mergeCell ref="AF271:AG271"/>
    <mergeCell ref="AF272:AG272"/>
    <mergeCell ref="AF273:AG273"/>
    <mergeCell ref="AF274:AG274"/>
    <mergeCell ref="AF277:AG277"/>
    <mergeCell ref="AF278:AG278"/>
    <mergeCell ref="AF263:AG263"/>
    <mergeCell ref="AF265:AG265"/>
    <mergeCell ref="AF267:AG267"/>
    <mergeCell ref="AF268:AG268"/>
    <mergeCell ref="AF269:AG269"/>
    <mergeCell ref="AF270:AG270"/>
    <mergeCell ref="AF247:AG247"/>
    <mergeCell ref="AF248:AG248"/>
    <mergeCell ref="AF249:AG249"/>
    <mergeCell ref="AF252:AG252"/>
    <mergeCell ref="AF253:AG253"/>
    <mergeCell ref="AF262:AG262"/>
    <mergeCell ref="AF240:AG240"/>
    <mergeCell ref="AF242:AG242"/>
    <mergeCell ref="AF243:AG243"/>
    <mergeCell ref="AF244:AG244"/>
    <mergeCell ref="AF245:AG245"/>
    <mergeCell ref="AF246:AG246"/>
    <mergeCell ref="AF221:AG221"/>
    <mergeCell ref="AF222:AG222"/>
    <mergeCell ref="AF225:AG225"/>
    <mergeCell ref="AF227:AG227"/>
    <mergeCell ref="AF237:AG237"/>
    <mergeCell ref="AF238:AG238"/>
    <mergeCell ref="AF215:AG215"/>
    <mergeCell ref="AF216:AG216"/>
    <mergeCell ref="AF217:AG217"/>
    <mergeCell ref="AF218:AG218"/>
    <mergeCell ref="AF219:AG219"/>
    <mergeCell ref="AF220:AG220"/>
    <mergeCell ref="AF183:AG183"/>
    <mergeCell ref="AF199:AG199"/>
    <mergeCell ref="AF209:AG209"/>
    <mergeCell ref="AF210:AG210"/>
    <mergeCell ref="AF211:AG211"/>
    <mergeCell ref="AF213:AG213"/>
    <mergeCell ref="AF168:AG168"/>
    <mergeCell ref="AF169:AG169"/>
    <mergeCell ref="AF170:AG170"/>
    <mergeCell ref="AF171:AG171"/>
    <mergeCell ref="AF181:AG181"/>
    <mergeCell ref="AF182:AG182"/>
    <mergeCell ref="AF161:AG161"/>
    <mergeCell ref="AF162:AG162"/>
    <mergeCell ref="AF163:AG163"/>
    <mergeCell ref="AF164:AG164"/>
    <mergeCell ref="AF166:AG166"/>
    <mergeCell ref="AF167:AG167"/>
    <mergeCell ref="AF153:AG153"/>
    <mergeCell ref="AF154:AG154"/>
    <mergeCell ref="AF156:AG156"/>
    <mergeCell ref="AF158:AG158"/>
    <mergeCell ref="AF159:AG159"/>
    <mergeCell ref="AF160:AG160"/>
    <mergeCell ref="AF139:AG139"/>
    <mergeCell ref="AF140:AG140"/>
    <mergeCell ref="AF141:AG141"/>
    <mergeCell ref="AM145:AR145"/>
    <mergeCell ref="AW145:BB145"/>
    <mergeCell ref="AF152:AG152"/>
    <mergeCell ref="C98:BF98"/>
    <mergeCell ref="AK100:BF100"/>
    <mergeCell ref="C102:BF102"/>
    <mergeCell ref="D103:BF108"/>
    <mergeCell ref="W109:AA109"/>
    <mergeCell ref="AF128:AG128"/>
    <mergeCell ref="D94:I94"/>
    <mergeCell ref="J94:AB94"/>
    <mergeCell ref="D95:I95"/>
    <mergeCell ref="J95:AB95"/>
    <mergeCell ref="D96:I96"/>
    <mergeCell ref="J96:AB96"/>
    <mergeCell ref="C84:BF84"/>
    <mergeCell ref="C87:BF87"/>
    <mergeCell ref="D88:BF88"/>
    <mergeCell ref="AC90:BF90"/>
    <mergeCell ref="C92:BF92"/>
    <mergeCell ref="D93:BF93"/>
    <mergeCell ref="AF65:BF67"/>
    <mergeCell ref="D66:V67"/>
    <mergeCell ref="D69:BF73"/>
    <mergeCell ref="D74:BE74"/>
    <mergeCell ref="D75:BE77"/>
    <mergeCell ref="C82:BF83"/>
    <mergeCell ref="D59:BF60"/>
    <mergeCell ref="AD61:AT61"/>
    <mergeCell ref="AX61:BF61"/>
    <mergeCell ref="D62:V63"/>
    <mergeCell ref="AF62:BF63"/>
    <mergeCell ref="F64:V64"/>
    <mergeCell ref="AF50:BF52"/>
    <mergeCell ref="D51:V52"/>
    <mergeCell ref="C54:BF54"/>
    <mergeCell ref="D56:AL57"/>
    <mergeCell ref="AO56:BF57"/>
    <mergeCell ref="G58:L58"/>
    <mergeCell ref="AR58:BF58"/>
    <mergeCell ref="D44:BF45"/>
    <mergeCell ref="AD46:AT46"/>
    <mergeCell ref="AX46:BF46"/>
    <mergeCell ref="D47:V48"/>
    <mergeCell ref="AF47:BF48"/>
    <mergeCell ref="F49:V49"/>
    <mergeCell ref="C28:BF29"/>
    <mergeCell ref="C30:BF30"/>
    <mergeCell ref="C39:BF39"/>
    <mergeCell ref="D41:AL42"/>
    <mergeCell ref="AO41:BF42"/>
    <mergeCell ref="G43:L43"/>
    <mergeCell ref="AR43:BF43"/>
    <mergeCell ref="C24:J25"/>
    <mergeCell ref="K24:Q25"/>
    <mergeCell ref="R24:T25"/>
    <mergeCell ref="V24:BF25"/>
    <mergeCell ref="C26:BF26"/>
    <mergeCell ref="C27:BF27"/>
    <mergeCell ref="C20:J21"/>
    <mergeCell ref="K20:N21"/>
    <mergeCell ref="O20:O21"/>
    <mergeCell ref="P20:S21"/>
    <mergeCell ref="T20:T21"/>
    <mergeCell ref="V20:BF22"/>
    <mergeCell ref="C16:BF16"/>
    <mergeCell ref="C17:J18"/>
    <mergeCell ref="K17:N18"/>
    <mergeCell ref="O17:O18"/>
    <mergeCell ref="P17:S18"/>
    <mergeCell ref="T17:T18"/>
    <mergeCell ref="V17:BF18"/>
    <mergeCell ref="C4:BF5"/>
    <mergeCell ref="C6:BF6"/>
    <mergeCell ref="AF8:AU8"/>
    <mergeCell ref="C10:G12"/>
    <mergeCell ref="I10:BF12"/>
    <mergeCell ref="I13:AU13"/>
    <mergeCell ref="R14:R15"/>
    <mergeCell ref="S14:X15"/>
    <mergeCell ref="AA14:AD15"/>
    <mergeCell ref="AH14:AN15"/>
    <mergeCell ref="AS14:AY15"/>
    <mergeCell ref="BA14:BE15"/>
    <mergeCell ref="C14:G15"/>
    <mergeCell ref="I14:K15"/>
    <mergeCell ref="L14:L15"/>
    <mergeCell ref="M14:N15"/>
    <mergeCell ref="O14:O15"/>
    <mergeCell ref="P14:Q15"/>
  </mergeCells>
  <phoneticPr fontId="15"/>
  <conditionalFormatting sqref="C8:C9">
    <cfRule type="expression" dxfId="174" priority="7">
      <formula>#REF!=TRUE</formula>
    </cfRule>
  </conditionalFormatting>
  <conditionalFormatting sqref="C53">
    <cfRule type="expression" dxfId="173" priority="5">
      <formula>#REF!=TRUE</formula>
    </cfRule>
  </conditionalFormatting>
  <conditionalFormatting sqref="C68">
    <cfRule type="expression" dxfId="172" priority="4">
      <formula>#REF!=TRUE</formula>
    </cfRule>
  </conditionalFormatting>
  <conditionalFormatting sqref="C299:C300 C302:C303">
    <cfRule type="expression" dxfId="171" priority="6">
      <formula>#REF!=TRUE</formula>
    </cfRule>
  </conditionalFormatting>
  <conditionalFormatting sqref="C319">
    <cfRule type="expression" dxfId="170" priority="2">
      <formula>#REF!=TRUE</formula>
    </cfRule>
  </conditionalFormatting>
  <conditionalFormatting sqref="C334">
    <cfRule type="expression" dxfId="169" priority="3">
      <formula>#REF!=TRUE</formula>
    </cfRule>
  </conditionalFormatting>
  <conditionalFormatting sqref="C349">
    <cfRule type="expression" dxfId="168" priority="1">
      <formula>#REF!=TRUE</formula>
    </cfRule>
  </conditionalFormatting>
  <dataValidations count="13">
    <dataValidation type="textLength" operator="lessThanOrEqual" allowBlank="1" showInputMessage="1" showErrorMessage="1" sqref="AK100:BF100" xr:uid="{E8B6B29D-9A92-44EA-A10C-C873448DCA5E}">
      <formula1>11</formula1>
    </dataValidation>
    <dataValidation type="textLength" imeMode="disabled" operator="lessThanOrEqual" allowBlank="1" showInputMessage="1" showErrorMessage="1" sqref="AC90:BF90 AC94:AC96" xr:uid="{19F6357C-BF96-447D-927E-2B4EC1D09FF9}">
      <formula1>15</formula1>
    </dataValidation>
    <dataValidation type="whole" allowBlank="1" showInputMessage="1" showErrorMessage="1" error="2～6年の期間を入力してください。（整数のみ入力可）" sqref="K24:Q25" xr:uid="{BDF51517-16E1-463B-A0BB-2863A7A44BD1}">
      <formula1>2</formula1>
      <formula2>6</formula2>
    </dataValidation>
    <dataValidation type="whole" imeMode="disabled" operator="greaterThanOrEqual" allowBlank="1" showInputMessage="1" showErrorMessage="1" sqref="AF128:AG129 AF209:AG211 AF213:AG213 AF156:AG156 AF139:AG142 AF158:AG171 AF181:AG183 AF225:AG229 AF240:AG240 AF242:AG249 AF252:AG253 AF277:AG279 AF267:AG274 AF262:AG263 AF235:AG235 AF231:AG231 AF233:AG233 AF215:AG222 AF185:AG199 AF237:AG238 AF152:AG154 AF265:AG265" xr:uid="{6628471D-84C8-4462-AE67-BFB032DB1E3B}">
      <formula1>1</formula1>
    </dataValidation>
    <dataValidation type="textLength" imeMode="disabled" operator="equal" allowBlank="1" showInputMessage="1" showErrorMessage="1" errorTitle="数字9桁で入力してください" error="入力されたデータは正しくありません。_x000a_数字9桁で入力してください。" sqref="AO41 AO56 AO307 AO322 AO337" xr:uid="{12E2AE82-FED2-4E6C-9459-DA8E2C997394}">
      <formula1>9</formula1>
    </dataValidation>
    <dataValidation imeMode="fullKatakana" allowBlank="1" showInputMessage="1" showErrorMessage="1" sqref="F64:V64 F330:V330 F315:V315 F49:V49 F345:V345 AR336:BF336 AR339:BF339 AM345:BF345 AR321:BF321 AR324:BF324 AR306:BF306 AM330:BF330 AM315:BF315 AR309:BF309 AR55:BF55 AR58:BF58 AR40:BF40 AM64:BF64 AM49:BF49 AR43:BF43" xr:uid="{2083208E-7FC3-4AF5-BC1F-BAE5DAC6BB6B}"/>
    <dataValidation imeMode="hiragana" allowBlank="1" showInputMessage="1" showErrorMessage="1" sqref="C62:D62 D66 D41 AM41:AN41 C65 AD65:AE65 D51 C47:D47 C50 AD50:AE50 D56 AM56:AN56 C328:D328 D332 D307 AM307:AN307 C331 AD331:AE331 D317 C313:D313 C316 AD316:AE316 D322 AM322:AN322 AM337:AN337 D347 C346 AD346:AE346 D337 C343:D343" xr:uid="{3C2C72E4-7E15-4505-A3C2-CA562BDEF9FA}"/>
    <dataValidation imeMode="disabled" allowBlank="1" showInputMessage="1" showErrorMessage="1" sqref="G309:N309 G324:N324 G58:N58 G43:N43 G339:N339" xr:uid="{63C193DF-F194-4F76-8C8F-EED095D12A3F}"/>
    <dataValidation type="whole" imeMode="off" allowBlank="1" showInputMessage="1" showErrorMessage="1" sqref="BC351 AC351 BF101 AL351 AJ100 AW351 O351:P351 AN351 R351:T351 E351:G351 I351:K351 BF351 V351:X351 AU351" xr:uid="{A67A5C88-A404-4027-9965-31BF2F12E744}">
      <formula1>0</formula1>
      <formula2>9</formula2>
    </dataValidation>
    <dataValidation imeMode="off" allowBlank="1" showInputMessage="1" showErrorMessage="1" sqref="AS351 AY351 AP351:AQ351 Q351 L351:M351 H351 AE351 AI351:AJ351 BA351" xr:uid="{AF4884B7-1636-406F-B848-88A2049BFFC0}"/>
    <dataValidation type="whole" allowBlank="1" showInputMessage="1" showErrorMessage="1" sqref="AM143:AR145" xr:uid="{ED09F8A7-D4D7-48B9-9796-4202A5BB2914}">
      <formula1>1</formula1>
      <formula2>99999999</formula2>
    </dataValidation>
    <dataValidation type="whole" allowBlank="1" showInputMessage="1" showErrorMessage="1" sqref="AM120:AR121" xr:uid="{EC54B23D-7DF2-468B-B770-7176A96FFD0B}">
      <formula1>-1</formula1>
      <formula2>1</formula2>
    </dataValidation>
    <dataValidation type="whole" allowBlank="1" showInputMessage="1" showErrorMessage="1" sqref="AC120:AH121" xr:uid="{CF9B7394-C14C-4C57-8495-4449A97D54A3}">
      <formula1>0</formula1>
      <formula2>1</formula2>
    </dataValidation>
  </dataValidations>
  <hyperlinks>
    <hyperlink ref="AF8" r:id="rId1" xr:uid="{9C308EC6-5E0E-48DF-BFFC-67E002976DA0}"/>
    <hyperlink ref="I13" r:id="rId2" xr:uid="{0575CCCA-F028-4BF4-AC8F-FE04C7D091C2}"/>
    <hyperlink ref="D283" r:id="rId3" xr:uid="{F8B4EB84-DFFD-4426-81A5-317B6A96BA99}"/>
    <hyperlink ref="D284" r:id="rId4" xr:uid="{DB84F378-E487-4D00-B905-A07478F97E68}"/>
    <hyperlink ref="AF299" r:id="rId5" xr:uid="{57521D29-C70C-4052-BF01-C50795B1DAA3}"/>
  </hyperlinks>
  <printOptions horizontalCentered="1"/>
  <pageMargins left="0.25" right="0.25" top="0.75" bottom="0.75" header="0.3" footer="0.3"/>
  <pageSetup paperSize="9" scale="47" fitToWidth="0" orientation="portrait" r:id="rId6"/>
  <headerFooter>
    <oddHeader>&amp;RVer.20241202</oddHeader>
  </headerFooter>
  <rowBreaks count="2" manualBreakCount="2">
    <brk id="78" max="16383" man="1"/>
    <brk id="291" max="16383" man="1"/>
  </rowBreaks>
  <drawing r:id="rId7"/>
  <legacyDrawing r:id="rId8"/>
  <mc:AlternateContent xmlns:mc="http://schemas.openxmlformats.org/markup-compatibility/2006">
    <mc:Choice Requires="x14">
      <controls>
        <mc:AlternateContent xmlns:mc="http://schemas.openxmlformats.org/markup-compatibility/2006">
          <mc:Choice Requires="x14">
            <control shapeId="368641" r:id="rId9" name="Check Box 1">
              <controlPr locked="0" defaultSize="0" autoFill="0" autoLine="0" autoPict="0">
                <anchor moveWithCells="1">
                  <from>
                    <xdr:col>7</xdr:col>
                    <xdr:colOff>22860</xdr:colOff>
                    <xdr:row>9</xdr:row>
                    <xdr:rowOff>190500</xdr:rowOff>
                  </from>
                  <to>
                    <xdr:col>30</xdr:col>
                    <xdr:colOff>30480</xdr:colOff>
                    <xdr:row>11</xdr:row>
                    <xdr:rowOff>45720</xdr:rowOff>
                  </to>
                </anchor>
              </controlPr>
            </control>
          </mc:Choice>
        </mc:AlternateContent>
        <mc:AlternateContent xmlns:mc="http://schemas.openxmlformats.org/markup-compatibility/2006">
          <mc:Choice Requires="x14">
            <control shapeId="368642" r:id="rId10" name="Check Box 2">
              <controlPr locked="0" defaultSize="0" autoFill="0" autoLine="0" autoPict="0">
                <anchor moveWithCells="1">
                  <from>
                    <xdr:col>3</xdr:col>
                    <xdr:colOff>7620</xdr:colOff>
                    <xdr:row>27</xdr:row>
                    <xdr:rowOff>121920</xdr:rowOff>
                  </from>
                  <to>
                    <xdr:col>8</xdr:col>
                    <xdr:colOff>106680</xdr:colOff>
                    <xdr:row>28</xdr:row>
                    <xdr:rowOff>99060</xdr:rowOff>
                  </to>
                </anchor>
              </controlPr>
            </control>
          </mc:Choice>
        </mc:AlternateContent>
        <mc:AlternateContent xmlns:mc="http://schemas.openxmlformats.org/markup-compatibility/2006">
          <mc:Choice Requires="x14">
            <control shapeId="368643" r:id="rId11" name="Check Box 3">
              <controlPr locked="0" defaultSize="0" autoFill="0" autoLine="0" autoPict="0">
                <anchor moveWithCells="1">
                  <from>
                    <xdr:col>26</xdr:col>
                    <xdr:colOff>0</xdr:colOff>
                    <xdr:row>87</xdr:row>
                    <xdr:rowOff>0</xdr:rowOff>
                  </from>
                  <to>
                    <xdr:col>44</xdr:col>
                    <xdr:colOff>220980</xdr:colOff>
                    <xdr:row>87</xdr:row>
                    <xdr:rowOff>190500</xdr:rowOff>
                  </to>
                </anchor>
              </controlPr>
            </control>
          </mc:Choice>
        </mc:AlternateContent>
        <mc:AlternateContent xmlns:mc="http://schemas.openxmlformats.org/markup-compatibility/2006">
          <mc:Choice Requires="x14">
            <control shapeId="368644" r:id="rId12" name="Check Box 4">
              <controlPr locked="0" defaultSize="0" autoFill="0" autoLine="0" autoPict="0">
                <anchor moveWithCells="1">
                  <from>
                    <xdr:col>42</xdr:col>
                    <xdr:colOff>175260</xdr:colOff>
                    <xdr:row>13</xdr:row>
                    <xdr:rowOff>83820</xdr:rowOff>
                  </from>
                  <to>
                    <xdr:col>47</xdr:col>
                    <xdr:colOff>198120</xdr:colOff>
                    <xdr:row>14</xdr:row>
                    <xdr:rowOff>121920</xdr:rowOff>
                  </to>
                </anchor>
              </controlPr>
            </control>
          </mc:Choice>
        </mc:AlternateContent>
        <mc:AlternateContent xmlns:mc="http://schemas.openxmlformats.org/markup-compatibility/2006">
          <mc:Choice Requires="x14">
            <control shapeId="368645" r:id="rId13" name="Check Box 5">
              <controlPr locked="0" defaultSize="0" autoFill="0" autoLine="0" autoPict="0">
                <anchor moveWithCells="1">
                  <from>
                    <xdr:col>26</xdr:col>
                    <xdr:colOff>22860</xdr:colOff>
                    <xdr:row>13</xdr:row>
                    <xdr:rowOff>83820</xdr:rowOff>
                  </from>
                  <to>
                    <xdr:col>30</xdr:col>
                    <xdr:colOff>76200</xdr:colOff>
                    <xdr:row>14</xdr:row>
                    <xdr:rowOff>121920</xdr:rowOff>
                  </to>
                </anchor>
              </controlPr>
            </control>
          </mc:Choice>
        </mc:AlternateContent>
        <mc:AlternateContent xmlns:mc="http://schemas.openxmlformats.org/markup-compatibility/2006">
          <mc:Choice Requires="x14">
            <control shapeId="368646" r:id="rId14" name="Check Box 6">
              <controlPr locked="0" defaultSize="0" autoFill="0" autoLine="0" autoPict="0">
                <anchor moveWithCells="1">
                  <from>
                    <xdr:col>33</xdr:col>
                    <xdr:colOff>175260</xdr:colOff>
                    <xdr:row>13</xdr:row>
                    <xdr:rowOff>83820</xdr:rowOff>
                  </from>
                  <to>
                    <xdr:col>38</xdr:col>
                    <xdr:colOff>175260</xdr:colOff>
                    <xdr:row>14</xdr:row>
                    <xdr:rowOff>121920</xdr:rowOff>
                  </to>
                </anchor>
              </controlPr>
            </control>
          </mc:Choice>
        </mc:AlternateContent>
        <mc:AlternateContent xmlns:mc="http://schemas.openxmlformats.org/markup-compatibility/2006">
          <mc:Choice Requires="x14">
            <control shapeId="368647" r:id="rId15" name="Check Box 7">
              <controlPr locked="0" defaultSize="0" autoFill="0" autoLine="0" autoPict="0">
                <anchor moveWithCells="1">
                  <from>
                    <xdr:col>9</xdr:col>
                    <xdr:colOff>213360</xdr:colOff>
                    <xdr:row>27</xdr:row>
                    <xdr:rowOff>137160</xdr:rowOff>
                  </from>
                  <to>
                    <xdr:col>14</xdr:col>
                    <xdr:colOff>38100</xdr:colOff>
                    <xdr:row>28</xdr:row>
                    <xdr:rowOff>106680</xdr:rowOff>
                  </to>
                </anchor>
              </controlPr>
            </control>
          </mc:Choice>
        </mc:AlternateContent>
        <mc:AlternateContent xmlns:mc="http://schemas.openxmlformats.org/markup-compatibility/2006">
          <mc:Choice Requires="x14">
            <control shapeId="368648" r:id="rId16" name="Check Box 8">
              <controlPr locked="0" defaultSize="0" autoFill="0" autoLine="0" autoPict="0">
                <anchor moveWithCells="1">
                  <from>
                    <xdr:col>3</xdr:col>
                    <xdr:colOff>121920</xdr:colOff>
                    <xdr:row>51</xdr:row>
                    <xdr:rowOff>228600</xdr:rowOff>
                  </from>
                  <to>
                    <xdr:col>39</xdr:col>
                    <xdr:colOff>198120</xdr:colOff>
                    <xdr:row>52</xdr:row>
                    <xdr:rowOff>251460</xdr:rowOff>
                  </to>
                </anchor>
              </controlPr>
            </control>
          </mc:Choice>
        </mc:AlternateContent>
        <mc:AlternateContent xmlns:mc="http://schemas.openxmlformats.org/markup-compatibility/2006">
          <mc:Choice Requires="x14">
            <control shapeId="368649" r:id="rId17" name="Check Box 9">
              <controlPr locked="0" defaultSize="0" autoFill="0" autoLine="0" autoPict="0">
                <anchor moveWithCells="1">
                  <from>
                    <xdr:col>3</xdr:col>
                    <xdr:colOff>121920</xdr:colOff>
                    <xdr:row>66</xdr:row>
                    <xdr:rowOff>228600</xdr:rowOff>
                  </from>
                  <to>
                    <xdr:col>39</xdr:col>
                    <xdr:colOff>83820</xdr:colOff>
                    <xdr:row>67</xdr:row>
                    <xdr:rowOff>228600</xdr:rowOff>
                  </to>
                </anchor>
              </controlPr>
            </control>
          </mc:Choice>
        </mc:AlternateContent>
        <mc:AlternateContent xmlns:mc="http://schemas.openxmlformats.org/markup-compatibility/2006">
          <mc:Choice Requires="x14">
            <control shapeId="368650" r:id="rId18" name="Check Box 10">
              <controlPr locked="0" defaultSize="0" autoFill="0" autoLine="0" autoPict="0">
                <anchor moveWithCells="1">
                  <from>
                    <xdr:col>26</xdr:col>
                    <xdr:colOff>0</xdr:colOff>
                    <xdr:row>112</xdr:row>
                    <xdr:rowOff>38100</xdr:rowOff>
                  </from>
                  <to>
                    <xdr:col>29</xdr:col>
                    <xdr:colOff>30480</xdr:colOff>
                    <xdr:row>112</xdr:row>
                    <xdr:rowOff>228600</xdr:rowOff>
                  </to>
                </anchor>
              </controlPr>
            </control>
          </mc:Choice>
        </mc:AlternateContent>
        <mc:AlternateContent xmlns:mc="http://schemas.openxmlformats.org/markup-compatibility/2006">
          <mc:Choice Requires="x14">
            <control shapeId="368651" r:id="rId19" name="Check Box 11">
              <controlPr locked="0" defaultSize="0" autoFill="0" autoLine="0" autoPict="0">
                <anchor moveWithCells="1">
                  <from>
                    <xdr:col>26</xdr:col>
                    <xdr:colOff>0</xdr:colOff>
                    <xdr:row>113</xdr:row>
                    <xdr:rowOff>38100</xdr:rowOff>
                  </from>
                  <to>
                    <xdr:col>29</xdr:col>
                    <xdr:colOff>30480</xdr:colOff>
                    <xdr:row>113</xdr:row>
                    <xdr:rowOff>228600</xdr:rowOff>
                  </to>
                </anchor>
              </controlPr>
            </control>
          </mc:Choice>
        </mc:AlternateContent>
        <mc:AlternateContent xmlns:mc="http://schemas.openxmlformats.org/markup-compatibility/2006">
          <mc:Choice Requires="x14">
            <control shapeId="368652" r:id="rId20" name="Check Box 12">
              <controlPr locked="0" defaultSize="0" autoFill="0" autoLine="0" autoPict="0">
                <anchor moveWithCells="1">
                  <from>
                    <xdr:col>26</xdr:col>
                    <xdr:colOff>0</xdr:colOff>
                    <xdr:row>114</xdr:row>
                    <xdr:rowOff>38100</xdr:rowOff>
                  </from>
                  <to>
                    <xdr:col>29</xdr:col>
                    <xdr:colOff>30480</xdr:colOff>
                    <xdr:row>114</xdr:row>
                    <xdr:rowOff>228600</xdr:rowOff>
                  </to>
                </anchor>
              </controlPr>
            </control>
          </mc:Choice>
        </mc:AlternateContent>
        <mc:AlternateContent xmlns:mc="http://schemas.openxmlformats.org/markup-compatibility/2006">
          <mc:Choice Requires="x14">
            <control shapeId="368653" r:id="rId21" name="Check Box 13">
              <controlPr locked="0" defaultSize="0" autoFill="0" autoLine="0" autoPict="0">
                <anchor moveWithCells="1">
                  <from>
                    <xdr:col>26</xdr:col>
                    <xdr:colOff>0</xdr:colOff>
                    <xdr:row>119</xdr:row>
                    <xdr:rowOff>38100</xdr:rowOff>
                  </from>
                  <to>
                    <xdr:col>29</xdr:col>
                    <xdr:colOff>30480</xdr:colOff>
                    <xdr:row>119</xdr:row>
                    <xdr:rowOff>228600</xdr:rowOff>
                  </to>
                </anchor>
              </controlPr>
            </control>
          </mc:Choice>
        </mc:AlternateContent>
        <mc:AlternateContent xmlns:mc="http://schemas.openxmlformats.org/markup-compatibility/2006">
          <mc:Choice Requires="x14">
            <control shapeId="368654" r:id="rId22" name="Check Box 14">
              <controlPr locked="0" defaultSize="0" autoFill="0" autoLine="0" autoPict="0">
                <anchor moveWithCells="1">
                  <from>
                    <xdr:col>26</xdr:col>
                    <xdr:colOff>0</xdr:colOff>
                    <xdr:row>120</xdr:row>
                    <xdr:rowOff>38100</xdr:rowOff>
                  </from>
                  <to>
                    <xdr:col>29</xdr:col>
                    <xdr:colOff>30480</xdr:colOff>
                    <xdr:row>120</xdr:row>
                    <xdr:rowOff>228600</xdr:rowOff>
                  </to>
                </anchor>
              </controlPr>
            </control>
          </mc:Choice>
        </mc:AlternateContent>
        <mc:AlternateContent xmlns:mc="http://schemas.openxmlformats.org/markup-compatibility/2006">
          <mc:Choice Requires="x14">
            <control shapeId="368655" r:id="rId23" name="Check Box 15">
              <controlPr locked="0" defaultSize="0" autoFill="0" autoLine="0" autoPict="0">
                <anchor moveWithCells="1">
                  <from>
                    <xdr:col>26</xdr:col>
                    <xdr:colOff>0</xdr:colOff>
                    <xdr:row>121</xdr:row>
                    <xdr:rowOff>38100</xdr:rowOff>
                  </from>
                  <to>
                    <xdr:col>29</xdr:col>
                    <xdr:colOff>30480</xdr:colOff>
                    <xdr:row>121</xdr:row>
                    <xdr:rowOff>228600</xdr:rowOff>
                  </to>
                </anchor>
              </controlPr>
            </control>
          </mc:Choice>
        </mc:AlternateContent>
        <mc:AlternateContent xmlns:mc="http://schemas.openxmlformats.org/markup-compatibility/2006">
          <mc:Choice Requires="x14">
            <control shapeId="368656" r:id="rId24" name="Check Box 16">
              <controlPr locked="0" defaultSize="0" autoFill="0" autoLine="0" autoPict="0">
                <anchor moveWithCells="1">
                  <from>
                    <xdr:col>26</xdr:col>
                    <xdr:colOff>0</xdr:colOff>
                    <xdr:row>122</xdr:row>
                    <xdr:rowOff>38100</xdr:rowOff>
                  </from>
                  <to>
                    <xdr:col>29</xdr:col>
                    <xdr:colOff>30480</xdr:colOff>
                    <xdr:row>122</xdr:row>
                    <xdr:rowOff>228600</xdr:rowOff>
                  </to>
                </anchor>
              </controlPr>
            </control>
          </mc:Choice>
        </mc:AlternateContent>
        <mc:AlternateContent xmlns:mc="http://schemas.openxmlformats.org/markup-compatibility/2006">
          <mc:Choice Requires="x14">
            <control shapeId="368657" r:id="rId25" name="Check Box 17">
              <controlPr locked="0" defaultSize="0" autoFill="0" autoLine="0" autoPict="0">
                <anchor moveWithCells="1">
                  <from>
                    <xdr:col>26</xdr:col>
                    <xdr:colOff>0</xdr:colOff>
                    <xdr:row>123</xdr:row>
                    <xdr:rowOff>38100</xdr:rowOff>
                  </from>
                  <to>
                    <xdr:col>29</xdr:col>
                    <xdr:colOff>30480</xdr:colOff>
                    <xdr:row>123</xdr:row>
                    <xdr:rowOff>228600</xdr:rowOff>
                  </to>
                </anchor>
              </controlPr>
            </control>
          </mc:Choice>
        </mc:AlternateContent>
        <mc:AlternateContent xmlns:mc="http://schemas.openxmlformats.org/markup-compatibility/2006">
          <mc:Choice Requires="x14">
            <control shapeId="368658" r:id="rId26" name="Check Box 18">
              <controlPr locked="0" defaultSize="0" autoFill="0" autoLine="0" autoPict="0">
                <anchor moveWithCells="1">
                  <from>
                    <xdr:col>26</xdr:col>
                    <xdr:colOff>0</xdr:colOff>
                    <xdr:row>127</xdr:row>
                    <xdr:rowOff>38100</xdr:rowOff>
                  </from>
                  <to>
                    <xdr:col>29</xdr:col>
                    <xdr:colOff>30480</xdr:colOff>
                    <xdr:row>127</xdr:row>
                    <xdr:rowOff>228600</xdr:rowOff>
                  </to>
                </anchor>
              </controlPr>
            </control>
          </mc:Choice>
        </mc:AlternateContent>
        <mc:AlternateContent xmlns:mc="http://schemas.openxmlformats.org/markup-compatibility/2006">
          <mc:Choice Requires="x14">
            <control shapeId="368659" r:id="rId27" name="Check Box 19">
              <controlPr locked="0" defaultSize="0" autoFill="0" autoLine="0" autoPict="0">
                <anchor moveWithCells="1">
                  <from>
                    <xdr:col>26</xdr:col>
                    <xdr:colOff>0</xdr:colOff>
                    <xdr:row>143</xdr:row>
                    <xdr:rowOff>38100</xdr:rowOff>
                  </from>
                  <to>
                    <xdr:col>29</xdr:col>
                    <xdr:colOff>30480</xdr:colOff>
                    <xdr:row>143</xdr:row>
                    <xdr:rowOff>228600</xdr:rowOff>
                  </to>
                </anchor>
              </controlPr>
            </control>
          </mc:Choice>
        </mc:AlternateContent>
        <mc:AlternateContent xmlns:mc="http://schemas.openxmlformats.org/markup-compatibility/2006">
          <mc:Choice Requires="x14">
            <control shapeId="368660" r:id="rId28" name="Check Box 20">
              <controlPr locked="0" defaultSize="0" autoFill="0" autoLine="0" autoPict="0">
                <anchor moveWithCells="1">
                  <from>
                    <xdr:col>26</xdr:col>
                    <xdr:colOff>0</xdr:colOff>
                    <xdr:row>144</xdr:row>
                    <xdr:rowOff>38100</xdr:rowOff>
                  </from>
                  <to>
                    <xdr:col>29</xdr:col>
                    <xdr:colOff>30480</xdr:colOff>
                    <xdr:row>144</xdr:row>
                    <xdr:rowOff>228600</xdr:rowOff>
                  </to>
                </anchor>
              </controlPr>
            </control>
          </mc:Choice>
        </mc:AlternateContent>
        <mc:AlternateContent xmlns:mc="http://schemas.openxmlformats.org/markup-compatibility/2006">
          <mc:Choice Requires="x14">
            <control shapeId="368661" r:id="rId29" name="Check Box 21">
              <controlPr locked="0" defaultSize="0" autoFill="0" autoLine="0" autoPict="0">
                <anchor moveWithCells="1">
                  <from>
                    <xdr:col>26</xdr:col>
                    <xdr:colOff>0</xdr:colOff>
                    <xdr:row>145</xdr:row>
                    <xdr:rowOff>38100</xdr:rowOff>
                  </from>
                  <to>
                    <xdr:col>29</xdr:col>
                    <xdr:colOff>30480</xdr:colOff>
                    <xdr:row>145</xdr:row>
                    <xdr:rowOff>228600</xdr:rowOff>
                  </to>
                </anchor>
              </controlPr>
            </control>
          </mc:Choice>
        </mc:AlternateContent>
        <mc:AlternateContent xmlns:mc="http://schemas.openxmlformats.org/markup-compatibility/2006">
          <mc:Choice Requires="x14">
            <control shapeId="368662" r:id="rId30" name="Check Box 22">
              <controlPr locked="0" defaultSize="0" autoFill="0" autoLine="0" autoPict="0">
                <anchor moveWithCells="1">
                  <from>
                    <xdr:col>26</xdr:col>
                    <xdr:colOff>0</xdr:colOff>
                    <xdr:row>146</xdr:row>
                    <xdr:rowOff>38100</xdr:rowOff>
                  </from>
                  <to>
                    <xdr:col>29</xdr:col>
                    <xdr:colOff>30480</xdr:colOff>
                    <xdr:row>146</xdr:row>
                    <xdr:rowOff>228600</xdr:rowOff>
                  </to>
                </anchor>
              </controlPr>
            </control>
          </mc:Choice>
        </mc:AlternateContent>
        <mc:AlternateContent xmlns:mc="http://schemas.openxmlformats.org/markup-compatibility/2006">
          <mc:Choice Requires="x14">
            <control shapeId="368663" r:id="rId31" name="Check Box 23">
              <controlPr locked="0" defaultSize="0" autoFill="0" autoLine="0" autoPict="0">
                <anchor moveWithCells="1">
                  <from>
                    <xdr:col>26</xdr:col>
                    <xdr:colOff>0</xdr:colOff>
                    <xdr:row>147</xdr:row>
                    <xdr:rowOff>38100</xdr:rowOff>
                  </from>
                  <to>
                    <xdr:col>29</xdr:col>
                    <xdr:colOff>30480</xdr:colOff>
                    <xdr:row>147</xdr:row>
                    <xdr:rowOff>228600</xdr:rowOff>
                  </to>
                </anchor>
              </controlPr>
            </control>
          </mc:Choice>
        </mc:AlternateContent>
        <mc:AlternateContent xmlns:mc="http://schemas.openxmlformats.org/markup-compatibility/2006">
          <mc:Choice Requires="x14">
            <control shapeId="368664" r:id="rId32" name="Check Box 24">
              <controlPr locked="0" defaultSize="0" autoFill="0" autoLine="0" autoPict="0">
                <anchor moveWithCells="1">
                  <from>
                    <xdr:col>26</xdr:col>
                    <xdr:colOff>0</xdr:colOff>
                    <xdr:row>151</xdr:row>
                    <xdr:rowOff>38100</xdr:rowOff>
                  </from>
                  <to>
                    <xdr:col>29</xdr:col>
                    <xdr:colOff>30480</xdr:colOff>
                    <xdr:row>151</xdr:row>
                    <xdr:rowOff>228600</xdr:rowOff>
                  </to>
                </anchor>
              </controlPr>
            </control>
          </mc:Choice>
        </mc:AlternateContent>
        <mc:AlternateContent xmlns:mc="http://schemas.openxmlformats.org/markup-compatibility/2006">
          <mc:Choice Requires="x14">
            <control shapeId="368665" r:id="rId33" name="Check Box 25">
              <controlPr locked="0" defaultSize="0" autoFill="0" autoLine="0" autoPict="0">
                <anchor moveWithCells="1">
                  <from>
                    <xdr:col>26</xdr:col>
                    <xdr:colOff>0</xdr:colOff>
                    <xdr:row>172</xdr:row>
                    <xdr:rowOff>38100</xdr:rowOff>
                  </from>
                  <to>
                    <xdr:col>29</xdr:col>
                    <xdr:colOff>30480</xdr:colOff>
                    <xdr:row>172</xdr:row>
                    <xdr:rowOff>228600</xdr:rowOff>
                  </to>
                </anchor>
              </controlPr>
            </control>
          </mc:Choice>
        </mc:AlternateContent>
        <mc:AlternateContent xmlns:mc="http://schemas.openxmlformats.org/markup-compatibility/2006">
          <mc:Choice Requires="x14">
            <control shapeId="368666" r:id="rId34" name="Check Box 26">
              <controlPr locked="0" defaultSize="0" autoFill="0" autoLine="0" autoPict="0">
                <anchor moveWithCells="1">
                  <from>
                    <xdr:col>26</xdr:col>
                    <xdr:colOff>0</xdr:colOff>
                    <xdr:row>173</xdr:row>
                    <xdr:rowOff>38100</xdr:rowOff>
                  </from>
                  <to>
                    <xdr:col>29</xdr:col>
                    <xdr:colOff>30480</xdr:colOff>
                    <xdr:row>173</xdr:row>
                    <xdr:rowOff>228600</xdr:rowOff>
                  </to>
                </anchor>
              </controlPr>
            </control>
          </mc:Choice>
        </mc:AlternateContent>
        <mc:AlternateContent xmlns:mc="http://schemas.openxmlformats.org/markup-compatibility/2006">
          <mc:Choice Requires="x14">
            <control shapeId="368667" r:id="rId35" name="Check Box 27">
              <controlPr locked="0" defaultSize="0" autoFill="0" autoLine="0" autoPict="0">
                <anchor moveWithCells="1">
                  <from>
                    <xdr:col>26</xdr:col>
                    <xdr:colOff>0</xdr:colOff>
                    <xdr:row>174</xdr:row>
                    <xdr:rowOff>38100</xdr:rowOff>
                  </from>
                  <to>
                    <xdr:col>29</xdr:col>
                    <xdr:colOff>30480</xdr:colOff>
                    <xdr:row>174</xdr:row>
                    <xdr:rowOff>228600</xdr:rowOff>
                  </to>
                </anchor>
              </controlPr>
            </control>
          </mc:Choice>
        </mc:AlternateContent>
        <mc:AlternateContent xmlns:mc="http://schemas.openxmlformats.org/markup-compatibility/2006">
          <mc:Choice Requires="x14">
            <control shapeId="368668" r:id="rId36" name="Check Box 28">
              <controlPr locked="0" defaultSize="0" autoFill="0" autoLine="0" autoPict="0">
                <anchor moveWithCells="1">
                  <from>
                    <xdr:col>26</xdr:col>
                    <xdr:colOff>0</xdr:colOff>
                    <xdr:row>175</xdr:row>
                    <xdr:rowOff>38100</xdr:rowOff>
                  </from>
                  <to>
                    <xdr:col>29</xdr:col>
                    <xdr:colOff>30480</xdr:colOff>
                    <xdr:row>175</xdr:row>
                    <xdr:rowOff>228600</xdr:rowOff>
                  </to>
                </anchor>
              </controlPr>
            </control>
          </mc:Choice>
        </mc:AlternateContent>
        <mc:AlternateContent xmlns:mc="http://schemas.openxmlformats.org/markup-compatibility/2006">
          <mc:Choice Requires="x14">
            <control shapeId="368669" r:id="rId37" name="Check Box 29">
              <controlPr locked="0" defaultSize="0" autoFill="0" autoLine="0" autoPict="0">
                <anchor moveWithCells="1">
                  <from>
                    <xdr:col>26</xdr:col>
                    <xdr:colOff>0</xdr:colOff>
                    <xdr:row>176</xdr:row>
                    <xdr:rowOff>38100</xdr:rowOff>
                  </from>
                  <to>
                    <xdr:col>29</xdr:col>
                    <xdr:colOff>30480</xdr:colOff>
                    <xdr:row>176</xdr:row>
                    <xdr:rowOff>228600</xdr:rowOff>
                  </to>
                </anchor>
              </controlPr>
            </control>
          </mc:Choice>
        </mc:AlternateContent>
        <mc:AlternateContent xmlns:mc="http://schemas.openxmlformats.org/markup-compatibility/2006">
          <mc:Choice Requires="x14">
            <control shapeId="368670" r:id="rId38" name="Check Box 30">
              <controlPr locked="0" defaultSize="0" autoFill="0" autoLine="0" autoPict="0">
                <anchor moveWithCells="1">
                  <from>
                    <xdr:col>26</xdr:col>
                    <xdr:colOff>0</xdr:colOff>
                    <xdr:row>177</xdr:row>
                    <xdr:rowOff>0</xdr:rowOff>
                  </from>
                  <to>
                    <xdr:col>29</xdr:col>
                    <xdr:colOff>30480</xdr:colOff>
                    <xdr:row>177</xdr:row>
                    <xdr:rowOff>190500</xdr:rowOff>
                  </to>
                </anchor>
              </controlPr>
            </control>
          </mc:Choice>
        </mc:AlternateContent>
        <mc:AlternateContent xmlns:mc="http://schemas.openxmlformats.org/markup-compatibility/2006">
          <mc:Choice Requires="x14">
            <control shapeId="368671" r:id="rId39" name="Check Box 31">
              <controlPr locked="0" defaultSize="0" autoFill="0" autoLine="0" autoPict="0">
                <anchor moveWithCells="1">
                  <from>
                    <xdr:col>3</xdr:col>
                    <xdr:colOff>68580</xdr:colOff>
                    <xdr:row>332</xdr:row>
                    <xdr:rowOff>228600</xdr:rowOff>
                  </from>
                  <to>
                    <xdr:col>49</xdr:col>
                    <xdr:colOff>76200</xdr:colOff>
                    <xdr:row>333</xdr:row>
                    <xdr:rowOff>251460</xdr:rowOff>
                  </to>
                </anchor>
              </controlPr>
            </control>
          </mc:Choice>
        </mc:AlternateContent>
        <mc:AlternateContent xmlns:mc="http://schemas.openxmlformats.org/markup-compatibility/2006">
          <mc:Choice Requires="x14">
            <control shapeId="368672" r:id="rId40" name="Check Box 32">
              <controlPr locked="0" defaultSize="0" autoFill="0" autoLine="0" autoPict="0">
                <anchor moveWithCells="1">
                  <from>
                    <xdr:col>3</xdr:col>
                    <xdr:colOff>68580</xdr:colOff>
                    <xdr:row>317</xdr:row>
                    <xdr:rowOff>228600</xdr:rowOff>
                  </from>
                  <to>
                    <xdr:col>49</xdr:col>
                    <xdr:colOff>76200</xdr:colOff>
                    <xdr:row>318</xdr:row>
                    <xdr:rowOff>251460</xdr:rowOff>
                  </to>
                </anchor>
              </controlPr>
            </control>
          </mc:Choice>
        </mc:AlternateContent>
        <mc:AlternateContent xmlns:mc="http://schemas.openxmlformats.org/markup-compatibility/2006">
          <mc:Choice Requires="x14">
            <control shapeId="368673" r:id="rId41" name="Check Box 33">
              <controlPr locked="0" defaultSize="0" autoFill="0" autoLine="0" autoPict="0">
                <anchor moveWithCells="1">
                  <from>
                    <xdr:col>3</xdr:col>
                    <xdr:colOff>68580</xdr:colOff>
                    <xdr:row>347</xdr:row>
                    <xdr:rowOff>228600</xdr:rowOff>
                  </from>
                  <to>
                    <xdr:col>49</xdr:col>
                    <xdr:colOff>76200</xdr:colOff>
                    <xdr:row>348</xdr:row>
                    <xdr:rowOff>251460</xdr:rowOff>
                  </to>
                </anchor>
              </controlPr>
            </control>
          </mc:Choice>
        </mc:AlternateContent>
        <mc:AlternateContent xmlns:mc="http://schemas.openxmlformats.org/markup-compatibility/2006">
          <mc:Choice Requires="x14">
            <control shapeId="368674" r:id="rId42" name="Check Box 34">
              <controlPr locked="0" defaultSize="0" autoFill="0" autoLine="0" autoPict="0">
                <anchor moveWithCells="1">
                  <from>
                    <xdr:col>26</xdr:col>
                    <xdr:colOff>0</xdr:colOff>
                    <xdr:row>115</xdr:row>
                    <xdr:rowOff>38100</xdr:rowOff>
                  </from>
                  <to>
                    <xdr:col>29</xdr:col>
                    <xdr:colOff>30480</xdr:colOff>
                    <xdr:row>115</xdr:row>
                    <xdr:rowOff>228600</xdr:rowOff>
                  </to>
                </anchor>
              </controlPr>
            </control>
          </mc:Choice>
        </mc:AlternateContent>
        <mc:AlternateContent xmlns:mc="http://schemas.openxmlformats.org/markup-compatibility/2006">
          <mc:Choice Requires="x14">
            <control shapeId="368675" r:id="rId43" name="Check Box 35">
              <controlPr locked="0" defaultSize="0" autoFill="0" autoLine="0" autoPict="0">
                <anchor moveWithCells="1">
                  <from>
                    <xdr:col>26</xdr:col>
                    <xdr:colOff>0</xdr:colOff>
                    <xdr:row>124</xdr:row>
                    <xdr:rowOff>38100</xdr:rowOff>
                  </from>
                  <to>
                    <xdr:col>29</xdr:col>
                    <xdr:colOff>30480</xdr:colOff>
                    <xdr:row>124</xdr:row>
                    <xdr:rowOff>228600</xdr:rowOff>
                  </to>
                </anchor>
              </controlPr>
            </control>
          </mc:Choice>
        </mc:AlternateContent>
        <mc:AlternateContent xmlns:mc="http://schemas.openxmlformats.org/markup-compatibility/2006">
          <mc:Choice Requires="x14">
            <control shapeId="368676" r:id="rId44" name="Check Box 36">
              <controlPr locked="0" defaultSize="0" autoFill="0" autoLine="0" autoPict="0">
                <anchor moveWithCells="1">
                  <from>
                    <xdr:col>26</xdr:col>
                    <xdr:colOff>0</xdr:colOff>
                    <xdr:row>148</xdr:row>
                    <xdr:rowOff>38100</xdr:rowOff>
                  </from>
                  <to>
                    <xdr:col>29</xdr:col>
                    <xdr:colOff>30480</xdr:colOff>
                    <xdr:row>148</xdr:row>
                    <xdr:rowOff>228600</xdr:rowOff>
                  </to>
                </anchor>
              </controlPr>
            </control>
          </mc:Choice>
        </mc:AlternateContent>
        <mc:AlternateContent xmlns:mc="http://schemas.openxmlformats.org/markup-compatibility/2006">
          <mc:Choice Requires="x14">
            <control shapeId="368677" r:id="rId45" name="Check Box 37">
              <controlPr locked="0" defaultSize="0" autoFill="0" autoLine="0" autoPict="0">
                <anchor moveWithCells="1">
                  <from>
                    <xdr:col>26</xdr:col>
                    <xdr:colOff>0</xdr:colOff>
                    <xdr:row>156</xdr:row>
                    <xdr:rowOff>38100</xdr:rowOff>
                  </from>
                  <to>
                    <xdr:col>29</xdr:col>
                    <xdr:colOff>30480</xdr:colOff>
                    <xdr:row>156</xdr:row>
                    <xdr:rowOff>228600</xdr:rowOff>
                  </to>
                </anchor>
              </controlPr>
            </control>
          </mc:Choice>
        </mc:AlternateContent>
        <mc:AlternateContent xmlns:mc="http://schemas.openxmlformats.org/markup-compatibility/2006">
          <mc:Choice Requires="x14">
            <control shapeId="368678" r:id="rId46" name="Check Box 38">
              <controlPr locked="0" defaultSize="0" autoFill="0" autoLine="0" autoPict="0">
                <anchor moveWithCells="1">
                  <from>
                    <xdr:col>26</xdr:col>
                    <xdr:colOff>0</xdr:colOff>
                    <xdr:row>155</xdr:row>
                    <xdr:rowOff>38100</xdr:rowOff>
                  </from>
                  <to>
                    <xdr:col>29</xdr:col>
                    <xdr:colOff>30480</xdr:colOff>
                    <xdr:row>155</xdr:row>
                    <xdr:rowOff>228600</xdr:rowOff>
                  </to>
                </anchor>
              </controlPr>
            </control>
          </mc:Choice>
        </mc:AlternateContent>
        <mc:AlternateContent xmlns:mc="http://schemas.openxmlformats.org/markup-compatibility/2006">
          <mc:Choice Requires="x14">
            <control shapeId="368679" r:id="rId47" name="Check Box 39">
              <controlPr locked="0" defaultSize="0" autoFill="0" autoLine="0" autoPict="0">
                <anchor moveWithCells="1">
                  <from>
                    <xdr:col>26</xdr:col>
                    <xdr:colOff>0</xdr:colOff>
                    <xdr:row>180</xdr:row>
                    <xdr:rowOff>38100</xdr:rowOff>
                  </from>
                  <to>
                    <xdr:col>29</xdr:col>
                    <xdr:colOff>30480</xdr:colOff>
                    <xdr:row>180</xdr:row>
                    <xdr:rowOff>228600</xdr:rowOff>
                  </to>
                </anchor>
              </controlPr>
            </control>
          </mc:Choice>
        </mc:AlternateContent>
        <mc:AlternateContent xmlns:mc="http://schemas.openxmlformats.org/markup-compatibility/2006">
          <mc:Choice Requires="x14">
            <control shapeId="368680" r:id="rId48" name="Check Box 40">
              <controlPr locked="0" defaultSize="0" autoFill="0" autoLine="0" autoPict="0">
                <anchor moveWithCells="1">
                  <from>
                    <xdr:col>26</xdr:col>
                    <xdr:colOff>0</xdr:colOff>
                    <xdr:row>185</xdr:row>
                    <xdr:rowOff>38100</xdr:rowOff>
                  </from>
                  <to>
                    <xdr:col>29</xdr:col>
                    <xdr:colOff>30480</xdr:colOff>
                    <xdr:row>185</xdr:row>
                    <xdr:rowOff>228600</xdr:rowOff>
                  </to>
                </anchor>
              </controlPr>
            </control>
          </mc:Choice>
        </mc:AlternateContent>
        <mc:AlternateContent xmlns:mc="http://schemas.openxmlformats.org/markup-compatibility/2006">
          <mc:Choice Requires="x14">
            <control shapeId="368681" r:id="rId49" name="Check Box 41">
              <controlPr locked="0" defaultSize="0" autoFill="0" autoLine="0" autoPict="0">
                <anchor moveWithCells="1">
                  <from>
                    <xdr:col>26</xdr:col>
                    <xdr:colOff>0</xdr:colOff>
                    <xdr:row>183</xdr:row>
                    <xdr:rowOff>0</xdr:rowOff>
                  </from>
                  <to>
                    <xdr:col>29</xdr:col>
                    <xdr:colOff>30480</xdr:colOff>
                    <xdr:row>183</xdr:row>
                    <xdr:rowOff>190500</xdr:rowOff>
                  </to>
                </anchor>
              </controlPr>
            </control>
          </mc:Choice>
        </mc:AlternateContent>
        <mc:AlternateContent xmlns:mc="http://schemas.openxmlformats.org/markup-compatibility/2006">
          <mc:Choice Requires="x14">
            <control shapeId="368682" r:id="rId50" name="Check Box 42">
              <controlPr locked="0" defaultSize="0" autoFill="0" autoLine="0" autoPict="0">
                <anchor moveWithCells="1">
                  <from>
                    <xdr:col>26</xdr:col>
                    <xdr:colOff>0</xdr:colOff>
                    <xdr:row>186</xdr:row>
                    <xdr:rowOff>0</xdr:rowOff>
                  </from>
                  <to>
                    <xdr:col>29</xdr:col>
                    <xdr:colOff>30480</xdr:colOff>
                    <xdr:row>186</xdr:row>
                    <xdr:rowOff>190500</xdr:rowOff>
                  </to>
                </anchor>
              </controlPr>
            </control>
          </mc:Choice>
        </mc:AlternateContent>
        <mc:AlternateContent xmlns:mc="http://schemas.openxmlformats.org/markup-compatibility/2006">
          <mc:Choice Requires="x14">
            <control shapeId="368683" r:id="rId51" name="Check Box 43">
              <controlPr locked="0" defaultSize="0" autoFill="0" autoLine="0" autoPict="0">
                <anchor moveWithCells="1">
                  <from>
                    <xdr:col>26</xdr:col>
                    <xdr:colOff>0</xdr:colOff>
                    <xdr:row>200</xdr:row>
                    <xdr:rowOff>38100</xdr:rowOff>
                  </from>
                  <to>
                    <xdr:col>29</xdr:col>
                    <xdr:colOff>30480</xdr:colOff>
                    <xdr:row>200</xdr:row>
                    <xdr:rowOff>228600</xdr:rowOff>
                  </to>
                </anchor>
              </controlPr>
            </control>
          </mc:Choice>
        </mc:AlternateContent>
        <mc:AlternateContent xmlns:mc="http://schemas.openxmlformats.org/markup-compatibility/2006">
          <mc:Choice Requires="x14">
            <control shapeId="368684" r:id="rId52" name="Check Box 44">
              <controlPr locked="0" defaultSize="0" autoFill="0" autoLine="0" autoPict="0">
                <anchor moveWithCells="1">
                  <from>
                    <xdr:col>26</xdr:col>
                    <xdr:colOff>0</xdr:colOff>
                    <xdr:row>201</xdr:row>
                    <xdr:rowOff>38100</xdr:rowOff>
                  </from>
                  <to>
                    <xdr:col>29</xdr:col>
                    <xdr:colOff>30480</xdr:colOff>
                    <xdr:row>201</xdr:row>
                    <xdr:rowOff>228600</xdr:rowOff>
                  </to>
                </anchor>
              </controlPr>
            </control>
          </mc:Choice>
        </mc:AlternateContent>
        <mc:AlternateContent xmlns:mc="http://schemas.openxmlformats.org/markup-compatibility/2006">
          <mc:Choice Requires="x14">
            <control shapeId="368685" r:id="rId53" name="Check Box 45">
              <controlPr locked="0" defaultSize="0" autoFill="0" autoLine="0" autoPict="0">
                <anchor moveWithCells="1">
                  <from>
                    <xdr:col>26</xdr:col>
                    <xdr:colOff>0</xdr:colOff>
                    <xdr:row>202</xdr:row>
                    <xdr:rowOff>38100</xdr:rowOff>
                  </from>
                  <to>
                    <xdr:col>29</xdr:col>
                    <xdr:colOff>30480</xdr:colOff>
                    <xdr:row>202</xdr:row>
                    <xdr:rowOff>228600</xdr:rowOff>
                  </to>
                </anchor>
              </controlPr>
            </control>
          </mc:Choice>
        </mc:AlternateContent>
        <mc:AlternateContent xmlns:mc="http://schemas.openxmlformats.org/markup-compatibility/2006">
          <mc:Choice Requires="x14">
            <control shapeId="368686" r:id="rId54" name="Check Box 46">
              <controlPr locked="0" defaultSize="0" autoFill="0" autoLine="0" autoPict="0">
                <anchor moveWithCells="1">
                  <from>
                    <xdr:col>26</xdr:col>
                    <xdr:colOff>0</xdr:colOff>
                    <xdr:row>203</xdr:row>
                    <xdr:rowOff>38100</xdr:rowOff>
                  </from>
                  <to>
                    <xdr:col>29</xdr:col>
                    <xdr:colOff>30480</xdr:colOff>
                    <xdr:row>203</xdr:row>
                    <xdr:rowOff>228600</xdr:rowOff>
                  </to>
                </anchor>
              </controlPr>
            </control>
          </mc:Choice>
        </mc:AlternateContent>
        <mc:AlternateContent xmlns:mc="http://schemas.openxmlformats.org/markup-compatibility/2006">
          <mc:Choice Requires="x14">
            <control shapeId="368687" r:id="rId55" name="Check Box 47">
              <controlPr locked="0" defaultSize="0" autoFill="0" autoLine="0" autoPict="0">
                <anchor moveWithCells="1">
                  <from>
                    <xdr:col>26</xdr:col>
                    <xdr:colOff>0</xdr:colOff>
                    <xdr:row>204</xdr:row>
                    <xdr:rowOff>38100</xdr:rowOff>
                  </from>
                  <to>
                    <xdr:col>29</xdr:col>
                    <xdr:colOff>30480</xdr:colOff>
                    <xdr:row>204</xdr:row>
                    <xdr:rowOff>228600</xdr:rowOff>
                  </to>
                </anchor>
              </controlPr>
            </control>
          </mc:Choice>
        </mc:AlternateContent>
        <mc:AlternateContent xmlns:mc="http://schemas.openxmlformats.org/markup-compatibility/2006">
          <mc:Choice Requires="x14">
            <control shapeId="368688" r:id="rId56" name="Check Box 48">
              <controlPr locked="0" defaultSize="0" autoFill="0" autoLine="0" autoPict="0">
                <anchor moveWithCells="1">
                  <from>
                    <xdr:col>26</xdr:col>
                    <xdr:colOff>0</xdr:colOff>
                    <xdr:row>208</xdr:row>
                    <xdr:rowOff>38100</xdr:rowOff>
                  </from>
                  <to>
                    <xdr:col>29</xdr:col>
                    <xdr:colOff>30480</xdr:colOff>
                    <xdr:row>208</xdr:row>
                    <xdr:rowOff>228600</xdr:rowOff>
                  </to>
                </anchor>
              </controlPr>
            </control>
          </mc:Choice>
        </mc:AlternateContent>
        <mc:AlternateContent xmlns:mc="http://schemas.openxmlformats.org/markup-compatibility/2006">
          <mc:Choice Requires="x14">
            <control shapeId="368689" r:id="rId57" name="Check Box 49">
              <controlPr locked="0" defaultSize="0" autoFill="0" autoLine="0" autoPict="0">
                <anchor moveWithCells="1">
                  <from>
                    <xdr:col>26</xdr:col>
                    <xdr:colOff>0</xdr:colOff>
                    <xdr:row>205</xdr:row>
                    <xdr:rowOff>38100</xdr:rowOff>
                  </from>
                  <to>
                    <xdr:col>29</xdr:col>
                    <xdr:colOff>30480</xdr:colOff>
                    <xdr:row>205</xdr:row>
                    <xdr:rowOff>228600</xdr:rowOff>
                  </to>
                </anchor>
              </controlPr>
            </control>
          </mc:Choice>
        </mc:AlternateContent>
        <mc:AlternateContent xmlns:mc="http://schemas.openxmlformats.org/markup-compatibility/2006">
          <mc:Choice Requires="x14">
            <control shapeId="368690" r:id="rId58" name="Check Box 50">
              <controlPr locked="0" defaultSize="0" autoFill="0" autoLine="0" autoPict="0">
                <anchor moveWithCells="1">
                  <from>
                    <xdr:col>26</xdr:col>
                    <xdr:colOff>0</xdr:colOff>
                    <xdr:row>213</xdr:row>
                    <xdr:rowOff>38100</xdr:rowOff>
                  </from>
                  <to>
                    <xdr:col>29</xdr:col>
                    <xdr:colOff>30480</xdr:colOff>
                    <xdr:row>213</xdr:row>
                    <xdr:rowOff>228600</xdr:rowOff>
                  </to>
                </anchor>
              </controlPr>
            </control>
          </mc:Choice>
        </mc:AlternateContent>
        <mc:AlternateContent xmlns:mc="http://schemas.openxmlformats.org/markup-compatibility/2006">
          <mc:Choice Requires="x14">
            <control shapeId="368691" r:id="rId59" name="Check Box 51">
              <controlPr locked="0" defaultSize="0" autoFill="0" autoLine="0" autoPict="0">
                <anchor moveWithCells="1">
                  <from>
                    <xdr:col>26</xdr:col>
                    <xdr:colOff>0</xdr:colOff>
                    <xdr:row>157</xdr:row>
                    <xdr:rowOff>38100</xdr:rowOff>
                  </from>
                  <to>
                    <xdr:col>29</xdr:col>
                    <xdr:colOff>30480</xdr:colOff>
                    <xdr:row>157</xdr:row>
                    <xdr:rowOff>228600</xdr:rowOff>
                  </to>
                </anchor>
              </controlPr>
            </control>
          </mc:Choice>
        </mc:AlternateContent>
        <mc:AlternateContent xmlns:mc="http://schemas.openxmlformats.org/markup-compatibility/2006">
          <mc:Choice Requires="x14">
            <control shapeId="368692" r:id="rId60" name="Check Box 52">
              <controlPr locked="0" defaultSize="0" autoFill="0" autoLine="0" autoPict="0">
                <anchor moveWithCells="1">
                  <from>
                    <xdr:col>26</xdr:col>
                    <xdr:colOff>0</xdr:colOff>
                    <xdr:row>215</xdr:row>
                    <xdr:rowOff>38100</xdr:rowOff>
                  </from>
                  <to>
                    <xdr:col>29</xdr:col>
                    <xdr:colOff>30480</xdr:colOff>
                    <xdr:row>215</xdr:row>
                    <xdr:rowOff>228600</xdr:rowOff>
                  </to>
                </anchor>
              </controlPr>
            </control>
          </mc:Choice>
        </mc:AlternateContent>
        <mc:AlternateContent xmlns:mc="http://schemas.openxmlformats.org/markup-compatibility/2006">
          <mc:Choice Requires="x14">
            <control shapeId="368693" r:id="rId61" name="Check Box 53">
              <controlPr locked="0" defaultSize="0" autoFill="0" autoLine="0" autoPict="0">
                <anchor moveWithCells="1">
                  <from>
                    <xdr:col>40</xdr:col>
                    <xdr:colOff>0</xdr:colOff>
                    <xdr:row>183</xdr:row>
                    <xdr:rowOff>0</xdr:rowOff>
                  </from>
                  <to>
                    <xdr:col>43</xdr:col>
                    <xdr:colOff>30480</xdr:colOff>
                    <xdr:row>183</xdr:row>
                    <xdr:rowOff>190500</xdr:rowOff>
                  </to>
                </anchor>
              </controlPr>
            </control>
          </mc:Choice>
        </mc:AlternateContent>
        <mc:AlternateContent xmlns:mc="http://schemas.openxmlformats.org/markup-compatibility/2006">
          <mc:Choice Requires="x14">
            <control shapeId="368694" r:id="rId62" name="Check Box 54">
              <controlPr locked="0" defaultSize="0" autoFill="0" autoLine="0" autoPict="0">
                <anchor moveWithCells="1">
                  <from>
                    <xdr:col>44</xdr:col>
                    <xdr:colOff>0</xdr:colOff>
                    <xdr:row>183</xdr:row>
                    <xdr:rowOff>0</xdr:rowOff>
                  </from>
                  <to>
                    <xdr:col>47</xdr:col>
                    <xdr:colOff>30480</xdr:colOff>
                    <xdr:row>183</xdr:row>
                    <xdr:rowOff>190500</xdr:rowOff>
                  </to>
                </anchor>
              </controlPr>
            </control>
          </mc:Choice>
        </mc:AlternateContent>
        <mc:AlternateContent xmlns:mc="http://schemas.openxmlformats.org/markup-compatibility/2006">
          <mc:Choice Requires="x14">
            <control shapeId="368695" r:id="rId63" name="Check Box 55">
              <controlPr locked="0" defaultSize="0" autoFill="0" autoLine="0" autoPict="0">
                <anchor moveWithCells="1">
                  <from>
                    <xdr:col>26</xdr:col>
                    <xdr:colOff>0</xdr:colOff>
                    <xdr:row>130</xdr:row>
                    <xdr:rowOff>38100</xdr:rowOff>
                  </from>
                  <to>
                    <xdr:col>29</xdr:col>
                    <xdr:colOff>30480</xdr:colOff>
                    <xdr:row>130</xdr:row>
                    <xdr:rowOff>228600</xdr:rowOff>
                  </to>
                </anchor>
              </controlPr>
            </control>
          </mc:Choice>
        </mc:AlternateContent>
        <mc:AlternateContent xmlns:mc="http://schemas.openxmlformats.org/markup-compatibility/2006">
          <mc:Choice Requires="x14">
            <control shapeId="368696" r:id="rId64" name="Check Box 56">
              <controlPr locked="0" defaultSize="0" autoFill="0" autoLine="0" autoPict="0">
                <anchor moveWithCells="1">
                  <from>
                    <xdr:col>26</xdr:col>
                    <xdr:colOff>0</xdr:colOff>
                    <xdr:row>131</xdr:row>
                    <xdr:rowOff>38100</xdr:rowOff>
                  </from>
                  <to>
                    <xdr:col>29</xdr:col>
                    <xdr:colOff>30480</xdr:colOff>
                    <xdr:row>131</xdr:row>
                    <xdr:rowOff>228600</xdr:rowOff>
                  </to>
                </anchor>
              </controlPr>
            </control>
          </mc:Choice>
        </mc:AlternateContent>
        <mc:AlternateContent xmlns:mc="http://schemas.openxmlformats.org/markup-compatibility/2006">
          <mc:Choice Requires="x14">
            <control shapeId="368697" r:id="rId65" name="Check Box 57">
              <controlPr locked="0" defaultSize="0" autoFill="0" autoLine="0" autoPict="0">
                <anchor moveWithCells="1">
                  <from>
                    <xdr:col>26</xdr:col>
                    <xdr:colOff>0</xdr:colOff>
                    <xdr:row>132</xdr:row>
                    <xdr:rowOff>38100</xdr:rowOff>
                  </from>
                  <to>
                    <xdr:col>29</xdr:col>
                    <xdr:colOff>30480</xdr:colOff>
                    <xdr:row>132</xdr:row>
                    <xdr:rowOff>228600</xdr:rowOff>
                  </to>
                </anchor>
              </controlPr>
            </control>
          </mc:Choice>
        </mc:AlternateContent>
        <mc:AlternateContent xmlns:mc="http://schemas.openxmlformats.org/markup-compatibility/2006">
          <mc:Choice Requires="x14">
            <control shapeId="368698" r:id="rId66" name="Check Box 58">
              <controlPr locked="0" defaultSize="0" autoFill="0" autoLine="0" autoPict="0">
                <anchor moveWithCells="1">
                  <from>
                    <xdr:col>26</xdr:col>
                    <xdr:colOff>0</xdr:colOff>
                    <xdr:row>133</xdr:row>
                    <xdr:rowOff>38100</xdr:rowOff>
                  </from>
                  <to>
                    <xdr:col>29</xdr:col>
                    <xdr:colOff>30480</xdr:colOff>
                    <xdr:row>133</xdr:row>
                    <xdr:rowOff>228600</xdr:rowOff>
                  </to>
                </anchor>
              </controlPr>
            </control>
          </mc:Choice>
        </mc:AlternateContent>
        <mc:AlternateContent xmlns:mc="http://schemas.openxmlformats.org/markup-compatibility/2006">
          <mc:Choice Requires="x14">
            <control shapeId="368699" r:id="rId67" name="Check Box 59">
              <controlPr locked="0" defaultSize="0" autoFill="0" autoLine="0" autoPict="0">
                <anchor moveWithCells="1">
                  <from>
                    <xdr:col>26</xdr:col>
                    <xdr:colOff>0</xdr:colOff>
                    <xdr:row>134</xdr:row>
                    <xdr:rowOff>38100</xdr:rowOff>
                  </from>
                  <to>
                    <xdr:col>29</xdr:col>
                    <xdr:colOff>30480</xdr:colOff>
                    <xdr:row>134</xdr:row>
                    <xdr:rowOff>228600</xdr:rowOff>
                  </to>
                </anchor>
              </controlPr>
            </control>
          </mc:Choice>
        </mc:AlternateContent>
        <mc:AlternateContent xmlns:mc="http://schemas.openxmlformats.org/markup-compatibility/2006">
          <mc:Choice Requires="x14">
            <control shapeId="368700" r:id="rId68" name="Check Box 60">
              <controlPr locked="0" defaultSize="0" autoFill="0" autoLine="0" autoPict="0">
                <anchor moveWithCells="1">
                  <from>
                    <xdr:col>26</xdr:col>
                    <xdr:colOff>0</xdr:colOff>
                    <xdr:row>138</xdr:row>
                    <xdr:rowOff>38100</xdr:rowOff>
                  </from>
                  <to>
                    <xdr:col>29</xdr:col>
                    <xdr:colOff>30480</xdr:colOff>
                    <xdr:row>138</xdr:row>
                    <xdr:rowOff>228600</xdr:rowOff>
                  </to>
                </anchor>
              </controlPr>
            </control>
          </mc:Choice>
        </mc:AlternateContent>
        <mc:AlternateContent xmlns:mc="http://schemas.openxmlformats.org/markup-compatibility/2006">
          <mc:Choice Requires="x14">
            <control shapeId="368701" r:id="rId69" name="Check Box 61">
              <controlPr locked="0" defaultSize="0" autoFill="0" autoLine="0" autoPict="0">
                <anchor moveWithCells="1">
                  <from>
                    <xdr:col>26</xdr:col>
                    <xdr:colOff>0</xdr:colOff>
                    <xdr:row>135</xdr:row>
                    <xdr:rowOff>38100</xdr:rowOff>
                  </from>
                  <to>
                    <xdr:col>29</xdr:col>
                    <xdr:colOff>30480</xdr:colOff>
                    <xdr:row>135</xdr:row>
                    <xdr:rowOff>228600</xdr:rowOff>
                  </to>
                </anchor>
              </controlPr>
            </control>
          </mc:Choice>
        </mc:AlternateContent>
        <mc:AlternateContent xmlns:mc="http://schemas.openxmlformats.org/markup-compatibility/2006">
          <mc:Choice Requires="x14">
            <control shapeId="368702" r:id="rId70" name="Check Box 62">
              <controlPr locked="0" defaultSize="0" autoFill="0" autoLine="0" autoPict="0">
                <anchor moveWithCells="1">
                  <from>
                    <xdr:col>26</xdr:col>
                    <xdr:colOff>0</xdr:colOff>
                    <xdr:row>164</xdr:row>
                    <xdr:rowOff>38100</xdr:rowOff>
                  </from>
                  <to>
                    <xdr:col>29</xdr:col>
                    <xdr:colOff>30480</xdr:colOff>
                    <xdr:row>164</xdr:row>
                    <xdr:rowOff>228600</xdr:rowOff>
                  </to>
                </anchor>
              </controlPr>
            </control>
          </mc:Choice>
        </mc:AlternateContent>
        <mc:AlternateContent xmlns:mc="http://schemas.openxmlformats.org/markup-compatibility/2006">
          <mc:Choice Requires="x14">
            <control shapeId="368703" r:id="rId71" name="Check Box 63">
              <controlPr locked="0" defaultSize="0" autoFill="0" autoLine="0" autoPict="0">
                <anchor moveWithCells="1">
                  <from>
                    <xdr:col>26</xdr:col>
                    <xdr:colOff>0</xdr:colOff>
                    <xdr:row>111</xdr:row>
                    <xdr:rowOff>38100</xdr:rowOff>
                  </from>
                  <to>
                    <xdr:col>29</xdr:col>
                    <xdr:colOff>30480</xdr:colOff>
                    <xdr:row>111</xdr:row>
                    <xdr:rowOff>228600</xdr:rowOff>
                  </to>
                </anchor>
              </controlPr>
            </control>
          </mc:Choice>
        </mc:AlternateContent>
        <mc:AlternateContent xmlns:mc="http://schemas.openxmlformats.org/markup-compatibility/2006">
          <mc:Choice Requires="x14">
            <control shapeId="368704" r:id="rId72" name="Check Box 64">
              <controlPr locked="0" defaultSize="0" autoFill="0" autoLine="0" autoPict="0">
                <anchor moveWithCells="1">
                  <from>
                    <xdr:col>26</xdr:col>
                    <xdr:colOff>0</xdr:colOff>
                    <xdr:row>216</xdr:row>
                    <xdr:rowOff>38100</xdr:rowOff>
                  </from>
                  <to>
                    <xdr:col>29</xdr:col>
                    <xdr:colOff>30480</xdr:colOff>
                    <xdr:row>216</xdr:row>
                    <xdr:rowOff>228600</xdr:rowOff>
                  </to>
                </anchor>
              </controlPr>
            </control>
          </mc:Choice>
        </mc:AlternateContent>
        <mc:AlternateContent xmlns:mc="http://schemas.openxmlformats.org/markup-compatibility/2006">
          <mc:Choice Requires="x14">
            <control shapeId="368705" r:id="rId73" name="Check Box 65">
              <controlPr locked="0" defaultSize="0" autoFill="0" autoLine="0" autoPict="0">
                <anchor moveWithCells="1">
                  <from>
                    <xdr:col>26</xdr:col>
                    <xdr:colOff>0</xdr:colOff>
                    <xdr:row>217</xdr:row>
                    <xdr:rowOff>38100</xdr:rowOff>
                  </from>
                  <to>
                    <xdr:col>29</xdr:col>
                    <xdr:colOff>30480</xdr:colOff>
                    <xdr:row>217</xdr:row>
                    <xdr:rowOff>228600</xdr:rowOff>
                  </to>
                </anchor>
              </controlPr>
            </control>
          </mc:Choice>
        </mc:AlternateContent>
        <mc:AlternateContent xmlns:mc="http://schemas.openxmlformats.org/markup-compatibility/2006">
          <mc:Choice Requires="x14">
            <control shapeId="368706" r:id="rId74" name="Check Box 66">
              <controlPr locked="0" defaultSize="0" autoFill="0" autoLine="0" autoPict="0">
                <anchor moveWithCells="1">
                  <from>
                    <xdr:col>26</xdr:col>
                    <xdr:colOff>0</xdr:colOff>
                    <xdr:row>187</xdr:row>
                    <xdr:rowOff>38100</xdr:rowOff>
                  </from>
                  <to>
                    <xdr:col>29</xdr:col>
                    <xdr:colOff>30480</xdr:colOff>
                    <xdr:row>187</xdr:row>
                    <xdr:rowOff>228600</xdr:rowOff>
                  </to>
                </anchor>
              </controlPr>
            </control>
          </mc:Choice>
        </mc:AlternateContent>
        <mc:AlternateContent xmlns:mc="http://schemas.openxmlformats.org/markup-compatibility/2006">
          <mc:Choice Requires="x14">
            <control shapeId="368707" r:id="rId75" name="Check Box 67">
              <controlPr locked="0" defaultSize="0" autoFill="0" autoLine="0" autoPict="0">
                <anchor moveWithCells="1">
                  <from>
                    <xdr:col>26</xdr:col>
                    <xdr:colOff>0</xdr:colOff>
                    <xdr:row>188</xdr:row>
                    <xdr:rowOff>38100</xdr:rowOff>
                  </from>
                  <to>
                    <xdr:col>29</xdr:col>
                    <xdr:colOff>30480</xdr:colOff>
                    <xdr:row>188</xdr:row>
                    <xdr:rowOff>228600</xdr:rowOff>
                  </to>
                </anchor>
              </controlPr>
            </control>
          </mc:Choice>
        </mc:AlternateContent>
        <mc:AlternateContent xmlns:mc="http://schemas.openxmlformats.org/markup-compatibility/2006">
          <mc:Choice Requires="x14">
            <control shapeId="368708" r:id="rId76" name="Check Box 68">
              <controlPr locked="0" defaultSize="0" autoFill="0" autoLine="0" autoPict="0">
                <anchor moveWithCells="1">
                  <from>
                    <xdr:col>26</xdr:col>
                    <xdr:colOff>0</xdr:colOff>
                    <xdr:row>189</xdr:row>
                    <xdr:rowOff>38100</xdr:rowOff>
                  </from>
                  <to>
                    <xdr:col>29</xdr:col>
                    <xdr:colOff>30480</xdr:colOff>
                    <xdr:row>189</xdr:row>
                    <xdr:rowOff>228600</xdr:rowOff>
                  </to>
                </anchor>
              </controlPr>
            </control>
          </mc:Choice>
        </mc:AlternateContent>
        <mc:AlternateContent xmlns:mc="http://schemas.openxmlformats.org/markup-compatibility/2006">
          <mc:Choice Requires="x14">
            <control shapeId="368709" r:id="rId77" name="Check Box 69">
              <controlPr locked="0" defaultSize="0" autoFill="0" autoLine="0" autoPict="0">
                <anchor moveWithCells="1">
                  <from>
                    <xdr:col>26</xdr:col>
                    <xdr:colOff>0</xdr:colOff>
                    <xdr:row>158</xdr:row>
                    <xdr:rowOff>38100</xdr:rowOff>
                  </from>
                  <to>
                    <xdr:col>29</xdr:col>
                    <xdr:colOff>30480</xdr:colOff>
                    <xdr:row>158</xdr:row>
                    <xdr:rowOff>228600</xdr:rowOff>
                  </to>
                </anchor>
              </controlPr>
            </control>
          </mc:Choice>
        </mc:AlternateContent>
        <mc:AlternateContent xmlns:mc="http://schemas.openxmlformats.org/markup-compatibility/2006">
          <mc:Choice Requires="x14">
            <control shapeId="368710" r:id="rId78" name="Check Box 70">
              <controlPr locked="0" defaultSize="0" autoFill="0" autoLine="0" autoPict="0">
                <anchor moveWithCells="1">
                  <from>
                    <xdr:col>26</xdr:col>
                    <xdr:colOff>0</xdr:colOff>
                    <xdr:row>159</xdr:row>
                    <xdr:rowOff>38100</xdr:rowOff>
                  </from>
                  <to>
                    <xdr:col>29</xdr:col>
                    <xdr:colOff>30480</xdr:colOff>
                    <xdr:row>159</xdr:row>
                    <xdr:rowOff>228600</xdr:rowOff>
                  </to>
                </anchor>
              </controlPr>
            </control>
          </mc:Choice>
        </mc:AlternateContent>
        <mc:AlternateContent xmlns:mc="http://schemas.openxmlformats.org/markup-compatibility/2006">
          <mc:Choice Requires="x14">
            <control shapeId="368711" r:id="rId79" name="Check Box 71">
              <controlPr locked="0" defaultSize="0" autoFill="0" autoLine="0" autoPict="0">
                <anchor moveWithCells="1">
                  <from>
                    <xdr:col>26</xdr:col>
                    <xdr:colOff>0</xdr:colOff>
                    <xdr:row>160</xdr:row>
                    <xdr:rowOff>38100</xdr:rowOff>
                  </from>
                  <to>
                    <xdr:col>29</xdr:col>
                    <xdr:colOff>30480</xdr:colOff>
                    <xdr:row>160</xdr:row>
                    <xdr:rowOff>228600</xdr:rowOff>
                  </to>
                </anchor>
              </controlPr>
            </control>
          </mc:Choice>
        </mc:AlternateContent>
        <mc:AlternateContent xmlns:mc="http://schemas.openxmlformats.org/markup-compatibility/2006">
          <mc:Choice Requires="x14">
            <control shapeId="368712" r:id="rId80" name="Check Box 72">
              <controlPr locked="0" defaultSize="0" autoFill="0" autoLine="0" autoPict="0">
                <anchor moveWithCells="1">
                  <from>
                    <xdr:col>26</xdr:col>
                    <xdr:colOff>0</xdr:colOff>
                    <xdr:row>165</xdr:row>
                    <xdr:rowOff>38100</xdr:rowOff>
                  </from>
                  <to>
                    <xdr:col>29</xdr:col>
                    <xdr:colOff>30480</xdr:colOff>
                    <xdr:row>165</xdr:row>
                    <xdr:rowOff>228600</xdr:rowOff>
                  </to>
                </anchor>
              </controlPr>
            </control>
          </mc:Choice>
        </mc:AlternateContent>
        <mc:AlternateContent xmlns:mc="http://schemas.openxmlformats.org/markup-compatibility/2006">
          <mc:Choice Requires="x14">
            <control shapeId="368713" r:id="rId81" name="Check Box 73">
              <controlPr locked="0" defaultSize="0" autoFill="0" autoLine="0" autoPict="0">
                <anchor moveWithCells="1">
                  <from>
                    <xdr:col>26</xdr:col>
                    <xdr:colOff>0</xdr:colOff>
                    <xdr:row>193</xdr:row>
                    <xdr:rowOff>38100</xdr:rowOff>
                  </from>
                  <to>
                    <xdr:col>29</xdr:col>
                    <xdr:colOff>30480</xdr:colOff>
                    <xdr:row>193</xdr:row>
                    <xdr:rowOff>228600</xdr:rowOff>
                  </to>
                </anchor>
              </controlPr>
            </control>
          </mc:Choice>
        </mc:AlternateContent>
        <mc:AlternateContent xmlns:mc="http://schemas.openxmlformats.org/markup-compatibility/2006">
          <mc:Choice Requires="x14">
            <control shapeId="368714" r:id="rId82" name="Check Box 74">
              <controlPr locked="0" defaultSize="0" autoFill="0" autoLine="0" autoPict="0">
                <anchor moveWithCells="1">
                  <from>
                    <xdr:col>26</xdr:col>
                    <xdr:colOff>0</xdr:colOff>
                    <xdr:row>141</xdr:row>
                    <xdr:rowOff>0</xdr:rowOff>
                  </from>
                  <to>
                    <xdr:col>29</xdr:col>
                    <xdr:colOff>30480</xdr:colOff>
                    <xdr:row>141</xdr:row>
                    <xdr:rowOff>190500</xdr:rowOff>
                  </to>
                </anchor>
              </controlPr>
            </control>
          </mc:Choice>
        </mc:AlternateContent>
        <mc:AlternateContent xmlns:mc="http://schemas.openxmlformats.org/markup-compatibility/2006">
          <mc:Choice Requires="x14">
            <control shapeId="368715" r:id="rId83" name="Check Box 75">
              <controlPr locked="0" defaultSize="0" autoFill="0" autoLine="0" autoPict="0">
                <anchor moveWithCells="1">
                  <from>
                    <xdr:col>26</xdr:col>
                    <xdr:colOff>0</xdr:colOff>
                    <xdr:row>141</xdr:row>
                    <xdr:rowOff>0</xdr:rowOff>
                  </from>
                  <to>
                    <xdr:col>29</xdr:col>
                    <xdr:colOff>30480</xdr:colOff>
                    <xdr:row>141</xdr:row>
                    <xdr:rowOff>190500</xdr:rowOff>
                  </to>
                </anchor>
              </controlPr>
            </control>
          </mc:Choice>
        </mc:AlternateContent>
        <mc:AlternateContent xmlns:mc="http://schemas.openxmlformats.org/markup-compatibility/2006">
          <mc:Choice Requires="x14">
            <control shapeId="368716" r:id="rId84" name="Check Box 76">
              <controlPr locked="0" defaultSize="0" autoFill="0" autoLine="0" autoPict="0">
                <anchor moveWithCells="1">
                  <from>
                    <xdr:col>26</xdr:col>
                    <xdr:colOff>0</xdr:colOff>
                    <xdr:row>141</xdr:row>
                    <xdr:rowOff>0</xdr:rowOff>
                  </from>
                  <to>
                    <xdr:col>29</xdr:col>
                    <xdr:colOff>30480</xdr:colOff>
                    <xdr:row>141</xdr:row>
                    <xdr:rowOff>190500</xdr:rowOff>
                  </to>
                </anchor>
              </controlPr>
            </control>
          </mc:Choice>
        </mc:AlternateContent>
        <mc:AlternateContent xmlns:mc="http://schemas.openxmlformats.org/markup-compatibility/2006">
          <mc:Choice Requires="x14">
            <control shapeId="368717" r:id="rId85" name="Check Box 77">
              <controlPr locked="0" defaultSize="0" autoFill="0" autoLine="0" autoPict="0">
                <anchor moveWithCells="1">
                  <from>
                    <xdr:col>26</xdr:col>
                    <xdr:colOff>0</xdr:colOff>
                    <xdr:row>128</xdr:row>
                    <xdr:rowOff>0</xdr:rowOff>
                  </from>
                  <to>
                    <xdr:col>29</xdr:col>
                    <xdr:colOff>30480</xdr:colOff>
                    <xdr:row>128</xdr:row>
                    <xdr:rowOff>190500</xdr:rowOff>
                  </to>
                </anchor>
              </controlPr>
            </control>
          </mc:Choice>
        </mc:AlternateContent>
        <mc:AlternateContent xmlns:mc="http://schemas.openxmlformats.org/markup-compatibility/2006">
          <mc:Choice Requires="x14">
            <control shapeId="368718" r:id="rId86" name="Check Box 78">
              <controlPr locked="0" defaultSize="0" autoFill="0" autoLine="0" autoPict="0">
                <anchor moveWithCells="1">
                  <from>
                    <xdr:col>26</xdr:col>
                    <xdr:colOff>0</xdr:colOff>
                    <xdr:row>128</xdr:row>
                    <xdr:rowOff>0</xdr:rowOff>
                  </from>
                  <to>
                    <xdr:col>29</xdr:col>
                    <xdr:colOff>30480</xdr:colOff>
                    <xdr:row>128</xdr:row>
                    <xdr:rowOff>190500</xdr:rowOff>
                  </to>
                </anchor>
              </controlPr>
            </control>
          </mc:Choice>
        </mc:AlternateContent>
        <mc:AlternateContent xmlns:mc="http://schemas.openxmlformats.org/markup-compatibility/2006">
          <mc:Choice Requires="x14">
            <control shapeId="368719" r:id="rId87" name="Check Box 79">
              <controlPr locked="0" defaultSize="0" autoFill="0" autoLine="0" autoPict="0">
                <anchor moveWithCells="1">
                  <from>
                    <xdr:col>26</xdr:col>
                    <xdr:colOff>0</xdr:colOff>
                    <xdr:row>128</xdr:row>
                    <xdr:rowOff>0</xdr:rowOff>
                  </from>
                  <to>
                    <xdr:col>29</xdr:col>
                    <xdr:colOff>30480</xdr:colOff>
                    <xdr:row>128</xdr:row>
                    <xdr:rowOff>190500</xdr:rowOff>
                  </to>
                </anchor>
              </controlPr>
            </control>
          </mc:Choice>
        </mc:AlternateContent>
        <mc:AlternateContent xmlns:mc="http://schemas.openxmlformats.org/markup-compatibility/2006">
          <mc:Choice Requires="x14">
            <control shapeId="368720" r:id="rId88" name="Check Box 80">
              <controlPr locked="0" defaultSize="0" autoFill="0" autoLine="0" autoPict="0">
                <anchor moveWithCells="1">
                  <from>
                    <xdr:col>26</xdr:col>
                    <xdr:colOff>0</xdr:colOff>
                    <xdr:row>154</xdr:row>
                    <xdr:rowOff>38100</xdr:rowOff>
                  </from>
                  <to>
                    <xdr:col>29</xdr:col>
                    <xdr:colOff>30480</xdr:colOff>
                    <xdr:row>154</xdr:row>
                    <xdr:rowOff>228600</xdr:rowOff>
                  </to>
                </anchor>
              </controlPr>
            </control>
          </mc:Choice>
        </mc:AlternateContent>
        <mc:AlternateContent xmlns:mc="http://schemas.openxmlformats.org/markup-compatibility/2006">
          <mc:Choice Requires="x14">
            <control shapeId="368721" r:id="rId89" name="Check Box 81">
              <controlPr locked="0" defaultSize="0" autoFill="0" autoLine="0" autoPict="0">
                <anchor moveWithCells="1">
                  <from>
                    <xdr:col>40</xdr:col>
                    <xdr:colOff>0</xdr:colOff>
                    <xdr:row>154</xdr:row>
                    <xdr:rowOff>38100</xdr:rowOff>
                  </from>
                  <to>
                    <xdr:col>43</xdr:col>
                    <xdr:colOff>30480</xdr:colOff>
                    <xdr:row>154</xdr:row>
                    <xdr:rowOff>228600</xdr:rowOff>
                  </to>
                </anchor>
              </controlPr>
            </control>
          </mc:Choice>
        </mc:AlternateContent>
        <mc:AlternateContent xmlns:mc="http://schemas.openxmlformats.org/markup-compatibility/2006">
          <mc:Choice Requires="x14">
            <control shapeId="368722" r:id="rId90" name="Check Box 82">
              <controlPr locked="0" defaultSize="0" autoFill="0" autoLine="0" autoPict="0">
                <anchor moveWithCells="1">
                  <from>
                    <xdr:col>44</xdr:col>
                    <xdr:colOff>0</xdr:colOff>
                    <xdr:row>154</xdr:row>
                    <xdr:rowOff>38100</xdr:rowOff>
                  </from>
                  <to>
                    <xdr:col>47</xdr:col>
                    <xdr:colOff>30480</xdr:colOff>
                    <xdr:row>154</xdr:row>
                    <xdr:rowOff>228600</xdr:rowOff>
                  </to>
                </anchor>
              </controlPr>
            </control>
          </mc:Choice>
        </mc:AlternateContent>
        <mc:AlternateContent xmlns:mc="http://schemas.openxmlformats.org/markup-compatibility/2006">
          <mc:Choice Requires="x14">
            <control shapeId="368723" r:id="rId91" name="Check Box 83">
              <controlPr locked="0" defaultSize="0" autoFill="0" autoLine="0" autoPict="0">
                <anchor moveWithCells="1">
                  <from>
                    <xdr:col>26</xdr:col>
                    <xdr:colOff>0</xdr:colOff>
                    <xdr:row>166</xdr:row>
                    <xdr:rowOff>38100</xdr:rowOff>
                  </from>
                  <to>
                    <xdr:col>29</xdr:col>
                    <xdr:colOff>30480</xdr:colOff>
                    <xdr:row>166</xdr:row>
                    <xdr:rowOff>228600</xdr:rowOff>
                  </to>
                </anchor>
              </controlPr>
            </control>
          </mc:Choice>
        </mc:AlternateContent>
        <mc:AlternateContent xmlns:mc="http://schemas.openxmlformats.org/markup-compatibility/2006">
          <mc:Choice Requires="x14">
            <control shapeId="368724" r:id="rId92" name="Check Box 84">
              <controlPr locked="0" defaultSize="0" autoFill="0" autoLine="0" autoPict="0">
                <anchor moveWithCells="1">
                  <from>
                    <xdr:col>26</xdr:col>
                    <xdr:colOff>0</xdr:colOff>
                    <xdr:row>184</xdr:row>
                    <xdr:rowOff>38100</xdr:rowOff>
                  </from>
                  <to>
                    <xdr:col>29</xdr:col>
                    <xdr:colOff>30480</xdr:colOff>
                    <xdr:row>184</xdr:row>
                    <xdr:rowOff>228600</xdr:rowOff>
                  </to>
                </anchor>
              </controlPr>
            </control>
          </mc:Choice>
        </mc:AlternateContent>
        <mc:AlternateContent xmlns:mc="http://schemas.openxmlformats.org/markup-compatibility/2006">
          <mc:Choice Requires="x14">
            <control shapeId="368725" r:id="rId93" name="Check Box 85">
              <controlPr locked="0" defaultSize="0" autoFill="0" autoLine="0" autoPict="0">
                <anchor moveWithCells="1">
                  <from>
                    <xdr:col>26</xdr:col>
                    <xdr:colOff>0</xdr:colOff>
                    <xdr:row>194</xdr:row>
                    <xdr:rowOff>38100</xdr:rowOff>
                  </from>
                  <to>
                    <xdr:col>29</xdr:col>
                    <xdr:colOff>30480</xdr:colOff>
                    <xdr:row>194</xdr:row>
                    <xdr:rowOff>228600</xdr:rowOff>
                  </to>
                </anchor>
              </controlPr>
            </control>
          </mc:Choice>
        </mc:AlternateContent>
        <mc:AlternateContent xmlns:mc="http://schemas.openxmlformats.org/markup-compatibility/2006">
          <mc:Choice Requires="x14">
            <control shapeId="368726" r:id="rId94" name="Check Box 86">
              <controlPr locked="0" defaultSize="0" autoFill="0" autoLine="0" autoPict="0">
                <anchor moveWithCells="1">
                  <from>
                    <xdr:col>26</xdr:col>
                    <xdr:colOff>0</xdr:colOff>
                    <xdr:row>221</xdr:row>
                    <xdr:rowOff>38100</xdr:rowOff>
                  </from>
                  <to>
                    <xdr:col>29</xdr:col>
                    <xdr:colOff>30480</xdr:colOff>
                    <xdr:row>221</xdr:row>
                    <xdr:rowOff>228600</xdr:rowOff>
                  </to>
                </anchor>
              </controlPr>
            </control>
          </mc:Choice>
        </mc:AlternateContent>
        <mc:AlternateContent xmlns:mc="http://schemas.openxmlformats.org/markup-compatibility/2006">
          <mc:Choice Requires="x14">
            <control shapeId="368727" r:id="rId95" name="Check Box 87">
              <controlPr locked="0" defaultSize="0" autoFill="0" autoLine="0" autoPict="0">
                <anchor moveWithCells="1">
                  <from>
                    <xdr:col>26</xdr:col>
                    <xdr:colOff>0</xdr:colOff>
                    <xdr:row>211</xdr:row>
                    <xdr:rowOff>0</xdr:rowOff>
                  </from>
                  <to>
                    <xdr:col>29</xdr:col>
                    <xdr:colOff>30480</xdr:colOff>
                    <xdr:row>211</xdr:row>
                    <xdr:rowOff>190500</xdr:rowOff>
                  </to>
                </anchor>
              </controlPr>
            </control>
          </mc:Choice>
        </mc:AlternateContent>
        <mc:AlternateContent xmlns:mc="http://schemas.openxmlformats.org/markup-compatibility/2006">
          <mc:Choice Requires="x14">
            <control shapeId="368728" r:id="rId96" name="Check Box 88">
              <controlPr locked="0" defaultSize="0" autoFill="0" autoLine="0" autoPict="0">
                <anchor moveWithCells="1">
                  <from>
                    <xdr:col>40</xdr:col>
                    <xdr:colOff>0</xdr:colOff>
                    <xdr:row>211</xdr:row>
                    <xdr:rowOff>0</xdr:rowOff>
                  </from>
                  <to>
                    <xdr:col>43</xdr:col>
                    <xdr:colOff>30480</xdr:colOff>
                    <xdr:row>211</xdr:row>
                    <xdr:rowOff>190500</xdr:rowOff>
                  </to>
                </anchor>
              </controlPr>
            </control>
          </mc:Choice>
        </mc:AlternateContent>
        <mc:AlternateContent xmlns:mc="http://schemas.openxmlformats.org/markup-compatibility/2006">
          <mc:Choice Requires="x14">
            <control shapeId="368729" r:id="rId97" name="Check Box 89">
              <controlPr locked="0" defaultSize="0" autoFill="0" autoLine="0" autoPict="0">
                <anchor moveWithCells="1">
                  <from>
                    <xdr:col>44</xdr:col>
                    <xdr:colOff>0</xdr:colOff>
                    <xdr:row>211</xdr:row>
                    <xdr:rowOff>0</xdr:rowOff>
                  </from>
                  <to>
                    <xdr:col>47</xdr:col>
                    <xdr:colOff>30480</xdr:colOff>
                    <xdr:row>211</xdr:row>
                    <xdr:rowOff>190500</xdr:rowOff>
                  </to>
                </anchor>
              </controlPr>
            </control>
          </mc:Choice>
        </mc:AlternateContent>
        <mc:AlternateContent xmlns:mc="http://schemas.openxmlformats.org/markup-compatibility/2006">
          <mc:Choice Requires="x14">
            <control shapeId="368730" r:id="rId98" name="Check Box 90">
              <controlPr locked="0" defaultSize="0" autoFill="0" autoLine="0" autoPict="0">
                <anchor moveWithCells="1">
                  <from>
                    <xdr:col>26</xdr:col>
                    <xdr:colOff>0</xdr:colOff>
                    <xdr:row>212</xdr:row>
                    <xdr:rowOff>38100</xdr:rowOff>
                  </from>
                  <to>
                    <xdr:col>29</xdr:col>
                    <xdr:colOff>30480</xdr:colOff>
                    <xdr:row>212</xdr:row>
                    <xdr:rowOff>228600</xdr:rowOff>
                  </to>
                </anchor>
              </controlPr>
            </control>
          </mc:Choice>
        </mc:AlternateContent>
        <mc:AlternateContent xmlns:mc="http://schemas.openxmlformats.org/markup-compatibility/2006">
          <mc:Choice Requires="x14">
            <control shapeId="368731" r:id="rId99" name="Check Box 91">
              <controlPr locked="0" defaultSize="0" autoFill="0" autoLine="0" autoPict="0">
                <anchor moveWithCells="1">
                  <from>
                    <xdr:col>26</xdr:col>
                    <xdr:colOff>0</xdr:colOff>
                    <xdr:row>222</xdr:row>
                    <xdr:rowOff>38100</xdr:rowOff>
                  </from>
                  <to>
                    <xdr:col>29</xdr:col>
                    <xdr:colOff>30480</xdr:colOff>
                    <xdr:row>222</xdr:row>
                    <xdr:rowOff>228600</xdr:rowOff>
                  </to>
                </anchor>
              </controlPr>
            </control>
          </mc:Choice>
        </mc:AlternateContent>
        <mc:AlternateContent xmlns:mc="http://schemas.openxmlformats.org/markup-compatibility/2006">
          <mc:Choice Requires="x14">
            <control shapeId="368732" r:id="rId100" name="Check Box 92">
              <controlPr defaultSize="0" autoFill="0" autoLine="0" autoPict="0">
                <anchor moveWithCells="1" sizeWithCells="1">
                  <from>
                    <xdr:col>3</xdr:col>
                    <xdr:colOff>0</xdr:colOff>
                    <xdr:row>30</xdr:row>
                    <xdr:rowOff>0</xdr:rowOff>
                  </from>
                  <to>
                    <xdr:col>7</xdr:col>
                    <xdr:colOff>7620</xdr:colOff>
                    <xdr:row>30</xdr:row>
                    <xdr:rowOff>251460</xdr:rowOff>
                  </to>
                </anchor>
              </controlPr>
            </control>
          </mc:Choice>
        </mc:AlternateContent>
        <mc:AlternateContent xmlns:mc="http://schemas.openxmlformats.org/markup-compatibility/2006">
          <mc:Choice Requires="x14">
            <control shapeId="368733" r:id="rId101" name="Check Box 93">
              <controlPr defaultSize="0" autoFill="0" autoLine="0" autoPict="0">
                <anchor moveWithCells="1" sizeWithCells="1">
                  <from>
                    <xdr:col>3</xdr:col>
                    <xdr:colOff>0</xdr:colOff>
                    <xdr:row>32</xdr:row>
                    <xdr:rowOff>0</xdr:rowOff>
                  </from>
                  <to>
                    <xdr:col>7</xdr:col>
                    <xdr:colOff>0</xdr:colOff>
                    <xdr:row>32</xdr:row>
                    <xdr:rowOff>251460</xdr:rowOff>
                  </to>
                </anchor>
              </controlPr>
            </control>
          </mc:Choice>
        </mc:AlternateContent>
        <mc:AlternateContent xmlns:mc="http://schemas.openxmlformats.org/markup-compatibility/2006">
          <mc:Choice Requires="x14">
            <control shapeId="368734" r:id="rId102" name="Check Box 94">
              <controlPr defaultSize="0" autoFill="0" autoLine="0" autoPict="0">
                <anchor moveWithCells="1" sizeWithCells="1">
                  <from>
                    <xdr:col>3</xdr:col>
                    <xdr:colOff>0</xdr:colOff>
                    <xdr:row>34</xdr:row>
                    <xdr:rowOff>0</xdr:rowOff>
                  </from>
                  <to>
                    <xdr:col>10</xdr:col>
                    <xdr:colOff>335280</xdr:colOff>
                    <xdr:row>35</xdr:row>
                    <xdr:rowOff>0</xdr:rowOff>
                  </to>
                </anchor>
              </controlPr>
            </control>
          </mc:Choice>
        </mc:AlternateContent>
        <mc:AlternateContent xmlns:mc="http://schemas.openxmlformats.org/markup-compatibility/2006">
          <mc:Choice Requires="x14">
            <control shapeId="368735" r:id="rId103" name="Check Box 95">
              <controlPr defaultSize="0" autoFill="0" autoLine="0" autoPict="0">
                <anchor moveWithCells="1" sizeWithCells="1">
                  <from>
                    <xdr:col>3</xdr:col>
                    <xdr:colOff>0</xdr:colOff>
                    <xdr:row>36</xdr:row>
                    <xdr:rowOff>7620</xdr:rowOff>
                  </from>
                  <to>
                    <xdr:col>26</xdr:col>
                    <xdr:colOff>0</xdr:colOff>
                    <xdr:row>37</xdr:row>
                    <xdr:rowOff>30480</xdr:rowOff>
                  </to>
                </anchor>
              </controlPr>
            </control>
          </mc:Choice>
        </mc:AlternateContent>
        <mc:AlternateContent xmlns:mc="http://schemas.openxmlformats.org/markup-compatibility/2006">
          <mc:Choice Requires="x14">
            <control shapeId="368736" r:id="rId104" name="Check Box 96">
              <controlPr locked="0" defaultSize="0" autoFill="0" autoLine="0" autoPict="0">
                <anchor moveWithCells="1">
                  <from>
                    <xdr:col>26</xdr:col>
                    <xdr:colOff>0</xdr:colOff>
                    <xdr:row>167</xdr:row>
                    <xdr:rowOff>38100</xdr:rowOff>
                  </from>
                  <to>
                    <xdr:col>29</xdr:col>
                    <xdr:colOff>30480</xdr:colOff>
                    <xdr:row>167</xdr:row>
                    <xdr:rowOff>228600</xdr:rowOff>
                  </to>
                </anchor>
              </controlPr>
            </control>
          </mc:Choice>
        </mc:AlternateContent>
        <mc:AlternateContent xmlns:mc="http://schemas.openxmlformats.org/markup-compatibility/2006">
          <mc:Choice Requires="x14">
            <control shapeId="368737" r:id="rId105" name="Check Box 97">
              <controlPr locked="0" defaultSize="0" autoFill="0" autoLine="0" autoPict="0">
                <anchor moveWithCells="1">
                  <from>
                    <xdr:col>26</xdr:col>
                    <xdr:colOff>0</xdr:colOff>
                    <xdr:row>168</xdr:row>
                    <xdr:rowOff>38100</xdr:rowOff>
                  </from>
                  <to>
                    <xdr:col>29</xdr:col>
                    <xdr:colOff>30480</xdr:colOff>
                    <xdr:row>168</xdr:row>
                    <xdr:rowOff>228600</xdr:rowOff>
                  </to>
                </anchor>
              </controlPr>
            </control>
          </mc:Choice>
        </mc:AlternateContent>
        <mc:AlternateContent xmlns:mc="http://schemas.openxmlformats.org/markup-compatibility/2006">
          <mc:Choice Requires="x14">
            <control shapeId="368738" r:id="rId106" name="Check Box 98">
              <controlPr locked="0" defaultSize="0" autoFill="0" autoLine="0" autoPict="0">
                <anchor moveWithCells="1">
                  <from>
                    <xdr:col>26</xdr:col>
                    <xdr:colOff>0</xdr:colOff>
                    <xdr:row>169</xdr:row>
                    <xdr:rowOff>38100</xdr:rowOff>
                  </from>
                  <to>
                    <xdr:col>29</xdr:col>
                    <xdr:colOff>30480</xdr:colOff>
                    <xdr:row>169</xdr:row>
                    <xdr:rowOff>228600</xdr:rowOff>
                  </to>
                </anchor>
              </controlPr>
            </control>
          </mc:Choice>
        </mc:AlternateContent>
        <mc:AlternateContent xmlns:mc="http://schemas.openxmlformats.org/markup-compatibility/2006">
          <mc:Choice Requires="x14">
            <control shapeId="368739" r:id="rId107" name="Check Box 99">
              <controlPr locked="0" defaultSize="0" autoFill="0" autoLine="0" autoPict="0">
                <anchor moveWithCells="1">
                  <from>
                    <xdr:col>26</xdr:col>
                    <xdr:colOff>0</xdr:colOff>
                    <xdr:row>170</xdr:row>
                    <xdr:rowOff>38100</xdr:rowOff>
                  </from>
                  <to>
                    <xdr:col>29</xdr:col>
                    <xdr:colOff>30480</xdr:colOff>
                    <xdr:row>170</xdr:row>
                    <xdr:rowOff>228600</xdr:rowOff>
                  </to>
                </anchor>
              </controlPr>
            </control>
          </mc:Choice>
        </mc:AlternateContent>
        <mc:AlternateContent xmlns:mc="http://schemas.openxmlformats.org/markup-compatibility/2006">
          <mc:Choice Requires="x14">
            <control shapeId="368740" r:id="rId108" name="Check Box 100">
              <controlPr locked="0" defaultSize="0" autoFill="0" autoLine="0" autoPict="0">
                <anchor moveWithCells="1">
                  <from>
                    <xdr:col>26</xdr:col>
                    <xdr:colOff>0</xdr:colOff>
                    <xdr:row>195</xdr:row>
                    <xdr:rowOff>38100</xdr:rowOff>
                  </from>
                  <to>
                    <xdr:col>29</xdr:col>
                    <xdr:colOff>30480</xdr:colOff>
                    <xdr:row>195</xdr:row>
                    <xdr:rowOff>228600</xdr:rowOff>
                  </to>
                </anchor>
              </controlPr>
            </control>
          </mc:Choice>
        </mc:AlternateContent>
        <mc:AlternateContent xmlns:mc="http://schemas.openxmlformats.org/markup-compatibility/2006">
          <mc:Choice Requires="x14">
            <control shapeId="368741" r:id="rId109" name="Check Box 101">
              <controlPr locked="0" defaultSize="0" autoFill="0" autoLine="0" autoPict="0">
                <anchor moveWithCells="1">
                  <from>
                    <xdr:col>26</xdr:col>
                    <xdr:colOff>0</xdr:colOff>
                    <xdr:row>196</xdr:row>
                    <xdr:rowOff>38100</xdr:rowOff>
                  </from>
                  <to>
                    <xdr:col>29</xdr:col>
                    <xdr:colOff>30480</xdr:colOff>
                    <xdr:row>196</xdr:row>
                    <xdr:rowOff>228600</xdr:rowOff>
                  </to>
                </anchor>
              </controlPr>
            </control>
          </mc:Choice>
        </mc:AlternateContent>
        <mc:AlternateContent xmlns:mc="http://schemas.openxmlformats.org/markup-compatibility/2006">
          <mc:Choice Requires="x14">
            <control shapeId="368742" r:id="rId110" name="Check Box 102">
              <controlPr locked="0" defaultSize="0" autoFill="0" autoLine="0" autoPict="0">
                <anchor moveWithCells="1">
                  <from>
                    <xdr:col>26</xdr:col>
                    <xdr:colOff>0</xdr:colOff>
                    <xdr:row>197</xdr:row>
                    <xdr:rowOff>38100</xdr:rowOff>
                  </from>
                  <to>
                    <xdr:col>29</xdr:col>
                    <xdr:colOff>30480</xdr:colOff>
                    <xdr:row>197</xdr:row>
                    <xdr:rowOff>228600</xdr:rowOff>
                  </to>
                </anchor>
              </controlPr>
            </control>
          </mc:Choice>
        </mc:AlternateContent>
        <mc:AlternateContent xmlns:mc="http://schemas.openxmlformats.org/markup-compatibility/2006">
          <mc:Choice Requires="x14">
            <control shapeId="368743" r:id="rId111" name="Check Box 103">
              <controlPr locked="0" defaultSize="0" autoFill="0" autoLine="0" autoPict="0">
                <anchor moveWithCells="1">
                  <from>
                    <xdr:col>26</xdr:col>
                    <xdr:colOff>0</xdr:colOff>
                    <xdr:row>198</xdr:row>
                    <xdr:rowOff>38100</xdr:rowOff>
                  </from>
                  <to>
                    <xdr:col>29</xdr:col>
                    <xdr:colOff>30480</xdr:colOff>
                    <xdr:row>198</xdr:row>
                    <xdr:rowOff>228600</xdr:rowOff>
                  </to>
                </anchor>
              </controlPr>
            </control>
          </mc:Choice>
        </mc:AlternateContent>
        <mc:AlternateContent xmlns:mc="http://schemas.openxmlformats.org/markup-compatibility/2006">
          <mc:Choice Requires="x14">
            <control shapeId="368744" r:id="rId112" name="Check Box 104">
              <controlPr locked="0" defaultSize="0" autoFill="0" autoLine="0" autoPict="0">
                <anchor moveWithCells="1">
                  <from>
                    <xdr:col>26</xdr:col>
                    <xdr:colOff>0</xdr:colOff>
                    <xdr:row>224</xdr:row>
                    <xdr:rowOff>38100</xdr:rowOff>
                  </from>
                  <to>
                    <xdr:col>29</xdr:col>
                    <xdr:colOff>30480</xdr:colOff>
                    <xdr:row>224</xdr:row>
                    <xdr:rowOff>228600</xdr:rowOff>
                  </to>
                </anchor>
              </controlPr>
            </control>
          </mc:Choice>
        </mc:AlternateContent>
        <mc:AlternateContent xmlns:mc="http://schemas.openxmlformats.org/markup-compatibility/2006">
          <mc:Choice Requires="x14">
            <control shapeId="368745" r:id="rId113" name="Check Box 105">
              <controlPr locked="0" defaultSize="0" autoFill="0" autoLine="0" autoPict="0">
                <anchor moveWithCells="1">
                  <from>
                    <xdr:col>26</xdr:col>
                    <xdr:colOff>0</xdr:colOff>
                    <xdr:row>225</xdr:row>
                    <xdr:rowOff>38100</xdr:rowOff>
                  </from>
                  <to>
                    <xdr:col>29</xdr:col>
                    <xdr:colOff>30480</xdr:colOff>
                    <xdr:row>225</xdr:row>
                    <xdr:rowOff>228600</xdr:rowOff>
                  </to>
                </anchor>
              </controlPr>
            </control>
          </mc:Choice>
        </mc:AlternateContent>
        <mc:AlternateContent xmlns:mc="http://schemas.openxmlformats.org/markup-compatibility/2006">
          <mc:Choice Requires="x14">
            <control shapeId="368746" r:id="rId114" name="Check Box 106">
              <controlPr locked="0" defaultSize="0" autoFill="0" autoLine="0" autoPict="0">
                <anchor moveWithCells="1">
                  <from>
                    <xdr:col>26</xdr:col>
                    <xdr:colOff>0</xdr:colOff>
                    <xdr:row>226</xdr:row>
                    <xdr:rowOff>38100</xdr:rowOff>
                  </from>
                  <to>
                    <xdr:col>29</xdr:col>
                    <xdr:colOff>30480</xdr:colOff>
                    <xdr:row>226</xdr:row>
                    <xdr:rowOff>228600</xdr:rowOff>
                  </to>
                </anchor>
              </controlPr>
            </control>
          </mc:Choice>
        </mc:AlternateContent>
        <mc:AlternateContent xmlns:mc="http://schemas.openxmlformats.org/markup-compatibility/2006">
          <mc:Choice Requires="x14">
            <control shapeId="368747" r:id="rId115" name="Check Box 107">
              <controlPr locked="0" defaultSize="0" autoFill="0" autoLine="0" autoPict="0">
                <anchor moveWithCells="1">
                  <from>
                    <xdr:col>26</xdr:col>
                    <xdr:colOff>0</xdr:colOff>
                    <xdr:row>227</xdr:row>
                    <xdr:rowOff>38100</xdr:rowOff>
                  </from>
                  <to>
                    <xdr:col>29</xdr:col>
                    <xdr:colOff>30480</xdr:colOff>
                    <xdr:row>227</xdr:row>
                    <xdr:rowOff>228600</xdr:rowOff>
                  </to>
                </anchor>
              </controlPr>
            </control>
          </mc:Choice>
        </mc:AlternateContent>
        <mc:AlternateContent xmlns:mc="http://schemas.openxmlformats.org/markup-compatibility/2006">
          <mc:Choice Requires="x14">
            <control shapeId="368748" r:id="rId116" name="Check Box 108">
              <controlPr locked="0" defaultSize="0" autoFill="0" autoLine="0" autoPict="0">
                <anchor moveWithCells="1">
                  <from>
                    <xdr:col>26</xdr:col>
                    <xdr:colOff>0</xdr:colOff>
                    <xdr:row>214</xdr:row>
                    <xdr:rowOff>38100</xdr:rowOff>
                  </from>
                  <to>
                    <xdr:col>29</xdr:col>
                    <xdr:colOff>30480</xdr:colOff>
                    <xdr:row>214</xdr:row>
                    <xdr:rowOff>228600</xdr:rowOff>
                  </to>
                </anchor>
              </controlPr>
            </control>
          </mc:Choice>
        </mc:AlternateContent>
        <mc:AlternateContent xmlns:mc="http://schemas.openxmlformats.org/markup-compatibility/2006">
          <mc:Choice Requires="x14">
            <control shapeId="368749" r:id="rId117" name="Check Box 109">
              <controlPr locked="0" defaultSize="0" autoFill="0" autoLine="0" autoPict="0">
                <anchor moveWithCells="1">
                  <from>
                    <xdr:col>26</xdr:col>
                    <xdr:colOff>0</xdr:colOff>
                    <xdr:row>229</xdr:row>
                    <xdr:rowOff>38100</xdr:rowOff>
                  </from>
                  <to>
                    <xdr:col>29</xdr:col>
                    <xdr:colOff>30480</xdr:colOff>
                    <xdr:row>229</xdr:row>
                    <xdr:rowOff>228600</xdr:rowOff>
                  </to>
                </anchor>
              </controlPr>
            </control>
          </mc:Choice>
        </mc:AlternateContent>
        <mc:AlternateContent xmlns:mc="http://schemas.openxmlformats.org/markup-compatibility/2006">
          <mc:Choice Requires="x14">
            <control shapeId="368750" r:id="rId118" name="Check Box 110">
              <controlPr locked="0" defaultSize="0" autoFill="0" autoLine="0" autoPict="0">
                <anchor moveWithCells="1">
                  <from>
                    <xdr:col>26</xdr:col>
                    <xdr:colOff>0</xdr:colOff>
                    <xdr:row>230</xdr:row>
                    <xdr:rowOff>38100</xdr:rowOff>
                  </from>
                  <to>
                    <xdr:col>29</xdr:col>
                    <xdr:colOff>30480</xdr:colOff>
                    <xdr:row>230</xdr:row>
                    <xdr:rowOff>228600</xdr:rowOff>
                  </to>
                </anchor>
              </controlPr>
            </control>
          </mc:Choice>
        </mc:AlternateContent>
        <mc:AlternateContent xmlns:mc="http://schemas.openxmlformats.org/markup-compatibility/2006">
          <mc:Choice Requires="x14">
            <control shapeId="368751" r:id="rId119" name="Check Box 111">
              <controlPr locked="0" defaultSize="0" autoFill="0" autoLine="0" autoPict="0">
                <anchor moveWithCells="1">
                  <from>
                    <xdr:col>26</xdr:col>
                    <xdr:colOff>0</xdr:colOff>
                    <xdr:row>231</xdr:row>
                    <xdr:rowOff>38100</xdr:rowOff>
                  </from>
                  <to>
                    <xdr:col>29</xdr:col>
                    <xdr:colOff>30480</xdr:colOff>
                    <xdr:row>231</xdr:row>
                    <xdr:rowOff>228600</xdr:rowOff>
                  </to>
                </anchor>
              </controlPr>
            </control>
          </mc:Choice>
        </mc:AlternateContent>
        <mc:AlternateContent xmlns:mc="http://schemas.openxmlformats.org/markup-compatibility/2006">
          <mc:Choice Requires="x14">
            <control shapeId="368752" r:id="rId120" name="Check Box 112">
              <controlPr locked="0" defaultSize="0" autoFill="0" autoLine="0" autoPict="0">
                <anchor moveWithCells="1">
                  <from>
                    <xdr:col>26</xdr:col>
                    <xdr:colOff>0</xdr:colOff>
                    <xdr:row>232</xdr:row>
                    <xdr:rowOff>38100</xdr:rowOff>
                  </from>
                  <to>
                    <xdr:col>29</xdr:col>
                    <xdr:colOff>30480</xdr:colOff>
                    <xdr:row>232</xdr:row>
                    <xdr:rowOff>228600</xdr:rowOff>
                  </to>
                </anchor>
              </controlPr>
            </control>
          </mc:Choice>
        </mc:AlternateContent>
        <mc:AlternateContent xmlns:mc="http://schemas.openxmlformats.org/markup-compatibility/2006">
          <mc:Choice Requires="x14">
            <control shapeId="368753" r:id="rId121" name="Check Box 113">
              <controlPr locked="0" defaultSize="0" autoFill="0" autoLine="0" autoPict="0">
                <anchor moveWithCells="1">
                  <from>
                    <xdr:col>26</xdr:col>
                    <xdr:colOff>0</xdr:colOff>
                    <xdr:row>233</xdr:row>
                    <xdr:rowOff>38100</xdr:rowOff>
                  </from>
                  <to>
                    <xdr:col>29</xdr:col>
                    <xdr:colOff>30480</xdr:colOff>
                    <xdr:row>233</xdr:row>
                    <xdr:rowOff>228600</xdr:rowOff>
                  </to>
                </anchor>
              </controlPr>
            </control>
          </mc:Choice>
        </mc:AlternateContent>
        <mc:AlternateContent xmlns:mc="http://schemas.openxmlformats.org/markup-compatibility/2006">
          <mc:Choice Requires="x14">
            <control shapeId="368754" r:id="rId122" name="Check Box 114">
              <controlPr locked="0" defaultSize="0" autoFill="0" autoLine="0" autoPict="0">
                <anchor moveWithCells="1">
                  <from>
                    <xdr:col>26</xdr:col>
                    <xdr:colOff>0</xdr:colOff>
                    <xdr:row>236</xdr:row>
                    <xdr:rowOff>38100</xdr:rowOff>
                  </from>
                  <to>
                    <xdr:col>29</xdr:col>
                    <xdr:colOff>30480</xdr:colOff>
                    <xdr:row>236</xdr:row>
                    <xdr:rowOff>228600</xdr:rowOff>
                  </to>
                </anchor>
              </controlPr>
            </control>
          </mc:Choice>
        </mc:AlternateContent>
        <mc:AlternateContent xmlns:mc="http://schemas.openxmlformats.org/markup-compatibility/2006">
          <mc:Choice Requires="x14">
            <control shapeId="368755" r:id="rId123" name="Check Box 115">
              <controlPr locked="0" defaultSize="0" autoFill="0" autoLine="0" autoPict="0">
                <anchor moveWithCells="1">
                  <from>
                    <xdr:col>26</xdr:col>
                    <xdr:colOff>0</xdr:colOff>
                    <xdr:row>234</xdr:row>
                    <xdr:rowOff>38100</xdr:rowOff>
                  </from>
                  <to>
                    <xdr:col>29</xdr:col>
                    <xdr:colOff>30480</xdr:colOff>
                    <xdr:row>234</xdr:row>
                    <xdr:rowOff>228600</xdr:rowOff>
                  </to>
                </anchor>
              </controlPr>
            </control>
          </mc:Choice>
        </mc:AlternateContent>
        <mc:AlternateContent xmlns:mc="http://schemas.openxmlformats.org/markup-compatibility/2006">
          <mc:Choice Requires="x14">
            <control shapeId="368756" r:id="rId124" name="Check Box 116">
              <controlPr locked="0" defaultSize="0" autoFill="0" autoLine="0" autoPict="0">
                <anchor moveWithCells="1">
                  <from>
                    <xdr:col>26</xdr:col>
                    <xdr:colOff>0</xdr:colOff>
                    <xdr:row>240</xdr:row>
                    <xdr:rowOff>38100</xdr:rowOff>
                  </from>
                  <to>
                    <xdr:col>29</xdr:col>
                    <xdr:colOff>30480</xdr:colOff>
                    <xdr:row>240</xdr:row>
                    <xdr:rowOff>228600</xdr:rowOff>
                  </to>
                </anchor>
              </controlPr>
            </control>
          </mc:Choice>
        </mc:AlternateContent>
        <mc:AlternateContent xmlns:mc="http://schemas.openxmlformats.org/markup-compatibility/2006">
          <mc:Choice Requires="x14">
            <control shapeId="368757" r:id="rId125" name="Check Box 117">
              <controlPr locked="0" defaultSize="0" autoFill="0" autoLine="0" autoPict="0">
                <anchor moveWithCells="1">
                  <from>
                    <xdr:col>26</xdr:col>
                    <xdr:colOff>0</xdr:colOff>
                    <xdr:row>242</xdr:row>
                    <xdr:rowOff>38100</xdr:rowOff>
                  </from>
                  <to>
                    <xdr:col>29</xdr:col>
                    <xdr:colOff>30480</xdr:colOff>
                    <xdr:row>242</xdr:row>
                    <xdr:rowOff>228600</xdr:rowOff>
                  </to>
                </anchor>
              </controlPr>
            </control>
          </mc:Choice>
        </mc:AlternateContent>
        <mc:AlternateContent xmlns:mc="http://schemas.openxmlformats.org/markup-compatibility/2006">
          <mc:Choice Requires="x14">
            <control shapeId="368758" r:id="rId126" name="Check Box 118">
              <controlPr locked="0" defaultSize="0" autoFill="0" autoLine="0" autoPict="0">
                <anchor moveWithCells="1">
                  <from>
                    <xdr:col>26</xdr:col>
                    <xdr:colOff>0</xdr:colOff>
                    <xdr:row>243</xdr:row>
                    <xdr:rowOff>38100</xdr:rowOff>
                  </from>
                  <to>
                    <xdr:col>29</xdr:col>
                    <xdr:colOff>30480</xdr:colOff>
                    <xdr:row>243</xdr:row>
                    <xdr:rowOff>228600</xdr:rowOff>
                  </to>
                </anchor>
              </controlPr>
            </control>
          </mc:Choice>
        </mc:AlternateContent>
        <mc:AlternateContent xmlns:mc="http://schemas.openxmlformats.org/markup-compatibility/2006">
          <mc:Choice Requires="x14">
            <control shapeId="368759" r:id="rId127" name="Check Box 119">
              <controlPr locked="0" defaultSize="0" autoFill="0" autoLine="0" autoPict="0">
                <anchor moveWithCells="1">
                  <from>
                    <xdr:col>26</xdr:col>
                    <xdr:colOff>0</xdr:colOff>
                    <xdr:row>244</xdr:row>
                    <xdr:rowOff>38100</xdr:rowOff>
                  </from>
                  <to>
                    <xdr:col>29</xdr:col>
                    <xdr:colOff>30480</xdr:colOff>
                    <xdr:row>244</xdr:row>
                    <xdr:rowOff>228600</xdr:rowOff>
                  </to>
                </anchor>
              </controlPr>
            </control>
          </mc:Choice>
        </mc:AlternateContent>
        <mc:AlternateContent xmlns:mc="http://schemas.openxmlformats.org/markup-compatibility/2006">
          <mc:Choice Requires="x14">
            <control shapeId="368760" r:id="rId128" name="Check Box 120">
              <controlPr locked="0" defaultSize="0" autoFill="0" autoLine="0" autoPict="0">
                <anchor moveWithCells="1">
                  <from>
                    <xdr:col>26</xdr:col>
                    <xdr:colOff>0</xdr:colOff>
                    <xdr:row>248</xdr:row>
                    <xdr:rowOff>38100</xdr:rowOff>
                  </from>
                  <to>
                    <xdr:col>29</xdr:col>
                    <xdr:colOff>30480</xdr:colOff>
                    <xdr:row>248</xdr:row>
                    <xdr:rowOff>228600</xdr:rowOff>
                  </to>
                </anchor>
              </controlPr>
            </control>
          </mc:Choice>
        </mc:AlternateContent>
        <mc:AlternateContent xmlns:mc="http://schemas.openxmlformats.org/markup-compatibility/2006">
          <mc:Choice Requires="x14">
            <control shapeId="368761" r:id="rId129" name="Check Box 121">
              <controlPr locked="0" defaultSize="0" autoFill="0" autoLine="0" autoPict="0">
                <anchor moveWithCells="1">
                  <from>
                    <xdr:col>26</xdr:col>
                    <xdr:colOff>0</xdr:colOff>
                    <xdr:row>238</xdr:row>
                    <xdr:rowOff>0</xdr:rowOff>
                  </from>
                  <to>
                    <xdr:col>29</xdr:col>
                    <xdr:colOff>30480</xdr:colOff>
                    <xdr:row>238</xdr:row>
                    <xdr:rowOff>190500</xdr:rowOff>
                  </to>
                </anchor>
              </controlPr>
            </control>
          </mc:Choice>
        </mc:AlternateContent>
        <mc:AlternateContent xmlns:mc="http://schemas.openxmlformats.org/markup-compatibility/2006">
          <mc:Choice Requires="x14">
            <control shapeId="368762" r:id="rId130" name="Check Box 122">
              <controlPr locked="0" defaultSize="0" autoFill="0" autoLine="0" autoPict="0">
                <anchor moveWithCells="1">
                  <from>
                    <xdr:col>40</xdr:col>
                    <xdr:colOff>0</xdr:colOff>
                    <xdr:row>238</xdr:row>
                    <xdr:rowOff>0</xdr:rowOff>
                  </from>
                  <to>
                    <xdr:col>43</xdr:col>
                    <xdr:colOff>30480</xdr:colOff>
                    <xdr:row>238</xdr:row>
                    <xdr:rowOff>190500</xdr:rowOff>
                  </to>
                </anchor>
              </controlPr>
            </control>
          </mc:Choice>
        </mc:AlternateContent>
        <mc:AlternateContent xmlns:mc="http://schemas.openxmlformats.org/markup-compatibility/2006">
          <mc:Choice Requires="x14">
            <control shapeId="368763" r:id="rId131" name="Check Box 123">
              <controlPr locked="0" defaultSize="0" autoFill="0" autoLine="0" autoPict="0">
                <anchor moveWithCells="1">
                  <from>
                    <xdr:col>44</xdr:col>
                    <xdr:colOff>0</xdr:colOff>
                    <xdr:row>238</xdr:row>
                    <xdr:rowOff>0</xdr:rowOff>
                  </from>
                  <to>
                    <xdr:col>47</xdr:col>
                    <xdr:colOff>30480</xdr:colOff>
                    <xdr:row>238</xdr:row>
                    <xdr:rowOff>190500</xdr:rowOff>
                  </to>
                </anchor>
              </controlPr>
            </control>
          </mc:Choice>
        </mc:AlternateContent>
        <mc:AlternateContent xmlns:mc="http://schemas.openxmlformats.org/markup-compatibility/2006">
          <mc:Choice Requires="x14">
            <control shapeId="368764" r:id="rId132" name="Check Box 124">
              <controlPr locked="0" defaultSize="0" autoFill="0" autoLine="0" autoPict="0">
                <anchor moveWithCells="1">
                  <from>
                    <xdr:col>26</xdr:col>
                    <xdr:colOff>0</xdr:colOff>
                    <xdr:row>239</xdr:row>
                    <xdr:rowOff>38100</xdr:rowOff>
                  </from>
                  <to>
                    <xdr:col>29</xdr:col>
                    <xdr:colOff>30480</xdr:colOff>
                    <xdr:row>239</xdr:row>
                    <xdr:rowOff>228600</xdr:rowOff>
                  </to>
                </anchor>
              </controlPr>
            </control>
          </mc:Choice>
        </mc:AlternateContent>
        <mc:AlternateContent xmlns:mc="http://schemas.openxmlformats.org/markup-compatibility/2006">
          <mc:Choice Requires="x14">
            <control shapeId="368765" r:id="rId133" name="Check Box 125">
              <controlPr locked="0" defaultSize="0" autoFill="0" autoLine="0" autoPict="0">
                <anchor moveWithCells="1">
                  <from>
                    <xdr:col>26</xdr:col>
                    <xdr:colOff>0</xdr:colOff>
                    <xdr:row>249</xdr:row>
                    <xdr:rowOff>38100</xdr:rowOff>
                  </from>
                  <to>
                    <xdr:col>29</xdr:col>
                    <xdr:colOff>30480</xdr:colOff>
                    <xdr:row>249</xdr:row>
                    <xdr:rowOff>228600</xdr:rowOff>
                  </to>
                </anchor>
              </controlPr>
            </control>
          </mc:Choice>
        </mc:AlternateContent>
        <mc:AlternateContent xmlns:mc="http://schemas.openxmlformats.org/markup-compatibility/2006">
          <mc:Choice Requires="x14">
            <control shapeId="368766" r:id="rId134" name="Check Box 126">
              <controlPr locked="0" defaultSize="0" autoFill="0" autoLine="0" autoPict="0">
                <anchor moveWithCells="1">
                  <from>
                    <xdr:col>26</xdr:col>
                    <xdr:colOff>0</xdr:colOff>
                    <xdr:row>251</xdr:row>
                    <xdr:rowOff>38100</xdr:rowOff>
                  </from>
                  <to>
                    <xdr:col>29</xdr:col>
                    <xdr:colOff>30480</xdr:colOff>
                    <xdr:row>251</xdr:row>
                    <xdr:rowOff>228600</xdr:rowOff>
                  </to>
                </anchor>
              </controlPr>
            </control>
          </mc:Choice>
        </mc:AlternateContent>
        <mc:AlternateContent xmlns:mc="http://schemas.openxmlformats.org/markup-compatibility/2006">
          <mc:Choice Requires="x14">
            <control shapeId="368767" r:id="rId135" name="Check Box 127">
              <controlPr locked="0" defaultSize="0" autoFill="0" autoLine="0" autoPict="0">
                <anchor moveWithCells="1">
                  <from>
                    <xdr:col>26</xdr:col>
                    <xdr:colOff>0</xdr:colOff>
                    <xdr:row>252</xdr:row>
                    <xdr:rowOff>38100</xdr:rowOff>
                  </from>
                  <to>
                    <xdr:col>29</xdr:col>
                    <xdr:colOff>30480</xdr:colOff>
                    <xdr:row>252</xdr:row>
                    <xdr:rowOff>228600</xdr:rowOff>
                  </to>
                </anchor>
              </controlPr>
            </control>
          </mc:Choice>
        </mc:AlternateContent>
        <mc:AlternateContent xmlns:mc="http://schemas.openxmlformats.org/markup-compatibility/2006">
          <mc:Choice Requires="x14">
            <control shapeId="368768" r:id="rId136" name="Check Box 128">
              <controlPr locked="0" defaultSize="0" autoFill="0" autoLine="0" autoPict="0">
                <anchor moveWithCells="1">
                  <from>
                    <xdr:col>26</xdr:col>
                    <xdr:colOff>0</xdr:colOff>
                    <xdr:row>241</xdr:row>
                    <xdr:rowOff>38100</xdr:rowOff>
                  </from>
                  <to>
                    <xdr:col>29</xdr:col>
                    <xdr:colOff>30480</xdr:colOff>
                    <xdr:row>241</xdr:row>
                    <xdr:rowOff>228600</xdr:rowOff>
                  </to>
                </anchor>
              </controlPr>
            </control>
          </mc:Choice>
        </mc:AlternateContent>
        <mc:AlternateContent xmlns:mc="http://schemas.openxmlformats.org/markup-compatibility/2006">
          <mc:Choice Requires="x14">
            <control shapeId="368769" r:id="rId137" name="Check Box 129">
              <controlPr locked="0" defaultSize="0" autoFill="0" autoLine="0" autoPict="0">
                <anchor moveWithCells="1">
                  <from>
                    <xdr:col>26</xdr:col>
                    <xdr:colOff>0</xdr:colOff>
                    <xdr:row>254</xdr:row>
                    <xdr:rowOff>38100</xdr:rowOff>
                  </from>
                  <to>
                    <xdr:col>29</xdr:col>
                    <xdr:colOff>30480</xdr:colOff>
                    <xdr:row>254</xdr:row>
                    <xdr:rowOff>228600</xdr:rowOff>
                  </to>
                </anchor>
              </controlPr>
            </control>
          </mc:Choice>
        </mc:AlternateContent>
        <mc:AlternateContent xmlns:mc="http://schemas.openxmlformats.org/markup-compatibility/2006">
          <mc:Choice Requires="x14">
            <control shapeId="368770" r:id="rId138" name="Check Box 130">
              <controlPr locked="0" defaultSize="0" autoFill="0" autoLine="0" autoPict="0">
                <anchor moveWithCells="1">
                  <from>
                    <xdr:col>26</xdr:col>
                    <xdr:colOff>0</xdr:colOff>
                    <xdr:row>255</xdr:row>
                    <xdr:rowOff>38100</xdr:rowOff>
                  </from>
                  <to>
                    <xdr:col>29</xdr:col>
                    <xdr:colOff>30480</xdr:colOff>
                    <xdr:row>255</xdr:row>
                    <xdr:rowOff>228600</xdr:rowOff>
                  </to>
                </anchor>
              </controlPr>
            </control>
          </mc:Choice>
        </mc:AlternateContent>
        <mc:AlternateContent xmlns:mc="http://schemas.openxmlformats.org/markup-compatibility/2006">
          <mc:Choice Requires="x14">
            <control shapeId="368771" r:id="rId139" name="Check Box 131">
              <controlPr locked="0" defaultSize="0" autoFill="0" autoLine="0" autoPict="0">
                <anchor moveWithCells="1">
                  <from>
                    <xdr:col>26</xdr:col>
                    <xdr:colOff>0</xdr:colOff>
                    <xdr:row>256</xdr:row>
                    <xdr:rowOff>38100</xdr:rowOff>
                  </from>
                  <to>
                    <xdr:col>29</xdr:col>
                    <xdr:colOff>30480</xdr:colOff>
                    <xdr:row>256</xdr:row>
                    <xdr:rowOff>228600</xdr:rowOff>
                  </to>
                </anchor>
              </controlPr>
            </control>
          </mc:Choice>
        </mc:AlternateContent>
        <mc:AlternateContent xmlns:mc="http://schemas.openxmlformats.org/markup-compatibility/2006">
          <mc:Choice Requires="x14">
            <control shapeId="368772" r:id="rId140" name="Check Box 132">
              <controlPr locked="0" defaultSize="0" autoFill="0" autoLine="0" autoPict="0">
                <anchor moveWithCells="1">
                  <from>
                    <xdr:col>26</xdr:col>
                    <xdr:colOff>0</xdr:colOff>
                    <xdr:row>257</xdr:row>
                    <xdr:rowOff>38100</xdr:rowOff>
                  </from>
                  <to>
                    <xdr:col>29</xdr:col>
                    <xdr:colOff>30480</xdr:colOff>
                    <xdr:row>257</xdr:row>
                    <xdr:rowOff>228600</xdr:rowOff>
                  </to>
                </anchor>
              </controlPr>
            </control>
          </mc:Choice>
        </mc:AlternateContent>
        <mc:AlternateContent xmlns:mc="http://schemas.openxmlformats.org/markup-compatibility/2006">
          <mc:Choice Requires="x14">
            <control shapeId="368773" r:id="rId141" name="Check Box 133">
              <controlPr locked="0" defaultSize="0" autoFill="0" autoLine="0" autoPict="0">
                <anchor moveWithCells="1">
                  <from>
                    <xdr:col>26</xdr:col>
                    <xdr:colOff>0</xdr:colOff>
                    <xdr:row>258</xdr:row>
                    <xdr:rowOff>38100</xdr:rowOff>
                  </from>
                  <to>
                    <xdr:col>29</xdr:col>
                    <xdr:colOff>30480</xdr:colOff>
                    <xdr:row>258</xdr:row>
                    <xdr:rowOff>228600</xdr:rowOff>
                  </to>
                </anchor>
              </controlPr>
            </control>
          </mc:Choice>
        </mc:AlternateContent>
        <mc:AlternateContent xmlns:mc="http://schemas.openxmlformats.org/markup-compatibility/2006">
          <mc:Choice Requires="x14">
            <control shapeId="368774" r:id="rId142" name="Check Box 134">
              <controlPr locked="0" defaultSize="0" autoFill="0" autoLine="0" autoPict="0">
                <anchor moveWithCells="1">
                  <from>
                    <xdr:col>26</xdr:col>
                    <xdr:colOff>0</xdr:colOff>
                    <xdr:row>261</xdr:row>
                    <xdr:rowOff>38100</xdr:rowOff>
                  </from>
                  <to>
                    <xdr:col>29</xdr:col>
                    <xdr:colOff>30480</xdr:colOff>
                    <xdr:row>261</xdr:row>
                    <xdr:rowOff>228600</xdr:rowOff>
                  </to>
                </anchor>
              </controlPr>
            </control>
          </mc:Choice>
        </mc:AlternateContent>
        <mc:AlternateContent xmlns:mc="http://schemas.openxmlformats.org/markup-compatibility/2006">
          <mc:Choice Requires="x14">
            <control shapeId="368775" r:id="rId143" name="Check Box 135">
              <controlPr locked="0" defaultSize="0" autoFill="0" autoLine="0" autoPict="0">
                <anchor moveWithCells="1">
                  <from>
                    <xdr:col>26</xdr:col>
                    <xdr:colOff>0</xdr:colOff>
                    <xdr:row>259</xdr:row>
                    <xdr:rowOff>38100</xdr:rowOff>
                  </from>
                  <to>
                    <xdr:col>29</xdr:col>
                    <xdr:colOff>30480</xdr:colOff>
                    <xdr:row>259</xdr:row>
                    <xdr:rowOff>228600</xdr:rowOff>
                  </to>
                </anchor>
              </controlPr>
            </control>
          </mc:Choice>
        </mc:AlternateContent>
        <mc:AlternateContent xmlns:mc="http://schemas.openxmlformats.org/markup-compatibility/2006">
          <mc:Choice Requires="x14">
            <control shapeId="368776" r:id="rId144" name="Check Box 136">
              <controlPr locked="0" defaultSize="0" autoFill="0" autoLine="0" autoPict="0">
                <anchor moveWithCells="1">
                  <from>
                    <xdr:col>26</xdr:col>
                    <xdr:colOff>0</xdr:colOff>
                    <xdr:row>265</xdr:row>
                    <xdr:rowOff>38100</xdr:rowOff>
                  </from>
                  <to>
                    <xdr:col>29</xdr:col>
                    <xdr:colOff>30480</xdr:colOff>
                    <xdr:row>265</xdr:row>
                    <xdr:rowOff>228600</xdr:rowOff>
                  </to>
                </anchor>
              </controlPr>
            </control>
          </mc:Choice>
        </mc:AlternateContent>
        <mc:AlternateContent xmlns:mc="http://schemas.openxmlformats.org/markup-compatibility/2006">
          <mc:Choice Requires="x14">
            <control shapeId="368777" r:id="rId145" name="Check Box 137">
              <controlPr locked="0" defaultSize="0" autoFill="0" autoLine="0" autoPict="0">
                <anchor moveWithCells="1">
                  <from>
                    <xdr:col>26</xdr:col>
                    <xdr:colOff>0</xdr:colOff>
                    <xdr:row>267</xdr:row>
                    <xdr:rowOff>38100</xdr:rowOff>
                  </from>
                  <to>
                    <xdr:col>29</xdr:col>
                    <xdr:colOff>30480</xdr:colOff>
                    <xdr:row>267</xdr:row>
                    <xdr:rowOff>228600</xdr:rowOff>
                  </to>
                </anchor>
              </controlPr>
            </control>
          </mc:Choice>
        </mc:AlternateContent>
        <mc:AlternateContent xmlns:mc="http://schemas.openxmlformats.org/markup-compatibility/2006">
          <mc:Choice Requires="x14">
            <control shapeId="368778" r:id="rId146" name="Check Box 138">
              <controlPr locked="0" defaultSize="0" autoFill="0" autoLine="0" autoPict="0">
                <anchor moveWithCells="1">
                  <from>
                    <xdr:col>26</xdr:col>
                    <xdr:colOff>0</xdr:colOff>
                    <xdr:row>268</xdr:row>
                    <xdr:rowOff>38100</xdr:rowOff>
                  </from>
                  <to>
                    <xdr:col>29</xdr:col>
                    <xdr:colOff>30480</xdr:colOff>
                    <xdr:row>268</xdr:row>
                    <xdr:rowOff>228600</xdr:rowOff>
                  </to>
                </anchor>
              </controlPr>
            </control>
          </mc:Choice>
        </mc:AlternateContent>
        <mc:AlternateContent xmlns:mc="http://schemas.openxmlformats.org/markup-compatibility/2006">
          <mc:Choice Requires="x14">
            <control shapeId="368779" r:id="rId147" name="Check Box 139">
              <controlPr locked="0" defaultSize="0" autoFill="0" autoLine="0" autoPict="0">
                <anchor moveWithCells="1">
                  <from>
                    <xdr:col>26</xdr:col>
                    <xdr:colOff>0</xdr:colOff>
                    <xdr:row>269</xdr:row>
                    <xdr:rowOff>38100</xdr:rowOff>
                  </from>
                  <to>
                    <xdr:col>29</xdr:col>
                    <xdr:colOff>30480</xdr:colOff>
                    <xdr:row>269</xdr:row>
                    <xdr:rowOff>228600</xdr:rowOff>
                  </to>
                </anchor>
              </controlPr>
            </control>
          </mc:Choice>
        </mc:AlternateContent>
        <mc:AlternateContent xmlns:mc="http://schemas.openxmlformats.org/markup-compatibility/2006">
          <mc:Choice Requires="x14">
            <control shapeId="368780" r:id="rId148" name="Check Box 140">
              <controlPr locked="0" defaultSize="0" autoFill="0" autoLine="0" autoPict="0">
                <anchor moveWithCells="1">
                  <from>
                    <xdr:col>26</xdr:col>
                    <xdr:colOff>0</xdr:colOff>
                    <xdr:row>273</xdr:row>
                    <xdr:rowOff>38100</xdr:rowOff>
                  </from>
                  <to>
                    <xdr:col>29</xdr:col>
                    <xdr:colOff>30480</xdr:colOff>
                    <xdr:row>273</xdr:row>
                    <xdr:rowOff>228600</xdr:rowOff>
                  </to>
                </anchor>
              </controlPr>
            </control>
          </mc:Choice>
        </mc:AlternateContent>
        <mc:AlternateContent xmlns:mc="http://schemas.openxmlformats.org/markup-compatibility/2006">
          <mc:Choice Requires="x14">
            <control shapeId="368781" r:id="rId149" name="Check Box 141">
              <controlPr locked="0" defaultSize="0" autoFill="0" autoLine="0" autoPict="0">
                <anchor moveWithCells="1">
                  <from>
                    <xdr:col>26</xdr:col>
                    <xdr:colOff>0</xdr:colOff>
                    <xdr:row>263</xdr:row>
                    <xdr:rowOff>0</xdr:rowOff>
                  </from>
                  <to>
                    <xdr:col>29</xdr:col>
                    <xdr:colOff>30480</xdr:colOff>
                    <xdr:row>263</xdr:row>
                    <xdr:rowOff>190500</xdr:rowOff>
                  </to>
                </anchor>
              </controlPr>
            </control>
          </mc:Choice>
        </mc:AlternateContent>
        <mc:AlternateContent xmlns:mc="http://schemas.openxmlformats.org/markup-compatibility/2006">
          <mc:Choice Requires="x14">
            <control shapeId="368782" r:id="rId150" name="Check Box 142">
              <controlPr locked="0" defaultSize="0" autoFill="0" autoLine="0" autoPict="0">
                <anchor moveWithCells="1">
                  <from>
                    <xdr:col>40</xdr:col>
                    <xdr:colOff>0</xdr:colOff>
                    <xdr:row>263</xdr:row>
                    <xdr:rowOff>0</xdr:rowOff>
                  </from>
                  <to>
                    <xdr:col>43</xdr:col>
                    <xdr:colOff>30480</xdr:colOff>
                    <xdr:row>263</xdr:row>
                    <xdr:rowOff>190500</xdr:rowOff>
                  </to>
                </anchor>
              </controlPr>
            </control>
          </mc:Choice>
        </mc:AlternateContent>
        <mc:AlternateContent xmlns:mc="http://schemas.openxmlformats.org/markup-compatibility/2006">
          <mc:Choice Requires="x14">
            <control shapeId="368783" r:id="rId151" name="Check Box 143">
              <controlPr locked="0" defaultSize="0" autoFill="0" autoLine="0" autoPict="0">
                <anchor moveWithCells="1">
                  <from>
                    <xdr:col>44</xdr:col>
                    <xdr:colOff>0</xdr:colOff>
                    <xdr:row>263</xdr:row>
                    <xdr:rowOff>0</xdr:rowOff>
                  </from>
                  <to>
                    <xdr:col>47</xdr:col>
                    <xdr:colOff>30480</xdr:colOff>
                    <xdr:row>263</xdr:row>
                    <xdr:rowOff>190500</xdr:rowOff>
                  </to>
                </anchor>
              </controlPr>
            </control>
          </mc:Choice>
        </mc:AlternateContent>
        <mc:AlternateContent xmlns:mc="http://schemas.openxmlformats.org/markup-compatibility/2006">
          <mc:Choice Requires="x14">
            <control shapeId="368784" r:id="rId152" name="Check Box 144">
              <controlPr locked="0" defaultSize="0" autoFill="0" autoLine="0" autoPict="0">
                <anchor moveWithCells="1">
                  <from>
                    <xdr:col>26</xdr:col>
                    <xdr:colOff>0</xdr:colOff>
                    <xdr:row>264</xdr:row>
                    <xdr:rowOff>38100</xdr:rowOff>
                  </from>
                  <to>
                    <xdr:col>29</xdr:col>
                    <xdr:colOff>30480</xdr:colOff>
                    <xdr:row>264</xdr:row>
                    <xdr:rowOff>228600</xdr:rowOff>
                  </to>
                </anchor>
              </controlPr>
            </control>
          </mc:Choice>
        </mc:AlternateContent>
        <mc:AlternateContent xmlns:mc="http://schemas.openxmlformats.org/markup-compatibility/2006">
          <mc:Choice Requires="x14">
            <control shapeId="368785" r:id="rId153" name="Check Box 145">
              <controlPr locked="0" defaultSize="0" autoFill="0" autoLine="0" autoPict="0">
                <anchor moveWithCells="1">
                  <from>
                    <xdr:col>26</xdr:col>
                    <xdr:colOff>0</xdr:colOff>
                    <xdr:row>274</xdr:row>
                    <xdr:rowOff>38100</xdr:rowOff>
                  </from>
                  <to>
                    <xdr:col>29</xdr:col>
                    <xdr:colOff>30480</xdr:colOff>
                    <xdr:row>274</xdr:row>
                    <xdr:rowOff>228600</xdr:rowOff>
                  </to>
                </anchor>
              </controlPr>
            </control>
          </mc:Choice>
        </mc:AlternateContent>
        <mc:AlternateContent xmlns:mc="http://schemas.openxmlformats.org/markup-compatibility/2006">
          <mc:Choice Requires="x14">
            <control shapeId="368786" r:id="rId154" name="Check Box 146">
              <controlPr locked="0" defaultSize="0" autoFill="0" autoLine="0" autoPict="0">
                <anchor moveWithCells="1">
                  <from>
                    <xdr:col>26</xdr:col>
                    <xdr:colOff>0</xdr:colOff>
                    <xdr:row>276</xdr:row>
                    <xdr:rowOff>38100</xdr:rowOff>
                  </from>
                  <to>
                    <xdr:col>29</xdr:col>
                    <xdr:colOff>30480</xdr:colOff>
                    <xdr:row>276</xdr:row>
                    <xdr:rowOff>228600</xdr:rowOff>
                  </to>
                </anchor>
              </controlPr>
            </control>
          </mc:Choice>
        </mc:AlternateContent>
        <mc:AlternateContent xmlns:mc="http://schemas.openxmlformats.org/markup-compatibility/2006">
          <mc:Choice Requires="x14">
            <control shapeId="368787" r:id="rId155" name="Check Box 147">
              <controlPr locked="0" defaultSize="0" autoFill="0" autoLine="0" autoPict="0">
                <anchor moveWithCells="1">
                  <from>
                    <xdr:col>26</xdr:col>
                    <xdr:colOff>0</xdr:colOff>
                    <xdr:row>277</xdr:row>
                    <xdr:rowOff>38100</xdr:rowOff>
                  </from>
                  <to>
                    <xdr:col>29</xdr:col>
                    <xdr:colOff>30480</xdr:colOff>
                    <xdr:row>277</xdr:row>
                    <xdr:rowOff>228600</xdr:rowOff>
                  </to>
                </anchor>
              </controlPr>
            </control>
          </mc:Choice>
        </mc:AlternateContent>
        <mc:AlternateContent xmlns:mc="http://schemas.openxmlformats.org/markup-compatibility/2006">
          <mc:Choice Requires="x14">
            <control shapeId="368788" r:id="rId156" name="Check Box 148">
              <controlPr locked="0" defaultSize="0" autoFill="0" autoLine="0" autoPict="0">
                <anchor moveWithCells="1">
                  <from>
                    <xdr:col>26</xdr:col>
                    <xdr:colOff>0</xdr:colOff>
                    <xdr:row>266</xdr:row>
                    <xdr:rowOff>38100</xdr:rowOff>
                  </from>
                  <to>
                    <xdr:col>29</xdr:col>
                    <xdr:colOff>30480</xdr:colOff>
                    <xdr:row>266</xdr:row>
                    <xdr:rowOff>228600</xdr:rowOff>
                  </to>
                </anchor>
              </controlPr>
            </control>
          </mc:Choice>
        </mc:AlternateContent>
        <mc:AlternateContent xmlns:mc="http://schemas.openxmlformats.org/markup-compatibility/2006">
          <mc:Choice Requires="x14">
            <control shapeId="368789" r:id="rId157" name="Check Box 149">
              <controlPr locked="0" defaultSize="0" autoFill="0" autoLine="0" autoPict="0">
                <anchor moveWithCells="1">
                  <from>
                    <xdr:col>26</xdr:col>
                    <xdr:colOff>0</xdr:colOff>
                    <xdr:row>116</xdr:row>
                    <xdr:rowOff>38100</xdr:rowOff>
                  </from>
                  <to>
                    <xdr:col>29</xdr:col>
                    <xdr:colOff>30480</xdr:colOff>
                    <xdr:row>116</xdr:row>
                    <xdr:rowOff>228600</xdr:rowOff>
                  </to>
                </anchor>
              </controlPr>
            </control>
          </mc:Choice>
        </mc:AlternateContent>
        <mc:AlternateContent xmlns:mc="http://schemas.openxmlformats.org/markup-compatibility/2006">
          <mc:Choice Requires="x14">
            <control shapeId="368790" r:id="rId158" name="Check Box 150">
              <controlPr locked="0" defaultSize="0" autoFill="0" autoLine="0" autoPict="0">
                <anchor moveWithCells="1">
                  <from>
                    <xdr:col>26</xdr:col>
                    <xdr:colOff>0</xdr:colOff>
                    <xdr:row>117</xdr:row>
                    <xdr:rowOff>38100</xdr:rowOff>
                  </from>
                  <to>
                    <xdr:col>29</xdr:col>
                    <xdr:colOff>30480</xdr:colOff>
                    <xdr:row>117</xdr:row>
                    <xdr:rowOff>228600</xdr:rowOff>
                  </to>
                </anchor>
              </controlPr>
            </control>
          </mc:Choice>
        </mc:AlternateContent>
        <mc:AlternateContent xmlns:mc="http://schemas.openxmlformats.org/markup-compatibility/2006">
          <mc:Choice Requires="x14">
            <control shapeId="368791" r:id="rId159" name="Check Box 151">
              <controlPr locked="0" defaultSize="0" autoFill="0" autoLine="0" autoPict="0">
                <anchor moveWithCells="1">
                  <from>
                    <xdr:col>26</xdr:col>
                    <xdr:colOff>0</xdr:colOff>
                    <xdr:row>125</xdr:row>
                    <xdr:rowOff>38100</xdr:rowOff>
                  </from>
                  <to>
                    <xdr:col>29</xdr:col>
                    <xdr:colOff>30480</xdr:colOff>
                    <xdr:row>125</xdr:row>
                    <xdr:rowOff>228600</xdr:rowOff>
                  </to>
                </anchor>
              </controlPr>
            </control>
          </mc:Choice>
        </mc:AlternateContent>
        <mc:AlternateContent xmlns:mc="http://schemas.openxmlformats.org/markup-compatibility/2006">
          <mc:Choice Requires="x14">
            <control shapeId="368792" r:id="rId160" name="Check Box 152">
              <controlPr locked="0" defaultSize="0" autoFill="0" autoLine="0" autoPict="0">
                <anchor moveWithCells="1">
                  <from>
                    <xdr:col>26</xdr:col>
                    <xdr:colOff>0</xdr:colOff>
                    <xdr:row>126</xdr:row>
                    <xdr:rowOff>38100</xdr:rowOff>
                  </from>
                  <to>
                    <xdr:col>29</xdr:col>
                    <xdr:colOff>30480</xdr:colOff>
                    <xdr:row>126</xdr:row>
                    <xdr:rowOff>228600</xdr:rowOff>
                  </to>
                </anchor>
              </controlPr>
            </control>
          </mc:Choice>
        </mc:AlternateContent>
        <mc:AlternateContent xmlns:mc="http://schemas.openxmlformats.org/markup-compatibility/2006">
          <mc:Choice Requires="x14">
            <control shapeId="368793" r:id="rId161" name="Check Box 153">
              <controlPr locked="0" defaultSize="0" autoFill="0" autoLine="0" autoPict="0">
                <anchor moveWithCells="1">
                  <from>
                    <xdr:col>26</xdr:col>
                    <xdr:colOff>0</xdr:colOff>
                    <xdr:row>136</xdr:row>
                    <xdr:rowOff>38100</xdr:rowOff>
                  </from>
                  <to>
                    <xdr:col>29</xdr:col>
                    <xdr:colOff>30480</xdr:colOff>
                    <xdr:row>136</xdr:row>
                    <xdr:rowOff>228600</xdr:rowOff>
                  </to>
                </anchor>
              </controlPr>
            </control>
          </mc:Choice>
        </mc:AlternateContent>
        <mc:AlternateContent xmlns:mc="http://schemas.openxmlformats.org/markup-compatibility/2006">
          <mc:Choice Requires="x14">
            <control shapeId="368794" r:id="rId162" name="Check Box 154">
              <controlPr locked="0" defaultSize="0" autoFill="0" autoLine="0" autoPict="0">
                <anchor moveWithCells="1">
                  <from>
                    <xdr:col>26</xdr:col>
                    <xdr:colOff>0</xdr:colOff>
                    <xdr:row>137</xdr:row>
                    <xdr:rowOff>38100</xdr:rowOff>
                  </from>
                  <to>
                    <xdr:col>29</xdr:col>
                    <xdr:colOff>30480</xdr:colOff>
                    <xdr:row>137</xdr:row>
                    <xdr:rowOff>228600</xdr:rowOff>
                  </to>
                </anchor>
              </controlPr>
            </control>
          </mc:Choice>
        </mc:AlternateContent>
        <mc:AlternateContent xmlns:mc="http://schemas.openxmlformats.org/markup-compatibility/2006">
          <mc:Choice Requires="x14">
            <control shapeId="368795" r:id="rId163" name="Check Box 155">
              <controlPr locked="0" defaultSize="0" autoFill="0" autoLine="0" autoPict="0">
                <anchor moveWithCells="1">
                  <from>
                    <xdr:col>26</xdr:col>
                    <xdr:colOff>0</xdr:colOff>
                    <xdr:row>149</xdr:row>
                    <xdr:rowOff>38100</xdr:rowOff>
                  </from>
                  <to>
                    <xdr:col>29</xdr:col>
                    <xdr:colOff>30480</xdr:colOff>
                    <xdr:row>149</xdr:row>
                    <xdr:rowOff>228600</xdr:rowOff>
                  </to>
                </anchor>
              </controlPr>
            </control>
          </mc:Choice>
        </mc:AlternateContent>
        <mc:AlternateContent xmlns:mc="http://schemas.openxmlformats.org/markup-compatibility/2006">
          <mc:Choice Requires="x14">
            <control shapeId="368796" r:id="rId164" name="Check Box 156">
              <controlPr locked="0" defaultSize="0" autoFill="0" autoLine="0" autoPict="0">
                <anchor moveWithCells="1">
                  <from>
                    <xdr:col>26</xdr:col>
                    <xdr:colOff>0</xdr:colOff>
                    <xdr:row>150</xdr:row>
                    <xdr:rowOff>38100</xdr:rowOff>
                  </from>
                  <to>
                    <xdr:col>29</xdr:col>
                    <xdr:colOff>30480</xdr:colOff>
                    <xdr:row>150</xdr:row>
                    <xdr:rowOff>228600</xdr:rowOff>
                  </to>
                </anchor>
              </controlPr>
            </control>
          </mc:Choice>
        </mc:AlternateContent>
        <mc:AlternateContent xmlns:mc="http://schemas.openxmlformats.org/markup-compatibility/2006">
          <mc:Choice Requires="x14">
            <control shapeId="368797" r:id="rId165" name="Check Box 157">
              <controlPr locked="0" defaultSize="0" autoFill="0" autoLine="0" autoPict="0">
                <anchor moveWithCells="1">
                  <from>
                    <xdr:col>26</xdr:col>
                    <xdr:colOff>0</xdr:colOff>
                    <xdr:row>178</xdr:row>
                    <xdr:rowOff>38100</xdr:rowOff>
                  </from>
                  <to>
                    <xdr:col>29</xdr:col>
                    <xdr:colOff>30480</xdr:colOff>
                    <xdr:row>178</xdr:row>
                    <xdr:rowOff>228600</xdr:rowOff>
                  </to>
                </anchor>
              </controlPr>
            </control>
          </mc:Choice>
        </mc:AlternateContent>
        <mc:AlternateContent xmlns:mc="http://schemas.openxmlformats.org/markup-compatibility/2006">
          <mc:Choice Requires="x14">
            <control shapeId="368798" r:id="rId166" name="Check Box 158">
              <controlPr locked="0" defaultSize="0" autoFill="0" autoLine="0" autoPict="0">
                <anchor moveWithCells="1">
                  <from>
                    <xdr:col>26</xdr:col>
                    <xdr:colOff>0</xdr:colOff>
                    <xdr:row>179</xdr:row>
                    <xdr:rowOff>0</xdr:rowOff>
                  </from>
                  <to>
                    <xdr:col>29</xdr:col>
                    <xdr:colOff>30480</xdr:colOff>
                    <xdr:row>179</xdr:row>
                    <xdr:rowOff>190500</xdr:rowOff>
                  </to>
                </anchor>
              </controlPr>
            </control>
          </mc:Choice>
        </mc:AlternateContent>
        <mc:AlternateContent xmlns:mc="http://schemas.openxmlformats.org/markup-compatibility/2006">
          <mc:Choice Requires="x14">
            <control shapeId="368799" r:id="rId167" name="Check Box 159">
              <controlPr locked="0" defaultSize="0" autoFill="0" autoLine="0" autoPict="0">
                <anchor moveWithCells="1">
                  <from>
                    <xdr:col>26</xdr:col>
                    <xdr:colOff>0</xdr:colOff>
                    <xdr:row>206</xdr:row>
                    <xdr:rowOff>38100</xdr:rowOff>
                  </from>
                  <to>
                    <xdr:col>29</xdr:col>
                    <xdr:colOff>30480</xdr:colOff>
                    <xdr:row>206</xdr:row>
                    <xdr:rowOff>228600</xdr:rowOff>
                  </to>
                </anchor>
              </controlPr>
            </control>
          </mc:Choice>
        </mc:AlternateContent>
        <mc:AlternateContent xmlns:mc="http://schemas.openxmlformats.org/markup-compatibility/2006">
          <mc:Choice Requires="x14">
            <control shapeId="368800" r:id="rId168" name="Check Box 160">
              <controlPr locked="0" defaultSize="0" autoFill="0" autoLine="0" autoPict="0">
                <anchor moveWithCells="1">
                  <from>
                    <xdr:col>26</xdr:col>
                    <xdr:colOff>0</xdr:colOff>
                    <xdr:row>207</xdr:row>
                    <xdr:rowOff>38100</xdr:rowOff>
                  </from>
                  <to>
                    <xdr:col>29</xdr:col>
                    <xdr:colOff>30480</xdr:colOff>
                    <xdr:row>207</xdr:row>
                    <xdr:rowOff>228600</xdr:rowOff>
                  </to>
                </anchor>
              </controlPr>
            </control>
          </mc:Choice>
        </mc:AlternateContent>
        <mc:AlternateContent xmlns:mc="http://schemas.openxmlformats.org/markup-compatibility/2006">
          <mc:Choice Requires="x14">
            <control shapeId="368801" r:id="rId169" name="Check Box 161">
              <controlPr locked="0" defaultSize="0" autoFill="0" autoLine="0" autoPict="0">
                <anchor moveWithCells="1">
                  <from>
                    <xdr:col>26</xdr:col>
                    <xdr:colOff>0</xdr:colOff>
                    <xdr:row>235</xdr:row>
                    <xdr:rowOff>38100</xdr:rowOff>
                  </from>
                  <to>
                    <xdr:col>29</xdr:col>
                    <xdr:colOff>30480</xdr:colOff>
                    <xdr:row>235</xdr:row>
                    <xdr:rowOff>228600</xdr:rowOff>
                  </to>
                </anchor>
              </controlPr>
            </control>
          </mc:Choice>
        </mc:AlternateContent>
        <mc:AlternateContent xmlns:mc="http://schemas.openxmlformats.org/markup-compatibility/2006">
          <mc:Choice Requires="x14">
            <control shapeId="368802" r:id="rId170" name="Check Box 162">
              <controlPr locked="0" defaultSize="0" autoFill="0" autoLine="0" autoPict="0">
                <anchor moveWithCells="1">
                  <from>
                    <xdr:col>26</xdr:col>
                    <xdr:colOff>0</xdr:colOff>
                    <xdr:row>260</xdr:row>
                    <xdr:rowOff>38100</xdr:rowOff>
                  </from>
                  <to>
                    <xdr:col>29</xdr:col>
                    <xdr:colOff>30480</xdr:colOff>
                    <xdr:row>260</xdr:row>
                    <xdr:rowOff>228600</xdr:rowOff>
                  </to>
                </anchor>
              </controlPr>
            </control>
          </mc:Choice>
        </mc:AlternateContent>
        <mc:AlternateContent xmlns:mc="http://schemas.openxmlformats.org/markup-compatibility/2006">
          <mc:Choice Requires="x14">
            <control shapeId="368803" r:id="rId171" name="Check Box 163">
              <controlPr locked="0" defaultSize="0" autoFill="0" autoLine="0" autoPict="0">
                <anchor moveWithCells="1">
                  <from>
                    <xdr:col>26</xdr:col>
                    <xdr:colOff>0</xdr:colOff>
                    <xdr:row>271</xdr:row>
                    <xdr:rowOff>38100</xdr:rowOff>
                  </from>
                  <to>
                    <xdr:col>29</xdr:col>
                    <xdr:colOff>30480</xdr:colOff>
                    <xdr:row>271</xdr:row>
                    <xdr:rowOff>228600</xdr:rowOff>
                  </to>
                </anchor>
              </controlPr>
            </control>
          </mc:Choice>
        </mc:AlternateContent>
        <mc:AlternateContent xmlns:mc="http://schemas.openxmlformats.org/markup-compatibility/2006">
          <mc:Choice Requires="x14">
            <control shapeId="368804" r:id="rId172" name="Check Box 164">
              <controlPr locked="0" defaultSize="0" autoFill="0" autoLine="0" autoPict="0">
                <anchor moveWithCells="1">
                  <from>
                    <xdr:col>26</xdr:col>
                    <xdr:colOff>0</xdr:colOff>
                    <xdr:row>272</xdr:row>
                    <xdr:rowOff>38100</xdr:rowOff>
                  </from>
                  <to>
                    <xdr:col>29</xdr:col>
                    <xdr:colOff>30480</xdr:colOff>
                    <xdr:row>272</xdr:row>
                    <xdr:rowOff>228600</xdr:rowOff>
                  </to>
                </anchor>
              </controlPr>
            </control>
          </mc:Choice>
        </mc:AlternateContent>
        <mc:AlternateContent xmlns:mc="http://schemas.openxmlformats.org/markup-compatibility/2006">
          <mc:Choice Requires="x14">
            <control shapeId="368805" r:id="rId173" name="Check Box 165">
              <controlPr locked="0" defaultSize="0" autoFill="0" autoLine="0" autoPict="0">
                <anchor moveWithCells="1">
                  <from>
                    <xdr:col>26</xdr:col>
                    <xdr:colOff>0</xdr:colOff>
                    <xdr:row>270</xdr:row>
                    <xdr:rowOff>38100</xdr:rowOff>
                  </from>
                  <to>
                    <xdr:col>29</xdr:col>
                    <xdr:colOff>30480</xdr:colOff>
                    <xdr:row>270</xdr:row>
                    <xdr:rowOff>228600</xdr:rowOff>
                  </to>
                </anchor>
              </controlPr>
            </control>
          </mc:Choice>
        </mc:AlternateContent>
        <mc:AlternateContent xmlns:mc="http://schemas.openxmlformats.org/markup-compatibility/2006">
          <mc:Choice Requires="x14">
            <control shapeId="368806" r:id="rId174" name="Check Box 166">
              <controlPr locked="0" defaultSize="0" autoFill="0" autoLine="0" autoPict="0">
                <anchor moveWithCells="1">
                  <from>
                    <xdr:col>26</xdr:col>
                    <xdr:colOff>0</xdr:colOff>
                    <xdr:row>246</xdr:row>
                    <xdr:rowOff>38100</xdr:rowOff>
                  </from>
                  <to>
                    <xdr:col>29</xdr:col>
                    <xdr:colOff>30480</xdr:colOff>
                    <xdr:row>246</xdr:row>
                    <xdr:rowOff>228600</xdr:rowOff>
                  </to>
                </anchor>
              </controlPr>
            </control>
          </mc:Choice>
        </mc:AlternateContent>
        <mc:AlternateContent xmlns:mc="http://schemas.openxmlformats.org/markup-compatibility/2006">
          <mc:Choice Requires="x14">
            <control shapeId="368807" r:id="rId175" name="Check Box 167">
              <controlPr locked="0" defaultSize="0" autoFill="0" autoLine="0" autoPict="0">
                <anchor moveWithCells="1">
                  <from>
                    <xdr:col>26</xdr:col>
                    <xdr:colOff>0</xdr:colOff>
                    <xdr:row>247</xdr:row>
                    <xdr:rowOff>38100</xdr:rowOff>
                  </from>
                  <to>
                    <xdr:col>29</xdr:col>
                    <xdr:colOff>30480</xdr:colOff>
                    <xdr:row>247</xdr:row>
                    <xdr:rowOff>228600</xdr:rowOff>
                  </to>
                </anchor>
              </controlPr>
            </control>
          </mc:Choice>
        </mc:AlternateContent>
        <mc:AlternateContent xmlns:mc="http://schemas.openxmlformats.org/markup-compatibility/2006">
          <mc:Choice Requires="x14">
            <control shapeId="368808" r:id="rId176" name="Check Box 168">
              <controlPr locked="0" defaultSize="0" autoFill="0" autoLine="0" autoPict="0">
                <anchor moveWithCells="1">
                  <from>
                    <xdr:col>26</xdr:col>
                    <xdr:colOff>0</xdr:colOff>
                    <xdr:row>245</xdr:row>
                    <xdr:rowOff>38100</xdr:rowOff>
                  </from>
                  <to>
                    <xdr:col>29</xdr:col>
                    <xdr:colOff>30480</xdr:colOff>
                    <xdr:row>245</xdr:row>
                    <xdr:rowOff>228600</xdr:rowOff>
                  </to>
                </anchor>
              </controlPr>
            </control>
          </mc:Choice>
        </mc:AlternateContent>
        <mc:AlternateContent xmlns:mc="http://schemas.openxmlformats.org/markup-compatibility/2006">
          <mc:Choice Requires="x14">
            <control shapeId="368809" r:id="rId177" name="Check Box 169">
              <controlPr locked="0" defaultSize="0" autoFill="0" autoLine="0" autoPict="0">
                <anchor moveWithCells="1">
                  <from>
                    <xdr:col>26</xdr:col>
                    <xdr:colOff>0</xdr:colOff>
                    <xdr:row>219</xdr:row>
                    <xdr:rowOff>38100</xdr:rowOff>
                  </from>
                  <to>
                    <xdr:col>29</xdr:col>
                    <xdr:colOff>30480</xdr:colOff>
                    <xdr:row>219</xdr:row>
                    <xdr:rowOff>228600</xdr:rowOff>
                  </to>
                </anchor>
              </controlPr>
            </control>
          </mc:Choice>
        </mc:AlternateContent>
        <mc:AlternateContent xmlns:mc="http://schemas.openxmlformats.org/markup-compatibility/2006">
          <mc:Choice Requires="x14">
            <control shapeId="368810" r:id="rId178" name="Check Box 170">
              <controlPr locked="0" defaultSize="0" autoFill="0" autoLine="0" autoPict="0">
                <anchor moveWithCells="1">
                  <from>
                    <xdr:col>26</xdr:col>
                    <xdr:colOff>0</xdr:colOff>
                    <xdr:row>220</xdr:row>
                    <xdr:rowOff>38100</xdr:rowOff>
                  </from>
                  <to>
                    <xdr:col>29</xdr:col>
                    <xdr:colOff>30480</xdr:colOff>
                    <xdr:row>220</xdr:row>
                    <xdr:rowOff>228600</xdr:rowOff>
                  </to>
                </anchor>
              </controlPr>
            </control>
          </mc:Choice>
        </mc:AlternateContent>
        <mc:AlternateContent xmlns:mc="http://schemas.openxmlformats.org/markup-compatibility/2006">
          <mc:Choice Requires="x14">
            <control shapeId="368811" r:id="rId179" name="Check Box 171">
              <controlPr locked="0" defaultSize="0" autoFill="0" autoLine="0" autoPict="0">
                <anchor moveWithCells="1">
                  <from>
                    <xdr:col>26</xdr:col>
                    <xdr:colOff>0</xdr:colOff>
                    <xdr:row>218</xdr:row>
                    <xdr:rowOff>38100</xdr:rowOff>
                  </from>
                  <to>
                    <xdr:col>29</xdr:col>
                    <xdr:colOff>30480</xdr:colOff>
                    <xdr:row>218</xdr:row>
                    <xdr:rowOff>228600</xdr:rowOff>
                  </to>
                </anchor>
              </controlPr>
            </control>
          </mc:Choice>
        </mc:AlternateContent>
        <mc:AlternateContent xmlns:mc="http://schemas.openxmlformats.org/markup-compatibility/2006">
          <mc:Choice Requires="x14">
            <control shapeId="368812" r:id="rId180" name="Check Box 172">
              <controlPr locked="0" defaultSize="0" autoFill="0" autoLine="0" autoPict="0">
                <anchor moveWithCells="1">
                  <from>
                    <xdr:col>26</xdr:col>
                    <xdr:colOff>0</xdr:colOff>
                    <xdr:row>191</xdr:row>
                    <xdr:rowOff>38100</xdr:rowOff>
                  </from>
                  <to>
                    <xdr:col>29</xdr:col>
                    <xdr:colOff>30480</xdr:colOff>
                    <xdr:row>191</xdr:row>
                    <xdr:rowOff>228600</xdr:rowOff>
                  </to>
                </anchor>
              </controlPr>
            </control>
          </mc:Choice>
        </mc:AlternateContent>
        <mc:AlternateContent xmlns:mc="http://schemas.openxmlformats.org/markup-compatibility/2006">
          <mc:Choice Requires="x14">
            <control shapeId="368813" r:id="rId181" name="Check Box 173">
              <controlPr locked="0" defaultSize="0" autoFill="0" autoLine="0" autoPict="0">
                <anchor moveWithCells="1">
                  <from>
                    <xdr:col>26</xdr:col>
                    <xdr:colOff>0</xdr:colOff>
                    <xdr:row>192</xdr:row>
                    <xdr:rowOff>38100</xdr:rowOff>
                  </from>
                  <to>
                    <xdr:col>29</xdr:col>
                    <xdr:colOff>30480</xdr:colOff>
                    <xdr:row>192</xdr:row>
                    <xdr:rowOff>228600</xdr:rowOff>
                  </to>
                </anchor>
              </controlPr>
            </control>
          </mc:Choice>
        </mc:AlternateContent>
        <mc:AlternateContent xmlns:mc="http://schemas.openxmlformats.org/markup-compatibility/2006">
          <mc:Choice Requires="x14">
            <control shapeId="368814" r:id="rId182" name="Check Box 174">
              <controlPr locked="0" defaultSize="0" autoFill="0" autoLine="0" autoPict="0">
                <anchor moveWithCells="1">
                  <from>
                    <xdr:col>26</xdr:col>
                    <xdr:colOff>0</xdr:colOff>
                    <xdr:row>190</xdr:row>
                    <xdr:rowOff>38100</xdr:rowOff>
                  </from>
                  <to>
                    <xdr:col>29</xdr:col>
                    <xdr:colOff>30480</xdr:colOff>
                    <xdr:row>190</xdr:row>
                    <xdr:rowOff>228600</xdr:rowOff>
                  </to>
                </anchor>
              </controlPr>
            </control>
          </mc:Choice>
        </mc:AlternateContent>
        <mc:AlternateContent xmlns:mc="http://schemas.openxmlformats.org/markup-compatibility/2006">
          <mc:Choice Requires="x14">
            <control shapeId="368815" r:id="rId183" name="Check Box 175">
              <controlPr locked="0" defaultSize="0" autoFill="0" autoLine="0" autoPict="0">
                <anchor moveWithCells="1">
                  <from>
                    <xdr:col>26</xdr:col>
                    <xdr:colOff>0</xdr:colOff>
                    <xdr:row>162</xdr:row>
                    <xdr:rowOff>38100</xdr:rowOff>
                  </from>
                  <to>
                    <xdr:col>29</xdr:col>
                    <xdr:colOff>30480</xdr:colOff>
                    <xdr:row>162</xdr:row>
                    <xdr:rowOff>228600</xdr:rowOff>
                  </to>
                </anchor>
              </controlPr>
            </control>
          </mc:Choice>
        </mc:AlternateContent>
        <mc:AlternateContent xmlns:mc="http://schemas.openxmlformats.org/markup-compatibility/2006">
          <mc:Choice Requires="x14">
            <control shapeId="368816" r:id="rId184" name="Check Box 176">
              <controlPr locked="0" defaultSize="0" autoFill="0" autoLine="0" autoPict="0">
                <anchor moveWithCells="1">
                  <from>
                    <xdr:col>26</xdr:col>
                    <xdr:colOff>0</xdr:colOff>
                    <xdr:row>163</xdr:row>
                    <xdr:rowOff>38100</xdr:rowOff>
                  </from>
                  <to>
                    <xdr:col>29</xdr:col>
                    <xdr:colOff>30480</xdr:colOff>
                    <xdr:row>163</xdr:row>
                    <xdr:rowOff>228600</xdr:rowOff>
                  </to>
                </anchor>
              </controlPr>
            </control>
          </mc:Choice>
        </mc:AlternateContent>
        <mc:AlternateContent xmlns:mc="http://schemas.openxmlformats.org/markup-compatibility/2006">
          <mc:Choice Requires="x14">
            <control shapeId="368817" r:id="rId185" name="Check Box 177">
              <controlPr locked="0" defaultSize="0" autoFill="0" autoLine="0" autoPict="0">
                <anchor moveWithCells="1">
                  <from>
                    <xdr:col>26</xdr:col>
                    <xdr:colOff>0</xdr:colOff>
                    <xdr:row>161</xdr:row>
                    <xdr:rowOff>38100</xdr:rowOff>
                  </from>
                  <to>
                    <xdr:col>29</xdr:col>
                    <xdr:colOff>30480</xdr:colOff>
                    <xdr:row>161</xdr:row>
                    <xdr:rowOff>228600</xdr:rowOff>
                  </to>
                </anchor>
              </controlPr>
            </control>
          </mc:Choice>
        </mc:AlternateContent>
        <mc:AlternateContent xmlns:mc="http://schemas.openxmlformats.org/markup-compatibility/2006">
          <mc:Choice Requires="x14">
            <control shapeId="368818" r:id="rId186" name="Check Box 178">
              <controlPr locked="0" defaultSize="0" autoFill="0" autoLine="0" autoPict="0">
                <anchor moveWithCells="1">
                  <from>
                    <xdr:col>26</xdr:col>
                    <xdr:colOff>0</xdr:colOff>
                    <xdr:row>139</xdr:row>
                    <xdr:rowOff>38100</xdr:rowOff>
                  </from>
                  <to>
                    <xdr:col>29</xdr:col>
                    <xdr:colOff>30480</xdr:colOff>
                    <xdr:row>139</xdr:row>
                    <xdr:rowOff>228600</xdr:rowOff>
                  </to>
                </anchor>
              </controlPr>
            </control>
          </mc:Choice>
        </mc:AlternateContent>
        <mc:AlternateContent xmlns:mc="http://schemas.openxmlformats.org/markup-compatibility/2006">
          <mc:Choice Requires="x14">
            <control shapeId="368819" r:id="rId187" name="Check Box 179">
              <controlPr locked="0" defaultSize="0" autoFill="0" autoLine="0" autoPict="0">
                <anchor moveWithCells="1">
                  <from>
                    <xdr:col>26</xdr:col>
                    <xdr:colOff>0</xdr:colOff>
                    <xdr:row>140</xdr:row>
                    <xdr:rowOff>38100</xdr:rowOff>
                  </from>
                  <to>
                    <xdr:col>29</xdr:col>
                    <xdr:colOff>30480</xdr:colOff>
                    <xdr:row>140</xdr:row>
                    <xdr:rowOff>228600</xdr:rowOff>
                  </to>
                </anchor>
              </controlPr>
            </control>
          </mc:Choice>
        </mc:AlternateContent>
        <mc:AlternateContent xmlns:mc="http://schemas.openxmlformats.org/markup-compatibility/2006">
          <mc:Choice Requires="x14">
            <control shapeId="368820" r:id="rId188" name="Check Box 180">
              <controlPr locked="0" defaultSize="0" autoFill="0" autoLine="0" autoPict="0">
                <anchor moveWithCells="1">
                  <from>
                    <xdr:col>26</xdr:col>
                    <xdr:colOff>0</xdr:colOff>
                    <xdr:row>152</xdr:row>
                    <xdr:rowOff>38100</xdr:rowOff>
                  </from>
                  <to>
                    <xdr:col>29</xdr:col>
                    <xdr:colOff>30480</xdr:colOff>
                    <xdr:row>152</xdr:row>
                    <xdr:rowOff>228600</xdr:rowOff>
                  </to>
                </anchor>
              </controlPr>
            </control>
          </mc:Choice>
        </mc:AlternateContent>
        <mc:AlternateContent xmlns:mc="http://schemas.openxmlformats.org/markup-compatibility/2006">
          <mc:Choice Requires="x14">
            <control shapeId="368821" r:id="rId189" name="Check Box 181">
              <controlPr locked="0" defaultSize="0" autoFill="0" autoLine="0" autoPict="0">
                <anchor moveWithCells="1">
                  <from>
                    <xdr:col>26</xdr:col>
                    <xdr:colOff>0</xdr:colOff>
                    <xdr:row>153</xdr:row>
                    <xdr:rowOff>38100</xdr:rowOff>
                  </from>
                  <to>
                    <xdr:col>29</xdr:col>
                    <xdr:colOff>30480</xdr:colOff>
                    <xdr:row>153</xdr:row>
                    <xdr:rowOff>228600</xdr:rowOff>
                  </to>
                </anchor>
              </controlPr>
            </control>
          </mc:Choice>
        </mc:AlternateContent>
        <mc:AlternateContent xmlns:mc="http://schemas.openxmlformats.org/markup-compatibility/2006">
          <mc:Choice Requires="x14">
            <control shapeId="368822" r:id="rId190" name="Check Box 182">
              <controlPr locked="0" defaultSize="0" autoFill="0" autoLine="0" autoPict="0">
                <anchor moveWithCells="1">
                  <from>
                    <xdr:col>26</xdr:col>
                    <xdr:colOff>0</xdr:colOff>
                    <xdr:row>181</xdr:row>
                    <xdr:rowOff>38100</xdr:rowOff>
                  </from>
                  <to>
                    <xdr:col>29</xdr:col>
                    <xdr:colOff>30480</xdr:colOff>
                    <xdr:row>181</xdr:row>
                    <xdr:rowOff>228600</xdr:rowOff>
                  </to>
                </anchor>
              </controlPr>
            </control>
          </mc:Choice>
        </mc:AlternateContent>
        <mc:AlternateContent xmlns:mc="http://schemas.openxmlformats.org/markup-compatibility/2006">
          <mc:Choice Requires="x14">
            <control shapeId="368823" r:id="rId191" name="Check Box 183">
              <controlPr locked="0" defaultSize="0" autoFill="0" autoLine="0" autoPict="0">
                <anchor moveWithCells="1">
                  <from>
                    <xdr:col>26</xdr:col>
                    <xdr:colOff>0</xdr:colOff>
                    <xdr:row>182</xdr:row>
                    <xdr:rowOff>38100</xdr:rowOff>
                  </from>
                  <to>
                    <xdr:col>29</xdr:col>
                    <xdr:colOff>30480</xdr:colOff>
                    <xdr:row>182</xdr:row>
                    <xdr:rowOff>228600</xdr:rowOff>
                  </to>
                </anchor>
              </controlPr>
            </control>
          </mc:Choice>
        </mc:AlternateContent>
        <mc:AlternateContent xmlns:mc="http://schemas.openxmlformats.org/markup-compatibility/2006">
          <mc:Choice Requires="x14">
            <control shapeId="368824" r:id="rId192" name="Check Box 184">
              <controlPr locked="0" defaultSize="0" autoFill="0" autoLine="0" autoPict="0">
                <anchor moveWithCells="1">
                  <from>
                    <xdr:col>26</xdr:col>
                    <xdr:colOff>0</xdr:colOff>
                    <xdr:row>209</xdr:row>
                    <xdr:rowOff>38100</xdr:rowOff>
                  </from>
                  <to>
                    <xdr:col>29</xdr:col>
                    <xdr:colOff>30480</xdr:colOff>
                    <xdr:row>209</xdr:row>
                    <xdr:rowOff>228600</xdr:rowOff>
                  </to>
                </anchor>
              </controlPr>
            </control>
          </mc:Choice>
        </mc:AlternateContent>
        <mc:AlternateContent xmlns:mc="http://schemas.openxmlformats.org/markup-compatibility/2006">
          <mc:Choice Requires="x14">
            <control shapeId="368825" r:id="rId193" name="Check Box 185">
              <controlPr locked="0" defaultSize="0" autoFill="0" autoLine="0" autoPict="0">
                <anchor moveWithCells="1">
                  <from>
                    <xdr:col>26</xdr:col>
                    <xdr:colOff>0</xdr:colOff>
                    <xdr:row>210</xdr:row>
                    <xdr:rowOff>38100</xdr:rowOff>
                  </from>
                  <to>
                    <xdr:col>29</xdr:col>
                    <xdr:colOff>30480</xdr:colOff>
                    <xdr:row>210</xdr:row>
                    <xdr:rowOff>228600</xdr:rowOff>
                  </to>
                </anchor>
              </controlPr>
            </control>
          </mc:Choice>
        </mc:AlternateContent>
        <mc:AlternateContent xmlns:mc="http://schemas.openxmlformats.org/markup-compatibility/2006">
          <mc:Choice Requires="x14">
            <control shapeId="368826" r:id="rId194" name="Check Box 186">
              <controlPr locked="0" defaultSize="0" autoFill="0" autoLine="0" autoPict="0">
                <anchor moveWithCells="1">
                  <from>
                    <xdr:col>26</xdr:col>
                    <xdr:colOff>0</xdr:colOff>
                    <xdr:row>223</xdr:row>
                    <xdr:rowOff>38100</xdr:rowOff>
                  </from>
                  <to>
                    <xdr:col>29</xdr:col>
                    <xdr:colOff>30480</xdr:colOff>
                    <xdr:row>223</xdr:row>
                    <xdr:rowOff>228600</xdr:rowOff>
                  </to>
                </anchor>
              </controlPr>
            </control>
          </mc:Choice>
        </mc:AlternateContent>
        <mc:AlternateContent xmlns:mc="http://schemas.openxmlformats.org/markup-compatibility/2006">
          <mc:Choice Requires="x14">
            <control shapeId="368827" r:id="rId195" name="Check Box 187">
              <controlPr locked="0" defaultSize="0" autoFill="0" autoLine="0" autoPict="0">
                <anchor moveWithCells="1">
                  <from>
                    <xdr:col>26</xdr:col>
                    <xdr:colOff>0</xdr:colOff>
                    <xdr:row>237</xdr:row>
                    <xdr:rowOff>38100</xdr:rowOff>
                  </from>
                  <to>
                    <xdr:col>29</xdr:col>
                    <xdr:colOff>30480</xdr:colOff>
                    <xdr:row>237</xdr:row>
                    <xdr:rowOff>228600</xdr:rowOff>
                  </to>
                </anchor>
              </controlPr>
            </control>
          </mc:Choice>
        </mc:AlternateContent>
        <mc:AlternateContent xmlns:mc="http://schemas.openxmlformats.org/markup-compatibility/2006">
          <mc:Choice Requires="x14">
            <control shapeId="368828" r:id="rId196" name="Check Box 188">
              <controlPr locked="0" defaultSize="0" autoFill="0" autoLine="0" autoPict="0">
                <anchor moveWithCells="1">
                  <from>
                    <xdr:col>26</xdr:col>
                    <xdr:colOff>0</xdr:colOff>
                    <xdr:row>262</xdr:row>
                    <xdr:rowOff>38100</xdr:rowOff>
                  </from>
                  <to>
                    <xdr:col>29</xdr:col>
                    <xdr:colOff>30480</xdr:colOff>
                    <xdr:row>262</xdr:row>
                    <xdr:rowOff>228600</xdr:rowOff>
                  </to>
                </anchor>
              </controlPr>
            </control>
          </mc:Choice>
        </mc:AlternateContent>
        <mc:AlternateContent xmlns:mc="http://schemas.openxmlformats.org/markup-compatibility/2006">
          <mc:Choice Requires="x14">
            <control shapeId="368829" r:id="rId197" name="Check Box 189">
              <controlPr locked="0" defaultSize="0" autoFill="0" autoLine="0" autoPict="0">
                <anchor moveWithCells="1">
                  <from>
                    <xdr:col>26</xdr:col>
                    <xdr:colOff>0</xdr:colOff>
                    <xdr:row>250</xdr:row>
                    <xdr:rowOff>38100</xdr:rowOff>
                  </from>
                  <to>
                    <xdr:col>29</xdr:col>
                    <xdr:colOff>30480</xdr:colOff>
                    <xdr:row>250</xdr:row>
                    <xdr:rowOff>228600</xdr:rowOff>
                  </to>
                </anchor>
              </controlPr>
            </control>
          </mc:Choice>
        </mc:AlternateContent>
        <mc:AlternateContent xmlns:mc="http://schemas.openxmlformats.org/markup-compatibility/2006">
          <mc:Choice Requires="x14">
            <control shapeId="368830" r:id="rId198" name="Check Box 190">
              <controlPr locked="0" defaultSize="0" autoFill="0" autoLine="0" autoPict="0">
                <anchor moveWithCells="1">
                  <from>
                    <xdr:col>26</xdr:col>
                    <xdr:colOff>0</xdr:colOff>
                    <xdr:row>275</xdr:row>
                    <xdr:rowOff>38100</xdr:rowOff>
                  </from>
                  <to>
                    <xdr:col>29</xdr:col>
                    <xdr:colOff>30480</xdr:colOff>
                    <xdr:row>275</xdr:row>
                    <xdr:rowOff>228600</xdr:rowOff>
                  </to>
                </anchor>
              </controlPr>
            </control>
          </mc:Choice>
        </mc:AlternateContent>
        <mc:AlternateContent xmlns:mc="http://schemas.openxmlformats.org/markup-compatibility/2006">
          <mc:Choice Requires="x14">
            <control shapeId="368831" r:id="rId199" name="Check Box 191">
              <controlPr locked="0" defaultSize="0" autoFill="0" autoLine="0" autoPict="0">
                <anchor moveWithCells="1">
                  <from>
                    <xdr:col>21</xdr:col>
                    <xdr:colOff>121920</xdr:colOff>
                    <xdr:row>19</xdr:row>
                    <xdr:rowOff>22860</xdr:rowOff>
                  </from>
                  <to>
                    <xdr:col>46</xdr:col>
                    <xdr:colOff>175260</xdr:colOff>
                    <xdr:row>20</xdr:row>
                    <xdr:rowOff>7620</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1D6C3A-32CA-42C9-A398-9C0A4CDA3AEC}">
  <dimension ref="B1:CK565"/>
  <sheetViews>
    <sheetView showGridLines="0" showZeros="0" zoomScale="80" zoomScaleNormal="80" zoomScaleSheetLayoutView="80" zoomScalePageLayoutView="85" workbookViewId="0"/>
  </sheetViews>
  <sheetFormatPr defaultColWidth="1.69921875" defaultRowHeight="17.399999999999999"/>
  <cols>
    <col min="1" max="1" width="1.69921875" style="2"/>
    <col min="2" max="10" width="3" style="2" customWidth="1"/>
    <col min="11" max="11" width="4.8984375" style="2" customWidth="1"/>
    <col min="12" max="17" width="3" style="2" customWidth="1"/>
    <col min="18" max="18" width="6.19921875" style="2" customWidth="1"/>
    <col min="19" max="58" width="3" style="2" customWidth="1"/>
    <col min="59" max="16384" width="1.69921875" style="2"/>
  </cols>
  <sheetData>
    <row r="1" spans="3:58" ht="20.399999999999999" customHeight="1">
      <c r="C1" s="43"/>
      <c r="AO1" s="44"/>
      <c r="AP1" s="44"/>
      <c r="AQ1" s="44"/>
      <c r="AR1" s="44"/>
      <c r="AS1" s="44"/>
      <c r="AT1" s="44"/>
      <c r="AU1" s="44"/>
      <c r="AV1" s="44"/>
      <c r="AW1" s="44"/>
      <c r="AX1" s="44"/>
      <c r="AY1" s="44"/>
      <c r="AZ1" s="44"/>
      <c r="BA1" s="44"/>
    </row>
    <row r="2" spans="3:58" ht="20.399999999999999" customHeight="1">
      <c r="C2" s="43"/>
      <c r="AO2" s="44"/>
      <c r="AP2" s="44"/>
      <c r="AQ2" s="44"/>
      <c r="AR2" s="44"/>
      <c r="AS2" s="44"/>
      <c r="AT2" s="44"/>
      <c r="AU2" s="44"/>
      <c r="AV2" s="44"/>
      <c r="AW2" s="44"/>
      <c r="AX2" s="44"/>
      <c r="AY2" s="44"/>
      <c r="AZ2" s="44"/>
      <c r="BA2" s="44"/>
    </row>
    <row r="3" spans="3:58" ht="20.399999999999999" customHeight="1">
      <c r="C3" s="43"/>
      <c r="AO3" s="44"/>
      <c r="AP3" s="44"/>
      <c r="AQ3" s="44"/>
      <c r="AR3" s="44"/>
      <c r="AS3" s="44"/>
      <c r="AT3" s="44"/>
      <c r="AU3" s="44"/>
      <c r="AV3" s="44"/>
      <c r="AW3" s="44"/>
      <c r="AX3" s="44"/>
      <c r="AY3" s="44"/>
      <c r="AZ3" s="44"/>
      <c r="BA3" s="44"/>
    </row>
    <row r="4" spans="3:58" ht="20.399999999999999" customHeight="1">
      <c r="C4" s="847" t="s">
        <v>504</v>
      </c>
      <c r="D4" s="847"/>
      <c r="E4" s="847"/>
      <c r="F4" s="847"/>
      <c r="G4" s="847"/>
      <c r="H4" s="847"/>
      <c r="I4" s="847"/>
      <c r="J4" s="847"/>
      <c r="K4" s="847"/>
      <c r="L4" s="847"/>
      <c r="M4" s="847"/>
      <c r="N4" s="847"/>
      <c r="O4" s="847"/>
      <c r="P4" s="847"/>
      <c r="Q4" s="847"/>
      <c r="R4" s="847"/>
      <c r="S4" s="847"/>
      <c r="T4" s="847"/>
      <c r="U4" s="847"/>
      <c r="V4" s="847"/>
      <c r="W4" s="847"/>
      <c r="X4" s="847"/>
      <c r="Y4" s="847"/>
      <c r="Z4" s="847"/>
      <c r="AA4" s="847"/>
      <c r="AB4" s="847"/>
      <c r="AC4" s="847"/>
      <c r="AD4" s="847"/>
      <c r="AE4" s="847"/>
      <c r="AF4" s="847"/>
      <c r="AG4" s="847"/>
      <c r="AH4" s="847"/>
      <c r="AI4" s="847"/>
      <c r="AJ4" s="847"/>
      <c r="AK4" s="847"/>
      <c r="AL4" s="847"/>
      <c r="AM4" s="847"/>
      <c r="AN4" s="847"/>
      <c r="AO4" s="847"/>
      <c r="AP4" s="847"/>
      <c r="AQ4" s="847"/>
      <c r="AR4" s="847"/>
      <c r="AS4" s="847"/>
      <c r="AT4" s="847"/>
      <c r="AU4" s="847"/>
      <c r="AV4" s="847"/>
      <c r="AW4" s="847"/>
      <c r="AX4" s="847"/>
      <c r="AY4" s="847"/>
      <c r="AZ4" s="847"/>
      <c r="BA4" s="847"/>
      <c r="BB4" s="847"/>
      <c r="BC4" s="847"/>
      <c r="BD4" s="847"/>
      <c r="BE4" s="847"/>
      <c r="BF4" s="847"/>
    </row>
    <row r="5" spans="3:58" s="45" customFormat="1" ht="20.399999999999999" customHeight="1">
      <c r="C5" s="847"/>
      <c r="D5" s="847"/>
      <c r="E5" s="847"/>
      <c r="F5" s="847"/>
      <c r="G5" s="847"/>
      <c r="H5" s="847"/>
      <c r="I5" s="847"/>
      <c r="J5" s="847"/>
      <c r="K5" s="847"/>
      <c r="L5" s="847"/>
      <c r="M5" s="847"/>
      <c r="N5" s="847"/>
      <c r="O5" s="847"/>
      <c r="P5" s="847"/>
      <c r="Q5" s="847"/>
      <c r="R5" s="847"/>
      <c r="S5" s="847"/>
      <c r="T5" s="847"/>
      <c r="U5" s="847"/>
      <c r="V5" s="847"/>
      <c r="W5" s="847"/>
      <c r="X5" s="847"/>
      <c r="Y5" s="847"/>
      <c r="Z5" s="847"/>
      <c r="AA5" s="847"/>
      <c r="AB5" s="847"/>
      <c r="AC5" s="847"/>
      <c r="AD5" s="847"/>
      <c r="AE5" s="847"/>
      <c r="AF5" s="847"/>
      <c r="AG5" s="847"/>
      <c r="AH5" s="847"/>
      <c r="AI5" s="847"/>
      <c r="AJ5" s="847"/>
      <c r="AK5" s="847"/>
      <c r="AL5" s="847"/>
      <c r="AM5" s="847"/>
      <c r="AN5" s="847"/>
      <c r="AO5" s="847"/>
      <c r="AP5" s="847"/>
      <c r="AQ5" s="847"/>
      <c r="AR5" s="847"/>
      <c r="AS5" s="847"/>
      <c r="AT5" s="847"/>
      <c r="AU5" s="847"/>
      <c r="AV5" s="847"/>
      <c r="AW5" s="847"/>
      <c r="AX5" s="847"/>
      <c r="AY5" s="847"/>
      <c r="AZ5" s="847"/>
      <c r="BA5" s="847"/>
      <c r="BB5" s="847"/>
      <c r="BC5" s="847"/>
      <c r="BD5" s="847"/>
      <c r="BE5" s="847"/>
      <c r="BF5" s="847"/>
    </row>
    <row r="6" spans="3:58" s="45" customFormat="1" ht="20.399999999999999" customHeight="1">
      <c r="C6" s="675" t="s">
        <v>505</v>
      </c>
      <c r="D6" s="675"/>
      <c r="E6" s="675"/>
      <c r="F6" s="675"/>
      <c r="G6" s="675"/>
      <c r="H6" s="675"/>
      <c r="I6" s="675"/>
      <c r="J6" s="675"/>
      <c r="K6" s="675"/>
      <c r="L6" s="675"/>
      <c r="M6" s="675"/>
      <c r="N6" s="675"/>
      <c r="O6" s="675"/>
      <c r="P6" s="675"/>
      <c r="Q6" s="675"/>
      <c r="R6" s="675"/>
      <c r="S6" s="675"/>
      <c r="T6" s="675"/>
      <c r="U6" s="675"/>
      <c r="V6" s="675"/>
      <c r="W6" s="675"/>
      <c r="X6" s="675"/>
      <c r="Y6" s="675"/>
      <c r="Z6" s="675"/>
      <c r="AA6" s="675"/>
      <c r="AB6" s="675"/>
      <c r="AC6" s="675"/>
      <c r="AD6" s="675"/>
      <c r="AE6" s="675"/>
      <c r="AF6" s="675"/>
      <c r="AG6" s="675"/>
      <c r="AH6" s="675"/>
      <c r="AI6" s="675"/>
      <c r="AJ6" s="675"/>
      <c r="AK6" s="675"/>
      <c r="AL6" s="675"/>
      <c r="AM6" s="675"/>
      <c r="AN6" s="675"/>
      <c r="AO6" s="675"/>
      <c r="AP6" s="675"/>
      <c r="AQ6" s="675"/>
      <c r="AR6" s="675"/>
      <c r="AS6" s="675"/>
      <c r="AT6" s="675"/>
      <c r="AU6" s="675"/>
      <c r="AV6" s="675"/>
      <c r="AW6" s="675"/>
      <c r="AX6" s="675"/>
      <c r="AY6" s="675"/>
      <c r="AZ6" s="675"/>
      <c r="BA6" s="675"/>
      <c r="BB6" s="675"/>
      <c r="BC6" s="675"/>
      <c r="BD6" s="675"/>
      <c r="BE6" s="675"/>
      <c r="BF6" s="675"/>
    </row>
    <row r="7" spans="3:58" s="45" customFormat="1" ht="20.399999999999999" customHeight="1">
      <c r="C7" s="46" t="s">
        <v>40</v>
      </c>
      <c r="D7" s="40"/>
      <c r="E7" s="40"/>
      <c r="F7" s="40"/>
      <c r="G7" s="40"/>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40"/>
      <c r="AU7" s="40"/>
      <c r="AV7" s="40"/>
      <c r="AW7" s="40"/>
      <c r="AX7" s="40"/>
      <c r="AY7" s="40"/>
      <c r="AZ7" s="40"/>
      <c r="BA7" s="40"/>
      <c r="BB7" s="40"/>
      <c r="BC7" s="40"/>
      <c r="BD7" s="40"/>
      <c r="BE7" s="47" t="s">
        <v>13</v>
      </c>
      <c r="BF7" s="40"/>
    </row>
    <row r="8" spans="3:58" ht="20.399999999999999" customHeight="1">
      <c r="C8" s="48" t="b">
        <v>0</v>
      </c>
      <c r="D8" s="49"/>
      <c r="E8" s="49" t="s">
        <v>25</v>
      </c>
      <c r="AD8" s="8"/>
      <c r="AE8" s="8"/>
      <c r="AF8" s="992" t="s">
        <v>197</v>
      </c>
      <c r="AG8" s="993"/>
      <c r="AH8" s="993"/>
      <c r="AI8" s="993"/>
      <c r="AJ8" s="993"/>
      <c r="AK8" s="993"/>
      <c r="AL8" s="993"/>
      <c r="AM8" s="993"/>
      <c r="AN8" s="993"/>
      <c r="AO8" s="993"/>
      <c r="AP8" s="993"/>
      <c r="AQ8" s="993"/>
      <c r="AR8" s="993"/>
      <c r="AS8" s="993"/>
      <c r="AT8" s="993"/>
      <c r="AU8" s="993"/>
      <c r="AV8" s="8" t="s">
        <v>26</v>
      </c>
    </row>
    <row r="9" spans="3:58" ht="20.399999999999999" customHeight="1">
      <c r="C9" s="48"/>
      <c r="D9" s="49"/>
      <c r="E9" s="49" t="s">
        <v>506</v>
      </c>
      <c r="AD9" s="8"/>
      <c r="AE9" s="8"/>
      <c r="AF9" s="50"/>
      <c r="AG9" s="50"/>
      <c r="AH9" s="50"/>
      <c r="AI9" s="50"/>
      <c r="AJ9" s="50"/>
      <c r="AK9" s="50"/>
      <c r="AL9" s="50"/>
      <c r="AM9" s="50"/>
      <c r="AN9" s="50"/>
      <c r="AO9" s="50"/>
      <c r="AP9" s="50"/>
      <c r="AQ9" s="50"/>
      <c r="AR9" s="50"/>
      <c r="AS9" s="50"/>
      <c r="AT9" s="50"/>
      <c r="AU9" s="50"/>
      <c r="AV9" s="8"/>
    </row>
    <row r="10" spans="3:58" ht="20.399999999999999" customHeight="1">
      <c r="C10" s="994" t="s">
        <v>41</v>
      </c>
      <c r="D10" s="1042"/>
      <c r="E10" s="1042"/>
      <c r="F10" s="1042"/>
      <c r="G10" s="1042"/>
      <c r="H10" s="235"/>
      <c r="I10" s="1043" t="s">
        <v>507</v>
      </c>
      <c r="J10" s="1043"/>
      <c r="K10" s="1043"/>
      <c r="L10" s="1043"/>
      <c r="M10" s="1043"/>
      <c r="N10" s="1043"/>
      <c r="O10" s="1043"/>
      <c r="P10" s="1043"/>
      <c r="Q10" s="1043"/>
      <c r="R10" s="1043"/>
      <c r="S10" s="1043"/>
      <c r="T10" s="1043"/>
      <c r="U10" s="1043"/>
      <c r="V10" s="1043"/>
      <c r="W10" s="1043"/>
      <c r="X10" s="1043"/>
      <c r="Y10" s="1043"/>
      <c r="Z10" s="1043"/>
      <c r="AA10" s="1043"/>
      <c r="AB10" s="1043"/>
      <c r="AC10" s="1043"/>
      <c r="AD10" s="1043"/>
      <c r="AE10" s="1043"/>
      <c r="AF10" s="1043"/>
      <c r="AG10" s="1043"/>
      <c r="AH10" s="1043"/>
      <c r="AI10" s="1043"/>
      <c r="AJ10" s="1043"/>
      <c r="AK10" s="1043"/>
      <c r="AL10" s="1043"/>
      <c r="AM10" s="1043"/>
      <c r="AN10" s="1043"/>
      <c r="AO10" s="1043"/>
      <c r="AP10" s="1043"/>
      <c r="AQ10" s="1043"/>
      <c r="AR10" s="1043"/>
      <c r="AS10" s="1043"/>
      <c r="AT10" s="1043"/>
      <c r="AU10" s="1043"/>
      <c r="AV10" s="1043"/>
      <c r="AW10" s="1043"/>
      <c r="AX10" s="1043"/>
      <c r="AY10" s="1043"/>
      <c r="AZ10" s="1043"/>
      <c r="BA10" s="1043"/>
      <c r="BB10" s="1043"/>
      <c r="BC10" s="1043"/>
      <c r="BD10" s="1043"/>
      <c r="BE10" s="1043"/>
      <c r="BF10" s="1044"/>
    </row>
    <row r="11" spans="3:58" ht="20.399999999999999" customHeight="1">
      <c r="C11" s="852"/>
      <c r="D11" s="853"/>
      <c r="E11" s="853"/>
      <c r="F11" s="853"/>
      <c r="G11" s="853"/>
      <c r="H11" s="53"/>
      <c r="I11" s="858"/>
      <c r="J11" s="858"/>
      <c r="K11" s="858"/>
      <c r="L11" s="858"/>
      <c r="M11" s="858"/>
      <c r="N11" s="858"/>
      <c r="O11" s="858"/>
      <c r="P11" s="858"/>
      <c r="Q11" s="858"/>
      <c r="R11" s="858"/>
      <c r="S11" s="858"/>
      <c r="T11" s="858"/>
      <c r="U11" s="858"/>
      <c r="V11" s="858"/>
      <c r="W11" s="858"/>
      <c r="X11" s="858"/>
      <c r="Y11" s="858"/>
      <c r="Z11" s="858"/>
      <c r="AA11" s="858"/>
      <c r="AB11" s="858"/>
      <c r="AC11" s="858"/>
      <c r="AD11" s="858"/>
      <c r="AE11" s="858"/>
      <c r="AF11" s="858"/>
      <c r="AG11" s="858"/>
      <c r="AH11" s="858"/>
      <c r="AI11" s="858"/>
      <c r="AJ11" s="858"/>
      <c r="AK11" s="858"/>
      <c r="AL11" s="858"/>
      <c r="AM11" s="858"/>
      <c r="AN11" s="858"/>
      <c r="AO11" s="858"/>
      <c r="AP11" s="858"/>
      <c r="AQ11" s="858"/>
      <c r="AR11" s="858"/>
      <c r="AS11" s="858"/>
      <c r="AT11" s="858"/>
      <c r="AU11" s="858"/>
      <c r="AV11" s="858"/>
      <c r="AW11" s="858"/>
      <c r="AX11" s="858"/>
      <c r="AY11" s="858"/>
      <c r="AZ11" s="858"/>
      <c r="BA11" s="858"/>
      <c r="BB11" s="858"/>
      <c r="BC11" s="858"/>
      <c r="BD11" s="858"/>
      <c r="BE11" s="858"/>
      <c r="BF11" s="859"/>
    </row>
    <row r="12" spans="3:58" ht="20.399999999999999" customHeight="1">
      <c r="C12" s="854"/>
      <c r="D12" s="855"/>
      <c r="E12" s="855"/>
      <c r="F12" s="855"/>
      <c r="G12" s="855"/>
      <c r="H12" s="54"/>
      <c r="I12" s="860"/>
      <c r="J12" s="860"/>
      <c r="K12" s="860"/>
      <c r="L12" s="860"/>
      <c r="M12" s="860"/>
      <c r="N12" s="860"/>
      <c r="O12" s="860"/>
      <c r="P12" s="860"/>
      <c r="Q12" s="860"/>
      <c r="R12" s="860"/>
      <c r="S12" s="860"/>
      <c r="T12" s="860"/>
      <c r="U12" s="860"/>
      <c r="V12" s="860"/>
      <c r="W12" s="860"/>
      <c r="X12" s="860"/>
      <c r="Y12" s="860"/>
      <c r="Z12" s="860"/>
      <c r="AA12" s="860"/>
      <c r="AB12" s="860"/>
      <c r="AC12" s="860"/>
      <c r="AD12" s="860"/>
      <c r="AE12" s="860"/>
      <c r="AF12" s="860"/>
      <c r="AG12" s="860"/>
      <c r="AH12" s="860"/>
      <c r="AI12" s="860"/>
      <c r="AJ12" s="860"/>
      <c r="AK12" s="860"/>
      <c r="AL12" s="860"/>
      <c r="AM12" s="860"/>
      <c r="AN12" s="860"/>
      <c r="AO12" s="860"/>
      <c r="AP12" s="860"/>
      <c r="AQ12" s="860"/>
      <c r="AR12" s="860"/>
      <c r="AS12" s="860"/>
      <c r="AT12" s="860"/>
      <c r="AU12" s="860"/>
      <c r="AV12" s="860"/>
      <c r="AW12" s="860"/>
      <c r="AX12" s="860"/>
      <c r="AY12" s="860"/>
      <c r="AZ12" s="860"/>
      <c r="BA12" s="860"/>
      <c r="BB12" s="860"/>
      <c r="BC12" s="860"/>
      <c r="BD12" s="860"/>
      <c r="BE12" s="860"/>
      <c r="BF12" s="861"/>
    </row>
    <row r="13" spans="3:58" s="26" customFormat="1" ht="20.399999999999999" customHeight="1">
      <c r="C13" s="55"/>
      <c r="D13" s="117" t="s">
        <v>508</v>
      </c>
      <c r="F13" s="58"/>
      <c r="G13" s="190"/>
      <c r="H13" s="57"/>
      <c r="I13" s="1045" t="s">
        <v>509</v>
      </c>
      <c r="J13" s="1045"/>
      <c r="K13" s="1045"/>
      <c r="L13" s="1045"/>
      <c r="M13" s="1045"/>
      <c r="N13" s="1045"/>
      <c r="O13" s="1045"/>
      <c r="P13" s="1045"/>
      <c r="Q13" s="1045"/>
      <c r="R13" s="1045"/>
      <c r="S13" s="1045"/>
      <c r="T13" s="1045"/>
      <c r="U13" s="1045"/>
      <c r="V13" s="1045"/>
      <c r="W13" s="1045"/>
      <c r="X13" s="1045"/>
      <c r="Y13" s="1045"/>
      <c r="Z13" s="1045"/>
      <c r="AA13" s="1045"/>
      <c r="AB13" s="1045"/>
      <c r="AC13" s="1045"/>
      <c r="AD13" s="1045"/>
      <c r="AE13" s="1045"/>
      <c r="AF13" s="1045"/>
      <c r="AG13" s="1045"/>
      <c r="AH13" s="1045"/>
      <c r="AI13" s="1045"/>
      <c r="AJ13" s="1045"/>
      <c r="AK13" s="1045"/>
      <c r="AL13" s="1045"/>
      <c r="AM13" s="1045"/>
      <c r="AN13" s="1045"/>
      <c r="AO13" s="1045"/>
      <c r="AP13" s="1045"/>
      <c r="AQ13" s="1045"/>
      <c r="AR13" s="1045"/>
      <c r="AS13" s="1045"/>
      <c r="AT13" s="1045"/>
      <c r="AU13" s="1045"/>
      <c r="AV13" s="190"/>
      <c r="AW13" s="190"/>
      <c r="AX13" s="190"/>
      <c r="AY13" s="190"/>
      <c r="AZ13" s="57"/>
      <c r="BA13" s="57"/>
      <c r="BB13" s="57"/>
      <c r="BC13" s="57"/>
      <c r="BD13" s="57"/>
      <c r="BE13" s="57"/>
      <c r="BF13" s="57"/>
    </row>
    <row r="14" spans="3:58" ht="20.399999999999999" customHeight="1">
      <c r="C14" s="994" t="s">
        <v>42</v>
      </c>
      <c r="D14" s="1042"/>
      <c r="E14" s="1042"/>
      <c r="F14" s="1042"/>
      <c r="G14" s="1042"/>
      <c r="H14" s="236"/>
      <c r="I14" s="1049">
        <v>2024</v>
      </c>
      <c r="J14" s="1049"/>
      <c r="K14" s="1049"/>
      <c r="L14" s="1051" t="s">
        <v>12</v>
      </c>
      <c r="M14" s="1049">
        <v>6</v>
      </c>
      <c r="N14" s="1049"/>
      <c r="O14" s="1051" t="s">
        <v>11</v>
      </c>
      <c r="P14" s="1049">
        <v>24</v>
      </c>
      <c r="Q14" s="1049"/>
      <c r="R14" s="1046" t="s">
        <v>32</v>
      </c>
      <c r="S14" s="994" t="s">
        <v>43</v>
      </c>
      <c r="T14" s="1042"/>
      <c r="U14" s="1042"/>
      <c r="V14" s="1042"/>
      <c r="W14" s="1042"/>
      <c r="X14" s="1042"/>
      <c r="Y14" s="237"/>
      <c r="Z14" s="237"/>
      <c r="AA14" s="1047" t="s">
        <v>30</v>
      </c>
      <c r="AB14" s="1047"/>
      <c r="AC14" s="1047"/>
      <c r="AD14" s="1047"/>
      <c r="AE14" s="237"/>
      <c r="AF14" s="237"/>
      <c r="AG14" s="237"/>
      <c r="AH14" s="1047" t="s">
        <v>231</v>
      </c>
      <c r="AI14" s="1047"/>
      <c r="AJ14" s="1047"/>
      <c r="AK14" s="1047"/>
      <c r="AL14" s="1047"/>
      <c r="AM14" s="1047"/>
      <c r="AN14" s="1047"/>
      <c r="AO14" s="237"/>
      <c r="AP14" s="237"/>
      <c r="AQ14" s="238"/>
      <c r="AR14" s="239"/>
      <c r="AS14" s="1048" t="s">
        <v>39</v>
      </c>
      <c r="AT14" s="1048"/>
      <c r="AU14" s="1048"/>
      <c r="AV14" s="1048"/>
      <c r="AW14" s="1048"/>
      <c r="AX14" s="1048"/>
      <c r="AY14" s="1048"/>
      <c r="AZ14" s="237"/>
      <c r="BA14" s="1047"/>
      <c r="BB14" s="1047"/>
      <c r="BC14" s="1047"/>
      <c r="BD14" s="1047"/>
      <c r="BE14" s="1047"/>
      <c r="BF14" s="331"/>
    </row>
    <row r="15" spans="3:58" ht="20.399999999999999" customHeight="1">
      <c r="C15" s="854"/>
      <c r="D15" s="855"/>
      <c r="E15" s="855"/>
      <c r="F15" s="855"/>
      <c r="G15" s="855"/>
      <c r="H15" s="71"/>
      <c r="I15" s="1050"/>
      <c r="J15" s="1050"/>
      <c r="K15" s="1050"/>
      <c r="L15" s="872"/>
      <c r="M15" s="1050"/>
      <c r="N15" s="1050"/>
      <c r="O15" s="872"/>
      <c r="P15" s="1050"/>
      <c r="Q15" s="1050"/>
      <c r="R15" s="875"/>
      <c r="S15" s="854"/>
      <c r="T15" s="855"/>
      <c r="U15" s="855"/>
      <c r="V15" s="855"/>
      <c r="W15" s="855"/>
      <c r="X15" s="855"/>
      <c r="Y15" s="72"/>
      <c r="Z15" s="72"/>
      <c r="AA15" s="877"/>
      <c r="AB15" s="877"/>
      <c r="AC15" s="877"/>
      <c r="AD15" s="877"/>
      <c r="AE15" s="72"/>
      <c r="AF15" s="72"/>
      <c r="AG15" s="72"/>
      <c r="AH15" s="877"/>
      <c r="AI15" s="877"/>
      <c r="AJ15" s="877"/>
      <c r="AK15" s="877"/>
      <c r="AL15" s="877"/>
      <c r="AM15" s="877"/>
      <c r="AN15" s="877"/>
      <c r="AO15" s="72"/>
      <c r="AP15" s="72"/>
      <c r="AQ15" s="73"/>
      <c r="AR15" s="27"/>
      <c r="AS15" s="879"/>
      <c r="AT15" s="879"/>
      <c r="AU15" s="879"/>
      <c r="AV15" s="879"/>
      <c r="AW15" s="879"/>
      <c r="AX15" s="879"/>
      <c r="AY15" s="879"/>
      <c r="AZ15" s="72"/>
      <c r="BA15" s="877"/>
      <c r="BB15" s="877"/>
      <c r="BC15" s="877"/>
      <c r="BD15" s="877"/>
      <c r="BE15" s="877"/>
      <c r="BF15" s="74"/>
    </row>
    <row r="16" spans="3:58" s="63" customFormat="1" ht="20.399999999999999" customHeight="1">
      <c r="C16" s="864"/>
      <c r="D16" s="864"/>
      <c r="E16" s="864"/>
      <c r="F16" s="864"/>
      <c r="G16" s="864"/>
      <c r="H16" s="864"/>
      <c r="I16" s="864"/>
      <c r="J16" s="864"/>
      <c r="K16" s="864"/>
      <c r="L16" s="864"/>
      <c r="M16" s="864"/>
      <c r="N16" s="864"/>
      <c r="O16" s="864"/>
      <c r="P16" s="864"/>
      <c r="Q16" s="864"/>
      <c r="R16" s="864"/>
      <c r="S16" s="864"/>
      <c r="T16" s="864"/>
      <c r="U16" s="864"/>
      <c r="V16" s="864"/>
      <c r="W16" s="864"/>
      <c r="X16" s="864"/>
      <c r="Y16" s="864"/>
      <c r="Z16" s="864"/>
      <c r="AA16" s="864"/>
      <c r="AB16" s="864"/>
      <c r="AC16" s="864"/>
      <c r="AD16" s="864"/>
      <c r="AE16" s="864"/>
      <c r="AF16" s="864"/>
      <c r="AG16" s="864"/>
      <c r="AH16" s="864"/>
      <c r="AI16" s="864"/>
      <c r="AJ16" s="864"/>
      <c r="AK16" s="864"/>
      <c r="AL16" s="864"/>
      <c r="AM16" s="864"/>
      <c r="AN16" s="864"/>
      <c r="AO16" s="864"/>
      <c r="AP16" s="864"/>
      <c r="AQ16" s="864"/>
      <c r="AR16" s="864"/>
      <c r="AS16" s="864"/>
      <c r="AT16" s="864"/>
      <c r="AU16" s="864"/>
      <c r="AV16" s="864"/>
      <c r="AW16" s="864"/>
      <c r="AX16" s="864"/>
      <c r="AY16" s="864"/>
      <c r="AZ16" s="864"/>
      <c r="BA16" s="864"/>
      <c r="BB16" s="864"/>
      <c r="BC16" s="864"/>
      <c r="BD16" s="864"/>
      <c r="BE16" s="864"/>
      <c r="BF16" s="864"/>
    </row>
    <row r="17" spans="3:58" ht="20.399999999999999" customHeight="1">
      <c r="C17" s="1004" t="s">
        <v>352</v>
      </c>
      <c r="D17" s="1052"/>
      <c r="E17" s="1052"/>
      <c r="F17" s="1052"/>
      <c r="G17" s="1052"/>
      <c r="H17" s="1052"/>
      <c r="I17" s="1052"/>
      <c r="J17" s="1052"/>
      <c r="K17" s="1049">
        <v>2024</v>
      </c>
      <c r="L17" s="1049"/>
      <c r="M17" s="1049"/>
      <c r="N17" s="1049"/>
      <c r="O17" s="1051" t="s">
        <v>44</v>
      </c>
      <c r="P17" s="1049">
        <v>7</v>
      </c>
      <c r="Q17" s="1049"/>
      <c r="R17" s="1049"/>
      <c r="S17" s="1049"/>
      <c r="T17" s="1051" t="s">
        <v>45</v>
      </c>
      <c r="U17" s="34"/>
      <c r="V17" s="873" t="s">
        <v>510</v>
      </c>
      <c r="W17" s="873"/>
      <c r="X17" s="873"/>
      <c r="Y17" s="873"/>
      <c r="Z17" s="873"/>
      <c r="AA17" s="873"/>
      <c r="AB17" s="873"/>
      <c r="AC17" s="873"/>
      <c r="AD17" s="873"/>
      <c r="AE17" s="873"/>
      <c r="AF17" s="873"/>
      <c r="AG17" s="873"/>
      <c r="AH17" s="873"/>
      <c r="AI17" s="873"/>
      <c r="AJ17" s="873"/>
      <c r="AK17" s="873"/>
      <c r="AL17" s="873"/>
      <c r="AM17" s="873"/>
      <c r="AN17" s="873"/>
      <c r="AO17" s="873"/>
      <c r="AP17" s="873"/>
      <c r="AQ17" s="873"/>
      <c r="AR17" s="873"/>
      <c r="AS17" s="873"/>
      <c r="AT17" s="873"/>
      <c r="AU17" s="873"/>
      <c r="AV17" s="873"/>
      <c r="AW17" s="873"/>
      <c r="AX17" s="873"/>
      <c r="AY17" s="873"/>
      <c r="AZ17" s="873"/>
      <c r="BA17" s="873"/>
      <c r="BB17" s="873"/>
      <c r="BC17" s="873"/>
      <c r="BD17" s="873"/>
      <c r="BE17" s="873"/>
      <c r="BF17" s="873"/>
    </row>
    <row r="18" spans="3:58" ht="20.399999999999999" customHeight="1">
      <c r="C18" s="867"/>
      <c r="D18" s="868"/>
      <c r="E18" s="868"/>
      <c r="F18" s="868"/>
      <c r="G18" s="868"/>
      <c r="H18" s="868"/>
      <c r="I18" s="868"/>
      <c r="J18" s="868"/>
      <c r="K18" s="1050"/>
      <c r="L18" s="1050"/>
      <c r="M18" s="1050"/>
      <c r="N18" s="1050"/>
      <c r="O18" s="872"/>
      <c r="P18" s="1050"/>
      <c r="Q18" s="1050"/>
      <c r="R18" s="1050"/>
      <c r="S18" s="1050"/>
      <c r="T18" s="872"/>
      <c r="U18" s="34"/>
      <c r="V18" s="873"/>
      <c r="W18" s="873"/>
      <c r="X18" s="873"/>
      <c r="Y18" s="873"/>
      <c r="Z18" s="873"/>
      <c r="AA18" s="873"/>
      <c r="AB18" s="873"/>
      <c r="AC18" s="873"/>
      <c r="AD18" s="873"/>
      <c r="AE18" s="873"/>
      <c r="AF18" s="873"/>
      <c r="AG18" s="873"/>
      <c r="AH18" s="873"/>
      <c r="AI18" s="873"/>
      <c r="AJ18" s="873"/>
      <c r="AK18" s="873"/>
      <c r="AL18" s="873"/>
      <c r="AM18" s="873"/>
      <c r="AN18" s="873"/>
      <c r="AO18" s="873"/>
      <c r="AP18" s="873"/>
      <c r="AQ18" s="873"/>
      <c r="AR18" s="873"/>
      <c r="AS18" s="873"/>
      <c r="AT18" s="873"/>
      <c r="AU18" s="873"/>
      <c r="AV18" s="873"/>
      <c r="AW18" s="873"/>
      <c r="AX18" s="873"/>
      <c r="AY18" s="873"/>
      <c r="AZ18" s="873"/>
      <c r="BA18" s="873"/>
      <c r="BB18" s="873"/>
      <c r="BC18" s="873"/>
      <c r="BD18" s="873"/>
      <c r="BE18" s="873"/>
      <c r="BF18" s="873"/>
    </row>
    <row r="19" spans="3:58" ht="20.399999999999999" customHeight="1">
      <c r="C19" s="10"/>
      <c r="D19" s="10"/>
      <c r="E19" s="10"/>
      <c r="F19" s="10"/>
      <c r="G19" s="10"/>
      <c r="H19" s="10"/>
      <c r="I19" s="10"/>
      <c r="J19" s="75"/>
      <c r="K19" s="75"/>
      <c r="L19" s="75"/>
      <c r="M19" s="75"/>
      <c r="N19" s="75"/>
      <c r="O19" s="75"/>
      <c r="P19" s="75"/>
      <c r="Q19" s="75"/>
      <c r="R19" s="75"/>
      <c r="S19" s="75"/>
      <c r="T19" s="75"/>
      <c r="U19" s="202"/>
      <c r="V19" s="206"/>
      <c r="W19" s="206"/>
      <c r="X19" s="206"/>
      <c r="Y19" s="206"/>
      <c r="Z19" s="206"/>
      <c r="AA19" s="206"/>
      <c r="AB19" s="206"/>
      <c r="AC19" s="206"/>
      <c r="AD19" s="206"/>
      <c r="AE19" s="206"/>
      <c r="AF19" s="206"/>
      <c r="AG19" s="206"/>
      <c r="AH19" s="206"/>
      <c r="AI19" s="206"/>
      <c r="AJ19" s="206"/>
      <c r="AK19" s="206"/>
      <c r="AL19" s="206"/>
      <c r="AM19" s="206"/>
      <c r="AN19" s="206"/>
      <c r="AO19" s="206"/>
      <c r="AP19" s="206"/>
      <c r="AQ19" s="206"/>
      <c r="AR19" s="206"/>
      <c r="AS19" s="206"/>
      <c r="AT19" s="202"/>
      <c r="AU19" s="202"/>
      <c r="AV19" s="202"/>
      <c r="AW19" s="202"/>
      <c r="AX19" s="202"/>
      <c r="AY19" s="202"/>
      <c r="AZ19" s="202"/>
      <c r="BA19" s="202"/>
      <c r="BB19" s="202"/>
      <c r="BC19" s="202"/>
      <c r="BD19" s="202"/>
      <c r="BE19" s="202"/>
      <c r="BF19" s="202"/>
    </row>
    <row r="20" spans="3:58" ht="20.399999999999999" customHeight="1">
      <c r="C20" s="1004" t="s">
        <v>511</v>
      </c>
      <c r="D20" s="1052"/>
      <c r="E20" s="1052"/>
      <c r="F20" s="1052"/>
      <c r="G20" s="1052"/>
      <c r="H20" s="1052"/>
      <c r="I20" s="1052"/>
      <c r="J20" s="1052"/>
      <c r="K20" s="1049">
        <v>2025</v>
      </c>
      <c r="L20" s="1049"/>
      <c r="M20" s="1049"/>
      <c r="N20" s="1049"/>
      <c r="O20" s="1051" t="s">
        <v>44</v>
      </c>
      <c r="P20" s="1049">
        <v>6</v>
      </c>
      <c r="Q20" s="1049"/>
      <c r="R20" s="1049"/>
      <c r="S20" s="1049"/>
      <c r="T20" s="1046" t="s">
        <v>45</v>
      </c>
      <c r="U20" s="202"/>
      <c r="V20" s="1053" t="s">
        <v>512</v>
      </c>
      <c r="W20" s="1053"/>
      <c r="X20" s="1053"/>
      <c r="Y20" s="1053"/>
      <c r="Z20" s="1053"/>
      <c r="AA20" s="1053"/>
      <c r="AB20" s="1053"/>
      <c r="AC20" s="1053"/>
      <c r="AD20" s="1053"/>
      <c r="AE20" s="1053"/>
      <c r="AF20" s="1053"/>
      <c r="AG20" s="1053"/>
      <c r="AH20" s="1053"/>
      <c r="AI20" s="1053"/>
      <c r="AJ20" s="1053"/>
      <c r="AK20" s="1053"/>
      <c r="AL20" s="1053"/>
      <c r="AM20" s="1053"/>
      <c r="AN20" s="1053"/>
      <c r="AO20" s="1053"/>
      <c r="AP20" s="1053"/>
      <c r="AQ20" s="1053"/>
      <c r="AR20" s="1053"/>
      <c r="AS20" s="1053"/>
      <c r="AT20" s="1053"/>
      <c r="AU20" s="1053"/>
      <c r="AV20" s="1053"/>
      <c r="AW20" s="1053"/>
      <c r="AX20" s="1053"/>
      <c r="AY20" s="1053"/>
      <c r="AZ20" s="1053"/>
      <c r="BA20" s="1053"/>
      <c r="BB20" s="1053"/>
      <c r="BC20" s="1053"/>
      <c r="BD20" s="1053"/>
      <c r="BE20" s="1053"/>
      <c r="BF20" s="1053"/>
    </row>
    <row r="21" spans="3:58" ht="21" customHeight="1">
      <c r="C21" s="867"/>
      <c r="D21" s="868"/>
      <c r="E21" s="868"/>
      <c r="F21" s="868"/>
      <c r="G21" s="868"/>
      <c r="H21" s="868"/>
      <c r="I21" s="868"/>
      <c r="J21" s="868"/>
      <c r="K21" s="1050"/>
      <c r="L21" s="1050"/>
      <c r="M21" s="1050"/>
      <c r="N21" s="1050"/>
      <c r="O21" s="872"/>
      <c r="P21" s="1050"/>
      <c r="Q21" s="1050"/>
      <c r="R21" s="1050"/>
      <c r="S21" s="1050"/>
      <c r="T21" s="875"/>
      <c r="U21" s="202"/>
      <c r="V21" s="1053"/>
      <c r="W21" s="1053"/>
      <c r="X21" s="1053"/>
      <c r="Y21" s="1053"/>
      <c r="Z21" s="1053"/>
      <c r="AA21" s="1053"/>
      <c r="AB21" s="1053"/>
      <c r="AC21" s="1053"/>
      <c r="AD21" s="1053"/>
      <c r="AE21" s="1053"/>
      <c r="AF21" s="1053"/>
      <c r="AG21" s="1053"/>
      <c r="AH21" s="1053"/>
      <c r="AI21" s="1053"/>
      <c r="AJ21" s="1053"/>
      <c r="AK21" s="1053"/>
      <c r="AL21" s="1053"/>
      <c r="AM21" s="1053"/>
      <c r="AN21" s="1053"/>
      <c r="AO21" s="1053"/>
      <c r="AP21" s="1053"/>
      <c r="AQ21" s="1053"/>
      <c r="AR21" s="1053"/>
      <c r="AS21" s="1053"/>
      <c r="AT21" s="1053"/>
      <c r="AU21" s="1053"/>
      <c r="AV21" s="1053"/>
      <c r="AW21" s="1053"/>
      <c r="AX21" s="1053"/>
      <c r="AY21" s="1053"/>
      <c r="AZ21" s="1053"/>
      <c r="BA21" s="1053"/>
      <c r="BB21" s="1053"/>
      <c r="BC21" s="1053"/>
      <c r="BD21" s="1053"/>
      <c r="BE21" s="1053"/>
      <c r="BF21" s="1053"/>
    </row>
    <row r="22" spans="3:58" ht="21.6">
      <c r="C22" s="75"/>
      <c r="D22" s="75"/>
      <c r="E22" s="75"/>
      <c r="F22" s="75"/>
      <c r="G22" s="75"/>
      <c r="H22" s="75"/>
      <c r="I22" s="75"/>
      <c r="J22" s="75"/>
      <c r="K22" s="75"/>
      <c r="L22" s="75"/>
      <c r="M22" s="75"/>
      <c r="N22" s="75"/>
      <c r="O22" s="75"/>
      <c r="P22" s="75"/>
      <c r="Q22" s="75"/>
      <c r="R22" s="75"/>
      <c r="S22" s="75"/>
      <c r="T22" s="75"/>
      <c r="U22" s="202"/>
      <c r="V22" s="1053"/>
      <c r="W22" s="1053"/>
      <c r="X22" s="1053"/>
      <c r="Y22" s="1053"/>
      <c r="Z22" s="1053"/>
      <c r="AA22" s="1053"/>
      <c r="AB22" s="1053"/>
      <c r="AC22" s="1053"/>
      <c r="AD22" s="1053"/>
      <c r="AE22" s="1053"/>
      <c r="AF22" s="1053"/>
      <c r="AG22" s="1053"/>
      <c r="AH22" s="1053"/>
      <c r="AI22" s="1053"/>
      <c r="AJ22" s="1053"/>
      <c r="AK22" s="1053"/>
      <c r="AL22" s="1053"/>
      <c r="AM22" s="1053"/>
      <c r="AN22" s="1053"/>
      <c r="AO22" s="1053"/>
      <c r="AP22" s="1053"/>
      <c r="AQ22" s="1053"/>
      <c r="AR22" s="1053"/>
      <c r="AS22" s="1053"/>
      <c r="AT22" s="1053"/>
      <c r="AU22" s="1053"/>
      <c r="AV22" s="1053"/>
      <c r="AW22" s="1053"/>
      <c r="AX22" s="1053"/>
      <c r="AY22" s="1053"/>
      <c r="AZ22" s="1053"/>
      <c r="BA22" s="1053"/>
      <c r="BB22" s="1053"/>
      <c r="BC22" s="1053"/>
      <c r="BD22" s="1053"/>
      <c r="BE22" s="1053"/>
      <c r="BF22" s="1053"/>
    </row>
    <row r="23" spans="3:58" ht="18" customHeight="1">
      <c r="C23" s="10"/>
      <c r="D23" s="10"/>
      <c r="E23" s="10"/>
      <c r="F23" s="10"/>
      <c r="G23" s="10"/>
      <c r="H23" s="10"/>
      <c r="I23" s="10"/>
      <c r="J23" s="75"/>
      <c r="K23" s="75"/>
      <c r="L23" s="75"/>
      <c r="M23" s="75"/>
      <c r="N23" s="75"/>
      <c r="O23" s="75"/>
      <c r="P23" s="75"/>
      <c r="Q23" s="75"/>
      <c r="R23" s="75"/>
      <c r="S23" s="75"/>
      <c r="T23" s="75"/>
      <c r="U23" s="202"/>
    </row>
    <row r="24" spans="3:58" ht="20.399999999999999" customHeight="1">
      <c r="C24" s="1008" t="s">
        <v>513</v>
      </c>
      <c r="D24" s="1054"/>
      <c r="E24" s="1054"/>
      <c r="F24" s="1054"/>
      <c r="G24" s="1054"/>
      <c r="H24" s="1054"/>
      <c r="I24" s="1054"/>
      <c r="J24" s="1054"/>
      <c r="K24" s="1055"/>
      <c r="L24" s="1055"/>
      <c r="M24" s="1055"/>
      <c r="N24" s="1055"/>
      <c r="O24" s="1055"/>
      <c r="P24" s="1055"/>
      <c r="Q24" s="1055"/>
      <c r="R24" s="1051" t="s">
        <v>44</v>
      </c>
      <c r="S24" s="1051"/>
      <c r="T24" s="1046"/>
      <c r="U24" s="34"/>
      <c r="V24" s="873" t="s">
        <v>514</v>
      </c>
      <c r="W24" s="873"/>
      <c r="X24" s="873"/>
      <c r="Y24" s="873"/>
      <c r="Z24" s="873"/>
      <c r="AA24" s="873"/>
      <c r="AB24" s="873"/>
      <c r="AC24" s="873"/>
      <c r="AD24" s="873"/>
      <c r="AE24" s="873"/>
      <c r="AF24" s="873"/>
      <c r="AG24" s="873"/>
      <c r="AH24" s="873"/>
      <c r="AI24" s="873"/>
      <c r="AJ24" s="873"/>
      <c r="AK24" s="873"/>
      <c r="AL24" s="873"/>
      <c r="AM24" s="873"/>
      <c r="AN24" s="873"/>
      <c r="AO24" s="873"/>
      <c r="AP24" s="873"/>
      <c r="AQ24" s="873"/>
      <c r="AR24" s="873"/>
      <c r="AS24" s="873"/>
      <c r="AT24" s="873"/>
      <c r="AU24" s="873"/>
      <c r="AV24" s="873"/>
      <c r="AW24" s="873"/>
      <c r="AX24" s="873"/>
      <c r="AY24" s="873"/>
      <c r="AZ24" s="873"/>
      <c r="BA24" s="873"/>
      <c r="BB24" s="873"/>
      <c r="BC24" s="873"/>
      <c r="BD24" s="873"/>
      <c r="BE24" s="873"/>
      <c r="BF24" s="873"/>
    </row>
    <row r="25" spans="3:58" ht="20.399999999999999" customHeight="1">
      <c r="C25" s="893"/>
      <c r="D25" s="894"/>
      <c r="E25" s="894"/>
      <c r="F25" s="894"/>
      <c r="G25" s="894"/>
      <c r="H25" s="894"/>
      <c r="I25" s="894"/>
      <c r="J25" s="894"/>
      <c r="K25" s="870"/>
      <c r="L25" s="870"/>
      <c r="M25" s="870"/>
      <c r="N25" s="870"/>
      <c r="O25" s="870"/>
      <c r="P25" s="870"/>
      <c r="Q25" s="870"/>
      <c r="R25" s="872"/>
      <c r="S25" s="872"/>
      <c r="T25" s="875"/>
      <c r="U25" s="34"/>
      <c r="V25" s="873"/>
      <c r="W25" s="873"/>
      <c r="X25" s="873"/>
      <c r="Y25" s="873"/>
      <c r="Z25" s="873"/>
      <c r="AA25" s="873"/>
      <c r="AB25" s="873"/>
      <c r="AC25" s="873"/>
      <c r="AD25" s="873"/>
      <c r="AE25" s="873"/>
      <c r="AF25" s="873"/>
      <c r="AG25" s="873"/>
      <c r="AH25" s="873"/>
      <c r="AI25" s="873"/>
      <c r="AJ25" s="873"/>
      <c r="AK25" s="873"/>
      <c r="AL25" s="873"/>
      <c r="AM25" s="873"/>
      <c r="AN25" s="873"/>
      <c r="AO25" s="873"/>
      <c r="AP25" s="873"/>
      <c r="AQ25" s="873"/>
      <c r="AR25" s="873"/>
      <c r="AS25" s="873"/>
      <c r="AT25" s="873"/>
      <c r="AU25" s="873"/>
      <c r="AV25" s="873"/>
      <c r="AW25" s="873"/>
      <c r="AX25" s="873"/>
      <c r="AY25" s="873"/>
      <c r="AZ25" s="873"/>
      <c r="BA25" s="873"/>
      <c r="BB25" s="873"/>
      <c r="BC25" s="873"/>
      <c r="BD25" s="873"/>
      <c r="BE25" s="873"/>
      <c r="BF25" s="873"/>
    </row>
    <row r="26" spans="3:58" s="63" customFormat="1" ht="20.399999999999999" customHeight="1">
      <c r="C26" s="864"/>
      <c r="D26" s="864"/>
      <c r="E26" s="864"/>
      <c r="F26" s="864"/>
      <c r="G26" s="864"/>
      <c r="H26" s="864"/>
      <c r="I26" s="864"/>
      <c r="J26" s="864"/>
      <c r="K26" s="864"/>
      <c r="L26" s="864"/>
      <c r="M26" s="864"/>
      <c r="N26" s="864"/>
      <c r="O26" s="864"/>
      <c r="P26" s="864"/>
      <c r="Q26" s="864"/>
      <c r="R26" s="864"/>
      <c r="S26" s="864"/>
      <c r="T26" s="864"/>
      <c r="U26" s="864"/>
      <c r="V26" s="864"/>
      <c r="W26" s="864"/>
      <c r="X26" s="864"/>
      <c r="Y26" s="864"/>
      <c r="Z26" s="864"/>
      <c r="AA26" s="864"/>
      <c r="AB26" s="864"/>
      <c r="AC26" s="864"/>
      <c r="AD26" s="864"/>
      <c r="AE26" s="864"/>
      <c r="AF26" s="864"/>
      <c r="AG26" s="864"/>
      <c r="AH26" s="864"/>
      <c r="AI26" s="864"/>
      <c r="AJ26" s="864"/>
      <c r="AK26" s="864"/>
      <c r="AL26" s="864"/>
      <c r="AM26" s="864"/>
      <c r="AN26" s="864"/>
      <c r="AO26" s="864"/>
      <c r="AP26" s="864"/>
      <c r="AQ26" s="864"/>
      <c r="AR26" s="864"/>
      <c r="AS26" s="864"/>
      <c r="AT26" s="864"/>
      <c r="AU26" s="864"/>
      <c r="AV26" s="864"/>
      <c r="AW26" s="864"/>
      <c r="AX26" s="864"/>
      <c r="AY26" s="864"/>
      <c r="AZ26" s="864"/>
      <c r="BA26" s="864"/>
      <c r="BB26" s="864"/>
      <c r="BC26" s="864"/>
      <c r="BD26" s="864"/>
      <c r="BE26" s="864"/>
      <c r="BF26" s="864"/>
    </row>
    <row r="27" spans="3:58" ht="20.399999999999999" customHeight="1">
      <c r="C27" s="882" t="s">
        <v>515</v>
      </c>
      <c r="D27" s="882"/>
      <c r="E27" s="882"/>
      <c r="F27" s="882"/>
      <c r="G27" s="882"/>
      <c r="H27" s="882"/>
      <c r="I27" s="882"/>
      <c r="J27" s="882"/>
      <c r="K27" s="882"/>
      <c r="L27" s="882"/>
      <c r="M27" s="882"/>
      <c r="N27" s="882"/>
      <c r="O27" s="882"/>
      <c r="P27" s="882"/>
      <c r="Q27" s="882"/>
      <c r="R27" s="882"/>
      <c r="S27" s="882"/>
      <c r="T27" s="882"/>
      <c r="U27" s="882"/>
      <c r="V27" s="882"/>
      <c r="W27" s="882"/>
      <c r="X27" s="882"/>
      <c r="Y27" s="882"/>
      <c r="Z27" s="882"/>
      <c r="AA27" s="882"/>
      <c r="AB27" s="882"/>
      <c r="AC27" s="882"/>
      <c r="AD27" s="882"/>
      <c r="AE27" s="882"/>
      <c r="AF27" s="882"/>
      <c r="AG27" s="882"/>
      <c r="AH27" s="882"/>
      <c r="AI27" s="882"/>
      <c r="AJ27" s="882"/>
      <c r="AK27" s="882"/>
      <c r="AL27" s="882"/>
      <c r="AM27" s="882"/>
      <c r="AN27" s="882"/>
      <c r="AO27" s="882"/>
      <c r="AP27" s="882"/>
      <c r="AQ27" s="882"/>
      <c r="AR27" s="882"/>
      <c r="AS27" s="882"/>
      <c r="AT27" s="882"/>
      <c r="AU27" s="882"/>
      <c r="AV27" s="882"/>
      <c r="AW27" s="882"/>
      <c r="AX27" s="882"/>
      <c r="AY27" s="882"/>
      <c r="AZ27" s="882"/>
      <c r="BA27" s="882"/>
      <c r="BB27" s="882"/>
      <c r="BC27" s="882"/>
      <c r="BD27" s="882"/>
      <c r="BE27" s="882"/>
      <c r="BF27" s="882"/>
    </row>
    <row r="28" spans="3:58" ht="20.399999999999999" customHeight="1">
      <c r="C28" s="948"/>
      <c r="D28" s="948"/>
      <c r="E28" s="948"/>
      <c r="F28" s="948"/>
      <c r="G28" s="948"/>
      <c r="H28" s="948"/>
      <c r="I28" s="948"/>
      <c r="J28" s="948"/>
      <c r="K28" s="948"/>
      <c r="L28" s="948"/>
      <c r="M28" s="948"/>
      <c r="N28" s="948"/>
      <c r="O28" s="948"/>
      <c r="P28" s="948"/>
      <c r="Q28" s="948"/>
      <c r="R28" s="948"/>
      <c r="S28" s="948"/>
      <c r="T28" s="948"/>
      <c r="U28" s="948"/>
      <c r="V28" s="948"/>
      <c r="W28" s="948"/>
      <c r="X28" s="948"/>
      <c r="Y28" s="948"/>
      <c r="Z28" s="948"/>
      <c r="AA28" s="948"/>
      <c r="AB28" s="948"/>
      <c r="AC28" s="948"/>
      <c r="AD28" s="948"/>
      <c r="AE28" s="948"/>
      <c r="AF28" s="948"/>
      <c r="AG28" s="948"/>
      <c r="AH28" s="948"/>
      <c r="AI28" s="948"/>
      <c r="AJ28" s="948"/>
      <c r="AK28" s="948"/>
      <c r="AL28" s="948"/>
      <c r="AM28" s="948"/>
      <c r="AN28" s="948"/>
      <c r="AO28" s="948"/>
      <c r="AP28" s="948"/>
      <c r="AQ28" s="948"/>
      <c r="AR28" s="948"/>
      <c r="AS28" s="948"/>
      <c r="AT28" s="948"/>
      <c r="AU28" s="948"/>
      <c r="AV28" s="948"/>
      <c r="AW28" s="948"/>
      <c r="AX28" s="948"/>
      <c r="AY28" s="948"/>
      <c r="AZ28" s="948"/>
      <c r="BA28" s="948"/>
      <c r="BB28" s="948"/>
      <c r="BC28" s="948"/>
      <c r="BD28" s="948"/>
      <c r="BE28" s="948"/>
      <c r="BF28" s="948"/>
    </row>
    <row r="29" spans="3:58" ht="20.399999999999999" customHeight="1">
      <c r="C29" s="1007"/>
      <c r="D29" s="1007"/>
      <c r="E29" s="1007"/>
      <c r="F29" s="1007"/>
      <c r="G29" s="1007"/>
      <c r="H29" s="1007"/>
      <c r="I29" s="1007"/>
      <c r="J29" s="1007"/>
      <c r="K29" s="1007"/>
      <c r="L29" s="1007"/>
      <c r="M29" s="1007"/>
      <c r="N29" s="1007"/>
      <c r="O29" s="1007"/>
      <c r="P29" s="1007"/>
      <c r="Q29" s="1007"/>
      <c r="R29" s="1007"/>
      <c r="S29" s="1007"/>
      <c r="T29" s="1007"/>
      <c r="U29" s="1007"/>
      <c r="V29" s="1007"/>
      <c r="W29" s="1007"/>
      <c r="X29" s="1007"/>
      <c r="Y29" s="1007"/>
      <c r="Z29" s="1007"/>
      <c r="AA29" s="1007"/>
      <c r="AB29" s="1007"/>
      <c r="AC29" s="1007"/>
      <c r="AD29" s="1007"/>
      <c r="AE29" s="1007"/>
      <c r="AF29" s="1007"/>
      <c r="AG29" s="1007"/>
      <c r="AH29" s="1007"/>
      <c r="AI29" s="1007"/>
      <c r="AJ29" s="1007"/>
      <c r="AK29" s="1007"/>
      <c r="AL29" s="1007"/>
      <c r="AM29" s="1007"/>
      <c r="AN29" s="1007"/>
      <c r="AO29" s="1007"/>
      <c r="AP29" s="1007"/>
      <c r="AQ29" s="1007"/>
      <c r="AR29" s="1007"/>
      <c r="AS29" s="1007"/>
      <c r="AT29" s="1007"/>
      <c r="AU29" s="1007"/>
      <c r="AV29" s="1007"/>
      <c r="AW29" s="1007"/>
      <c r="AX29" s="1007"/>
      <c r="AY29" s="1007"/>
      <c r="AZ29" s="1007"/>
      <c r="BA29" s="1007"/>
      <c r="BB29" s="1007"/>
      <c r="BC29" s="1007"/>
      <c r="BD29" s="1007"/>
      <c r="BE29" s="1007"/>
      <c r="BF29" s="1007"/>
    </row>
    <row r="30" spans="3:58" ht="20.399999999999999" customHeight="1">
      <c r="C30" s="882" t="s">
        <v>516</v>
      </c>
      <c r="D30" s="882"/>
      <c r="E30" s="882"/>
      <c r="F30" s="882"/>
      <c r="G30" s="882"/>
      <c r="H30" s="882"/>
      <c r="I30" s="882"/>
      <c r="J30" s="882"/>
      <c r="K30" s="882"/>
      <c r="L30" s="882"/>
      <c r="M30" s="882"/>
      <c r="N30" s="882"/>
      <c r="O30" s="882"/>
      <c r="P30" s="882"/>
      <c r="Q30" s="882"/>
      <c r="R30" s="882"/>
      <c r="S30" s="882"/>
      <c r="T30" s="882"/>
      <c r="U30" s="882"/>
      <c r="V30" s="882"/>
      <c r="W30" s="882"/>
      <c r="X30" s="882"/>
      <c r="Y30" s="882"/>
      <c r="Z30" s="882"/>
      <c r="AA30" s="882"/>
      <c r="AB30" s="882"/>
      <c r="AC30" s="882"/>
      <c r="AD30" s="882"/>
      <c r="AE30" s="882"/>
      <c r="AF30" s="882"/>
      <c r="AG30" s="882"/>
      <c r="AH30" s="882"/>
      <c r="AI30" s="882"/>
      <c r="AJ30" s="882"/>
      <c r="AK30" s="882"/>
      <c r="AL30" s="882"/>
      <c r="AM30" s="882"/>
      <c r="AN30" s="882"/>
      <c r="AO30" s="882"/>
      <c r="AP30" s="882"/>
      <c r="AQ30" s="882"/>
      <c r="AR30" s="882"/>
      <c r="AS30" s="882"/>
      <c r="AT30" s="882"/>
      <c r="AU30" s="882"/>
      <c r="AV30" s="882"/>
      <c r="AW30" s="882"/>
      <c r="AX30" s="882"/>
      <c r="AY30" s="882"/>
      <c r="AZ30" s="882"/>
      <c r="BA30" s="882"/>
      <c r="BB30" s="882"/>
      <c r="BC30" s="882"/>
      <c r="BD30" s="882"/>
      <c r="BE30" s="882"/>
      <c r="BF30" s="882"/>
    </row>
    <row r="31" spans="3:58" ht="20.399999999999999" customHeight="1">
      <c r="C31" s="93"/>
      <c r="D31" s="93"/>
      <c r="E31" s="340" t="s">
        <v>370</v>
      </c>
      <c r="F31" s="93"/>
      <c r="G31" s="93"/>
      <c r="H31" s="93"/>
      <c r="I31" s="93"/>
      <c r="J31" s="93"/>
      <c r="K31" s="93"/>
      <c r="L31" s="93"/>
      <c r="M31" s="93"/>
      <c r="N31" s="93"/>
      <c r="O31" s="93"/>
      <c r="P31" s="93"/>
      <c r="Q31" s="93"/>
      <c r="R31" s="93"/>
      <c r="S31" s="93"/>
      <c r="T31" s="93"/>
      <c r="U31" s="93"/>
      <c r="V31" s="93"/>
      <c r="W31" s="93"/>
      <c r="X31" s="93"/>
      <c r="Y31" s="93"/>
      <c r="Z31" s="93"/>
      <c r="AA31" s="93"/>
      <c r="AB31" s="93"/>
      <c r="AC31" s="93"/>
      <c r="AD31" s="93"/>
      <c r="AE31" s="93"/>
      <c r="AF31" s="93"/>
      <c r="AG31" s="93"/>
      <c r="AH31" s="93"/>
      <c r="AI31" s="93"/>
      <c r="AJ31" s="93"/>
      <c r="AK31" s="93"/>
      <c r="AL31" s="93"/>
      <c r="AM31" s="93"/>
      <c r="AN31" s="93"/>
      <c r="AO31" s="93"/>
      <c r="AP31" s="93"/>
      <c r="AQ31" s="93"/>
      <c r="AR31" s="93"/>
      <c r="AS31" s="93"/>
      <c r="AT31" s="93"/>
      <c r="AU31" s="93"/>
      <c r="AV31" s="93"/>
      <c r="AW31" s="93"/>
      <c r="AX31" s="93"/>
      <c r="AY31" s="93"/>
      <c r="AZ31" s="93"/>
      <c r="BA31" s="93"/>
      <c r="BB31" s="93"/>
      <c r="BC31" s="93"/>
      <c r="BD31" s="93"/>
      <c r="BE31" s="93"/>
      <c r="BF31" s="93"/>
    </row>
    <row r="32" spans="3:58" ht="4.95" customHeight="1"/>
    <row r="33" spans="3:58" ht="20.399999999999999" customHeight="1">
      <c r="E33" s="6" t="s">
        <v>371</v>
      </c>
    </row>
    <row r="34" spans="3:58" ht="4.95" customHeight="1"/>
    <row r="35" spans="3:58" ht="20.399999999999999" customHeight="1">
      <c r="E35" s="6" t="s">
        <v>372</v>
      </c>
    </row>
    <row r="36" spans="3:58" ht="4.95" customHeight="1"/>
    <row r="37" spans="3:58" ht="20.399999999999999" customHeight="1">
      <c r="E37" s="6" t="s">
        <v>369</v>
      </c>
    </row>
    <row r="38" spans="3:58" ht="4.95" customHeight="1">
      <c r="C38" s="72"/>
      <c r="D38" s="72"/>
      <c r="E38" s="72"/>
      <c r="F38" s="72"/>
      <c r="G38" s="72"/>
      <c r="H38" s="72"/>
      <c r="I38" s="72"/>
      <c r="J38" s="72"/>
      <c r="K38" s="72"/>
      <c r="L38" s="72"/>
      <c r="M38" s="72"/>
      <c r="N38" s="72"/>
      <c r="O38" s="72"/>
      <c r="P38" s="72"/>
      <c r="Q38" s="72"/>
      <c r="R38" s="72"/>
      <c r="S38" s="72"/>
      <c r="T38" s="72"/>
      <c r="U38" s="72"/>
      <c r="V38" s="72"/>
      <c r="W38" s="72"/>
      <c r="X38" s="72"/>
      <c r="Y38" s="72"/>
      <c r="Z38" s="72"/>
      <c r="AA38" s="72"/>
      <c r="AB38" s="72"/>
      <c r="AC38" s="72"/>
      <c r="AD38" s="72"/>
      <c r="AE38" s="72"/>
      <c r="AF38" s="72"/>
      <c r="AG38" s="72"/>
      <c r="AH38" s="72"/>
      <c r="AI38" s="72"/>
      <c r="AJ38" s="72"/>
      <c r="AK38" s="72"/>
      <c r="AL38" s="72"/>
      <c r="AM38" s="72"/>
      <c r="AN38" s="72"/>
      <c r="AO38" s="72"/>
      <c r="AP38" s="72"/>
      <c r="AQ38" s="72"/>
      <c r="AR38" s="72"/>
      <c r="AS38" s="72"/>
      <c r="AT38" s="72"/>
      <c r="AU38" s="72"/>
      <c r="AV38" s="72"/>
      <c r="AW38" s="72"/>
      <c r="AX38" s="72"/>
      <c r="AY38" s="72"/>
      <c r="AZ38" s="72"/>
      <c r="BA38" s="72"/>
      <c r="BB38" s="72"/>
      <c r="BC38" s="72"/>
      <c r="BD38" s="72"/>
      <c r="BE38" s="72"/>
      <c r="BF38" s="72"/>
    </row>
    <row r="39" spans="3:58" ht="20.399999999999999" customHeight="1">
      <c r="C39" s="882" t="s">
        <v>517</v>
      </c>
      <c r="D39" s="882"/>
      <c r="E39" s="882"/>
      <c r="F39" s="882"/>
      <c r="G39" s="882"/>
      <c r="H39" s="882"/>
      <c r="I39" s="882"/>
      <c r="J39" s="882"/>
      <c r="K39" s="882"/>
      <c r="L39" s="882"/>
      <c r="M39" s="882"/>
      <c r="N39" s="882"/>
      <c r="O39" s="882"/>
      <c r="P39" s="882"/>
      <c r="Q39" s="882"/>
      <c r="R39" s="882"/>
      <c r="S39" s="882"/>
      <c r="T39" s="882"/>
      <c r="U39" s="882"/>
      <c r="V39" s="882"/>
      <c r="W39" s="882"/>
      <c r="X39" s="882"/>
      <c r="Y39" s="882"/>
      <c r="Z39" s="882"/>
      <c r="AA39" s="882"/>
      <c r="AB39" s="882"/>
      <c r="AC39" s="882"/>
      <c r="AD39" s="882"/>
      <c r="AE39" s="882"/>
      <c r="AF39" s="882"/>
      <c r="AG39" s="882"/>
      <c r="AH39" s="882"/>
      <c r="AI39" s="882"/>
      <c r="AJ39" s="882"/>
      <c r="AK39" s="882"/>
      <c r="AL39" s="882"/>
      <c r="AM39" s="882"/>
      <c r="AN39" s="882"/>
      <c r="AO39" s="882"/>
      <c r="AP39" s="882"/>
      <c r="AQ39" s="882"/>
      <c r="AR39" s="882"/>
      <c r="AS39" s="882"/>
      <c r="AT39" s="882"/>
      <c r="AU39" s="882"/>
      <c r="AV39" s="882"/>
      <c r="AW39" s="882"/>
      <c r="AX39" s="882"/>
      <c r="AY39" s="882"/>
      <c r="AZ39" s="882"/>
      <c r="BA39" s="882"/>
      <c r="BB39" s="882"/>
      <c r="BC39" s="882"/>
      <c r="BD39" s="882"/>
      <c r="BE39" s="882"/>
      <c r="BF39" s="882"/>
    </row>
    <row r="40" spans="3:58" s="61" customFormat="1" ht="20.399999999999999" customHeight="1">
      <c r="C40" s="76" t="s">
        <v>0</v>
      </c>
      <c r="D40" s="77"/>
      <c r="E40" s="77"/>
      <c r="F40" s="77"/>
      <c r="G40" s="77"/>
      <c r="H40" s="77"/>
      <c r="I40" s="77"/>
      <c r="J40" s="77"/>
      <c r="K40" s="77"/>
      <c r="L40" s="77"/>
      <c r="M40" s="77"/>
      <c r="N40" s="77"/>
      <c r="O40" s="77"/>
      <c r="P40" s="77"/>
      <c r="Q40" s="77"/>
      <c r="R40" s="77"/>
      <c r="S40" s="77"/>
      <c r="T40" s="77"/>
      <c r="U40" s="77"/>
      <c r="V40" s="77"/>
      <c r="W40" s="78"/>
      <c r="X40" s="78"/>
      <c r="Y40" s="78"/>
      <c r="Z40" s="78"/>
      <c r="AA40" s="78"/>
      <c r="AB40" s="78"/>
      <c r="AC40" s="78"/>
      <c r="AD40" s="79"/>
      <c r="AE40" s="79"/>
      <c r="AF40" s="79"/>
      <c r="AG40" s="79"/>
      <c r="AH40" s="79"/>
      <c r="AI40" s="79"/>
      <c r="AJ40" s="79"/>
      <c r="AK40" s="80"/>
      <c r="AL40" s="80"/>
      <c r="AM40" s="81"/>
      <c r="AN40" s="82"/>
      <c r="AO40" s="80"/>
      <c r="AP40" s="80"/>
      <c r="AQ40" s="80"/>
      <c r="AR40" s="80"/>
      <c r="AS40" s="80"/>
      <c r="AT40" s="80"/>
      <c r="AU40" s="80"/>
      <c r="AV40" s="80"/>
      <c r="AW40" s="80"/>
      <c r="AX40" s="80"/>
      <c r="AY40" s="80"/>
      <c r="AZ40" s="80"/>
      <c r="BA40" s="80"/>
      <c r="BB40" s="80"/>
      <c r="BC40" s="80"/>
      <c r="BD40" s="80"/>
      <c r="BE40" s="80"/>
      <c r="BF40" s="80"/>
    </row>
    <row r="41" spans="3:58" ht="20.399999999999999" customHeight="1">
      <c r="C41" s="63"/>
      <c r="D41" s="951" t="s">
        <v>266</v>
      </c>
      <c r="E41" s="984"/>
      <c r="F41" s="984"/>
      <c r="G41" s="984"/>
      <c r="H41" s="984"/>
      <c r="I41" s="984"/>
      <c r="J41" s="984"/>
      <c r="K41" s="984"/>
      <c r="L41" s="984"/>
      <c r="M41" s="984"/>
      <c r="N41" s="984"/>
      <c r="O41" s="984"/>
      <c r="P41" s="984"/>
      <c r="Q41" s="984"/>
      <c r="R41" s="984"/>
      <c r="S41" s="984"/>
      <c r="T41" s="984"/>
      <c r="U41" s="984"/>
      <c r="V41" s="984"/>
      <c r="W41" s="984"/>
      <c r="X41" s="984"/>
      <c r="Y41" s="984"/>
      <c r="Z41" s="984"/>
      <c r="AA41" s="984"/>
      <c r="AB41" s="984"/>
      <c r="AC41" s="984"/>
      <c r="AD41" s="984"/>
      <c r="AE41" s="984"/>
      <c r="AF41" s="984"/>
      <c r="AG41" s="984"/>
      <c r="AH41" s="984"/>
      <c r="AI41" s="984"/>
      <c r="AJ41" s="984"/>
      <c r="AK41" s="984"/>
      <c r="AL41" s="985"/>
      <c r="AM41" s="83"/>
      <c r="AN41" s="84"/>
      <c r="AO41" s="887"/>
      <c r="AP41" s="887"/>
      <c r="AQ41" s="887"/>
      <c r="AR41" s="887"/>
      <c r="AS41" s="887"/>
      <c r="AT41" s="887"/>
      <c r="AU41" s="887"/>
      <c r="AV41" s="887"/>
      <c r="AW41" s="887"/>
      <c r="AX41" s="887"/>
      <c r="AY41" s="887"/>
      <c r="AZ41" s="887"/>
      <c r="BA41" s="887"/>
      <c r="BB41" s="887"/>
      <c r="BC41" s="887"/>
      <c r="BD41" s="887"/>
      <c r="BE41" s="887"/>
      <c r="BF41" s="887"/>
    </row>
    <row r="42" spans="3:58" ht="20.399999999999999" customHeight="1">
      <c r="C42" s="85"/>
      <c r="D42" s="986"/>
      <c r="E42" s="986"/>
      <c r="F42" s="986"/>
      <c r="G42" s="986"/>
      <c r="H42" s="986"/>
      <c r="I42" s="986"/>
      <c r="J42" s="986"/>
      <c r="K42" s="986"/>
      <c r="L42" s="986"/>
      <c r="M42" s="986"/>
      <c r="N42" s="986"/>
      <c r="O42" s="986"/>
      <c r="P42" s="986"/>
      <c r="Q42" s="986"/>
      <c r="R42" s="986"/>
      <c r="S42" s="986"/>
      <c r="T42" s="986"/>
      <c r="U42" s="986"/>
      <c r="V42" s="986"/>
      <c r="W42" s="986"/>
      <c r="X42" s="986"/>
      <c r="Y42" s="986"/>
      <c r="Z42" s="986"/>
      <c r="AA42" s="986"/>
      <c r="AB42" s="986"/>
      <c r="AC42" s="986"/>
      <c r="AD42" s="986"/>
      <c r="AE42" s="986"/>
      <c r="AF42" s="986"/>
      <c r="AG42" s="986"/>
      <c r="AH42" s="986"/>
      <c r="AI42" s="986"/>
      <c r="AJ42" s="986"/>
      <c r="AK42" s="986"/>
      <c r="AL42" s="987"/>
      <c r="AM42" s="86"/>
      <c r="AN42" s="87"/>
      <c r="AO42" s="888"/>
      <c r="AP42" s="888"/>
      <c r="AQ42" s="888"/>
      <c r="AR42" s="888"/>
      <c r="AS42" s="888"/>
      <c r="AT42" s="888"/>
      <c r="AU42" s="888"/>
      <c r="AV42" s="888"/>
      <c r="AW42" s="888"/>
      <c r="AX42" s="888"/>
      <c r="AY42" s="888"/>
      <c r="AZ42" s="888"/>
      <c r="BA42" s="888"/>
      <c r="BB42" s="888"/>
      <c r="BC42" s="888"/>
      <c r="BD42" s="888"/>
      <c r="BE42" s="888"/>
      <c r="BF42" s="888"/>
    </row>
    <row r="43" spans="3:58" s="61" customFormat="1" ht="20.399999999999999" customHeight="1">
      <c r="C43" s="39" t="s">
        <v>1</v>
      </c>
      <c r="D43" s="88"/>
      <c r="E43" s="89"/>
      <c r="F43" s="90" t="s">
        <v>3</v>
      </c>
      <c r="G43" s="955" t="s">
        <v>151</v>
      </c>
      <c r="H43" s="956"/>
      <c r="I43" s="956"/>
      <c r="J43" s="956"/>
      <c r="K43" s="956"/>
      <c r="L43" s="956"/>
      <c r="M43" s="91"/>
      <c r="N43" s="91"/>
      <c r="O43" s="92"/>
      <c r="P43" s="77"/>
      <c r="Q43" s="77"/>
      <c r="R43" s="77"/>
      <c r="S43" s="77"/>
      <c r="T43" s="77"/>
      <c r="U43" s="77"/>
      <c r="V43" s="77"/>
      <c r="W43" s="78"/>
      <c r="X43" s="78"/>
      <c r="Y43" s="78"/>
      <c r="Z43" s="78"/>
      <c r="AA43" s="78"/>
      <c r="AB43" s="78"/>
      <c r="AC43" s="78"/>
      <c r="AD43" s="79"/>
      <c r="AE43" s="79"/>
      <c r="AF43" s="79"/>
      <c r="AG43" s="79"/>
      <c r="AH43" s="79"/>
      <c r="AI43" s="79"/>
      <c r="AJ43" s="79"/>
      <c r="AK43" s="80"/>
      <c r="AL43" s="80"/>
      <c r="AM43" s="80"/>
      <c r="AN43" s="80"/>
      <c r="AO43" s="80"/>
      <c r="AP43" s="80"/>
      <c r="AQ43" s="80"/>
      <c r="AR43" s="890"/>
      <c r="AS43" s="890"/>
      <c r="AT43" s="890"/>
      <c r="AU43" s="890"/>
      <c r="AV43" s="890"/>
      <c r="AW43" s="890"/>
      <c r="AX43" s="890"/>
      <c r="AY43" s="890"/>
      <c r="AZ43" s="890"/>
      <c r="BA43" s="890"/>
      <c r="BB43" s="890"/>
      <c r="BC43" s="890"/>
      <c r="BD43" s="890"/>
      <c r="BE43" s="890"/>
      <c r="BF43" s="890"/>
    </row>
    <row r="44" spans="3:58" ht="20.399999999999999" customHeight="1">
      <c r="C44" s="8"/>
      <c r="D44" s="962" t="s">
        <v>265</v>
      </c>
      <c r="E44" s="963"/>
      <c r="F44" s="963"/>
      <c r="G44" s="963"/>
      <c r="H44" s="963"/>
      <c r="I44" s="963"/>
      <c r="J44" s="963"/>
      <c r="K44" s="963"/>
      <c r="L44" s="963"/>
      <c r="M44" s="963"/>
      <c r="N44" s="963"/>
      <c r="O44" s="963"/>
      <c r="P44" s="963"/>
      <c r="Q44" s="963"/>
      <c r="R44" s="963"/>
      <c r="S44" s="963"/>
      <c r="T44" s="963"/>
      <c r="U44" s="963"/>
      <c r="V44" s="963"/>
      <c r="W44" s="963"/>
      <c r="X44" s="963"/>
      <c r="Y44" s="963"/>
      <c r="Z44" s="963"/>
      <c r="AA44" s="963"/>
      <c r="AB44" s="963"/>
      <c r="AC44" s="963"/>
      <c r="AD44" s="963"/>
      <c r="AE44" s="963"/>
      <c r="AF44" s="963"/>
      <c r="AG44" s="963"/>
      <c r="AH44" s="963"/>
      <c r="AI44" s="963"/>
      <c r="AJ44" s="963"/>
      <c r="AK44" s="963"/>
      <c r="AL44" s="963"/>
      <c r="AM44" s="963"/>
      <c r="AN44" s="963"/>
      <c r="AO44" s="963"/>
      <c r="AP44" s="963"/>
      <c r="AQ44" s="963"/>
      <c r="AR44" s="963"/>
      <c r="AS44" s="963"/>
      <c r="AT44" s="963"/>
      <c r="AU44" s="963"/>
      <c r="AV44" s="963"/>
      <c r="AW44" s="963"/>
      <c r="AX44" s="963"/>
      <c r="AY44" s="963"/>
      <c r="AZ44" s="963"/>
      <c r="BA44" s="963"/>
      <c r="BB44" s="963"/>
      <c r="BC44" s="963"/>
      <c r="BD44" s="963"/>
      <c r="BE44" s="963"/>
      <c r="BF44" s="963"/>
    </row>
    <row r="45" spans="3:58" ht="20.399999999999999" customHeight="1">
      <c r="C45" s="8"/>
      <c r="D45" s="964"/>
      <c r="E45" s="964"/>
      <c r="F45" s="964"/>
      <c r="G45" s="964"/>
      <c r="H45" s="964"/>
      <c r="I45" s="964"/>
      <c r="J45" s="964"/>
      <c r="K45" s="964"/>
      <c r="L45" s="964"/>
      <c r="M45" s="964"/>
      <c r="N45" s="964"/>
      <c r="O45" s="964"/>
      <c r="P45" s="964"/>
      <c r="Q45" s="964"/>
      <c r="R45" s="964"/>
      <c r="S45" s="964"/>
      <c r="T45" s="964"/>
      <c r="U45" s="964"/>
      <c r="V45" s="964"/>
      <c r="W45" s="964"/>
      <c r="X45" s="964"/>
      <c r="Y45" s="964"/>
      <c r="Z45" s="964"/>
      <c r="AA45" s="964"/>
      <c r="AB45" s="964"/>
      <c r="AC45" s="964"/>
      <c r="AD45" s="964"/>
      <c r="AE45" s="964"/>
      <c r="AF45" s="964"/>
      <c r="AG45" s="964"/>
      <c r="AH45" s="964"/>
      <c r="AI45" s="964"/>
      <c r="AJ45" s="964"/>
      <c r="AK45" s="964"/>
      <c r="AL45" s="964"/>
      <c r="AM45" s="964"/>
      <c r="AN45" s="964"/>
      <c r="AO45" s="964"/>
      <c r="AP45" s="964"/>
      <c r="AQ45" s="964"/>
      <c r="AR45" s="964"/>
      <c r="AS45" s="964"/>
      <c r="AT45" s="964"/>
      <c r="AU45" s="964"/>
      <c r="AV45" s="964"/>
      <c r="AW45" s="964"/>
      <c r="AX45" s="964"/>
      <c r="AY45" s="964"/>
      <c r="AZ45" s="964"/>
      <c r="BA45" s="964"/>
      <c r="BB45" s="964"/>
      <c r="BC45" s="964"/>
      <c r="BD45" s="964"/>
      <c r="BE45" s="964"/>
      <c r="BF45" s="964"/>
    </row>
    <row r="46" spans="3:58" ht="20.399999999999999" customHeight="1">
      <c r="C46" s="39" t="s">
        <v>2</v>
      </c>
      <c r="D46" s="77"/>
      <c r="E46" s="77"/>
      <c r="F46" s="77"/>
      <c r="G46" s="77"/>
      <c r="H46" s="77"/>
      <c r="I46" s="77"/>
      <c r="J46" s="77"/>
      <c r="K46" s="77"/>
      <c r="L46" s="77"/>
      <c r="M46" s="77"/>
      <c r="N46" s="77"/>
      <c r="O46" s="77"/>
      <c r="P46" s="77"/>
      <c r="Q46" s="77"/>
      <c r="R46" s="77"/>
      <c r="S46" s="77"/>
      <c r="T46" s="77"/>
      <c r="U46" s="77"/>
      <c r="V46" s="77"/>
      <c r="W46" s="77"/>
      <c r="X46" s="77"/>
      <c r="Y46" s="77"/>
      <c r="Z46" s="77"/>
      <c r="AA46" s="77"/>
      <c r="AB46" s="77"/>
      <c r="AC46" s="93"/>
      <c r="AD46" s="904" t="s">
        <v>5</v>
      </c>
      <c r="AE46" s="905"/>
      <c r="AF46" s="905"/>
      <c r="AG46" s="905"/>
      <c r="AH46" s="905"/>
      <c r="AI46" s="905"/>
      <c r="AJ46" s="905"/>
      <c r="AK46" s="905"/>
      <c r="AL46" s="905"/>
      <c r="AM46" s="905"/>
      <c r="AN46" s="905"/>
      <c r="AO46" s="905"/>
      <c r="AP46" s="905"/>
      <c r="AQ46" s="905"/>
      <c r="AR46" s="905"/>
      <c r="AS46" s="905"/>
      <c r="AT46" s="905"/>
      <c r="AU46" s="82"/>
      <c r="AV46" s="93"/>
      <c r="AW46" s="93"/>
      <c r="AX46" s="905"/>
      <c r="AY46" s="905"/>
      <c r="AZ46" s="905"/>
      <c r="BA46" s="905"/>
      <c r="BB46" s="905"/>
      <c r="BC46" s="905"/>
      <c r="BD46" s="905"/>
      <c r="BE46" s="905"/>
      <c r="BF46" s="905"/>
    </row>
    <row r="47" spans="3:58" ht="20.399999999999999" customHeight="1">
      <c r="C47" s="94"/>
      <c r="D47" s="962" t="s">
        <v>303</v>
      </c>
      <c r="E47" s="963"/>
      <c r="F47" s="963"/>
      <c r="G47" s="963"/>
      <c r="H47" s="963"/>
      <c r="I47" s="963"/>
      <c r="J47" s="963"/>
      <c r="K47" s="963"/>
      <c r="L47" s="963"/>
      <c r="M47" s="963"/>
      <c r="N47" s="963"/>
      <c r="O47" s="963"/>
      <c r="P47" s="963"/>
      <c r="Q47" s="963"/>
      <c r="R47" s="963"/>
      <c r="S47" s="963"/>
      <c r="T47" s="963"/>
      <c r="U47" s="963"/>
      <c r="V47" s="963"/>
      <c r="AD47" s="95"/>
      <c r="AE47" s="8"/>
      <c r="AF47" s="965" t="s">
        <v>150</v>
      </c>
      <c r="AG47" s="966"/>
      <c r="AH47" s="966"/>
      <c r="AI47" s="966"/>
      <c r="AJ47" s="966"/>
      <c r="AK47" s="966"/>
      <c r="AL47" s="966"/>
      <c r="AM47" s="966"/>
      <c r="AN47" s="966"/>
      <c r="AO47" s="966"/>
      <c r="AP47" s="966"/>
      <c r="AQ47" s="966"/>
      <c r="AR47" s="966"/>
      <c r="AS47" s="966"/>
      <c r="AT47" s="966"/>
      <c r="AU47" s="966"/>
      <c r="AV47" s="966"/>
      <c r="AW47" s="966"/>
      <c r="AX47" s="966"/>
      <c r="AY47" s="966"/>
      <c r="AZ47" s="966"/>
      <c r="BA47" s="966"/>
      <c r="BB47" s="966"/>
      <c r="BC47" s="966"/>
      <c r="BD47" s="966"/>
      <c r="BE47" s="966"/>
      <c r="BF47" s="966"/>
    </row>
    <row r="48" spans="3:58" ht="20.399999999999999" customHeight="1">
      <c r="C48" s="85"/>
      <c r="D48" s="964"/>
      <c r="E48" s="964"/>
      <c r="F48" s="964"/>
      <c r="G48" s="964"/>
      <c r="H48" s="964"/>
      <c r="I48" s="964"/>
      <c r="J48" s="964"/>
      <c r="K48" s="964"/>
      <c r="L48" s="964"/>
      <c r="M48" s="964"/>
      <c r="N48" s="964"/>
      <c r="O48" s="964"/>
      <c r="P48" s="964"/>
      <c r="Q48" s="964"/>
      <c r="R48" s="964"/>
      <c r="S48" s="964"/>
      <c r="T48" s="964"/>
      <c r="U48" s="964"/>
      <c r="V48" s="964"/>
      <c r="W48" s="87"/>
      <c r="X48" s="87"/>
      <c r="Y48" s="87"/>
      <c r="Z48" s="87"/>
      <c r="AA48" s="87"/>
      <c r="AB48" s="87"/>
      <c r="AC48" s="87"/>
      <c r="AD48" s="96"/>
      <c r="AE48" s="85"/>
      <c r="AF48" s="967"/>
      <c r="AG48" s="967"/>
      <c r="AH48" s="967"/>
      <c r="AI48" s="967"/>
      <c r="AJ48" s="967"/>
      <c r="AK48" s="967"/>
      <c r="AL48" s="967"/>
      <c r="AM48" s="967"/>
      <c r="AN48" s="967"/>
      <c r="AO48" s="967"/>
      <c r="AP48" s="967"/>
      <c r="AQ48" s="967"/>
      <c r="AR48" s="967"/>
      <c r="AS48" s="967"/>
      <c r="AT48" s="967"/>
      <c r="AU48" s="967"/>
      <c r="AV48" s="967"/>
      <c r="AW48" s="967"/>
      <c r="AX48" s="967"/>
      <c r="AY48" s="967"/>
      <c r="AZ48" s="967"/>
      <c r="BA48" s="967"/>
      <c r="BB48" s="967"/>
      <c r="BC48" s="967"/>
      <c r="BD48" s="967"/>
      <c r="BE48" s="967"/>
      <c r="BF48" s="967"/>
    </row>
    <row r="49" spans="3:58" ht="20.399999999999999" customHeight="1">
      <c r="C49" s="97" t="s">
        <v>4</v>
      </c>
      <c r="E49" s="43"/>
      <c r="F49" s="968" t="s">
        <v>157</v>
      </c>
      <c r="G49" s="969"/>
      <c r="H49" s="969"/>
      <c r="I49" s="969"/>
      <c r="J49" s="969"/>
      <c r="K49" s="969"/>
      <c r="L49" s="969"/>
      <c r="M49" s="969"/>
      <c r="N49" s="969"/>
      <c r="O49" s="969"/>
      <c r="P49" s="969"/>
      <c r="Q49" s="969"/>
      <c r="R49" s="969"/>
      <c r="S49" s="969"/>
      <c r="T49" s="969"/>
      <c r="U49" s="969"/>
      <c r="V49" s="969"/>
      <c r="AD49" s="98" t="s">
        <v>9</v>
      </c>
      <c r="AE49" s="99"/>
      <c r="AF49" s="100"/>
      <c r="AG49" s="100"/>
      <c r="AH49" s="100"/>
      <c r="AI49" s="100"/>
      <c r="AJ49" s="100"/>
      <c r="AK49" s="93"/>
      <c r="AL49" s="93"/>
      <c r="AM49" s="101"/>
      <c r="AN49" s="101"/>
      <c r="AO49" s="101"/>
      <c r="AP49" s="101"/>
      <c r="AQ49" s="101"/>
      <c r="AR49" s="101"/>
      <c r="AS49" s="101"/>
      <c r="AT49" s="101"/>
      <c r="AU49" s="101"/>
      <c r="AV49" s="101"/>
      <c r="AW49" s="101"/>
      <c r="AX49" s="101"/>
      <c r="AY49" s="101"/>
      <c r="AZ49" s="101"/>
      <c r="BA49" s="101"/>
      <c r="BB49" s="101"/>
      <c r="BC49" s="101"/>
      <c r="BD49" s="101"/>
      <c r="BE49" s="101"/>
      <c r="BF49" s="101"/>
    </row>
    <row r="50" spans="3:58" ht="20.399999999999999" customHeight="1">
      <c r="C50" s="102" t="s">
        <v>6</v>
      </c>
      <c r="E50" s="43"/>
      <c r="AD50" s="103"/>
      <c r="AE50" s="104"/>
      <c r="AF50" s="1056" t="s">
        <v>149</v>
      </c>
      <c r="AG50" s="1056"/>
      <c r="AH50" s="1056"/>
      <c r="AI50" s="1056"/>
      <c r="AJ50" s="1056"/>
      <c r="AK50" s="1056"/>
      <c r="AL50" s="1056"/>
      <c r="AM50" s="1056"/>
      <c r="AN50" s="1056"/>
      <c r="AO50" s="1056"/>
      <c r="AP50" s="1056"/>
      <c r="AQ50" s="1056"/>
      <c r="AR50" s="1056"/>
      <c r="AS50" s="1056"/>
      <c r="AT50" s="1056"/>
      <c r="AU50" s="1056"/>
      <c r="AV50" s="1056"/>
      <c r="AW50" s="1056"/>
      <c r="AX50" s="1056"/>
      <c r="AY50" s="1056"/>
      <c r="AZ50" s="1056"/>
      <c r="BA50" s="1056"/>
      <c r="BB50" s="1056"/>
      <c r="BC50" s="1056"/>
      <c r="BD50" s="1056"/>
      <c r="BE50" s="1056"/>
      <c r="BF50" s="1056"/>
    </row>
    <row r="51" spans="3:58" ht="20.399999999999999" customHeight="1">
      <c r="C51" s="8"/>
      <c r="D51" s="959" t="s">
        <v>307</v>
      </c>
      <c r="E51" s="960"/>
      <c r="F51" s="960"/>
      <c r="G51" s="960"/>
      <c r="H51" s="960"/>
      <c r="I51" s="960"/>
      <c r="J51" s="960"/>
      <c r="K51" s="960"/>
      <c r="L51" s="960"/>
      <c r="M51" s="960"/>
      <c r="N51" s="960"/>
      <c r="O51" s="960"/>
      <c r="P51" s="960"/>
      <c r="Q51" s="960"/>
      <c r="R51" s="960"/>
      <c r="S51" s="960"/>
      <c r="T51" s="960"/>
      <c r="U51" s="960"/>
      <c r="V51" s="960"/>
      <c r="AD51" s="95"/>
      <c r="AE51" s="8"/>
      <c r="AF51" s="1056"/>
      <c r="AG51" s="1056"/>
      <c r="AH51" s="1056"/>
      <c r="AI51" s="1056"/>
      <c r="AJ51" s="1056"/>
      <c r="AK51" s="1056"/>
      <c r="AL51" s="1056"/>
      <c r="AM51" s="1056"/>
      <c r="AN51" s="1056"/>
      <c r="AO51" s="1056"/>
      <c r="AP51" s="1056"/>
      <c r="AQ51" s="1056"/>
      <c r="AR51" s="1056"/>
      <c r="AS51" s="1056"/>
      <c r="AT51" s="1056"/>
      <c r="AU51" s="1056"/>
      <c r="AV51" s="1056"/>
      <c r="AW51" s="1056"/>
      <c r="AX51" s="1056"/>
      <c r="AY51" s="1056"/>
      <c r="AZ51" s="1056"/>
      <c r="BA51" s="1056"/>
      <c r="BB51" s="1056"/>
      <c r="BC51" s="1056"/>
      <c r="BD51" s="1056"/>
      <c r="BE51" s="1056"/>
      <c r="BF51" s="1056"/>
    </row>
    <row r="52" spans="3:58" ht="20.399999999999999" customHeight="1">
      <c r="C52" s="85"/>
      <c r="D52" s="961"/>
      <c r="E52" s="961"/>
      <c r="F52" s="961"/>
      <c r="G52" s="961"/>
      <c r="H52" s="961"/>
      <c r="I52" s="961"/>
      <c r="J52" s="961"/>
      <c r="K52" s="961"/>
      <c r="L52" s="961"/>
      <c r="M52" s="961"/>
      <c r="N52" s="961"/>
      <c r="O52" s="961"/>
      <c r="P52" s="961"/>
      <c r="Q52" s="961"/>
      <c r="R52" s="961"/>
      <c r="S52" s="961"/>
      <c r="T52" s="961"/>
      <c r="U52" s="961"/>
      <c r="V52" s="961"/>
      <c r="W52" s="87"/>
      <c r="X52" s="87"/>
      <c r="Y52" s="87"/>
      <c r="Z52" s="87"/>
      <c r="AA52" s="87"/>
      <c r="AB52" s="87"/>
      <c r="AC52" s="87"/>
      <c r="AD52" s="96"/>
      <c r="AE52" s="85"/>
      <c r="AF52" s="1057"/>
      <c r="AG52" s="1057"/>
      <c r="AH52" s="1057"/>
      <c r="AI52" s="1057"/>
      <c r="AJ52" s="1057"/>
      <c r="AK52" s="1057"/>
      <c r="AL52" s="1057"/>
      <c r="AM52" s="1057"/>
      <c r="AN52" s="1057"/>
      <c r="AO52" s="1057"/>
      <c r="AP52" s="1057"/>
      <c r="AQ52" s="1057"/>
      <c r="AR52" s="1057"/>
      <c r="AS52" s="1057"/>
      <c r="AT52" s="1057"/>
      <c r="AU52" s="1057"/>
      <c r="AV52" s="1057"/>
      <c r="AW52" s="1057"/>
      <c r="AX52" s="1057"/>
      <c r="AY52" s="1057"/>
      <c r="AZ52" s="1057"/>
      <c r="BA52" s="1057"/>
      <c r="BB52" s="1057"/>
      <c r="BC52" s="1057"/>
      <c r="BD52" s="1057"/>
      <c r="BE52" s="1057"/>
      <c r="BF52" s="1057"/>
    </row>
    <row r="53" spans="3:58" ht="20.399999999999999" customHeight="1">
      <c r="C53" s="105"/>
      <c r="D53" s="106"/>
      <c r="E53" s="106" t="s">
        <v>518</v>
      </c>
      <c r="F53" s="93"/>
      <c r="G53" s="93"/>
      <c r="H53" s="93"/>
      <c r="I53" s="93"/>
      <c r="J53" s="93"/>
      <c r="K53" s="93"/>
      <c r="L53" s="93"/>
      <c r="M53" s="93"/>
      <c r="N53" s="93"/>
      <c r="O53" s="93"/>
      <c r="P53" s="93"/>
      <c r="Q53" s="93"/>
      <c r="R53" s="93"/>
      <c r="S53" s="93"/>
      <c r="T53" s="93"/>
      <c r="U53" s="93"/>
      <c r="V53" s="93"/>
      <c r="W53" s="93"/>
      <c r="X53" s="93"/>
      <c r="Y53" s="93"/>
      <c r="Z53" s="93"/>
      <c r="AA53" s="93"/>
      <c r="AB53" s="93"/>
      <c r="AC53" s="93"/>
      <c r="AD53" s="100"/>
      <c r="AE53" s="100"/>
      <c r="AF53" s="100"/>
      <c r="AG53" s="100"/>
      <c r="AH53" s="100"/>
      <c r="AI53" s="100"/>
      <c r="AJ53" s="100"/>
      <c r="AK53" s="93"/>
      <c r="AL53" s="93"/>
      <c r="AM53" s="93"/>
      <c r="AN53" s="93"/>
      <c r="AO53" s="93"/>
      <c r="AP53" s="93"/>
      <c r="AQ53" s="93"/>
      <c r="AR53" s="93"/>
      <c r="AS53" s="93"/>
      <c r="AT53" s="93"/>
      <c r="AU53" s="93"/>
      <c r="AV53" s="93"/>
      <c r="AW53" s="93"/>
      <c r="AX53" s="93"/>
      <c r="AY53" s="93"/>
      <c r="AZ53" s="93"/>
      <c r="BA53" s="93"/>
      <c r="BB53" s="93"/>
      <c r="BC53" s="93"/>
      <c r="BD53" s="93"/>
      <c r="BE53" s="93"/>
      <c r="BF53" s="93"/>
    </row>
    <row r="54" spans="3:58" ht="20.399999999999999" customHeight="1">
      <c r="C54" s="882" t="s">
        <v>519</v>
      </c>
      <c r="D54" s="882"/>
      <c r="E54" s="882"/>
      <c r="F54" s="882"/>
      <c r="G54" s="882"/>
      <c r="H54" s="882"/>
      <c r="I54" s="882"/>
      <c r="J54" s="882"/>
      <c r="K54" s="882"/>
      <c r="L54" s="882"/>
      <c r="M54" s="882"/>
      <c r="N54" s="882"/>
      <c r="O54" s="882"/>
      <c r="P54" s="882"/>
      <c r="Q54" s="882"/>
      <c r="R54" s="882"/>
      <c r="S54" s="882"/>
      <c r="T54" s="882"/>
      <c r="U54" s="882"/>
      <c r="V54" s="882"/>
      <c r="W54" s="882"/>
      <c r="X54" s="882"/>
      <c r="Y54" s="882"/>
      <c r="Z54" s="882"/>
      <c r="AA54" s="882"/>
      <c r="AB54" s="882"/>
      <c r="AC54" s="882"/>
      <c r="AD54" s="882"/>
      <c r="AE54" s="882"/>
      <c r="AF54" s="882"/>
      <c r="AG54" s="882"/>
      <c r="AH54" s="882"/>
      <c r="AI54" s="882"/>
      <c r="AJ54" s="882"/>
      <c r="AK54" s="882"/>
      <c r="AL54" s="882"/>
      <c r="AM54" s="882"/>
      <c r="AN54" s="882"/>
      <c r="AO54" s="882"/>
      <c r="AP54" s="882"/>
      <c r="AQ54" s="882"/>
      <c r="AR54" s="882"/>
      <c r="AS54" s="882"/>
      <c r="AT54" s="882"/>
      <c r="AU54" s="882"/>
      <c r="AV54" s="882"/>
      <c r="AW54" s="882"/>
      <c r="AX54" s="882"/>
      <c r="AY54" s="882"/>
      <c r="AZ54" s="882"/>
      <c r="BA54" s="882"/>
      <c r="BB54" s="882"/>
      <c r="BC54" s="882"/>
      <c r="BD54" s="882"/>
      <c r="BE54" s="882"/>
      <c r="BF54" s="882"/>
    </row>
    <row r="55" spans="3:58" s="61" customFormat="1" ht="20.399999999999999" customHeight="1">
      <c r="C55" s="76" t="s">
        <v>0</v>
      </c>
      <c r="D55" s="77"/>
      <c r="E55" s="77"/>
      <c r="F55" s="77"/>
      <c r="G55" s="77"/>
      <c r="H55" s="77"/>
      <c r="I55" s="77"/>
      <c r="J55" s="77"/>
      <c r="K55" s="77"/>
      <c r="L55" s="77"/>
      <c r="M55" s="77"/>
      <c r="N55" s="77"/>
      <c r="O55" s="77"/>
      <c r="P55" s="77"/>
      <c r="Q55" s="77"/>
      <c r="R55" s="77"/>
      <c r="S55" s="77"/>
      <c r="T55" s="77"/>
      <c r="U55" s="77"/>
      <c r="V55" s="77"/>
      <c r="W55" s="78"/>
      <c r="X55" s="78"/>
      <c r="Y55" s="78"/>
      <c r="Z55" s="78"/>
      <c r="AA55" s="78"/>
      <c r="AB55" s="78"/>
      <c r="AC55" s="78"/>
      <c r="AD55" s="79"/>
      <c r="AE55" s="79"/>
      <c r="AF55" s="79"/>
      <c r="AG55" s="79"/>
      <c r="AH55" s="79"/>
      <c r="AI55" s="79"/>
      <c r="AJ55" s="79"/>
      <c r="AK55" s="80"/>
      <c r="AL55" s="80"/>
      <c r="AM55" s="81"/>
      <c r="AN55" s="82"/>
      <c r="AO55" s="80"/>
      <c r="AP55" s="80"/>
      <c r="AQ55" s="80"/>
      <c r="AR55" s="80"/>
      <c r="AS55" s="80"/>
      <c r="AT55" s="80"/>
      <c r="AU55" s="80"/>
      <c r="AV55" s="80"/>
      <c r="AW55" s="80"/>
      <c r="AX55" s="80"/>
      <c r="AY55" s="80"/>
      <c r="AZ55" s="80"/>
      <c r="BA55" s="80"/>
      <c r="BB55" s="80"/>
      <c r="BC55" s="80"/>
      <c r="BD55" s="80"/>
      <c r="BE55" s="80"/>
      <c r="BF55" s="80"/>
    </row>
    <row r="56" spans="3:58" ht="20.399999999999999" customHeight="1">
      <c r="C56" s="63"/>
      <c r="D56" s="951" t="s">
        <v>308</v>
      </c>
      <c r="E56" s="984"/>
      <c r="F56" s="984"/>
      <c r="G56" s="984"/>
      <c r="H56" s="984"/>
      <c r="I56" s="984"/>
      <c r="J56" s="984"/>
      <c r="K56" s="984"/>
      <c r="L56" s="984"/>
      <c r="M56" s="984"/>
      <c r="N56" s="984"/>
      <c r="O56" s="984"/>
      <c r="P56" s="984"/>
      <c r="Q56" s="984"/>
      <c r="R56" s="984"/>
      <c r="S56" s="984"/>
      <c r="T56" s="984"/>
      <c r="U56" s="984"/>
      <c r="V56" s="984"/>
      <c r="W56" s="984"/>
      <c r="X56" s="984"/>
      <c r="Y56" s="984"/>
      <c r="Z56" s="984"/>
      <c r="AA56" s="984"/>
      <c r="AB56" s="984"/>
      <c r="AC56" s="984"/>
      <c r="AD56" s="984"/>
      <c r="AE56" s="984"/>
      <c r="AF56" s="984"/>
      <c r="AG56" s="984"/>
      <c r="AH56" s="984"/>
      <c r="AI56" s="984"/>
      <c r="AJ56" s="984"/>
      <c r="AK56" s="984"/>
      <c r="AL56" s="985"/>
      <c r="AM56" s="83"/>
      <c r="AN56" s="84"/>
      <c r="AO56" s="887"/>
      <c r="AP56" s="887"/>
      <c r="AQ56" s="887"/>
      <c r="AR56" s="887"/>
      <c r="AS56" s="887"/>
      <c r="AT56" s="887"/>
      <c r="AU56" s="887"/>
      <c r="AV56" s="887"/>
      <c r="AW56" s="887"/>
      <c r="AX56" s="887"/>
      <c r="AY56" s="887"/>
      <c r="AZ56" s="887"/>
      <c r="BA56" s="887"/>
      <c r="BB56" s="887"/>
      <c r="BC56" s="887"/>
      <c r="BD56" s="887"/>
      <c r="BE56" s="887"/>
      <c r="BF56" s="887"/>
    </row>
    <row r="57" spans="3:58" ht="20.399999999999999" customHeight="1">
      <c r="C57" s="85"/>
      <c r="D57" s="986"/>
      <c r="E57" s="986"/>
      <c r="F57" s="986"/>
      <c r="G57" s="986"/>
      <c r="H57" s="986"/>
      <c r="I57" s="986"/>
      <c r="J57" s="986"/>
      <c r="K57" s="986"/>
      <c r="L57" s="986"/>
      <c r="M57" s="986"/>
      <c r="N57" s="986"/>
      <c r="O57" s="986"/>
      <c r="P57" s="986"/>
      <c r="Q57" s="986"/>
      <c r="R57" s="986"/>
      <c r="S57" s="986"/>
      <c r="T57" s="986"/>
      <c r="U57" s="986"/>
      <c r="V57" s="986"/>
      <c r="W57" s="986"/>
      <c r="X57" s="986"/>
      <c r="Y57" s="986"/>
      <c r="Z57" s="986"/>
      <c r="AA57" s="986"/>
      <c r="AB57" s="986"/>
      <c r="AC57" s="986"/>
      <c r="AD57" s="986"/>
      <c r="AE57" s="986"/>
      <c r="AF57" s="986"/>
      <c r="AG57" s="986"/>
      <c r="AH57" s="986"/>
      <c r="AI57" s="986"/>
      <c r="AJ57" s="986"/>
      <c r="AK57" s="986"/>
      <c r="AL57" s="987"/>
      <c r="AM57" s="86"/>
      <c r="AN57" s="87"/>
      <c r="AO57" s="888"/>
      <c r="AP57" s="888"/>
      <c r="AQ57" s="888"/>
      <c r="AR57" s="888"/>
      <c r="AS57" s="888"/>
      <c r="AT57" s="888"/>
      <c r="AU57" s="888"/>
      <c r="AV57" s="888"/>
      <c r="AW57" s="888"/>
      <c r="AX57" s="888"/>
      <c r="AY57" s="888"/>
      <c r="AZ57" s="888"/>
      <c r="BA57" s="888"/>
      <c r="BB57" s="888"/>
      <c r="BC57" s="888"/>
      <c r="BD57" s="888"/>
      <c r="BE57" s="888"/>
      <c r="BF57" s="888"/>
    </row>
    <row r="58" spans="3:58" s="61" customFormat="1" ht="20.399999999999999" customHeight="1">
      <c r="C58" s="39" t="s">
        <v>1</v>
      </c>
      <c r="D58" s="88"/>
      <c r="E58" s="89"/>
      <c r="F58" s="90" t="s">
        <v>3</v>
      </c>
      <c r="G58" s="889"/>
      <c r="H58" s="889"/>
      <c r="I58" s="889"/>
      <c r="J58" s="889"/>
      <c r="K58" s="889"/>
      <c r="L58" s="889"/>
      <c r="M58" s="91"/>
      <c r="N58" s="91"/>
      <c r="O58" s="92"/>
      <c r="P58" s="77"/>
      <c r="Q58" s="77"/>
      <c r="R58" s="77"/>
      <c r="S58" s="77"/>
      <c r="T58" s="77"/>
      <c r="U58" s="77"/>
      <c r="V58" s="77"/>
      <c r="W58" s="78"/>
      <c r="X58" s="78"/>
      <c r="Y58" s="78"/>
      <c r="Z58" s="78"/>
      <c r="AA58" s="78"/>
      <c r="AB58" s="78"/>
      <c r="AC58" s="78"/>
      <c r="AD58" s="79"/>
      <c r="AE58" s="79"/>
      <c r="AF58" s="79"/>
      <c r="AG58" s="79"/>
      <c r="AH58" s="79"/>
      <c r="AI58" s="79"/>
      <c r="AJ58" s="79"/>
      <c r="AK58" s="80"/>
      <c r="AL58" s="80"/>
      <c r="AM58" s="80"/>
      <c r="AN58" s="80"/>
      <c r="AO58" s="80"/>
      <c r="AP58" s="80"/>
      <c r="AQ58" s="80"/>
      <c r="AR58" s="890"/>
      <c r="AS58" s="890"/>
      <c r="AT58" s="890"/>
      <c r="AU58" s="890"/>
      <c r="AV58" s="890"/>
      <c r="AW58" s="890"/>
      <c r="AX58" s="890"/>
      <c r="AY58" s="890"/>
      <c r="AZ58" s="890"/>
      <c r="BA58" s="890"/>
      <c r="BB58" s="890"/>
      <c r="BC58" s="890"/>
      <c r="BD58" s="890"/>
      <c r="BE58" s="890"/>
      <c r="BF58" s="890"/>
    </row>
    <row r="59" spans="3:58" ht="20.399999999999999" customHeight="1">
      <c r="C59" s="8"/>
      <c r="D59" s="902"/>
      <c r="E59" s="902"/>
      <c r="F59" s="902"/>
      <c r="G59" s="902"/>
      <c r="H59" s="902"/>
      <c r="I59" s="902"/>
      <c r="J59" s="902"/>
      <c r="K59" s="902"/>
      <c r="L59" s="902"/>
      <c r="M59" s="902"/>
      <c r="N59" s="902"/>
      <c r="O59" s="902"/>
      <c r="P59" s="902"/>
      <c r="Q59" s="902"/>
      <c r="R59" s="902"/>
      <c r="S59" s="902"/>
      <c r="T59" s="902"/>
      <c r="U59" s="902"/>
      <c r="V59" s="902"/>
      <c r="W59" s="902"/>
      <c r="X59" s="902"/>
      <c r="Y59" s="902"/>
      <c r="Z59" s="902"/>
      <c r="AA59" s="902"/>
      <c r="AB59" s="902"/>
      <c r="AC59" s="902"/>
      <c r="AD59" s="902"/>
      <c r="AE59" s="902"/>
      <c r="AF59" s="902"/>
      <c r="AG59" s="902"/>
      <c r="AH59" s="902"/>
      <c r="AI59" s="902"/>
      <c r="AJ59" s="902"/>
      <c r="AK59" s="902"/>
      <c r="AL59" s="902"/>
      <c r="AM59" s="902"/>
      <c r="AN59" s="902"/>
      <c r="AO59" s="902"/>
      <c r="AP59" s="902"/>
      <c r="AQ59" s="902"/>
      <c r="AR59" s="902"/>
      <c r="AS59" s="902"/>
      <c r="AT59" s="902"/>
      <c r="AU59" s="902"/>
      <c r="AV59" s="902"/>
      <c r="AW59" s="902"/>
      <c r="AX59" s="902"/>
      <c r="AY59" s="902"/>
      <c r="AZ59" s="902"/>
      <c r="BA59" s="902"/>
      <c r="BB59" s="902"/>
      <c r="BC59" s="902"/>
      <c r="BD59" s="902"/>
      <c r="BE59" s="902"/>
      <c r="BF59" s="902"/>
    </row>
    <row r="60" spans="3:58" ht="20.399999999999999" customHeight="1">
      <c r="C60" s="8"/>
      <c r="D60" s="903"/>
      <c r="E60" s="903"/>
      <c r="F60" s="903"/>
      <c r="G60" s="903"/>
      <c r="H60" s="903"/>
      <c r="I60" s="903"/>
      <c r="J60" s="903"/>
      <c r="K60" s="903"/>
      <c r="L60" s="903"/>
      <c r="M60" s="903"/>
      <c r="N60" s="903"/>
      <c r="O60" s="903"/>
      <c r="P60" s="903"/>
      <c r="Q60" s="903"/>
      <c r="R60" s="903"/>
      <c r="S60" s="903"/>
      <c r="T60" s="903"/>
      <c r="U60" s="903"/>
      <c r="V60" s="903"/>
      <c r="W60" s="903"/>
      <c r="X60" s="903"/>
      <c r="Y60" s="903"/>
      <c r="Z60" s="903"/>
      <c r="AA60" s="903"/>
      <c r="AB60" s="903"/>
      <c r="AC60" s="903"/>
      <c r="AD60" s="903"/>
      <c r="AE60" s="903"/>
      <c r="AF60" s="903"/>
      <c r="AG60" s="903"/>
      <c r="AH60" s="903"/>
      <c r="AI60" s="903"/>
      <c r="AJ60" s="903"/>
      <c r="AK60" s="903"/>
      <c r="AL60" s="903"/>
      <c r="AM60" s="903"/>
      <c r="AN60" s="903"/>
      <c r="AO60" s="903"/>
      <c r="AP60" s="903"/>
      <c r="AQ60" s="903"/>
      <c r="AR60" s="903"/>
      <c r="AS60" s="903"/>
      <c r="AT60" s="903"/>
      <c r="AU60" s="903"/>
      <c r="AV60" s="903"/>
      <c r="AW60" s="903"/>
      <c r="AX60" s="903"/>
      <c r="AY60" s="903"/>
      <c r="AZ60" s="903"/>
      <c r="BA60" s="903"/>
      <c r="BB60" s="903"/>
      <c r="BC60" s="903"/>
      <c r="BD60" s="903"/>
      <c r="BE60" s="903"/>
      <c r="BF60" s="903"/>
    </row>
    <row r="61" spans="3:58" ht="20.399999999999999" customHeight="1">
      <c r="C61" s="39" t="s">
        <v>2</v>
      </c>
      <c r="D61" s="77"/>
      <c r="E61" s="77"/>
      <c r="F61" s="77"/>
      <c r="G61" s="77"/>
      <c r="H61" s="77"/>
      <c r="I61" s="77"/>
      <c r="J61" s="77"/>
      <c r="K61" s="77"/>
      <c r="L61" s="77"/>
      <c r="M61" s="77"/>
      <c r="N61" s="77"/>
      <c r="O61" s="77"/>
      <c r="P61" s="77"/>
      <c r="Q61" s="77"/>
      <c r="R61" s="77"/>
      <c r="S61" s="77"/>
      <c r="T61" s="77"/>
      <c r="U61" s="77"/>
      <c r="V61" s="107"/>
      <c r="W61" s="93"/>
      <c r="X61" s="93"/>
      <c r="Y61" s="93"/>
      <c r="Z61" s="93"/>
      <c r="AA61" s="93"/>
      <c r="AB61" s="93"/>
      <c r="AC61" s="93"/>
      <c r="AD61" s="904" t="s">
        <v>5</v>
      </c>
      <c r="AE61" s="905"/>
      <c r="AF61" s="905"/>
      <c r="AG61" s="905"/>
      <c r="AH61" s="905"/>
      <c r="AI61" s="905"/>
      <c r="AJ61" s="905"/>
      <c r="AK61" s="905"/>
      <c r="AL61" s="905"/>
      <c r="AM61" s="905"/>
      <c r="AN61" s="905"/>
      <c r="AO61" s="905"/>
      <c r="AP61" s="905"/>
      <c r="AQ61" s="905"/>
      <c r="AR61" s="905"/>
      <c r="AS61" s="905"/>
      <c r="AT61" s="905"/>
      <c r="AU61" s="82"/>
      <c r="AV61" s="93"/>
      <c r="AW61" s="93"/>
      <c r="AX61" s="905"/>
      <c r="AY61" s="905"/>
      <c r="AZ61" s="905"/>
      <c r="BA61" s="905"/>
      <c r="BB61" s="905"/>
      <c r="BC61" s="905"/>
      <c r="BD61" s="905"/>
      <c r="BE61" s="905"/>
      <c r="BF61" s="905"/>
    </row>
    <row r="62" spans="3:58" ht="20.399999999999999" customHeight="1">
      <c r="C62" s="94"/>
      <c r="D62" s="902"/>
      <c r="E62" s="902"/>
      <c r="F62" s="902"/>
      <c r="G62" s="902"/>
      <c r="H62" s="902"/>
      <c r="I62" s="902"/>
      <c r="J62" s="902"/>
      <c r="K62" s="902"/>
      <c r="L62" s="902"/>
      <c r="M62" s="902"/>
      <c r="N62" s="902"/>
      <c r="O62" s="902"/>
      <c r="P62" s="902"/>
      <c r="Q62" s="902"/>
      <c r="R62" s="902"/>
      <c r="S62" s="902"/>
      <c r="T62" s="902"/>
      <c r="U62" s="902"/>
      <c r="V62" s="902"/>
      <c r="AD62" s="95"/>
      <c r="AE62" s="8"/>
      <c r="AF62" s="906"/>
      <c r="AG62" s="906"/>
      <c r="AH62" s="906"/>
      <c r="AI62" s="906"/>
      <c r="AJ62" s="906"/>
      <c r="AK62" s="906"/>
      <c r="AL62" s="906"/>
      <c r="AM62" s="906"/>
      <c r="AN62" s="906"/>
      <c r="AO62" s="906"/>
      <c r="AP62" s="906"/>
      <c r="AQ62" s="906"/>
      <c r="AR62" s="906"/>
      <c r="AS62" s="906"/>
      <c r="AT62" s="906"/>
      <c r="AU62" s="906"/>
      <c r="AV62" s="906"/>
      <c r="AW62" s="906"/>
      <c r="AX62" s="906"/>
      <c r="AY62" s="906"/>
      <c r="AZ62" s="906"/>
      <c r="BA62" s="906"/>
      <c r="BB62" s="906"/>
      <c r="BC62" s="906"/>
      <c r="BD62" s="906"/>
      <c r="BE62" s="906"/>
      <c r="BF62" s="906"/>
    </row>
    <row r="63" spans="3:58" ht="20.399999999999999" customHeight="1">
      <c r="C63" s="85"/>
      <c r="D63" s="903"/>
      <c r="E63" s="903"/>
      <c r="F63" s="903"/>
      <c r="G63" s="903"/>
      <c r="H63" s="903"/>
      <c r="I63" s="903"/>
      <c r="J63" s="903"/>
      <c r="K63" s="903"/>
      <c r="L63" s="903"/>
      <c r="M63" s="903"/>
      <c r="N63" s="903"/>
      <c r="O63" s="903"/>
      <c r="P63" s="903"/>
      <c r="Q63" s="903"/>
      <c r="R63" s="903"/>
      <c r="S63" s="903"/>
      <c r="T63" s="903"/>
      <c r="U63" s="903"/>
      <c r="V63" s="903"/>
      <c r="W63" s="87"/>
      <c r="X63" s="87"/>
      <c r="Y63" s="87"/>
      <c r="Z63" s="87"/>
      <c r="AA63" s="87"/>
      <c r="AB63" s="87"/>
      <c r="AC63" s="87"/>
      <c r="AD63" s="96"/>
      <c r="AE63" s="85"/>
      <c r="AF63" s="907"/>
      <c r="AG63" s="907"/>
      <c r="AH63" s="907"/>
      <c r="AI63" s="907"/>
      <c r="AJ63" s="907"/>
      <c r="AK63" s="907"/>
      <c r="AL63" s="907"/>
      <c r="AM63" s="907"/>
      <c r="AN63" s="907"/>
      <c r="AO63" s="907"/>
      <c r="AP63" s="907"/>
      <c r="AQ63" s="907"/>
      <c r="AR63" s="907"/>
      <c r="AS63" s="907"/>
      <c r="AT63" s="907"/>
      <c r="AU63" s="907"/>
      <c r="AV63" s="907"/>
      <c r="AW63" s="907"/>
      <c r="AX63" s="907"/>
      <c r="AY63" s="907"/>
      <c r="AZ63" s="907"/>
      <c r="BA63" s="907"/>
      <c r="BB63" s="907"/>
      <c r="BC63" s="907"/>
      <c r="BD63" s="907"/>
      <c r="BE63" s="907"/>
      <c r="BF63" s="907"/>
    </row>
    <row r="64" spans="3:58" ht="20.399999999999999" customHeight="1">
      <c r="C64" s="97" t="s">
        <v>4</v>
      </c>
      <c r="E64" s="43"/>
      <c r="F64" s="908"/>
      <c r="G64" s="908"/>
      <c r="H64" s="908"/>
      <c r="I64" s="908"/>
      <c r="J64" s="908"/>
      <c r="K64" s="908"/>
      <c r="L64" s="908"/>
      <c r="M64" s="908"/>
      <c r="N64" s="908"/>
      <c r="O64" s="908"/>
      <c r="P64" s="908"/>
      <c r="Q64" s="908"/>
      <c r="R64" s="908"/>
      <c r="S64" s="908"/>
      <c r="T64" s="908"/>
      <c r="U64" s="908"/>
      <c r="V64" s="908"/>
      <c r="AD64" s="108" t="s">
        <v>10</v>
      </c>
      <c r="AE64" s="109"/>
      <c r="AF64" s="100"/>
      <c r="AG64" s="100"/>
      <c r="AH64" s="100"/>
      <c r="AI64" s="100"/>
      <c r="AJ64" s="100"/>
      <c r="AK64" s="93"/>
      <c r="AL64" s="93"/>
      <c r="AM64" s="101"/>
      <c r="AN64" s="101"/>
      <c r="AO64" s="101"/>
      <c r="AP64" s="101"/>
      <c r="AQ64" s="101"/>
      <c r="AR64" s="101"/>
      <c r="AS64" s="101"/>
      <c r="AT64" s="101"/>
      <c r="AU64" s="101"/>
      <c r="AV64" s="101"/>
      <c r="AW64" s="101"/>
      <c r="AX64" s="101"/>
      <c r="AY64" s="101"/>
      <c r="AZ64" s="101"/>
      <c r="BA64" s="101"/>
      <c r="BB64" s="101"/>
      <c r="BC64" s="101"/>
      <c r="BD64" s="101"/>
      <c r="BE64" s="101"/>
      <c r="BF64" s="101"/>
    </row>
    <row r="65" spans="3:58" ht="20.399999999999999" customHeight="1">
      <c r="C65" s="102" t="s">
        <v>8</v>
      </c>
      <c r="E65" s="43"/>
      <c r="AD65" s="103"/>
      <c r="AE65" s="104"/>
      <c r="AF65" s="909"/>
      <c r="AG65" s="909"/>
      <c r="AH65" s="909"/>
      <c r="AI65" s="909"/>
      <c r="AJ65" s="909"/>
      <c r="AK65" s="909"/>
      <c r="AL65" s="909"/>
      <c r="AM65" s="909"/>
      <c r="AN65" s="909"/>
      <c r="AO65" s="909"/>
      <c r="AP65" s="909"/>
      <c r="AQ65" s="909"/>
      <c r="AR65" s="909"/>
      <c r="AS65" s="909"/>
      <c r="AT65" s="909"/>
      <c r="AU65" s="909"/>
      <c r="AV65" s="909"/>
      <c r="AW65" s="909"/>
      <c r="AX65" s="909"/>
      <c r="AY65" s="909"/>
      <c r="AZ65" s="909"/>
      <c r="BA65" s="909"/>
      <c r="BB65" s="909"/>
      <c r="BC65" s="909"/>
      <c r="BD65" s="909"/>
      <c r="BE65" s="909"/>
      <c r="BF65" s="909"/>
    </row>
    <row r="66" spans="3:58" ht="20.399999999999999" customHeight="1">
      <c r="C66" s="8"/>
      <c r="D66" s="1010"/>
      <c r="E66" s="1010"/>
      <c r="F66" s="1010"/>
      <c r="G66" s="1010"/>
      <c r="H66" s="1010"/>
      <c r="I66" s="1010"/>
      <c r="J66" s="1010"/>
      <c r="K66" s="1010"/>
      <c r="L66" s="1010"/>
      <c r="M66" s="1010"/>
      <c r="N66" s="1010"/>
      <c r="O66" s="1010"/>
      <c r="P66" s="1010"/>
      <c r="Q66" s="1010"/>
      <c r="R66" s="1010"/>
      <c r="S66" s="1010"/>
      <c r="T66" s="1010"/>
      <c r="U66" s="1010"/>
      <c r="V66" s="1010"/>
      <c r="AD66" s="95"/>
      <c r="AE66" s="8"/>
      <c r="AF66" s="909"/>
      <c r="AG66" s="909"/>
      <c r="AH66" s="909"/>
      <c r="AI66" s="909"/>
      <c r="AJ66" s="909"/>
      <c r="AK66" s="909"/>
      <c r="AL66" s="909"/>
      <c r="AM66" s="909"/>
      <c r="AN66" s="909"/>
      <c r="AO66" s="909"/>
      <c r="AP66" s="909"/>
      <c r="AQ66" s="909"/>
      <c r="AR66" s="909"/>
      <c r="AS66" s="909"/>
      <c r="AT66" s="909"/>
      <c r="AU66" s="909"/>
      <c r="AV66" s="909"/>
      <c r="AW66" s="909"/>
      <c r="AX66" s="909"/>
      <c r="AY66" s="909"/>
      <c r="AZ66" s="909"/>
      <c r="BA66" s="909"/>
      <c r="BB66" s="909"/>
      <c r="BC66" s="909"/>
      <c r="BD66" s="909"/>
      <c r="BE66" s="909"/>
      <c r="BF66" s="909"/>
    </row>
    <row r="67" spans="3:58" ht="20.399999999999999" customHeight="1">
      <c r="C67" s="85"/>
      <c r="D67" s="1011"/>
      <c r="E67" s="1011"/>
      <c r="F67" s="1011"/>
      <c r="G67" s="1011"/>
      <c r="H67" s="1011"/>
      <c r="I67" s="1011"/>
      <c r="J67" s="1011"/>
      <c r="K67" s="1011"/>
      <c r="L67" s="1011"/>
      <c r="M67" s="1011"/>
      <c r="N67" s="1011"/>
      <c r="O67" s="1011"/>
      <c r="P67" s="1011"/>
      <c r="Q67" s="1011"/>
      <c r="R67" s="1011"/>
      <c r="S67" s="1011"/>
      <c r="T67" s="1011"/>
      <c r="U67" s="1011"/>
      <c r="V67" s="1011"/>
      <c r="W67" s="87"/>
      <c r="X67" s="87"/>
      <c r="Y67" s="87"/>
      <c r="Z67" s="87"/>
      <c r="AA67" s="87"/>
      <c r="AB67" s="87"/>
      <c r="AC67" s="87"/>
      <c r="AD67" s="96"/>
      <c r="AE67" s="85"/>
      <c r="AF67" s="910"/>
      <c r="AG67" s="910"/>
      <c r="AH67" s="910"/>
      <c r="AI67" s="910"/>
      <c r="AJ67" s="910"/>
      <c r="AK67" s="910"/>
      <c r="AL67" s="910"/>
      <c r="AM67" s="910"/>
      <c r="AN67" s="910"/>
      <c r="AO67" s="910"/>
      <c r="AP67" s="910"/>
      <c r="AQ67" s="910"/>
      <c r="AR67" s="910"/>
      <c r="AS67" s="910"/>
      <c r="AT67" s="910"/>
      <c r="AU67" s="910"/>
      <c r="AV67" s="910"/>
      <c r="AW67" s="910"/>
      <c r="AX67" s="910"/>
      <c r="AY67" s="910"/>
      <c r="AZ67" s="910"/>
      <c r="BA67" s="910"/>
      <c r="BB67" s="910"/>
      <c r="BC67" s="910"/>
      <c r="BD67" s="910"/>
      <c r="BE67" s="910"/>
      <c r="BF67" s="910"/>
    </row>
    <row r="68" spans="3:58" ht="20.399999999999999" customHeight="1">
      <c r="C68" s="105"/>
      <c r="D68" s="106"/>
      <c r="E68" s="106" t="s">
        <v>520</v>
      </c>
      <c r="F68" s="93"/>
      <c r="G68" s="93"/>
      <c r="H68" s="93"/>
      <c r="I68" s="93"/>
      <c r="J68" s="93"/>
      <c r="K68" s="93"/>
      <c r="L68" s="93"/>
      <c r="M68" s="93"/>
      <c r="N68" s="93"/>
      <c r="O68" s="93"/>
      <c r="P68" s="93"/>
      <c r="Q68" s="93"/>
      <c r="R68" s="93"/>
      <c r="S68" s="93"/>
      <c r="T68" s="93"/>
      <c r="U68" s="93"/>
      <c r="V68" s="93"/>
      <c r="W68" s="93"/>
      <c r="X68" s="93"/>
      <c r="Y68" s="93"/>
      <c r="Z68" s="93"/>
      <c r="AA68" s="93"/>
      <c r="AB68" s="93"/>
      <c r="AC68" s="93"/>
      <c r="AD68" s="100"/>
      <c r="AE68" s="100"/>
      <c r="AF68" s="100"/>
      <c r="AG68" s="100"/>
      <c r="AH68" s="100"/>
      <c r="AI68" s="100"/>
      <c r="AJ68" s="100"/>
      <c r="AK68" s="93"/>
      <c r="AL68" s="93"/>
      <c r="AM68" s="93"/>
      <c r="AN68" s="93"/>
      <c r="AO68" s="93"/>
      <c r="AP68" s="93"/>
      <c r="AQ68" s="93"/>
      <c r="AR68" s="93"/>
      <c r="AS68" s="93"/>
      <c r="AT68" s="93"/>
      <c r="AU68" s="93"/>
      <c r="AV68" s="93"/>
      <c r="AW68" s="93"/>
      <c r="AX68" s="93"/>
      <c r="AY68" s="93"/>
      <c r="AZ68" s="93"/>
      <c r="BA68" s="93"/>
      <c r="BB68" s="93"/>
      <c r="BC68" s="93"/>
      <c r="BD68" s="93"/>
      <c r="BE68" s="93"/>
      <c r="BF68" s="93"/>
    </row>
    <row r="69" spans="3:58" ht="20.399999999999999" customHeight="1">
      <c r="C69" s="8"/>
      <c r="D69" s="911" t="s">
        <v>521</v>
      </c>
      <c r="E69" s="911"/>
      <c r="F69" s="911"/>
      <c r="G69" s="911"/>
      <c r="H69" s="911"/>
      <c r="I69" s="911"/>
      <c r="J69" s="911"/>
      <c r="K69" s="911"/>
      <c r="L69" s="911"/>
      <c r="M69" s="911"/>
      <c r="N69" s="911"/>
      <c r="O69" s="911"/>
      <c r="P69" s="911"/>
      <c r="Q69" s="911"/>
      <c r="R69" s="911"/>
      <c r="S69" s="911"/>
      <c r="T69" s="911"/>
      <c r="U69" s="911"/>
      <c r="V69" s="911"/>
      <c r="W69" s="911"/>
      <c r="X69" s="911"/>
      <c r="Y69" s="911"/>
      <c r="Z69" s="911"/>
      <c r="AA69" s="911"/>
      <c r="AB69" s="911"/>
      <c r="AC69" s="911"/>
      <c r="AD69" s="911"/>
      <c r="AE69" s="911"/>
      <c r="AF69" s="911"/>
      <c r="AG69" s="911"/>
      <c r="AH69" s="911"/>
      <c r="AI69" s="911"/>
      <c r="AJ69" s="911"/>
      <c r="AK69" s="911"/>
      <c r="AL69" s="911"/>
      <c r="AM69" s="911"/>
      <c r="AN69" s="911"/>
      <c r="AO69" s="911"/>
      <c r="AP69" s="911"/>
      <c r="AQ69" s="911"/>
      <c r="AR69" s="911"/>
      <c r="AS69" s="911"/>
      <c r="AT69" s="911"/>
      <c r="AU69" s="911"/>
      <c r="AV69" s="911"/>
      <c r="AW69" s="911"/>
      <c r="AX69" s="911"/>
      <c r="AY69" s="911"/>
      <c r="AZ69" s="911"/>
      <c r="BA69" s="911"/>
      <c r="BB69" s="911"/>
      <c r="BC69" s="911"/>
      <c r="BD69" s="911"/>
      <c r="BE69" s="911"/>
      <c r="BF69" s="911"/>
    </row>
    <row r="70" spans="3:58" ht="20.399999999999999" customHeight="1">
      <c r="C70" s="8"/>
      <c r="D70" s="911"/>
      <c r="E70" s="911"/>
      <c r="F70" s="911"/>
      <c r="G70" s="911"/>
      <c r="H70" s="911"/>
      <c r="I70" s="911"/>
      <c r="J70" s="911"/>
      <c r="K70" s="911"/>
      <c r="L70" s="911"/>
      <c r="M70" s="911"/>
      <c r="N70" s="911"/>
      <c r="O70" s="911"/>
      <c r="P70" s="911"/>
      <c r="Q70" s="911"/>
      <c r="R70" s="911"/>
      <c r="S70" s="911"/>
      <c r="T70" s="911"/>
      <c r="U70" s="911"/>
      <c r="V70" s="911"/>
      <c r="W70" s="911"/>
      <c r="X70" s="911"/>
      <c r="Y70" s="911"/>
      <c r="Z70" s="911"/>
      <c r="AA70" s="911"/>
      <c r="AB70" s="911"/>
      <c r="AC70" s="911"/>
      <c r="AD70" s="911"/>
      <c r="AE70" s="911"/>
      <c r="AF70" s="911"/>
      <c r="AG70" s="911"/>
      <c r="AH70" s="911"/>
      <c r="AI70" s="911"/>
      <c r="AJ70" s="911"/>
      <c r="AK70" s="911"/>
      <c r="AL70" s="911"/>
      <c r="AM70" s="911"/>
      <c r="AN70" s="911"/>
      <c r="AO70" s="911"/>
      <c r="AP70" s="911"/>
      <c r="AQ70" s="911"/>
      <c r="AR70" s="911"/>
      <c r="AS70" s="911"/>
      <c r="AT70" s="911"/>
      <c r="AU70" s="911"/>
      <c r="AV70" s="911"/>
      <c r="AW70" s="911"/>
      <c r="AX70" s="911"/>
      <c r="AY70" s="911"/>
      <c r="AZ70" s="911"/>
      <c r="BA70" s="911"/>
      <c r="BB70" s="911"/>
      <c r="BC70" s="911"/>
      <c r="BD70" s="911"/>
      <c r="BE70" s="911"/>
      <c r="BF70" s="911"/>
    </row>
    <row r="71" spans="3:58" ht="20.399999999999999" customHeight="1">
      <c r="C71" s="8"/>
      <c r="D71" s="911"/>
      <c r="E71" s="911"/>
      <c r="F71" s="911"/>
      <c r="G71" s="911"/>
      <c r="H71" s="911"/>
      <c r="I71" s="911"/>
      <c r="J71" s="911"/>
      <c r="K71" s="911"/>
      <c r="L71" s="911"/>
      <c r="M71" s="911"/>
      <c r="N71" s="911"/>
      <c r="O71" s="911"/>
      <c r="P71" s="911"/>
      <c r="Q71" s="911"/>
      <c r="R71" s="911"/>
      <c r="S71" s="911"/>
      <c r="T71" s="911"/>
      <c r="U71" s="911"/>
      <c r="V71" s="911"/>
      <c r="W71" s="911"/>
      <c r="X71" s="911"/>
      <c r="Y71" s="911"/>
      <c r="Z71" s="911"/>
      <c r="AA71" s="911"/>
      <c r="AB71" s="911"/>
      <c r="AC71" s="911"/>
      <c r="AD71" s="911"/>
      <c r="AE71" s="911"/>
      <c r="AF71" s="911"/>
      <c r="AG71" s="911"/>
      <c r="AH71" s="911"/>
      <c r="AI71" s="911"/>
      <c r="AJ71" s="911"/>
      <c r="AK71" s="911"/>
      <c r="AL71" s="911"/>
      <c r="AM71" s="911"/>
      <c r="AN71" s="911"/>
      <c r="AO71" s="911"/>
      <c r="AP71" s="911"/>
      <c r="AQ71" s="911"/>
      <c r="AR71" s="911"/>
      <c r="AS71" s="911"/>
      <c r="AT71" s="911"/>
      <c r="AU71" s="911"/>
      <c r="AV71" s="911"/>
      <c r="AW71" s="911"/>
      <c r="AX71" s="911"/>
      <c r="AY71" s="911"/>
      <c r="AZ71" s="911"/>
      <c r="BA71" s="911"/>
      <c r="BB71" s="911"/>
      <c r="BC71" s="911"/>
      <c r="BD71" s="911"/>
      <c r="BE71" s="911"/>
      <c r="BF71" s="911"/>
    </row>
    <row r="72" spans="3:58" ht="20.399999999999999" customHeight="1">
      <c r="C72" s="8"/>
      <c r="D72" s="911"/>
      <c r="E72" s="911"/>
      <c r="F72" s="911"/>
      <c r="G72" s="911"/>
      <c r="H72" s="911"/>
      <c r="I72" s="911"/>
      <c r="J72" s="911"/>
      <c r="K72" s="911"/>
      <c r="L72" s="911"/>
      <c r="M72" s="911"/>
      <c r="N72" s="911"/>
      <c r="O72" s="911"/>
      <c r="P72" s="911"/>
      <c r="Q72" s="911"/>
      <c r="R72" s="911"/>
      <c r="S72" s="911"/>
      <c r="T72" s="911"/>
      <c r="U72" s="911"/>
      <c r="V72" s="911"/>
      <c r="W72" s="911"/>
      <c r="X72" s="911"/>
      <c r="Y72" s="911"/>
      <c r="Z72" s="911"/>
      <c r="AA72" s="911"/>
      <c r="AB72" s="911"/>
      <c r="AC72" s="911"/>
      <c r="AD72" s="911"/>
      <c r="AE72" s="911"/>
      <c r="AF72" s="911"/>
      <c r="AG72" s="911"/>
      <c r="AH72" s="911"/>
      <c r="AI72" s="911"/>
      <c r="AJ72" s="911"/>
      <c r="AK72" s="911"/>
      <c r="AL72" s="911"/>
      <c r="AM72" s="911"/>
      <c r="AN72" s="911"/>
      <c r="AO72" s="911"/>
      <c r="AP72" s="911"/>
      <c r="AQ72" s="911"/>
      <c r="AR72" s="911"/>
      <c r="AS72" s="911"/>
      <c r="AT72" s="911"/>
      <c r="AU72" s="911"/>
      <c r="AV72" s="911"/>
      <c r="AW72" s="911"/>
      <c r="AX72" s="911"/>
      <c r="AY72" s="911"/>
      <c r="AZ72" s="911"/>
      <c r="BA72" s="911"/>
      <c r="BB72" s="911"/>
      <c r="BC72" s="911"/>
      <c r="BD72" s="911"/>
      <c r="BE72" s="911"/>
      <c r="BF72" s="911"/>
    </row>
    <row r="73" spans="3:58" ht="20.399999999999999" customHeight="1">
      <c r="C73" s="8"/>
      <c r="D73" s="911"/>
      <c r="E73" s="911"/>
      <c r="F73" s="911"/>
      <c r="G73" s="911"/>
      <c r="H73" s="911"/>
      <c r="I73" s="911"/>
      <c r="J73" s="911"/>
      <c r="K73" s="911"/>
      <c r="L73" s="911"/>
      <c r="M73" s="911"/>
      <c r="N73" s="911"/>
      <c r="O73" s="911"/>
      <c r="P73" s="911"/>
      <c r="Q73" s="911"/>
      <c r="R73" s="911"/>
      <c r="S73" s="911"/>
      <c r="T73" s="911"/>
      <c r="U73" s="911"/>
      <c r="V73" s="911"/>
      <c r="W73" s="911"/>
      <c r="X73" s="911"/>
      <c r="Y73" s="911"/>
      <c r="Z73" s="911"/>
      <c r="AA73" s="911"/>
      <c r="AB73" s="911"/>
      <c r="AC73" s="911"/>
      <c r="AD73" s="911"/>
      <c r="AE73" s="911"/>
      <c r="AF73" s="911"/>
      <c r="AG73" s="911"/>
      <c r="AH73" s="911"/>
      <c r="AI73" s="911"/>
      <c r="AJ73" s="911"/>
      <c r="AK73" s="911"/>
      <c r="AL73" s="911"/>
      <c r="AM73" s="911"/>
      <c r="AN73" s="911"/>
      <c r="AO73" s="911"/>
      <c r="AP73" s="911"/>
      <c r="AQ73" s="911"/>
      <c r="AR73" s="911"/>
      <c r="AS73" s="911"/>
      <c r="AT73" s="911"/>
      <c r="AU73" s="911"/>
      <c r="AV73" s="911"/>
      <c r="AW73" s="911"/>
      <c r="AX73" s="911"/>
      <c r="AY73" s="911"/>
      <c r="AZ73" s="911"/>
      <c r="BA73" s="911"/>
      <c r="BB73" s="911"/>
      <c r="BC73" s="911"/>
      <c r="BD73" s="911"/>
      <c r="BE73" s="911"/>
      <c r="BF73" s="911"/>
    </row>
    <row r="74" spans="3:58" ht="20.399999999999999" customHeight="1">
      <c r="C74" s="110"/>
      <c r="D74" s="1012" t="s">
        <v>33</v>
      </c>
      <c r="E74" s="1058"/>
      <c r="F74" s="1058"/>
      <c r="G74" s="1058"/>
      <c r="H74" s="1058"/>
      <c r="I74" s="1058"/>
      <c r="J74" s="1058"/>
      <c r="K74" s="1058"/>
      <c r="L74" s="1058"/>
      <c r="M74" s="1058"/>
      <c r="N74" s="1058"/>
      <c r="O74" s="1058"/>
      <c r="P74" s="1058"/>
      <c r="Q74" s="1058"/>
      <c r="R74" s="1058"/>
      <c r="S74" s="1058"/>
      <c r="T74" s="1058"/>
      <c r="U74" s="1058"/>
      <c r="V74" s="1058"/>
      <c r="W74" s="1058"/>
      <c r="X74" s="1058"/>
      <c r="Y74" s="1058"/>
      <c r="Z74" s="1058"/>
      <c r="AA74" s="1058"/>
      <c r="AB74" s="1058"/>
      <c r="AC74" s="1058"/>
      <c r="AD74" s="1058"/>
      <c r="AE74" s="1058"/>
      <c r="AF74" s="1058"/>
      <c r="AG74" s="1058"/>
      <c r="AH74" s="1058"/>
      <c r="AI74" s="1058"/>
      <c r="AJ74" s="1058"/>
      <c r="AK74" s="1058"/>
      <c r="AL74" s="1058"/>
      <c r="AM74" s="1058"/>
      <c r="AN74" s="1058"/>
      <c r="AO74" s="1058"/>
      <c r="AP74" s="1058"/>
      <c r="AQ74" s="1058"/>
      <c r="AR74" s="1058"/>
      <c r="AS74" s="1058"/>
      <c r="AT74" s="1058"/>
      <c r="AU74" s="1058"/>
      <c r="AV74" s="1058"/>
      <c r="AW74" s="1058"/>
      <c r="AX74" s="1058"/>
      <c r="AY74" s="1058"/>
      <c r="AZ74" s="1058"/>
      <c r="BA74" s="1058"/>
      <c r="BB74" s="1058"/>
      <c r="BC74" s="1058"/>
      <c r="BD74" s="1058"/>
      <c r="BE74" s="1059"/>
      <c r="BF74" s="111"/>
    </row>
    <row r="75" spans="3:58" ht="20.399999999999999" customHeight="1">
      <c r="C75" s="110"/>
      <c r="D75" s="915"/>
      <c r="E75" s="916"/>
      <c r="F75" s="916"/>
      <c r="G75" s="916"/>
      <c r="H75" s="916"/>
      <c r="I75" s="916"/>
      <c r="J75" s="916"/>
      <c r="K75" s="916"/>
      <c r="L75" s="916"/>
      <c r="M75" s="916"/>
      <c r="N75" s="916"/>
      <c r="O75" s="916"/>
      <c r="P75" s="916"/>
      <c r="Q75" s="916"/>
      <c r="R75" s="916"/>
      <c r="S75" s="916"/>
      <c r="T75" s="916"/>
      <c r="U75" s="916"/>
      <c r="V75" s="916"/>
      <c r="W75" s="916"/>
      <c r="X75" s="916"/>
      <c r="Y75" s="916"/>
      <c r="Z75" s="916"/>
      <c r="AA75" s="916"/>
      <c r="AB75" s="916"/>
      <c r="AC75" s="916"/>
      <c r="AD75" s="916"/>
      <c r="AE75" s="916"/>
      <c r="AF75" s="916"/>
      <c r="AG75" s="916"/>
      <c r="AH75" s="916"/>
      <c r="AI75" s="916"/>
      <c r="AJ75" s="916"/>
      <c r="AK75" s="916"/>
      <c r="AL75" s="916"/>
      <c r="AM75" s="916"/>
      <c r="AN75" s="916"/>
      <c r="AO75" s="916"/>
      <c r="AP75" s="916"/>
      <c r="AQ75" s="916"/>
      <c r="AR75" s="916"/>
      <c r="AS75" s="916"/>
      <c r="AT75" s="916"/>
      <c r="AU75" s="916"/>
      <c r="AV75" s="916"/>
      <c r="AW75" s="916"/>
      <c r="AX75" s="916"/>
      <c r="AY75" s="916"/>
      <c r="AZ75" s="916"/>
      <c r="BA75" s="916"/>
      <c r="BB75" s="916"/>
      <c r="BC75" s="916"/>
      <c r="BD75" s="916"/>
      <c r="BE75" s="917"/>
      <c r="BF75" s="110"/>
    </row>
    <row r="76" spans="3:58" ht="20.399999999999999" customHeight="1">
      <c r="C76" s="114"/>
      <c r="D76" s="915"/>
      <c r="E76" s="916"/>
      <c r="F76" s="916"/>
      <c r="G76" s="916"/>
      <c r="H76" s="916"/>
      <c r="I76" s="916"/>
      <c r="J76" s="916"/>
      <c r="K76" s="916"/>
      <c r="L76" s="916"/>
      <c r="M76" s="916"/>
      <c r="N76" s="916"/>
      <c r="O76" s="916"/>
      <c r="P76" s="916"/>
      <c r="Q76" s="916"/>
      <c r="R76" s="916"/>
      <c r="S76" s="916"/>
      <c r="T76" s="916"/>
      <c r="U76" s="916"/>
      <c r="V76" s="916"/>
      <c r="W76" s="916"/>
      <c r="X76" s="916"/>
      <c r="Y76" s="916"/>
      <c r="Z76" s="916"/>
      <c r="AA76" s="916"/>
      <c r="AB76" s="916"/>
      <c r="AC76" s="916"/>
      <c r="AD76" s="916"/>
      <c r="AE76" s="916"/>
      <c r="AF76" s="916"/>
      <c r="AG76" s="916"/>
      <c r="AH76" s="916"/>
      <c r="AI76" s="916"/>
      <c r="AJ76" s="916"/>
      <c r="AK76" s="916"/>
      <c r="AL76" s="916"/>
      <c r="AM76" s="916"/>
      <c r="AN76" s="916"/>
      <c r="AO76" s="916"/>
      <c r="AP76" s="916"/>
      <c r="AQ76" s="916"/>
      <c r="AR76" s="916"/>
      <c r="AS76" s="916"/>
      <c r="AT76" s="916"/>
      <c r="AU76" s="916"/>
      <c r="AV76" s="916"/>
      <c r="AW76" s="916"/>
      <c r="AX76" s="916"/>
      <c r="AY76" s="916"/>
      <c r="AZ76" s="916"/>
      <c r="BA76" s="916"/>
      <c r="BB76" s="916"/>
      <c r="BC76" s="916"/>
      <c r="BD76" s="916"/>
      <c r="BE76" s="917"/>
      <c r="BF76" s="110"/>
    </row>
    <row r="77" spans="3:58" ht="20.399999999999999" customHeight="1">
      <c r="C77" s="114"/>
      <c r="D77" s="918"/>
      <c r="E77" s="919"/>
      <c r="F77" s="919"/>
      <c r="G77" s="919"/>
      <c r="H77" s="919"/>
      <c r="I77" s="919"/>
      <c r="J77" s="919"/>
      <c r="K77" s="919"/>
      <c r="L77" s="919"/>
      <c r="M77" s="919"/>
      <c r="N77" s="919"/>
      <c r="O77" s="919"/>
      <c r="P77" s="919"/>
      <c r="Q77" s="919"/>
      <c r="R77" s="919"/>
      <c r="S77" s="919"/>
      <c r="T77" s="919"/>
      <c r="U77" s="919"/>
      <c r="V77" s="919"/>
      <c r="W77" s="919"/>
      <c r="X77" s="919"/>
      <c r="Y77" s="919"/>
      <c r="Z77" s="919"/>
      <c r="AA77" s="919"/>
      <c r="AB77" s="919"/>
      <c r="AC77" s="919"/>
      <c r="AD77" s="919"/>
      <c r="AE77" s="919"/>
      <c r="AF77" s="919"/>
      <c r="AG77" s="919"/>
      <c r="AH77" s="919"/>
      <c r="AI77" s="919"/>
      <c r="AJ77" s="919"/>
      <c r="AK77" s="919"/>
      <c r="AL77" s="919"/>
      <c r="AM77" s="919"/>
      <c r="AN77" s="919"/>
      <c r="AO77" s="919"/>
      <c r="AP77" s="919"/>
      <c r="AQ77" s="919"/>
      <c r="AR77" s="919"/>
      <c r="AS77" s="919"/>
      <c r="AT77" s="919"/>
      <c r="AU77" s="919"/>
      <c r="AV77" s="919"/>
      <c r="AW77" s="919"/>
      <c r="AX77" s="919"/>
      <c r="AY77" s="919"/>
      <c r="AZ77" s="919"/>
      <c r="BA77" s="919"/>
      <c r="BB77" s="919"/>
      <c r="BC77" s="919"/>
      <c r="BD77" s="919"/>
      <c r="BE77" s="920"/>
      <c r="BF77" s="110"/>
    </row>
    <row r="78" spans="3:58" ht="20.399999999999999" customHeight="1">
      <c r="C78" s="114"/>
      <c r="D78" s="341"/>
      <c r="E78" s="341"/>
      <c r="F78" s="341"/>
      <c r="G78" s="341"/>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c r="AK78" s="341"/>
      <c r="AL78" s="341"/>
      <c r="AM78" s="341"/>
      <c r="AN78" s="341"/>
      <c r="AO78" s="341"/>
      <c r="AP78" s="341"/>
      <c r="AQ78" s="341"/>
      <c r="AR78" s="341"/>
      <c r="AS78" s="341"/>
      <c r="AT78" s="341"/>
      <c r="AU78" s="341"/>
      <c r="AV78" s="341"/>
      <c r="AW78" s="341"/>
      <c r="AX78" s="341"/>
      <c r="AY78" s="341"/>
      <c r="AZ78" s="341"/>
      <c r="BA78" s="341"/>
      <c r="BB78" s="341"/>
      <c r="BC78" s="341"/>
      <c r="BD78" s="341"/>
      <c r="BE78" s="341"/>
      <c r="BF78" s="110"/>
    </row>
    <row r="79" spans="3:58" ht="20.399999999999999" customHeight="1">
      <c r="C79" s="43"/>
      <c r="AO79" s="44"/>
      <c r="AP79" s="44"/>
      <c r="AQ79" s="44"/>
      <c r="AR79" s="44"/>
      <c r="AS79" s="44"/>
      <c r="AT79" s="44"/>
      <c r="AU79" s="44"/>
      <c r="AV79" s="44"/>
      <c r="AW79" s="44"/>
      <c r="AX79" s="44"/>
      <c r="AY79" s="44"/>
      <c r="AZ79" s="44"/>
      <c r="BA79" s="44"/>
    </row>
    <row r="80" spans="3:58" ht="20.399999999999999" customHeight="1">
      <c r="C80" s="115"/>
      <c r="AO80" s="44"/>
      <c r="AP80" s="44"/>
      <c r="AQ80" s="44"/>
      <c r="AR80" s="44"/>
      <c r="AS80" s="44"/>
      <c r="AT80" s="44"/>
      <c r="AU80" s="44"/>
      <c r="AV80" s="44"/>
      <c r="AW80" s="44"/>
      <c r="AX80" s="44"/>
      <c r="AY80" s="44"/>
      <c r="AZ80" s="44"/>
      <c r="BA80" s="44"/>
    </row>
    <row r="81" spans="2:58" ht="20.399999999999999" customHeight="1">
      <c r="C81" s="115"/>
      <c r="AO81" s="44"/>
      <c r="AP81" s="44"/>
      <c r="AQ81" s="44"/>
      <c r="AR81" s="44"/>
      <c r="AS81" s="44"/>
      <c r="AT81" s="44"/>
      <c r="AU81" s="44"/>
      <c r="AV81" s="44"/>
      <c r="AW81" s="44"/>
      <c r="AX81" s="44"/>
      <c r="AY81" s="44"/>
      <c r="AZ81" s="44"/>
      <c r="BA81" s="44"/>
    </row>
    <row r="82" spans="2:58" ht="20.399999999999999" customHeight="1">
      <c r="C82" s="847" t="str">
        <f>$C$4</f>
        <v>　　　　　　年契約　注文明細書</v>
      </c>
      <c r="D82" s="847"/>
      <c r="E82" s="847"/>
      <c r="F82" s="847"/>
      <c r="G82" s="847"/>
      <c r="H82" s="847"/>
      <c r="I82" s="847"/>
      <c r="J82" s="847"/>
      <c r="K82" s="847"/>
      <c r="L82" s="847"/>
      <c r="M82" s="847"/>
      <c r="N82" s="847"/>
      <c r="O82" s="847"/>
      <c r="P82" s="847"/>
      <c r="Q82" s="847"/>
      <c r="R82" s="847"/>
      <c r="S82" s="847"/>
      <c r="T82" s="847"/>
      <c r="U82" s="847"/>
      <c r="V82" s="847"/>
      <c r="W82" s="847"/>
      <c r="X82" s="847"/>
      <c r="Y82" s="847"/>
      <c r="Z82" s="847"/>
      <c r="AA82" s="847"/>
      <c r="AB82" s="847"/>
      <c r="AC82" s="847"/>
      <c r="AD82" s="847"/>
      <c r="AE82" s="847"/>
      <c r="AF82" s="847"/>
      <c r="AG82" s="847"/>
      <c r="AH82" s="847"/>
      <c r="AI82" s="847"/>
      <c r="AJ82" s="847"/>
      <c r="AK82" s="847"/>
      <c r="AL82" s="847"/>
      <c r="AM82" s="847"/>
      <c r="AN82" s="847"/>
      <c r="AO82" s="847"/>
      <c r="AP82" s="847"/>
      <c r="AQ82" s="847"/>
      <c r="AR82" s="847"/>
      <c r="AS82" s="847"/>
      <c r="AT82" s="847"/>
      <c r="AU82" s="847"/>
      <c r="AV82" s="847"/>
      <c r="AW82" s="847"/>
      <c r="AX82" s="847"/>
      <c r="AY82" s="847"/>
      <c r="AZ82" s="847"/>
      <c r="BA82" s="847"/>
      <c r="BB82" s="847"/>
      <c r="BC82" s="847"/>
      <c r="BD82" s="847"/>
      <c r="BE82" s="847"/>
      <c r="BF82" s="847"/>
    </row>
    <row r="83" spans="2:58" s="45" customFormat="1" ht="20.399999999999999" customHeight="1">
      <c r="C83" s="847"/>
      <c r="D83" s="847"/>
      <c r="E83" s="847"/>
      <c r="F83" s="847"/>
      <c r="G83" s="847"/>
      <c r="H83" s="847"/>
      <c r="I83" s="847"/>
      <c r="J83" s="847"/>
      <c r="K83" s="847"/>
      <c r="L83" s="847"/>
      <c r="M83" s="847"/>
      <c r="N83" s="847"/>
      <c r="O83" s="847"/>
      <c r="P83" s="847"/>
      <c r="Q83" s="847"/>
      <c r="R83" s="847"/>
      <c r="S83" s="847"/>
      <c r="T83" s="847"/>
      <c r="U83" s="847"/>
      <c r="V83" s="847"/>
      <c r="W83" s="847"/>
      <c r="X83" s="847"/>
      <c r="Y83" s="847"/>
      <c r="Z83" s="847"/>
      <c r="AA83" s="847"/>
      <c r="AB83" s="847"/>
      <c r="AC83" s="847"/>
      <c r="AD83" s="847"/>
      <c r="AE83" s="847"/>
      <c r="AF83" s="847"/>
      <c r="AG83" s="847"/>
      <c r="AH83" s="847"/>
      <c r="AI83" s="847"/>
      <c r="AJ83" s="847"/>
      <c r="AK83" s="847"/>
      <c r="AL83" s="847"/>
      <c r="AM83" s="847"/>
      <c r="AN83" s="847"/>
      <c r="AO83" s="847"/>
      <c r="AP83" s="847"/>
      <c r="AQ83" s="847"/>
      <c r="AR83" s="847"/>
      <c r="AS83" s="847"/>
      <c r="AT83" s="847"/>
      <c r="AU83" s="847"/>
      <c r="AV83" s="847"/>
      <c r="AW83" s="847"/>
      <c r="AX83" s="847"/>
      <c r="AY83" s="847"/>
      <c r="AZ83" s="847"/>
      <c r="BA83" s="847"/>
      <c r="BB83" s="847"/>
      <c r="BC83" s="847"/>
      <c r="BD83" s="847"/>
      <c r="BE83" s="847"/>
      <c r="BF83" s="847"/>
    </row>
    <row r="84" spans="2:58" s="45" customFormat="1" ht="20.399999999999999" customHeight="1">
      <c r="C84" s="675" t="str">
        <f>$C$6</f>
        <v>本サービスは年契約になります。契約更新は1年毎の更新が前提となります。ご注意ください。</v>
      </c>
      <c r="D84" s="675"/>
      <c r="E84" s="675"/>
      <c r="F84" s="675"/>
      <c r="G84" s="675"/>
      <c r="H84" s="675"/>
      <c r="I84" s="675"/>
      <c r="J84" s="675"/>
      <c r="K84" s="675"/>
      <c r="L84" s="675"/>
      <c r="M84" s="675"/>
      <c r="N84" s="675"/>
      <c r="O84" s="675"/>
      <c r="P84" s="675"/>
      <c r="Q84" s="675"/>
      <c r="R84" s="675"/>
      <c r="S84" s="675"/>
      <c r="T84" s="675"/>
      <c r="U84" s="675"/>
      <c r="V84" s="675"/>
      <c r="W84" s="675"/>
      <c r="X84" s="675"/>
      <c r="Y84" s="675"/>
      <c r="Z84" s="675"/>
      <c r="AA84" s="675"/>
      <c r="AB84" s="675"/>
      <c r="AC84" s="675"/>
      <c r="AD84" s="675"/>
      <c r="AE84" s="675"/>
      <c r="AF84" s="675"/>
      <c r="AG84" s="675"/>
      <c r="AH84" s="675"/>
      <c r="AI84" s="675"/>
      <c r="AJ84" s="675"/>
      <c r="AK84" s="675"/>
      <c r="AL84" s="675"/>
      <c r="AM84" s="675"/>
      <c r="AN84" s="675"/>
      <c r="AO84" s="675"/>
      <c r="AP84" s="675"/>
      <c r="AQ84" s="675"/>
      <c r="AR84" s="675"/>
      <c r="AS84" s="675"/>
      <c r="AT84" s="675"/>
      <c r="AU84" s="675"/>
      <c r="AV84" s="675"/>
      <c r="AW84" s="675"/>
      <c r="AX84" s="675"/>
      <c r="AY84" s="675"/>
      <c r="AZ84" s="675"/>
      <c r="BA84" s="675"/>
      <c r="BB84" s="675"/>
      <c r="BC84" s="675"/>
      <c r="BD84" s="675"/>
      <c r="BE84" s="675"/>
      <c r="BF84" s="675"/>
    </row>
    <row r="85" spans="2:58" s="45" customFormat="1" ht="20.399999999999999" customHeight="1">
      <c r="C85" s="46" t="s">
        <v>46</v>
      </c>
      <c r="E85" s="40"/>
      <c r="F85" s="40"/>
      <c r="G85" s="40"/>
      <c r="H85" s="40"/>
      <c r="I85" s="40"/>
      <c r="J85" s="40"/>
      <c r="K85" s="40"/>
      <c r="L85" s="40"/>
      <c r="M85" s="40"/>
      <c r="N85" s="40"/>
      <c r="O85" s="40"/>
      <c r="P85" s="40"/>
      <c r="Q85" s="40"/>
      <c r="R85" s="40"/>
      <c r="S85" s="40"/>
      <c r="T85" s="40"/>
      <c r="U85" s="40"/>
      <c r="V85" s="40"/>
      <c r="W85" s="40"/>
      <c r="X85" s="40"/>
      <c r="Y85" s="40"/>
      <c r="Z85" s="40"/>
      <c r="AA85" s="40"/>
      <c r="AB85" s="40"/>
      <c r="AC85" s="40"/>
      <c r="AD85" s="40"/>
      <c r="AE85" s="40"/>
      <c r="AF85" s="40"/>
      <c r="AG85" s="40"/>
      <c r="AH85" s="40"/>
      <c r="AI85" s="40"/>
      <c r="AJ85" s="40"/>
      <c r="AK85" s="40"/>
      <c r="AL85" s="40"/>
      <c r="AM85" s="40"/>
      <c r="AN85" s="40"/>
      <c r="AO85" s="40"/>
      <c r="AP85" s="40"/>
      <c r="AQ85" s="40"/>
      <c r="AR85" s="40"/>
      <c r="AS85" s="40"/>
      <c r="AT85" s="40"/>
      <c r="AU85" s="40"/>
      <c r="AV85" s="40"/>
      <c r="AW85" s="40"/>
      <c r="AX85" s="40"/>
      <c r="AY85" s="40"/>
      <c r="AZ85" s="40"/>
      <c r="BA85" s="40"/>
      <c r="BB85" s="40"/>
      <c r="BC85" s="40"/>
      <c r="BD85" s="40"/>
      <c r="BE85" s="47" t="s">
        <v>35</v>
      </c>
      <c r="BF85" s="40"/>
    </row>
    <row r="86" spans="2:58" s="45" customFormat="1" ht="20.399999999999999" customHeight="1">
      <c r="C86" s="46"/>
      <c r="E86" s="40"/>
      <c r="F86" s="40"/>
      <c r="G86" s="40"/>
      <c r="H86" s="40"/>
      <c r="I86" s="40"/>
      <c r="J86" s="40"/>
      <c r="K86" s="40"/>
      <c r="L86" s="40"/>
      <c r="M86" s="40"/>
      <c r="N86" s="40"/>
      <c r="O86" s="40"/>
      <c r="P86" s="40"/>
      <c r="Q86" s="40"/>
      <c r="R86" s="40"/>
      <c r="S86" s="40"/>
      <c r="T86" s="40"/>
      <c r="U86" s="40"/>
      <c r="V86" s="40"/>
      <c r="W86" s="40"/>
      <c r="X86" s="40"/>
      <c r="Y86" s="40"/>
      <c r="Z86" s="40"/>
      <c r="AA86" s="40"/>
      <c r="AB86" s="40"/>
      <c r="AC86" s="40"/>
      <c r="AD86" s="40"/>
      <c r="AE86" s="40"/>
      <c r="AF86" s="40"/>
      <c r="AG86" s="40"/>
      <c r="AH86" s="40"/>
      <c r="AI86" s="40"/>
      <c r="AJ86" s="40"/>
      <c r="AK86" s="40"/>
      <c r="AL86" s="40"/>
      <c r="AM86" s="40"/>
      <c r="AN86" s="40"/>
      <c r="AO86" s="40"/>
      <c r="AP86" s="40"/>
      <c r="AQ86" s="40"/>
      <c r="AR86" s="40"/>
      <c r="AS86" s="40"/>
      <c r="AT86" s="40"/>
      <c r="AU86" s="40"/>
      <c r="AV86" s="40"/>
      <c r="AW86" s="40"/>
      <c r="AX86" s="40"/>
      <c r="AY86" s="40"/>
      <c r="AZ86" s="40"/>
      <c r="BA86" s="40"/>
      <c r="BB86" s="40"/>
      <c r="BC86" s="40"/>
      <c r="BD86" s="40"/>
      <c r="BE86" s="47"/>
      <c r="BF86" s="40"/>
    </row>
    <row r="87" spans="2:58" s="45" customFormat="1" ht="20.399999999999999" customHeight="1">
      <c r="B87" s="2"/>
      <c r="C87" s="926" t="s">
        <v>522</v>
      </c>
      <c r="D87" s="926"/>
      <c r="E87" s="926"/>
      <c r="F87" s="926"/>
      <c r="G87" s="926"/>
      <c r="H87" s="926"/>
      <c r="I87" s="926"/>
      <c r="J87" s="926"/>
      <c r="K87" s="926"/>
      <c r="L87" s="926"/>
      <c r="M87" s="926"/>
      <c r="N87" s="926"/>
      <c r="O87" s="926"/>
      <c r="P87" s="926"/>
      <c r="Q87" s="926"/>
      <c r="R87" s="926"/>
      <c r="S87" s="926"/>
      <c r="T87" s="926"/>
      <c r="U87" s="926"/>
      <c r="V87" s="926"/>
      <c r="W87" s="926"/>
      <c r="X87" s="926"/>
      <c r="Y87" s="926"/>
      <c r="Z87" s="926"/>
      <c r="AA87" s="926"/>
      <c r="AB87" s="926"/>
      <c r="AC87" s="926"/>
      <c r="AD87" s="926"/>
      <c r="AE87" s="926"/>
      <c r="AF87" s="926"/>
      <c r="AG87" s="926"/>
      <c r="AH87" s="926"/>
      <c r="AI87" s="926"/>
      <c r="AJ87" s="926"/>
      <c r="AK87" s="926"/>
      <c r="AL87" s="926"/>
      <c r="AM87" s="926"/>
      <c r="AN87" s="926"/>
      <c r="AO87" s="926"/>
      <c r="AP87" s="926"/>
      <c r="AQ87" s="926"/>
      <c r="AR87" s="926"/>
      <c r="AS87" s="926"/>
      <c r="AT87" s="926"/>
      <c r="AU87" s="926"/>
      <c r="AV87" s="926"/>
      <c r="AW87" s="926"/>
      <c r="AX87" s="926"/>
      <c r="AY87" s="926"/>
      <c r="AZ87" s="926"/>
      <c r="BA87" s="926"/>
      <c r="BB87" s="926"/>
      <c r="BC87" s="926"/>
      <c r="BD87" s="926"/>
      <c r="BE87" s="926"/>
      <c r="BF87" s="926"/>
    </row>
    <row r="88" spans="2:58" s="45" customFormat="1" ht="20.399999999999999" customHeight="1">
      <c r="B88" s="2"/>
      <c r="C88" s="116"/>
      <c r="D88" s="1023" t="s">
        <v>339</v>
      </c>
      <c r="E88" s="1023"/>
      <c r="F88" s="1023"/>
      <c r="G88" s="1023"/>
      <c r="H88" s="1023"/>
      <c r="I88" s="1023"/>
      <c r="J88" s="1023"/>
      <c r="K88" s="1023"/>
      <c r="L88" s="1023"/>
      <c r="M88" s="1023"/>
      <c r="N88" s="1023"/>
      <c r="O88" s="1023"/>
      <c r="P88" s="1023"/>
      <c r="Q88" s="1023"/>
      <c r="R88" s="1023"/>
      <c r="S88" s="1023"/>
      <c r="T88" s="1023"/>
      <c r="U88" s="1023"/>
      <c r="V88" s="1023"/>
      <c r="W88" s="1023"/>
      <c r="X88" s="1023"/>
      <c r="Y88" s="1023"/>
      <c r="Z88" s="1023"/>
      <c r="AA88" s="1023"/>
      <c r="AB88" s="1023"/>
      <c r="AC88" s="1023"/>
      <c r="AD88" s="1023"/>
      <c r="AE88" s="1023"/>
      <c r="AF88" s="1023"/>
      <c r="AG88" s="1023"/>
      <c r="AH88" s="1023"/>
      <c r="AI88" s="1023"/>
      <c r="AJ88" s="1023"/>
      <c r="AK88" s="1023"/>
      <c r="AL88" s="1023"/>
      <c r="AM88" s="1023"/>
      <c r="AN88" s="1023"/>
      <c r="AO88" s="1023"/>
      <c r="AP88" s="1023"/>
      <c r="AQ88" s="1023"/>
      <c r="AR88" s="1023"/>
      <c r="AS88" s="1023"/>
      <c r="AT88" s="1023"/>
      <c r="AU88" s="1023"/>
      <c r="AV88" s="1023"/>
      <c r="AW88" s="1023"/>
      <c r="AX88" s="1023"/>
      <c r="AY88" s="1023"/>
      <c r="AZ88" s="1023"/>
      <c r="BA88" s="1023"/>
      <c r="BB88" s="1023"/>
      <c r="BC88" s="1023"/>
      <c r="BD88" s="1023"/>
      <c r="BE88" s="1023"/>
      <c r="BF88" s="1023"/>
    </row>
    <row r="89" spans="2:58" s="45" customFormat="1" ht="20.399999999999999" customHeight="1">
      <c r="B89" s="2"/>
      <c r="C89" s="116"/>
      <c r="D89" s="60"/>
      <c r="E89" s="117"/>
      <c r="F89" s="117"/>
      <c r="G89" s="117"/>
      <c r="H89" s="117"/>
      <c r="I89" s="117"/>
      <c r="J89" s="117"/>
      <c r="K89" s="117"/>
      <c r="L89" s="117"/>
      <c r="M89" s="117"/>
      <c r="N89" s="117"/>
      <c r="O89" s="117"/>
      <c r="P89" s="117"/>
      <c r="Q89" s="117"/>
      <c r="R89" s="117"/>
      <c r="S89" s="117"/>
      <c r="T89" s="117"/>
      <c r="U89" s="117"/>
      <c r="V89" s="117"/>
      <c r="W89" s="117"/>
      <c r="X89" s="117"/>
      <c r="Y89" s="117"/>
      <c r="Z89" s="117"/>
      <c r="AA89" s="117"/>
      <c r="AB89" s="117"/>
      <c r="AC89" s="117"/>
      <c r="AD89" s="117"/>
      <c r="AE89" s="117"/>
      <c r="AF89" s="117"/>
      <c r="AG89" s="117"/>
      <c r="AH89" s="117"/>
      <c r="AI89" s="117"/>
      <c r="AJ89" s="117"/>
      <c r="AK89" s="117"/>
      <c r="AL89" s="117"/>
      <c r="AM89" s="117"/>
      <c r="AN89" s="117"/>
      <c r="AO89" s="117"/>
      <c r="AP89" s="117"/>
      <c r="AQ89" s="117"/>
      <c r="AR89" s="117"/>
      <c r="AS89" s="117"/>
      <c r="AT89" s="117"/>
      <c r="AU89" s="117"/>
      <c r="AV89" s="117"/>
      <c r="AW89" s="117"/>
      <c r="AX89" s="117"/>
      <c r="AY89" s="117"/>
      <c r="AZ89" s="117"/>
      <c r="BA89" s="117"/>
      <c r="BB89" s="117"/>
      <c r="BC89" s="117"/>
      <c r="BD89" s="117"/>
      <c r="BE89" s="117"/>
      <c r="BF89" s="117"/>
    </row>
    <row r="90" spans="2:58" s="119" customFormat="1" ht="20.399999999999999" customHeight="1">
      <c r="B90" s="63"/>
      <c r="C90" s="118"/>
      <c r="D90" s="38" t="s">
        <v>523</v>
      </c>
      <c r="E90" s="115"/>
      <c r="F90" s="63"/>
      <c r="G90" s="63"/>
      <c r="H90" s="63"/>
      <c r="I90" s="63"/>
      <c r="J90" s="63"/>
      <c r="K90" s="63"/>
      <c r="L90" s="63"/>
      <c r="M90" s="63"/>
      <c r="N90" s="63"/>
      <c r="O90" s="63"/>
      <c r="P90" s="63"/>
      <c r="Q90" s="63"/>
      <c r="R90" s="63"/>
      <c r="S90" s="63"/>
      <c r="T90" s="63"/>
      <c r="U90" s="63"/>
      <c r="V90" s="63"/>
      <c r="W90" s="63"/>
      <c r="X90" s="63"/>
      <c r="AC90" s="1068" t="s">
        <v>647</v>
      </c>
      <c r="AD90" s="1069"/>
      <c r="AE90" s="1069"/>
      <c r="AF90" s="1069"/>
      <c r="AG90" s="1069"/>
      <c r="AH90" s="1069"/>
      <c r="AI90" s="1069"/>
      <c r="AJ90" s="1069"/>
      <c r="AK90" s="1069"/>
      <c r="AL90" s="1069"/>
      <c r="AM90" s="1069"/>
      <c r="AN90" s="1069"/>
      <c r="AO90" s="1069"/>
      <c r="AP90" s="1069"/>
      <c r="AQ90" s="1069"/>
      <c r="AR90" s="1069"/>
      <c r="AS90" s="1069"/>
      <c r="AT90" s="1069"/>
      <c r="AU90" s="1069"/>
      <c r="AV90" s="1069"/>
      <c r="AW90" s="1069"/>
      <c r="AX90" s="1069"/>
      <c r="AY90" s="1069"/>
      <c r="AZ90" s="1069"/>
      <c r="BA90" s="1069"/>
      <c r="BB90" s="1069"/>
      <c r="BC90" s="1069"/>
      <c r="BD90" s="1069"/>
      <c r="BE90" s="1069"/>
      <c r="BF90" s="1070"/>
    </row>
    <row r="91" spans="2:58" s="119" customFormat="1" ht="20.399999999999999" customHeight="1">
      <c r="B91" s="63"/>
      <c r="C91" s="118"/>
      <c r="D91" s="38" t="s">
        <v>524</v>
      </c>
      <c r="E91" s="115"/>
      <c r="F91" s="63"/>
      <c r="G91" s="63"/>
      <c r="H91" s="63"/>
      <c r="I91" s="63"/>
      <c r="J91" s="63"/>
      <c r="K91" s="63"/>
      <c r="L91" s="63"/>
      <c r="M91" s="63"/>
      <c r="N91" s="63"/>
      <c r="O91" s="63"/>
      <c r="P91" s="63"/>
      <c r="Q91" s="63"/>
      <c r="R91" s="63"/>
      <c r="S91" s="63"/>
      <c r="T91" s="63"/>
      <c r="U91" s="63"/>
      <c r="V91" s="63"/>
      <c r="W91" s="63"/>
      <c r="X91" s="63"/>
      <c r="Y91" s="63"/>
      <c r="Z91" s="63"/>
      <c r="AA91" s="63"/>
      <c r="AB91" s="63"/>
      <c r="BF91" s="63"/>
    </row>
    <row r="92" spans="2:58" s="45" customFormat="1" ht="20.399999999999999" customHeight="1">
      <c r="B92" s="2"/>
      <c r="C92" s="926" t="s">
        <v>525</v>
      </c>
      <c r="D92" s="926"/>
      <c r="E92" s="926"/>
      <c r="F92" s="926"/>
      <c r="G92" s="926"/>
      <c r="H92" s="926"/>
      <c r="I92" s="926"/>
      <c r="J92" s="926"/>
      <c r="K92" s="926"/>
      <c r="L92" s="926"/>
      <c r="M92" s="926"/>
      <c r="N92" s="926"/>
      <c r="O92" s="926"/>
      <c r="P92" s="926"/>
      <c r="Q92" s="926"/>
      <c r="R92" s="926"/>
      <c r="S92" s="926"/>
      <c r="T92" s="926"/>
      <c r="U92" s="926"/>
      <c r="V92" s="926"/>
      <c r="W92" s="926"/>
      <c r="X92" s="926"/>
      <c r="Y92" s="926"/>
      <c r="Z92" s="926"/>
      <c r="AA92" s="926"/>
      <c r="AB92" s="926"/>
      <c r="AC92" s="926"/>
      <c r="AD92" s="926"/>
      <c r="AE92" s="926"/>
      <c r="AF92" s="926"/>
      <c r="AG92" s="926"/>
      <c r="AH92" s="926"/>
      <c r="AI92" s="926"/>
      <c r="AJ92" s="926"/>
      <c r="AK92" s="926"/>
      <c r="AL92" s="926"/>
      <c r="AM92" s="926"/>
      <c r="AN92" s="926"/>
      <c r="AO92" s="926"/>
      <c r="AP92" s="926"/>
      <c r="AQ92" s="926"/>
      <c r="AR92" s="926"/>
      <c r="AS92" s="926"/>
      <c r="AT92" s="926"/>
      <c r="AU92" s="926"/>
      <c r="AV92" s="926"/>
      <c r="AW92" s="926"/>
      <c r="AX92" s="926"/>
      <c r="AY92" s="926"/>
      <c r="AZ92" s="926"/>
      <c r="BA92" s="926"/>
      <c r="BB92" s="926"/>
      <c r="BC92" s="926"/>
      <c r="BD92" s="926"/>
      <c r="BE92" s="926"/>
      <c r="BF92" s="926"/>
    </row>
    <row r="93" spans="2:58" s="45" customFormat="1" ht="20.399999999999999" customHeight="1">
      <c r="B93" s="2"/>
      <c r="C93" s="116"/>
      <c r="D93" s="1023" t="s">
        <v>526</v>
      </c>
      <c r="E93" s="1027"/>
      <c r="F93" s="1027"/>
      <c r="G93" s="1027"/>
      <c r="H93" s="1027"/>
      <c r="I93" s="1027"/>
      <c r="J93" s="1027"/>
      <c r="K93" s="1027"/>
      <c r="L93" s="1027"/>
      <c r="M93" s="1027"/>
      <c r="N93" s="1027"/>
      <c r="O93" s="1027"/>
      <c r="P93" s="1027"/>
      <c r="Q93" s="1027"/>
      <c r="R93" s="1027"/>
      <c r="S93" s="1027"/>
      <c r="T93" s="1027"/>
      <c r="U93" s="1027"/>
      <c r="V93" s="1027"/>
      <c r="W93" s="1027"/>
      <c r="X93" s="1027"/>
      <c r="Y93" s="1027"/>
      <c r="Z93" s="1027"/>
      <c r="AA93" s="1027"/>
      <c r="AB93" s="1027"/>
      <c r="AC93" s="1027"/>
      <c r="AD93" s="1027"/>
      <c r="AE93" s="1027"/>
      <c r="AF93" s="1027"/>
      <c r="AG93" s="1027"/>
      <c r="AH93" s="1027"/>
      <c r="AI93" s="1027"/>
      <c r="AJ93" s="1027"/>
      <c r="AK93" s="1027"/>
      <c r="AL93" s="1027"/>
      <c r="AM93" s="1027"/>
      <c r="AN93" s="1027"/>
      <c r="AO93" s="1027"/>
      <c r="AP93" s="1027"/>
      <c r="AQ93" s="1027"/>
      <c r="AR93" s="1027"/>
      <c r="AS93" s="1027"/>
      <c r="AT93" s="1027"/>
      <c r="AU93" s="1027"/>
      <c r="AV93" s="1027"/>
      <c r="AW93" s="1027"/>
      <c r="AX93" s="1027"/>
      <c r="AY93" s="1027"/>
      <c r="AZ93" s="1027"/>
      <c r="BA93" s="1027"/>
      <c r="BB93" s="1027"/>
      <c r="BC93" s="1027"/>
      <c r="BD93" s="1027"/>
      <c r="BE93" s="1027"/>
      <c r="BF93" s="1027"/>
    </row>
    <row r="94" spans="2:58" s="45" customFormat="1" ht="20.399999999999999" customHeight="1">
      <c r="B94" s="2"/>
      <c r="C94" s="116"/>
      <c r="D94" s="1060" t="s">
        <v>527</v>
      </c>
      <c r="E94" s="1061"/>
      <c r="F94" s="1061"/>
      <c r="G94" s="1061"/>
      <c r="H94" s="1061"/>
      <c r="I94" s="1062"/>
      <c r="J94" s="1063"/>
      <c r="K94" s="1064"/>
      <c r="L94" s="1064"/>
      <c r="M94" s="1064"/>
      <c r="N94" s="1064"/>
      <c r="O94" s="1064"/>
      <c r="P94" s="1064"/>
      <c r="Q94" s="1064"/>
      <c r="R94" s="1064"/>
      <c r="S94" s="1064"/>
      <c r="T94" s="1064"/>
      <c r="U94" s="1064"/>
      <c r="V94" s="1064"/>
      <c r="W94" s="1064"/>
      <c r="X94" s="1064"/>
      <c r="Y94" s="1064"/>
      <c r="Z94" s="1064"/>
      <c r="AA94" s="1064"/>
      <c r="AB94" s="1065"/>
      <c r="AC94" s="412"/>
      <c r="AD94" s="2" t="s">
        <v>528</v>
      </c>
      <c r="AE94" s="221"/>
      <c r="AF94" s="221"/>
      <c r="AG94" s="221"/>
      <c r="AH94" s="221"/>
      <c r="AI94" s="221"/>
      <c r="AJ94" s="221"/>
      <c r="AK94" s="221"/>
      <c r="AL94" s="221"/>
      <c r="AM94" s="221"/>
      <c r="AN94" s="221"/>
      <c r="AO94" s="221"/>
      <c r="AP94" s="221"/>
      <c r="AQ94" s="221"/>
      <c r="AR94" s="221"/>
      <c r="AS94" s="221"/>
      <c r="AT94" s="221"/>
      <c r="AU94" s="221"/>
      <c r="AV94" s="221"/>
      <c r="AW94" s="221"/>
      <c r="AX94" s="221"/>
      <c r="AY94" s="221"/>
      <c r="AZ94" s="221"/>
      <c r="BA94" s="221"/>
      <c r="BB94" s="221"/>
      <c r="BC94" s="221"/>
      <c r="BD94" s="221"/>
      <c r="BE94" s="221"/>
      <c r="BF94" s="221"/>
    </row>
    <row r="95" spans="2:58" s="119" customFormat="1" ht="20.399999999999999" customHeight="1">
      <c r="B95" s="63"/>
      <c r="C95" s="118"/>
      <c r="D95" s="1060" t="s">
        <v>529</v>
      </c>
      <c r="E95" s="1066"/>
      <c r="F95" s="1066"/>
      <c r="G95" s="1066"/>
      <c r="H95" s="1066"/>
      <c r="I95" s="1067"/>
      <c r="J95" s="1063"/>
      <c r="K95" s="1064"/>
      <c r="L95" s="1064"/>
      <c r="M95" s="1064"/>
      <c r="N95" s="1064"/>
      <c r="O95" s="1064"/>
      <c r="P95" s="1064"/>
      <c r="Q95" s="1064"/>
      <c r="R95" s="1064"/>
      <c r="S95" s="1064"/>
      <c r="T95" s="1064"/>
      <c r="U95" s="1064"/>
      <c r="V95" s="1064"/>
      <c r="W95" s="1064"/>
      <c r="X95" s="1064"/>
      <c r="Y95" s="1064"/>
      <c r="Z95" s="1064"/>
      <c r="AA95" s="1064"/>
      <c r="AB95" s="1065"/>
      <c r="AC95" s="412"/>
      <c r="AD95" s="2" t="s">
        <v>530</v>
      </c>
      <c r="AE95" s="221"/>
      <c r="AF95" s="221"/>
      <c r="AG95" s="221"/>
      <c r="AH95" s="221"/>
      <c r="AI95" s="221"/>
      <c r="AJ95" s="221"/>
      <c r="AK95" s="221"/>
      <c r="AL95" s="221"/>
      <c r="AM95" s="221"/>
      <c r="AN95" s="221"/>
      <c r="AO95" s="221"/>
      <c r="AP95" s="221"/>
      <c r="AQ95" s="221"/>
      <c r="AR95" s="221"/>
      <c r="AS95" s="221"/>
      <c r="AT95" s="221"/>
      <c r="AU95" s="221"/>
      <c r="AV95" s="221"/>
      <c r="AW95" s="221"/>
      <c r="AX95" s="221"/>
      <c r="AY95" s="221"/>
      <c r="AZ95" s="221"/>
      <c r="BA95" s="221"/>
      <c r="BB95" s="221"/>
      <c r="BC95" s="221"/>
      <c r="BD95" s="221"/>
      <c r="BE95" s="221"/>
      <c r="BF95" s="221"/>
    </row>
    <row r="96" spans="2:58" s="119" customFormat="1" ht="20.399999999999999" customHeight="1">
      <c r="B96" s="63"/>
      <c r="C96" s="118"/>
      <c r="D96" s="1060" t="s">
        <v>531</v>
      </c>
      <c r="E96" s="1066"/>
      <c r="F96" s="1066"/>
      <c r="G96" s="1066"/>
      <c r="H96" s="1066"/>
      <c r="I96" s="1067"/>
      <c r="J96" s="1063"/>
      <c r="K96" s="1064"/>
      <c r="L96" s="1064"/>
      <c r="M96" s="1064"/>
      <c r="N96" s="1064"/>
      <c r="O96" s="1064"/>
      <c r="P96" s="1064"/>
      <c r="Q96" s="1064"/>
      <c r="R96" s="1064"/>
      <c r="S96" s="1064"/>
      <c r="T96" s="1064"/>
      <c r="U96" s="1064"/>
      <c r="V96" s="1064"/>
      <c r="W96" s="1064"/>
      <c r="X96" s="1064"/>
      <c r="Y96" s="1064"/>
      <c r="Z96" s="1064"/>
      <c r="AA96" s="1064"/>
      <c r="AB96" s="1065"/>
      <c r="AC96" s="413"/>
      <c r="AD96" s="2" t="s">
        <v>532</v>
      </c>
      <c r="AE96" s="414"/>
      <c r="AF96" s="414"/>
      <c r="AG96" s="414"/>
      <c r="AH96" s="414"/>
      <c r="AI96" s="414"/>
      <c r="AJ96" s="414"/>
      <c r="AK96" s="414"/>
      <c r="AL96" s="414"/>
      <c r="AM96" s="414"/>
      <c r="AN96" s="414"/>
      <c r="AO96" s="414"/>
      <c r="AP96" s="414"/>
      <c r="AQ96" s="414"/>
      <c r="AR96" s="414"/>
      <c r="AS96" s="414"/>
      <c r="AT96" s="414"/>
      <c r="AU96" s="414"/>
      <c r="AV96" s="414"/>
      <c r="AW96" s="414"/>
      <c r="AX96" s="414"/>
      <c r="AY96" s="414"/>
      <c r="AZ96" s="414"/>
      <c r="BA96" s="414"/>
      <c r="BB96" s="414"/>
      <c r="BC96" s="414"/>
      <c r="BD96" s="414"/>
      <c r="BE96" s="414"/>
      <c r="BF96" s="414"/>
    </row>
    <row r="97" spans="2:62" s="119" customFormat="1" ht="20.399999999999999" customHeight="1">
      <c r="B97" s="63"/>
      <c r="C97" s="118"/>
      <c r="D97" s="38"/>
      <c r="E97" s="115"/>
      <c r="F97" s="63"/>
      <c r="G97" s="63"/>
      <c r="H97" s="63"/>
      <c r="I97" s="63"/>
      <c r="J97" s="63"/>
      <c r="K97" s="63"/>
      <c r="L97" s="63"/>
      <c r="M97" s="63"/>
      <c r="N97" s="63"/>
      <c r="O97" s="63"/>
      <c r="P97" s="63"/>
      <c r="Q97" s="63"/>
      <c r="R97" s="63"/>
      <c r="S97" s="63"/>
      <c r="T97" s="63"/>
      <c r="U97" s="63"/>
      <c r="V97" s="63"/>
      <c r="W97" s="63"/>
      <c r="X97" s="63"/>
      <c r="Y97" s="63"/>
      <c r="Z97" s="63"/>
      <c r="AA97" s="63"/>
      <c r="AB97" s="63"/>
      <c r="BF97" s="63"/>
    </row>
    <row r="98" spans="2:62" ht="20.399999999999999" customHeight="1">
      <c r="C98" s="921" t="s">
        <v>533</v>
      </c>
      <c r="D98" s="921"/>
      <c r="E98" s="921"/>
      <c r="F98" s="921"/>
      <c r="G98" s="921"/>
      <c r="H98" s="921"/>
      <c r="I98" s="921"/>
      <c r="J98" s="921"/>
      <c r="K98" s="921"/>
      <c r="L98" s="921"/>
      <c r="M98" s="921"/>
      <c r="N98" s="921"/>
      <c r="O98" s="921"/>
      <c r="P98" s="921"/>
      <c r="Q98" s="921"/>
      <c r="R98" s="921"/>
      <c r="S98" s="921"/>
      <c r="T98" s="921"/>
      <c r="U98" s="921"/>
      <c r="V98" s="921"/>
      <c r="W98" s="921"/>
      <c r="X98" s="921"/>
      <c r="Y98" s="921"/>
      <c r="Z98" s="921"/>
      <c r="AA98" s="921"/>
      <c r="AB98" s="921"/>
      <c r="AC98" s="921"/>
      <c r="AD98" s="921"/>
      <c r="AE98" s="921"/>
      <c r="AF98" s="921"/>
      <c r="AG98" s="921"/>
      <c r="AH98" s="921"/>
      <c r="AI98" s="921"/>
      <c r="AJ98" s="921"/>
      <c r="AK98" s="921"/>
      <c r="AL98" s="921"/>
      <c r="AM98" s="921"/>
      <c r="AN98" s="921"/>
      <c r="AO98" s="921"/>
      <c r="AP98" s="921"/>
      <c r="AQ98" s="921"/>
      <c r="AR98" s="921"/>
      <c r="AS98" s="921"/>
      <c r="AT98" s="921"/>
      <c r="AU98" s="921"/>
      <c r="AV98" s="921"/>
      <c r="AW98" s="921"/>
      <c r="AX98" s="921"/>
      <c r="AY98" s="921"/>
      <c r="AZ98" s="921"/>
      <c r="BA98" s="921"/>
      <c r="BB98" s="921"/>
      <c r="BC98" s="921"/>
      <c r="BD98" s="921"/>
      <c r="BE98" s="921"/>
      <c r="BF98" s="921"/>
    </row>
    <row r="99" spans="2:62" ht="20.399999999999999" customHeight="1">
      <c r="C99" s="123"/>
      <c r="D99" s="123"/>
      <c r="E99" s="123"/>
      <c r="F99" s="123"/>
      <c r="G99" s="123"/>
      <c r="H99" s="123"/>
      <c r="I99" s="123"/>
      <c r="J99" s="123"/>
      <c r="K99" s="123"/>
      <c r="L99" s="123"/>
      <c r="M99" s="123"/>
      <c r="N99" s="123"/>
      <c r="O99" s="123"/>
      <c r="P99" s="123"/>
      <c r="Q99" s="123"/>
      <c r="R99" s="123"/>
      <c r="S99" s="123"/>
      <c r="T99" s="123"/>
      <c r="U99" s="123"/>
      <c r="V99" s="123"/>
      <c r="W99" s="123"/>
      <c r="X99" s="123"/>
      <c r="Y99" s="123"/>
      <c r="Z99" s="123"/>
      <c r="AA99" s="123"/>
      <c r="AB99" s="123"/>
      <c r="AC99" s="123"/>
      <c r="AD99" s="123"/>
      <c r="AE99" s="123"/>
      <c r="AF99" s="123"/>
      <c r="AG99" s="123"/>
      <c r="AH99" s="123"/>
      <c r="AI99" s="123"/>
      <c r="AJ99" s="123"/>
      <c r="AK99" s="123"/>
      <c r="AL99" s="123"/>
      <c r="AM99" s="123"/>
      <c r="AN99" s="123"/>
      <c r="AO99" s="123"/>
      <c r="AP99" s="123"/>
      <c r="AQ99" s="123"/>
      <c r="AR99" s="123"/>
      <c r="AS99" s="123"/>
      <c r="AT99" s="123"/>
      <c r="AU99" s="123"/>
      <c r="AV99" s="123"/>
      <c r="AW99" s="123"/>
      <c r="AX99" s="123"/>
      <c r="AY99" s="123"/>
      <c r="AZ99" s="123"/>
      <c r="BA99" s="123"/>
      <c r="BB99" s="123"/>
      <c r="BC99" s="123"/>
      <c r="BD99" s="123"/>
      <c r="BE99" s="123"/>
      <c r="BF99" s="123"/>
    </row>
    <row r="100" spans="2:62" ht="20.399999999999999" customHeight="1">
      <c r="C100" s="124"/>
      <c r="D100" s="5" t="s">
        <v>338</v>
      </c>
      <c r="E100" s="125"/>
      <c r="F100" s="125"/>
      <c r="G100" s="125"/>
      <c r="H100" s="125"/>
      <c r="I100" s="125"/>
      <c r="J100" s="125"/>
      <c r="K100" s="125"/>
      <c r="L100" s="125"/>
      <c r="M100" s="125"/>
      <c r="N100" s="125"/>
      <c r="O100" s="125"/>
      <c r="P100" s="124"/>
      <c r="Q100" s="60"/>
      <c r="R100" s="125"/>
      <c r="S100" s="60"/>
      <c r="T100" s="60"/>
      <c r="U100" s="60"/>
      <c r="V100" s="125"/>
      <c r="W100" s="125"/>
      <c r="X100" s="125"/>
      <c r="AJ100" s="126"/>
      <c r="AK100" s="1071"/>
      <c r="AL100" s="1072"/>
      <c r="AM100" s="1072"/>
      <c r="AN100" s="1072"/>
      <c r="AO100" s="1072"/>
      <c r="AP100" s="1072"/>
      <c r="AQ100" s="1072"/>
      <c r="AR100" s="1072"/>
      <c r="AS100" s="1072"/>
      <c r="AT100" s="1072"/>
      <c r="AU100" s="1072"/>
      <c r="AV100" s="1072"/>
      <c r="AW100" s="1072"/>
      <c r="AX100" s="1072"/>
      <c r="AY100" s="1072"/>
      <c r="AZ100" s="1072"/>
      <c r="BA100" s="1072"/>
      <c r="BB100" s="1072"/>
      <c r="BC100" s="1072"/>
      <c r="BD100" s="1072"/>
      <c r="BE100" s="1072"/>
      <c r="BF100" s="1073"/>
    </row>
    <row r="101" spans="2:62" s="45" customFormat="1" ht="20.399999999999999" customHeight="1">
      <c r="B101" s="2"/>
      <c r="C101" s="127"/>
      <c r="D101" s="26"/>
      <c r="E101" s="2"/>
      <c r="F101" s="26"/>
      <c r="G101" s="26"/>
      <c r="H101" s="26"/>
      <c r="I101" s="2"/>
      <c r="J101" s="26"/>
      <c r="K101" s="26"/>
      <c r="L101" s="26"/>
      <c r="M101" s="26"/>
      <c r="N101" s="26"/>
      <c r="O101" s="26"/>
      <c r="P101" s="26"/>
      <c r="Q101" s="26"/>
      <c r="R101" s="26"/>
      <c r="S101" s="26"/>
      <c r="T101" s="26"/>
      <c r="U101" s="26"/>
      <c r="V101" s="26"/>
      <c r="W101" s="72"/>
      <c r="X101" s="72"/>
      <c r="Y101" s="72"/>
      <c r="Z101" s="72"/>
      <c r="AA101" s="72"/>
      <c r="AB101" s="72"/>
      <c r="AC101" s="72"/>
      <c r="AD101" s="72"/>
      <c r="AE101" s="72"/>
      <c r="AF101" s="72"/>
      <c r="AG101" s="72"/>
      <c r="AH101" s="72"/>
      <c r="AI101" s="72"/>
      <c r="AJ101" s="72"/>
      <c r="BE101" s="129"/>
      <c r="BF101" s="129"/>
    </row>
    <row r="102" spans="2:62" ht="20.399999999999999" customHeight="1">
      <c r="C102" s="921" t="s">
        <v>534</v>
      </c>
      <c r="D102" s="921"/>
      <c r="E102" s="921"/>
      <c r="F102" s="921"/>
      <c r="G102" s="921"/>
      <c r="H102" s="921"/>
      <c r="I102" s="921"/>
      <c r="J102" s="921"/>
      <c r="K102" s="921"/>
      <c r="L102" s="921"/>
      <c r="M102" s="921"/>
      <c r="N102" s="921"/>
      <c r="O102" s="921"/>
      <c r="P102" s="921"/>
      <c r="Q102" s="921"/>
      <c r="R102" s="921"/>
      <c r="S102" s="921"/>
      <c r="T102" s="921"/>
      <c r="U102" s="921"/>
      <c r="V102" s="921"/>
      <c r="W102" s="921"/>
      <c r="X102" s="921"/>
      <c r="Y102" s="921"/>
      <c r="Z102" s="921"/>
      <c r="AA102" s="921"/>
      <c r="AB102" s="921"/>
      <c r="AC102" s="921"/>
      <c r="AD102" s="921"/>
      <c r="AE102" s="921"/>
      <c r="AF102" s="921"/>
      <c r="AG102" s="921"/>
      <c r="AH102" s="921"/>
      <c r="AI102" s="921"/>
      <c r="AJ102" s="921"/>
      <c r="AK102" s="921"/>
      <c r="AL102" s="921"/>
      <c r="AM102" s="921"/>
      <c r="AN102" s="921"/>
      <c r="AO102" s="921"/>
      <c r="AP102" s="921"/>
      <c r="AQ102" s="921"/>
      <c r="AR102" s="921"/>
      <c r="AS102" s="921"/>
      <c r="AT102" s="921"/>
      <c r="AU102" s="921"/>
      <c r="AV102" s="921"/>
      <c r="AW102" s="921"/>
      <c r="AX102" s="921"/>
      <c r="AY102" s="921"/>
      <c r="AZ102" s="921"/>
      <c r="BA102" s="921"/>
      <c r="BB102" s="921"/>
      <c r="BC102" s="921"/>
      <c r="BD102" s="921"/>
      <c r="BE102" s="921"/>
      <c r="BF102" s="921"/>
    </row>
    <row r="103" spans="2:62" ht="20.399999999999999" customHeight="1">
      <c r="C103" s="28"/>
      <c r="D103" s="922" t="s">
        <v>535</v>
      </c>
      <c r="E103" s="922"/>
      <c r="F103" s="922"/>
      <c r="G103" s="922"/>
      <c r="H103" s="922"/>
      <c r="I103" s="922"/>
      <c r="J103" s="922"/>
      <c r="K103" s="922"/>
      <c r="L103" s="922"/>
      <c r="M103" s="922"/>
      <c r="N103" s="922"/>
      <c r="O103" s="922"/>
      <c r="P103" s="922"/>
      <c r="Q103" s="922"/>
      <c r="R103" s="922"/>
      <c r="S103" s="922"/>
      <c r="T103" s="922"/>
      <c r="U103" s="922"/>
      <c r="V103" s="922"/>
      <c r="W103" s="922"/>
      <c r="X103" s="922"/>
      <c r="Y103" s="922"/>
      <c r="Z103" s="922"/>
      <c r="AA103" s="922"/>
      <c r="AB103" s="922"/>
      <c r="AC103" s="922"/>
      <c r="AD103" s="922"/>
      <c r="AE103" s="922"/>
      <c r="AF103" s="922"/>
      <c r="AG103" s="922"/>
      <c r="AH103" s="922"/>
      <c r="AI103" s="922"/>
      <c r="AJ103" s="922"/>
      <c r="AK103" s="922"/>
      <c r="AL103" s="922"/>
      <c r="AM103" s="922"/>
      <c r="AN103" s="922"/>
      <c r="AO103" s="922"/>
      <c r="AP103" s="922"/>
      <c r="AQ103" s="922"/>
      <c r="AR103" s="922"/>
      <c r="AS103" s="922"/>
      <c r="AT103" s="922"/>
      <c r="AU103" s="922"/>
      <c r="AV103" s="922"/>
      <c r="AW103" s="922"/>
      <c r="AX103" s="922"/>
      <c r="AY103" s="922"/>
      <c r="AZ103" s="922"/>
      <c r="BA103" s="922"/>
      <c r="BB103" s="922"/>
      <c r="BC103" s="922"/>
      <c r="BD103" s="922"/>
      <c r="BE103" s="922"/>
      <c r="BF103" s="922"/>
    </row>
    <row r="104" spans="2:62" ht="20.399999999999999" customHeight="1">
      <c r="C104" s="28"/>
      <c r="D104" s="911"/>
      <c r="E104" s="911"/>
      <c r="F104" s="911"/>
      <c r="G104" s="911"/>
      <c r="H104" s="911"/>
      <c r="I104" s="911"/>
      <c r="J104" s="911"/>
      <c r="K104" s="911"/>
      <c r="L104" s="911"/>
      <c r="M104" s="911"/>
      <c r="N104" s="911"/>
      <c r="O104" s="911"/>
      <c r="P104" s="911"/>
      <c r="Q104" s="911"/>
      <c r="R104" s="911"/>
      <c r="S104" s="911"/>
      <c r="T104" s="911"/>
      <c r="U104" s="911"/>
      <c r="V104" s="911"/>
      <c r="W104" s="911"/>
      <c r="X104" s="911"/>
      <c r="Y104" s="911"/>
      <c r="Z104" s="911"/>
      <c r="AA104" s="911"/>
      <c r="AB104" s="911"/>
      <c r="AC104" s="911"/>
      <c r="AD104" s="911"/>
      <c r="AE104" s="911"/>
      <c r="AF104" s="911"/>
      <c r="AG104" s="911"/>
      <c r="AH104" s="911"/>
      <c r="AI104" s="911"/>
      <c r="AJ104" s="911"/>
      <c r="AK104" s="911"/>
      <c r="AL104" s="911"/>
      <c r="AM104" s="911"/>
      <c r="AN104" s="911"/>
      <c r="AO104" s="911"/>
      <c r="AP104" s="911"/>
      <c r="AQ104" s="911"/>
      <c r="AR104" s="911"/>
      <c r="AS104" s="911"/>
      <c r="AT104" s="911"/>
      <c r="AU104" s="911"/>
      <c r="AV104" s="911"/>
      <c r="AW104" s="911"/>
      <c r="AX104" s="911"/>
      <c r="AY104" s="911"/>
      <c r="AZ104" s="911"/>
      <c r="BA104" s="911"/>
      <c r="BB104" s="911"/>
      <c r="BC104" s="911"/>
      <c r="BD104" s="911"/>
      <c r="BE104" s="911"/>
      <c r="BF104" s="911"/>
    </row>
    <row r="105" spans="2:62" ht="20.399999999999999" customHeight="1">
      <c r="C105" s="28"/>
      <c r="D105" s="911"/>
      <c r="E105" s="911"/>
      <c r="F105" s="911"/>
      <c r="G105" s="911"/>
      <c r="H105" s="911"/>
      <c r="I105" s="911"/>
      <c r="J105" s="911"/>
      <c r="K105" s="911"/>
      <c r="L105" s="911"/>
      <c r="M105" s="911"/>
      <c r="N105" s="911"/>
      <c r="O105" s="911"/>
      <c r="P105" s="911"/>
      <c r="Q105" s="911"/>
      <c r="R105" s="911"/>
      <c r="S105" s="911"/>
      <c r="T105" s="911"/>
      <c r="U105" s="911"/>
      <c r="V105" s="911"/>
      <c r="W105" s="911"/>
      <c r="X105" s="911"/>
      <c r="Y105" s="911"/>
      <c r="Z105" s="911"/>
      <c r="AA105" s="911"/>
      <c r="AB105" s="911"/>
      <c r="AC105" s="911"/>
      <c r="AD105" s="911"/>
      <c r="AE105" s="911"/>
      <c r="AF105" s="911"/>
      <c r="AG105" s="911"/>
      <c r="AH105" s="911"/>
      <c r="AI105" s="911"/>
      <c r="AJ105" s="911"/>
      <c r="AK105" s="911"/>
      <c r="AL105" s="911"/>
      <c r="AM105" s="911"/>
      <c r="AN105" s="911"/>
      <c r="AO105" s="911"/>
      <c r="AP105" s="911"/>
      <c r="AQ105" s="911"/>
      <c r="AR105" s="911"/>
      <c r="AS105" s="911"/>
      <c r="AT105" s="911"/>
      <c r="AU105" s="911"/>
      <c r="AV105" s="911"/>
      <c r="AW105" s="911"/>
      <c r="AX105" s="911"/>
      <c r="AY105" s="911"/>
      <c r="AZ105" s="911"/>
      <c r="BA105" s="911"/>
      <c r="BB105" s="911"/>
      <c r="BC105" s="911"/>
      <c r="BD105" s="911"/>
      <c r="BE105" s="911"/>
      <c r="BF105" s="911"/>
    </row>
    <row r="106" spans="2:62" ht="20.399999999999999" customHeight="1">
      <c r="C106" s="28"/>
      <c r="D106" s="911"/>
      <c r="E106" s="911"/>
      <c r="F106" s="911"/>
      <c r="G106" s="911"/>
      <c r="H106" s="911"/>
      <c r="I106" s="911"/>
      <c r="J106" s="911"/>
      <c r="K106" s="911"/>
      <c r="L106" s="911"/>
      <c r="M106" s="911"/>
      <c r="N106" s="911"/>
      <c r="O106" s="911"/>
      <c r="P106" s="911"/>
      <c r="Q106" s="911"/>
      <c r="R106" s="911"/>
      <c r="S106" s="911"/>
      <c r="T106" s="911"/>
      <c r="U106" s="911"/>
      <c r="V106" s="911"/>
      <c r="W106" s="911"/>
      <c r="X106" s="911"/>
      <c r="Y106" s="911"/>
      <c r="Z106" s="911"/>
      <c r="AA106" s="911"/>
      <c r="AB106" s="911"/>
      <c r="AC106" s="911"/>
      <c r="AD106" s="911"/>
      <c r="AE106" s="911"/>
      <c r="AF106" s="911"/>
      <c r="AG106" s="911"/>
      <c r="AH106" s="911"/>
      <c r="AI106" s="911"/>
      <c r="AJ106" s="911"/>
      <c r="AK106" s="911"/>
      <c r="AL106" s="911"/>
      <c r="AM106" s="911"/>
      <c r="AN106" s="911"/>
      <c r="AO106" s="911"/>
      <c r="AP106" s="911"/>
      <c r="AQ106" s="911"/>
      <c r="AR106" s="911"/>
      <c r="AS106" s="911"/>
      <c r="AT106" s="911"/>
      <c r="AU106" s="911"/>
      <c r="AV106" s="911"/>
      <c r="AW106" s="911"/>
      <c r="AX106" s="911"/>
      <c r="AY106" s="911"/>
      <c r="AZ106" s="911"/>
      <c r="BA106" s="911"/>
      <c r="BB106" s="911"/>
      <c r="BC106" s="911"/>
      <c r="BD106" s="911"/>
      <c r="BE106" s="911"/>
      <c r="BF106" s="911"/>
    </row>
    <row r="107" spans="2:62" ht="20.399999999999999" customHeight="1">
      <c r="C107" s="28"/>
      <c r="D107" s="911"/>
      <c r="E107" s="911"/>
      <c r="F107" s="911"/>
      <c r="G107" s="911"/>
      <c r="H107" s="911"/>
      <c r="I107" s="911"/>
      <c r="J107" s="911"/>
      <c r="K107" s="911"/>
      <c r="L107" s="911"/>
      <c r="M107" s="911"/>
      <c r="N107" s="911"/>
      <c r="O107" s="911"/>
      <c r="P107" s="911"/>
      <c r="Q107" s="911"/>
      <c r="R107" s="911"/>
      <c r="S107" s="911"/>
      <c r="T107" s="911"/>
      <c r="U107" s="911"/>
      <c r="V107" s="911"/>
      <c r="W107" s="911"/>
      <c r="X107" s="911"/>
      <c r="Y107" s="911"/>
      <c r="Z107" s="911"/>
      <c r="AA107" s="911"/>
      <c r="AB107" s="911"/>
      <c r="AC107" s="911"/>
      <c r="AD107" s="911"/>
      <c r="AE107" s="911"/>
      <c r="AF107" s="911"/>
      <c r="AG107" s="911"/>
      <c r="AH107" s="911"/>
      <c r="AI107" s="911"/>
      <c r="AJ107" s="911"/>
      <c r="AK107" s="911"/>
      <c r="AL107" s="911"/>
      <c r="AM107" s="911"/>
      <c r="AN107" s="911"/>
      <c r="AO107" s="911"/>
      <c r="AP107" s="911"/>
      <c r="AQ107" s="911"/>
      <c r="AR107" s="911"/>
      <c r="AS107" s="911"/>
      <c r="AT107" s="911"/>
      <c r="AU107" s="911"/>
      <c r="AV107" s="911"/>
      <c r="AW107" s="911"/>
      <c r="AX107" s="911"/>
      <c r="AY107" s="911"/>
      <c r="AZ107" s="911"/>
      <c r="BA107" s="911"/>
      <c r="BB107" s="911"/>
      <c r="BC107" s="911"/>
      <c r="BD107" s="911"/>
      <c r="BE107" s="911"/>
      <c r="BF107" s="911"/>
    </row>
    <row r="108" spans="2:62" ht="21.6">
      <c r="C108" s="28"/>
      <c r="D108" s="911"/>
      <c r="E108" s="911"/>
      <c r="F108" s="911"/>
      <c r="G108" s="911"/>
      <c r="H108" s="911"/>
      <c r="I108" s="911"/>
      <c r="J108" s="911"/>
      <c r="K108" s="911"/>
      <c r="L108" s="911"/>
      <c r="M108" s="911"/>
      <c r="N108" s="911"/>
      <c r="O108" s="911"/>
      <c r="P108" s="911"/>
      <c r="Q108" s="911"/>
      <c r="R108" s="911"/>
      <c r="S108" s="911"/>
      <c r="T108" s="911"/>
      <c r="U108" s="911"/>
      <c r="V108" s="911"/>
      <c r="W108" s="911"/>
      <c r="X108" s="911"/>
      <c r="Y108" s="911"/>
      <c r="Z108" s="911"/>
      <c r="AA108" s="911"/>
      <c r="AB108" s="911"/>
      <c r="AC108" s="911"/>
      <c r="AD108" s="911"/>
      <c r="AE108" s="911"/>
      <c r="AF108" s="911"/>
      <c r="AG108" s="911"/>
      <c r="AH108" s="911"/>
      <c r="AI108" s="911"/>
      <c r="AJ108" s="911"/>
      <c r="AK108" s="911"/>
      <c r="AL108" s="911"/>
      <c r="AM108" s="911"/>
      <c r="AN108" s="911"/>
      <c r="AO108" s="911"/>
      <c r="AP108" s="911"/>
      <c r="AQ108" s="911"/>
      <c r="AR108" s="911"/>
      <c r="AS108" s="911"/>
      <c r="AT108" s="911"/>
      <c r="AU108" s="911"/>
      <c r="AV108" s="911"/>
      <c r="AW108" s="911"/>
      <c r="AX108" s="911"/>
      <c r="AY108" s="911"/>
      <c r="AZ108" s="911"/>
      <c r="BA108" s="911"/>
      <c r="BB108" s="911"/>
      <c r="BC108" s="911"/>
      <c r="BD108" s="911"/>
      <c r="BE108" s="911"/>
      <c r="BF108" s="911"/>
    </row>
    <row r="109" spans="2:62" ht="20.399999999999999" customHeight="1">
      <c r="C109" s="130"/>
      <c r="D109" s="131" t="s">
        <v>31</v>
      </c>
      <c r="E109" s="132"/>
      <c r="F109" s="132"/>
      <c r="G109" s="132"/>
      <c r="H109" s="132"/>
      <c r="I109" s="132"/>
      <c r="J109" s="132"/>
      <c r="K109" s="132"/>
      <c r="L109" s="132"/>
      <c r="M109" s="132"/>
      <c r="N109" s="132"/>
      <c r="O109" s="132"/>
      <c r="P109" s="132"/>
      <c r="Q109" s="131"/>
      <c r="R109" s="133"/>
      <c r="S109" s="133"/>
      <c r="T109" s="133"/>
      <c r="U109" s="133"/>
      <c r="V109" s="133"/>
      <c r="W109" s="923" t="s">
        <v>536</v>
      </c>
      <c r="X109" s="923"/>
      <c r="Y109" s="923"/>
      <c r="Z109" s="923"/>
      <c r="AA109" s="923"/>
      <c r="AB109" s="133"/>
      <c r="AC109" s="133"/>
      <c r="AD109" s="133"/>
      <c r="AE109" s="133"/>
      <c r="AF109" s="133" t="s">
        <v>537</v>
      </c>
      <c r="AG109" s="133"/>
      <c r="AH109" s="133"/>
      <c r="AI109" s="133"/>
      <c r="AJ109" s="133"/>
      <c r="AK109" s="133"/>
      <c r="AL109" s="133"/>
      <c r="AM109" s="133"/>
      <c r="AN109" s="133"/>
      <c r="AO109" s="133"/>
      <c r="AP109" s="133"/>
      <c r="AQ109" s="133"/>
      <c r="AR109" s="133"/>
      <c r="AS109" s="133"/>
      <c r="AT109" s="133"/>
      <c r="AU109" s="133"/>
      <c r="AV109" s="133"/>
      <c r="AW109" s="133"/>
      <c r="AX109" s="133"/>
      <c r="AY109" s="133"/>
      <c r="AZ109" s="133"/>
      <c r="BA109" s="133"/>
      <c r="BB109" s="133"/>
      <c r="BC109" s="133"/>
      <c r="BD109" s="133"/>
      <c r="BE109" s="133"/>
      <c r="BF109" s="133"/>
    </row>
    <row r="110" spans="2:62" ht="20.25" customHeight="1">
      <c r="C110" s="144" t="s">
        <v>55</v>
      </c>
      <c r="D110" s="13" t="s">
        <v>538</v>
      </c>
      <c r="E110" s="13"/>
      <c r="F110" s="1"/>
      <c r="G110" s="35"/>
      <c r="H110" s="135"/>
      <c r="I110" s="35"/>
      <c r="J110" s="145"/>
      <c r="K110" s="145"/>
      <c r="L110" s="145"/>
      <c r="M110" s="1"/>
      <c r="N110" s="1"/>
      <c r="O110" s="1"/>
      <c r="P110" s="1"/>
      <c r="Q110" s="136"/>
      <c r="R110" s="1"/>
      <c r="S110" s="136"/>
      <c r="T110" s="137"/>
      <c r="U110" s="1"/>
      <c r="V110" s="1"/>
      <c r="W110" s="1"/>
      <c r="X110" s="1"/>
      <c r="Y110" s="1"/>
      <c r="Z110" s="1"/>
      <c r="AA110" s="1"/>
      <c r="AB110" s="1"/>
      <c r="AC110" s="193"/>
      <c r="AD110" s="193"/>
      <c r="AE110" s="193"/>
      <c r="AF110" s="193"/>
      <c r="AG110" s="193"/>
      <c r="AH110" s="193"/>
      <c r="AI110" s="7"/>
      <c r="AJ110" s="7"/>
      <c r="AK110" s="7"/>
      <c r="AL110" s="7"/>
      <c r="AM110" s="193"/>
      <c r="AN110" s="193"/>
      <c r="AO110" s="193"/>
      <c r="AP110" s="193"/>
      <c r="AQ110" s="193"/>
      <c r="AR110" s="193"/>
      <c r="AS110" s="7"/>
      <c r="AT110" s="7"/>
      <c r="AU110" s="7"/>
      <c r="AV110" s="7"/>
      <c r="AW110" s="193"/>
      <c r="AX110" s="193"/>
      <c r="AY110" s="193"/>
      <c r="AZ110" s="193"/>
      <c r="BA110" s="193"/>
      <c r="BB110" s="193"/>
      <c r="BC110" s="7"/>
      <c r="BD110" s="7"/>
      <c r="BE110" s="7"/>
      <c r="BF110" s="7"/>
    </row>
    <row r="111" spans="2:62" ht="20.25" customHeight="1">
      <c r="C111" s="116"/>
      <c r="D111" s="6" t="s">
        <v>7</v>
      </c>
      <c r="E111" s="5" t="s">
        <v>539</v>
      </c>
      <c r="G111" s="8"/>
      <c r="H111" s="116"/>
      <c r="I111" s="8"/>
      <c r="J111" s="146"/>
      <c r="K111" s="415"/>
      <c r="L111" s="139"/>
      <c r="M111" s="146"/>
      <c r="N111" s="415"/>
      <c r="O111" s="139"/>
      <c r="P111" s="146"/>
      <c r="Q111" s="139"/>
      <c r="T111" s="140"/>
      <c r="V111" s="140" t="s">
        <v>540</v>
      </c>
      <c r="W111" s="141"/>
      <c r="X111" s="141"/>
      <c r="Y111" s="15"/>
      <c r="AC111" s="151"/>
      <c r="AD111" s="151"/>
      <c r="AE111" s="151"/>
      <c r="AF111" s="151"/>
      <c r="AG111" s="151"/>
      <c r="AH111" s="151"/>
      <c r="AI111" s="31"/>
      <c r="AJ111" s="31"/>
      <c r="AK111" s="31"/>
      <c r="AL111" s="5"/>
      <c r="AM111" s="151"/>
      <c r="AN111" s="151"/>
      <c r="AO111" s="151"/>
      <c r="AP111" s="151"/>
      <c r="AQ111" s="151"/>
      <c r="AR111" s="151"/>
      <c r="AS111" s="31"/>
      <c r="AT111" s="31"/>
      <c r="AU111" s="31"/>
      <c r="AV111" s="5"/>
      <c r="AW111" s="151"/>
      <c r="AX111" s="151"/>
      <c r="AY111" s="151"/>
      <c r="AZ111" s="151"/>
      <c r="BA111" s="151"/>
      <c r="BB111" s="151"/>
      <c r="BC111" s="31"/>
      <c r="BD111" s="31"/>
      <c r="BE111" s="31"/>
      <c r="BF111" s="5"/>
      <c r="BG111" s="151"/>
      <c r="BH111" s="151"/>
      <c r="BI111" s="151"/>
      <c r="BJ111" s="31"/>
    </row>
    <row r="112" spans="2:62" ht="20.25" customHeight="1">
      <c r="C112" s="135"/>
      <c r="D112" s="150"/>
      <c r="E112" s="7" t="s">
        <v>7</v>
      </c>
      <c r="F112" s="9" t="s">
        <v>541</v>
      </c>
      <c r="G112" s="35"/>
      <c r="H112" s="35"/>
      <c r="I112" s="135"/>
      <c r="J112" s="35"/>
      <c r="K112" s="7"/>
      <c r="L112" s="9"/>
      <c r="M112" s="35"/>
      <c r="N112" s="7"/>
      <c r="O112" s="9"/>
      <c r="P112" s="35"/>
      <c r="Q112" s="145"/>
      <c r="R112" s="145"/>
      <c r="S112" s="145"/>
      <c r="T112" s="145"/>
      <c r="U112" s="136"/>
      <c r="V112" s="136"/>
      <c r="W112" s="136"/>
      <c r="X112" s="136"/>
      <c r="Y112" s="145"/>
      <c r="Z112" s="1"/>
      <c r="AA112" s="1"/>
      <c r="AB112" s="1"/>
      <c r="AC112" s="192"/>
      <c r="AD112" s="192"/>
      <c r="AE112" s="192"/>
      <c r="AF112" s="192"/>
      <c r="AG112" s="192"/>
      <c r="AH112" s="192"/>
      <c r="AI112" s="32"/>
      <c r="AJ112" s="32"/>
      <c r="AK112" s="32"/>
      <c r="AL112" s="13"/>
      <c r="AM112" s="192"/>
      <c r="AN112" s="192"/>
      <c r="AO112" s="192"/>
      <c r="AP112" s="192"/>
      <c r="AQ112" s="192"/>
      <c r="AR112" s="192"/>
      <c r="AS112" s="32"/>
      <c r="AT112" s="32"/>
      <c r="AU112" s="32"/>
      <c r="AV112" s="13"/>
      <c r="AW112" s="192"/>
      <c r="AX112" s="192"/>
      <c r="AY112" s="192"/>
      <c r="AZ112" s="192"/>
      <c r="BA112" s="192"/>
      <c r="BB112" s="192"/>
      <c r="BC112" s="32"/>
      <c r="BD112" s="32"/>
      <c r="BE112" s="32"/>
      <c r="BF112" s="13"/>
      <c r="BG112" s="151"/>
      <c r="BH112" s="151"/>
      <c r="BI112" s="151"/>
      <c r="BJ112" s="31"/>
    </row>
    <row r="113" spans="3:62" ht="20.25" customHeight="1">
      <c r="C113" s="116"/>
      <c r="D113" s="45"/>
      <c r="E113" s="6" t="s">
        <v>7</v>
      </c>
      <c r="F113" s="60" t="s">
        <v>542</v>
      </c>
      <c r="G113" s="8"/>
      <c r="H113" s="8"/>
      <c r="I113" s="116"/>
      <c r="J113" s="8"/>
      <c r="K113" s="6"/>
      <c r="L113" s="60"/>
      <c r="M113" s="8"/>
      <c r="N113" s="6"/>
      <c r="O113" s="60"/>
      <c r="P113" s="8"/>
      <c r="Q113" s="146"/>
      <c r="R113" s="146"/>
      <c r="S113" s="146"/>
      <c r="T113" s="15"/>
      <c r="U113" s="139"/>
      <c r="W113" s="139"/>
      <c r="Y113" s="146"/>
      <c r="Z113" s="146"/>
      <c r="AC113" s="151"/>
      <c r="AD113" s="151"/>
      <c r="AE113" s="151"/>
      <c r="AF113" s="151"/>
      <c r="AG113" s="151"/>
      <c r="AH113" s="151"/>
      <c r="AI113" s="31"/>
      <c r="AJ113" s="31"/>
      <c r="AK113" s="31"/>
      <c r="AL113" s="5"/>
      <c r="AM113" s="151"/>
      <c r="AN113" s="151"/>
      <c r="AO113" s="151"/>
      <c r="AP113" s="151"/>
      <c r="AQ113" s="151"/>
      <c r="AR113" s="151"/>
      <c r="AS113" s="31"/>
      <c r="AT113" s="31"/>
      <c r="AU113" s="31"/>
      <c r="AV113" s="5"/>
      <c r="AW113" s="151"/>
      <c r="AX113" s="151"/>
      <c r="AY113" s="151"/>
      <c r="AZ113" s="151"/>
      <c r="BA113" s="151"/>
      <c r="BB113" s="151"/>
      <c r="BC113" s="31"/>
      <c r="BD113" s="31"/>
      <c r="BE113" s="31"/>
      <c r="BF113" s="5"/>
      <c r="BG113" s="151"/>
      <c r="BH113" s="151"/>
      <c r="BI113" s="151"/>
      <c r="BJ113" s="31"/>
    </row>
    <row r="114" spans="3:62" ht="20.25" customHeight="1">
      <c r="C114" s="135"/>
      <c r="D114" s="150"/>
      <c r="E114" s="7" t="s">
        <v>7</v>
      </c>
      <c r="F114" s="9" t="s">
        <v>543</v>
      </c>
      <c r="G114" s="35"/>
      <c r="H114" s="35"/>
      <c r="I114" s="135"/>
      <c r="J114" s="35"/>
      <c r="K114" s="7"/>
      <c r="L114" s="9"/>
      <c r="M114" s="35"/>
      <c r="N114" s="7"/>
      <c r="O114" s="9"/>
      <c r="P114" s="35"/>
      <c r="Q114" s="145"/>
      <c r="R114" s="145"/>
      <c r="S114" s="145"/>
      <c r="T114" s="145"/>
      <c r="U114" s="136"/>
      <c r="V114" s="136"/>
      <c r="W114" s="136"/>
      <c r="X114" s="136"/>
      <c r="Y114" s="145"/>
      <c r="Z114" s="1"/>
      <c r="AA114" s="1"/>
      <c r="AB114" s="1"/>
      <c r="AC114" s="192"/>
      <c r="AD114" s="192"/>
      <c r="AE114" s="192"/>
      <c r="AF114" s="192"/>
      <c r="AG114" s="192"/>
      <c r="AH114" s="192"/>
      <c r="AI114" s="32"/>
      <c r="AJ114" s="32"/>
      <c r="AK114" s="32"/>
      <c r="AL114" s="13"/>
      <c r="AM114" s="192"/>
      <c r="AN114" s="192"/>
      <c r="AO114" s="192"/>
      <c r="AP114" s="192"/>
      <c r="AQ114" s="192"/>
      <c r="AR114" s="192"/>
      <c r="AS114" s="32"/>
      <c r="AT114" s="32"/>
      <c r="AU114" s="32"/>
      <c r="AV114" s="13"/>
      <c r="AW114" s="192"/>
      <c r="AX114" s="192"/>
      <c r="AY114" s="192"/>
      <c r="AZ114" s="192"/>
      <c r="BA114" s="192"/>
      <c r="BB114" s="192"/>
      <c r="BC114" s="32"/>
      <c r="BD114" s="32"/>
      <c r="BE114" s="32"/>
      <c r="BF114" s="13"/>
      <c r="BG114" s="151"/>
      <c r="BH114" s="151"/>
      <c r="BI114" s="151"/>
      <c r="BJ114" s="31"/>
    </row>
    <row r="115" spans="3:62" ht="20.25" customHeight="1">
      <c r="C115" s="116"/>
      <c r="D115" s="45"/>
      <c r="E115" s="6" t="s">
        <v>7</v>
      </c>
      <c r="F115" s="60" t="s">
        <v>544</v>
      </c>
      <c r="G115" s="8"/>
      <c r="H115" s="8"/>
      <c r="I115" s="116"/>
      <c r="J115" s="8"/>
      <c r="K115" s="6"/>
      <c r="L115" s="60"/>
      <c r="M115" s="8"/>
      <c r="N115" s="6"/>
      <c r="O115" s="60"/>
      <c r="P115" s="8"/>
      <c r="Q115" s="146"/>
      <c r="R115" s="146"/>
      <c r="S115" s="146"/>
      <c r="T115" s="15"/>
      <c r="U115" s="139"/>
      <c r="W115" s="139"/>
      <c r="Y115" s="146"/>
      <c r="Z115" s="146"/>
      <c r="AC115" s="151"/>
      <c r="AD115" s="151"/>
      <c r="AE115" s="151"/>
      <c r="AF115" s="151"/>
      <c r="AG115" s="151"/>
      <c r="AH115" s="151"/>
      <c r="AI115" s="31"/>
      <c r="AJ115" s="31"/>
      <c r="AK115" s="31"/>
      <c r="AL115" s="5"/>
      <c r="AM115" s="151"/>
      <c r="AN115" s="151"/>
      <c r="AO115" s="151"/>
      <c r="AP115" s="151"/>
      <c r="AQ115" s="151"/>
      <c r="AR115" s="151"/>
      <c r="AS115" s="31"/>
      <c r="AT115" s="31"/>
      <c r="AU115" s="31"/>
      <c r="AV115" s="5"/>
      <c r="AW115" s="151"/>
      <c r="AX115" s="151"/>
      <c r="AY115" s="151"/>
      <c r="AZ115" s="151"/>
      <c r="BA115" s="151"/>
      <c r="BB115" s="151"/>
      <c r="BC115" s="31"/>
      <c r="BD115" s="31"/>
      <c r="BE115" s="31"/>
      <c r="BF115" s="5"/>
      <c r="BG115" s="151"/>
      <c r="BH115" s="151"/>
      <c r="BI115" s="151"/>
      <c r="BJ115" s="31"/>
    </row>
    <row r="116" spans="3:62" ht="20.25" customHeight="1">
      <c r="C116" s="135"/>
      <c r="D116" s="150"/>
      <c r="E116" s="7" t="s">
        <v>7</v>
      </c>
      <c r="F116" s="9" t="s">
        <v>545</v>
      </c>
      <c r="G116" s="35"/>
      <c r="H116" s="35"/>
      <c r="I116" s="135"/>
      <c r="J116" s="35"/>
      <c r="K116" s="7"/>
      <c r="L116" s="9"/>
      <c r="M116" s="35"/>
      <c r="N116" s="7"/>
      <c r="O116" s="9"/>
      <c r="P116" s="35"/>
      <c r="Q116" s="145"/>
      <c r="R116" s="145"/>
      <c r="S116" s="145"/>
      <c r="T116" s="145"/>
      <c r="U116" s="136"/>
      <c r="V116" s="136"/>
      <c r="W116" s="136"/>
      <c r="X116" s="136"/>
      <c r="Y116" s="145"/>
      <c r="Z116" s="1"/>
      <c r="AA116" s="1"/>
      <c r="AB116" s="1"/>
      <c r="AC116" s="192"/>
      <c r="AD116" s="192"/>
      <c r="AE116" s="192"/>
      <c r="AF116" s="192"/>
      <c r="AG116" s="192"/>
      <c r="AH116" s="192"/>
      <c r="AI116" s="32"/>
      <c r="AJ116" s="32"/>
      <c r="AK116" s="32"/>
      <c r="AL116" s="13"/>
      <c r="AM116" s="192"/>
      <c r="AN116" s="192"/>
      <c r="AO116" s="192"/>
      <c r="AP116" s="192"/>
      <c r="AQ116" s="192"/>
      <c r="AR116" s="192"/>
      <c r="AS116" s="32"/>
      <c r="AT116" s="32"/>
      <c r="AU116" s="32"/>
      <c r="AV116" s="13"/>
      <c r="AW116" s="192"/>
      <c r="AX116" s="192"/>
      <c r="AY116" s="192"/>
      <c r="AZ116" s="192"/>
      <c r="BA116" s="192"/>
      <c r="BB116" s="192"/>
      <c r="BC116" s="32"/>
      <c r="BD116" s="32"/>
      <c r="BE116" s="32"/>
      <c r="BF116" s="13"/>
      <c r="BG116" s="151"/>
      <c r="BH116" s="151"/>
      <c r="BI116" s="151"/>
      <c r="BJ116" s="31"/>
    </row>
    <row r="117" spans="3:62" ht="20.25" customHeight="1">
      <c r="C117" s="116"/>
      <c r="D117" s="45"/>
      <c r="E117" s="6" t="s">
        <v>7</v>
      </c>
      <c r="F117" s="60" t="s">
        <v>546</v>
      </c>
      <c r="G117" s="8"/>
      <c r="H117" s="8"/>
      <c r="I117" s="116"/>
      <c r="J117" s="8"/>
      <c r="K117" s="6"/>
      <c r="L117" s="60"/>
      <c r="M117" s="8"/>
      <c r="N117" s="6"/>
      <c r="O117" s="60"/>
      <c r="P117" s="8"/>
      <c r="Q117" s="146"/>
      <c r="R117" s="146"/>
      <c r="S117" s="146"/>
      <c r="T117" s="15"/>
      <c r="U117" s="139"/>
      <c r="W117" s="139"/>
      <c r="Y117" s="146"/>
      <c r="Z117" s="146"/>
      <c r="AC117" s="151"/>
      <c r="AD117" s="151"/>
      <c r="AE117" s="151"/>
      <c r="AF117" s="151"/>
      <c r="AG117" s="151"/>
      <c r="AH117" s="151"/>
      <c r="AI117" s="31"/>
      <c r="AJ117" s="31"/>
      <c r="AK117" s="31"/>
      <c r="AL117" s="5"/>
      <c r="AM117" s="151"/>
      <c r="AN117" s="151"/>
      <c r="AO117" s="151"/>
      <c r="AP117" s="151"/>
      <c r="AQ117" s="151"/>
      <c r="AR117" s="151"/>
      <c r="AS117" s="31"/>
      <c r="AT117" s="31"/>
      <c r="AU117" s="31"/>
      <c r="AV117" s="5"/>
      <c r="AW117" s="151"/>
      <c r="AX117" s="151"/>
      <c r="AY117" s="151"/>
      <c r="AZ117" s="151"/>
      <c r="BA117" s="151"/>
      <c r="BB117" s="151"/>
      <c r="BC117" s="31"/>
      <c r="BD117" s="31"/>
      <c r="BE117" s="31"/>
      <c r="BF117" s="5"/>
      <c r="BG117" s="151"/>
      <c r="BH117" s="151"/>
      <c r="BI117" s="151"/>
      <c r="BJ117" s="31"/>
    </row>
    <row r="118" spans="3:62" ht="20.25" customHeight="1">
      <c r="C118" s="135"/>
      <c r="D118" s="150"/>
      <c r="E118" s="7" t="s">
        <v>7</v>
      </c>
      <c r="F118" s="9" t="s">
        <v>547</v>
      </c>
      <c r="G118" s="35"/>
      <c r="H118" s="35"/>
      <c r="I118" s="135"/>
      <c r="J118" s="35"/>
      <c r="K118" s="7"/>
      <c r="L118" s="9"/>
      <c r="M118" s="35"/>
      <c r="N118" s="7"/>
      <c r="O118" s="9"/>
      <c r="P118" s="35"/>
      <c r="Q118" s="145"/>
      <c r="R118" s="145"/>
      <c r="S118" s="145"/>
      <c r="T118" s="145"/>
      <c r="U118" s="136"/>
      <c r="V118" s="136"/>
      <c r="W118" s="136"/>
      <c r="X118" s="136"/>
      <c r="Y118" s="145"/>
      <c r="Z118" s="1"/>
      <c r="AA118" s="1"/>
      <c r="AB118" s="1"/>
      <c r="AC118" s="192"/>
      <c r="AD118" s="192"/>
      <c r="AE118" s="192"/>
      <c r="AF118" s="192"/>
      <c r="AG118" s="192"/>
      <c r="AH118" s="192"/>
      <c r="AI118" s="32"/>
      <c r="AJ118" s="32"/>
      <c r="AK118" s="32"/>
      <c r="AL118" s="13"/>
      <c r="AM118" s="192"/>
      <c r="AN118" s="192"/>
      <c r="AO118" s="192"/>
      <c r="AP118" s="192"/>
      <c r="AQ118" s="192"/>
      <c r="AR118" s="192"/>
      <c r="AS118" s="32"/>
      <c r="AT118" s="32"/>
      <c r="AU118" s="32"/>
      <c r="AV118" s="13"/>
      <c r="AW118" s="192"/>
      <c r="AX118" s="192"/>
      <c r="AY118" s="192"/>
      <c r="AZ118" s="192"/>
      <c r="BA118" s="192"/>
      <c r="BB118" s="192"/>
      <c r="BC118" s="32"/>
      <c r="BD118" s="32"/>
      <c r="BE118" s="32"/>
      <c r="BF118" s="13"/>
      <c r="BG118" s="151"/>
      <c r="BH118" s="151"/>
      <c r="BI118" s="151"/>
      <c r="BJ118" s="31"/>
    </row>
    <row r="119" spans="3:62" ht="20.25" customHeight="1">
      <c r="C119" s="116"/>
      <c r="D119" s="6" t="s">
        <v>7</v>
      </c>
      <c r="E119" s="5" t="s">
        <v>548</v>
      </c>
      <c r="G119" s="8"/>
      <c r="H119" s="116"/>
      <c r="I119" s="8"/>
      <c r="J119" s="146"/>
      <c r="K119" s="6"/>
      <c r="L119" s="139"/>
      <c r="M119" s="8"/>
      <c r="N119" s="6"/>
      <c r="O119" s="60"/>
      <c r="P119" s="8"/>
      <c r="Q119" s="146"/>
      <c r="R119" s="146"/>
      <c r="T119" s="140"/>
      <c r="U119" s="141"/>
      <c r="V119" s="141"/>
      <c r="W119" s="141"/>
      <c r="X119" s="141"/>
      <c r="Y119" s="15"/>
      <c r="AC119" s="151"/>
      <c r="AD119" s="151"/>
      <c r="AE119" s="151"/>
      <c r="AF119" s="151"/>
      <c r="AG119" s="151"/>
      <c r="AH119" s="151"/>
      <c r="AI119" s="151"/>
      <c r="AJ119" s="151"/>
      <c r="AK119" s="142"/>
      <c r="AL119" s="6"/>
      <c r="AM119" s="151"/>
      <c r="AN119" s="151"/>
      <c r="AO119" s="151"/>
      <c r="AP119" s="151"/>
      <c r="AQ119" s="151"/>
      <c r="AR119" s="151"/>
      <c r="AS119" s="151"/>
      <c r="AT119" s="151"/>
      <c r="AU119" s="142"/>
      <c r="AV119" s="6"/>
      <c r="AW119" s="151"/>
      <c r="AX119" s="151"/>
      <c r="AY119" s="151"/>
      <c r="AZ119" s="151"/>
      <c r="BA119" s="151"/>
      <c r="BB119" s="151"/>
      <c r="BC119" s="151"/>
      <c r="BD119" s="151"/>
      <c r="BE119" s="142"/>
      <c r="BF119" s="6"/>
    </row>
    <row r="120" spans="3:62" ht="20.25" customHeight="1">
      <c r="C120" s="416"/>
      <c r="D120" s="417"/>
      <c r="E120" s="418" t="s">
        <v>7</v>
      </c>
      <c r="F120" s="419" t="s">
        <v>549</v>
      </c>
      <c r="G120" s="420"/>
      <c r="H120" s="416"/>
      <c r="I120" s="416"/>
      <c r="J120" s="421"/>
      <c r="K120" s="418"/>
      <c r="L120" s="422"/>
      <c r="M120" s="421"/>
      <c r="N120" s="418"/>
      <c r="O120" s="423"/>
      <c r="P120" s="421"/>
      <c r="Q120" s="420"/>
      <c r="R120" s="420"/>
      <c r="S120" s="422"/>
      <c r="T120" s="424"/>
      <c r="U120" s="422"/>
      <c r="V120" s="419"/>
      <c r="W120" s="422"/>
      <c r="X120" s="419"/>
      <c r="Y120" s="420"/>
      <c r="Z120" s="420"/>
      <c r="AA120" s="419"/>
      <c r="AB120" s="419"/>
      <c r="AC120" s="425"/>
      <c r="AD120" s="425"/>
      <c r="AE120" s="425"/>
      <c r="AF120" s="425"/>
      <c r="AG120" s="425"/>
      <c r="AH120" s="425"/>
      <c r="AI120" s="426"/>
      <c r="AJ120" s="426"/>
      <c r="AK120" s="426"/>
      <c r="AL120" s="427"/>
      <c r="AM120" s="425"/>
      <c r="AN120" s="425"/>
      <c r="AO120" s="425"/>
      <c r="AP120" s="425"/>
      <c r="AQ120" s="425"/>
      <c r="AR120" s="425"/>
      <c r="AS120" s="426"/>
      <c r="AT120" s="426"/>
      <c r="AU120" s="426"/>
      <c r="AV120" s="427"/>
      <c r="AW120" s="425"/>
      <c r="AX120" s="425"/>
      <c r="AY120" s="425"/>
      <c r="AZ120" s="425"/>
      <c r="BA120" s="425"/>
      <c r="BB120" s="425"/>
      <c r="BC120" s="426"/>
      <c r="BD120" s="426"/>
      <c r="BE120" s="426"/>
      <c r="BF120" s="427"/>
    </row>
    <row r="121" spans="3:62" ht="20.25" customHeight="1">
      <c r="C121" s="116"/>
      <c r="D121" s="45"/>
      <c r="E121" s="6" t="s">
        <v>7</v>
      </c>
      <c r="F121" s="60" t="s">
        <v>550</v>
      </c>
      <c r="G121" s="8"/>
      <c r="H121" s="116"/>
      <c r="I121" s="116"/>
      <c r="J121" s="8"/>
      <c r="K121" s="6"/>
      <c r="L121" s="60"/>
      <c r="M121" s="8"/>
      <c r="N121" s="6"/>
      <c r="O121" s="60"/>
      <c r="P121" s="8"/>
      <c r="Q121" s="146"/>
      <c r="R121" s="146"/>
      <c r="S121" s="146"/>
      <c r="T121" s="146"/>
      <c r="U121" s="139"/>
      <c r="W121" s="139"/>
      <c r="Y121" s="146"/>
      <c r="Z121" s="146"/>
      <c r="AC121" s="151"/>
      <c r="AD121" s="151"/>
      <c r="AE121" s="151"/>
      <c r="AF121" s="151"/>
      <c r="AG121" s="151"/>
      <c r="AH121" s="151"/>
      <c r="AI121" s="31"/>
      <c r="AJ121" s="31"/>
      <c r="AK121" s="31"/>
      <c r="AL121" s="5"/>
      <c r="AM121" s="151"/>
      <c r="AN121" s="151"/>
      <c r="AO121" s="151"/>
      <c r="AP121" s="151"/>
      <c r="AQ121" s="151"/>
      <c r="AR121" s="151"/>
      <c r="AS121" s="31"/>
      <c r="AT121" s="31"/>
      <c r="AU121" s="31"/>
      <c r="AV121" s="5"/>
      <c r="AW121" s="151"/>
      <c r="AX121" s="151"/>
      <c r="AY121" s="151"/>
      <c r="AZ121" s="151"/>
      <c r="BA121" s="151"/>
      <c r="BB121" s="151"/>
      <c r="BC121" s="31"/>
      <c r="BD121" s="31"/>
      <c r="BE121" s="31"/>
      <c r="BF121" s="5"/>
    </row>
    <row r="122" spans="3:62" ht="20.25" customHeight="1">
      <c r="C122" s="416"/>
      <c r="D122" s="428"/>
      <c r="E122" s="418" t="s">
        <v>7</v>
      </c>
      <c r="F122" s="423" t="s">
        <v>551</v>
      </c>
      <c r="G122" s="421"/>
      <c r="H122" s="421"/>
      <c r="I122" s="416"/>
      <c r="J122" s="421"/>
      <c r="K122" s="418"/>
      <c r="L122" s="423"/>
      <c r="M122" s="421"/>
      <c r="N122" s="418"/>
      <c r="O122" s="423"/>
      <c r="P122" s="421"/>
      <c r="Q122" s="420"/>
      <c r="R122" s="420"/>
      <c r="S122" s="420"/>
      <c r="T122" s="424"/>
      <c r="U122" s="422"/>
      <c r="V122" s="419"/>
      <c r="W122" s="422"/>
      <c r="X122" s="419"/>
      <c r="Y122" s="420"/>
      <c r="Z122" s="420"/>
      <c r="AA122" s="419"/>
      <c r="AB122" s="419"/>
      <c r="AC122" s="425"/>
      <c r="AD122" s="425"/>
      <c r="AE122" s="425"/>
      <c r="AF122" s="425"/>
      <c r="AG122" s="425"/>
      <c r="AH122" s="425"/>
      <c r="AI122" s="426"/>
      <c r="AJ122" s="426"/>
      <c r="AK122" s="426"/>
      <c r="AL122" s="427"/>
      <c r="AM122" s="425"/>
      <c r="AN122" s="425"/>
      <c r="AO122" s="425"/>
      <c r="AP122" s="425"/>
      <c r="AQ122" s="425"/>
      <c r="AR122" s="425"/>
      <c r="AS122" s="426"/>
      <c r="AT122" s="426"/>
      <c r="AU122" s="426"/>
      <c r="AV122" s="427"/>
      <c r="AW122" s="425"/>
      <c r="AX122" s="425"/>
      <c r="AY122" s="425"/>
      <c r="AZ122" s="425"/>
      <c r="BA122" s="425"/>
      <c r="BB122" s="425"/>
      <c r="BC122" s="426"/>
      <c r="BD122" s="426"/>
      <c r="BE122" s="426"/>
      <c r="BF122" s="427"/>
    </row>
    <row r="123" spans="3:62" ht="20.25" customHeight="1">
      <c r="C123" s="116"/>
      <c r="D123" s="45"/>
      <c r="E123" s="6" t="s">
        <v>7</v>
      </c>
      <c r="F123" s="60" t="s">
        <v>552</v>
      </c>
      <c r="G123" s="8"/>
      <c r="H123" s="8"/>
      <c r="I123" s="8"/>
      <c r="J123" s="146"/>
      <c r="K123" s="415"/>
      <c r="L123" s="139"/>
      <c r="M123" s="146"/>
      <c r="N123" s="415"/>
      <c r="O123" s="139"/>
      <c r="P123" s="146"/>
      <c r="Q123" s="139"/>
      <c r="S123" s="146"/>
      <c r="T123" s="146"/>
      <c r="U123" s="139"/>
      <c r="V123" s="139"/>
      <c r="W123" s="139"/>
      <c r="X123" s="139"/>
      <c r="Y123" s="146"/>
      <c r="AC123" s="151"/>
      <c r="AD123" s="151"/>
      <c r="AE123" s="151"/>
      <c r="AF123" s="151"/>
      <c r="AG123" s="151"/>
      <c r="AH123" s="151"/>
      <c r="AI123" s="31"/>
      <c r="AJ123" s="31"/>
      <c r="AK123" s="31"/>
      <c r="AL123" s="5"/>
      <c r="AM123" s="151"/>
      <c r="AN123" s="151"/>
      <c r="AO123" s="151"/>
      <c r="AP123" s="151"/>
      <c r="AQ123" s="151"/>
      <c r="AR123" s="151"/>
      <c r="AS123" s="31"/>
      <c r="AT123" s="31"/>
      <c r="AU123" s="31"/>
      <c r="AV123" s="5"/>
      <c r="AW123" s="151"/>
      <c r="AX123" s="151"/>
      <c r="AY123" s="151"/>
      <c r="AZ123" s="151"/>
      <c r="BA123" s="151"/>
      <c r="BB123" s="151"/>
      <c r="BC123" s="31"/>
      <c r="BD123" s="31"/>
      <c r="BE123" s="31"/>
      <c r="BF123" s="5"/>
    </row>
    <row r="124" spans="3:62" ht="20.25" customHeight="1">
      <c r="C124" s="416"/>
      <c r="D124" s="428"/>
      <c r="E124" s="418" t="s">
        <v>7</v>
      </c>
      <c r="F124" s="423" t="s">
        <v>553</v>
      </c>
      <c r="G124" s="421"/>
      <c r="H124" s="421"/>
      <c r="I124" s="421"/>
      <c r="J124" s="420"/>
      <c r="K124" s="418"/>
      <c r="L124" s="419"/>
      <c r="M124" s="421"/>
      <c r="N124" s="418"/>
      <c r="O124" s="419"/>
      <c r="P124" s="420"/>
      <c r="Q124" s="420"/>
      <c r="R124" s="420"/>
      <c r="S124" s="420"/>
      <c r="T124" s="424"/>
      <c r="U124" s="422"/>
      <c r="V124" s="419"/>
      <c r="W124" s="422"/>
      <c r="X124" s="419"/>
      <c r="Y124" s="420"/>
      <c r="Z124" s="420"/>
      <c r="AA124" s="419"/>
      <c r="AB124" s="419"/>
      <c r="AC124" s="429"/>
      <c r="AD124" s="429"/>
      <c r="AE124" s="429"/>
      <c r="AF124" s="429"/>
      <c r="AG124" s="429"/>
      <c r="AH124" s="429"/>
      <c r="AI124" s="418"/>
      <c r="AJ124" s="418"/>
      <c r="AK124" s="418"/>
      <c r="AL124" s="418"/>
      <c r="AM124" s="429"/>
      <c r="AN124" s="429"/>
      <c r="AO124" s="429"/>
      <c r="AP124" s="429"/>
      <c r="AQ124" s="429"/>
      <c r="AR124" s="429"/>
      <c r="AS124" s="418"/>
      <c r="AT124" s="418"/>
      <c r="AU124" s="418"/>
      <c r="AV124" s="418"/>
      <c r="AW124" s="429"/>
      <c r="AX124" s="429"/>
      <c r="AY124" s="429"/>
      <c r="AZ124" s="429"/>
      <c r="BA124" s="429"/>
      <c r="BB124" s="429"/>
      <c r="BC124" s="418"/>
      <c r="BD124" s="418"/>
      <c r="BE124" s="418"/>
      <c r="BF124" s="418"/>
    </row>
    <row r="125" spans="3:62" ht="20.25" customHeight="1">
      <c r="C125" s="116"/>
      <c r="D125" s="45"/>
      <c r="E125" s="6" t="s">
        <v>7</v>
      </c>
      <c r="F125" s="60" t="s">
        <v>554</v>
      </c>
      <c r="G125" s="8"/>
      <c r="H125" s="8"/>
      <c r="I125" s="116"/>
      <c r="J125" s="8"/>
      <c r="K125" s="6"/>
      <c r="L125" s="60"/>
      <c r="M125" s="8"/>
      <c r="N125" s="6"/>
      <c r="O125" s="60"/>
      <c r="P125" s="8"/>
      <c r="Q125" s="146"/>
      <c r="R125" s="146"/>
      <c r="S125" s="146"/>
      <c r="T125" s="146"/>
      <c r="U125" s="139"/>
      <c r="V125" s="139"/>
      <c r="W125" s="139"/>
      <c r="X125" s="139"/>
      <c r="Y125" s="146"/>
      <c r="AC125" s="151"/>
      <c r="AD125" s="151"/>
      <c r="AE125" s="151"/>
      <c r="AF125" s="151"/>
      <c r="AG125" s="151"/>
      <c r="AH125" s="151"/>
      <c r="AI125" s="31"/>
      <c r="AJ125" s="31"/>
      <c r="AK125" s="31"/>
      <c r="AL125" s="5"/>
      <c r="AM125" s="151"/>
      <c r="AN125" s="151"/>
      <c r="AO125" s="151"/>
      <c r="AP125" s="151"/>
      <c r="AQ125" s="151"/>
      <c r="AR125" s="151"/>
      <c r="AS125" s="31"/>
      <c r="AT125" s="31"/>
      <c r="AU125" s="31"/>
      <c r="AV125" s="5"/>
      <c r="AW125" s="151"/>
      <c r="AX125" s="151"/>
      <c r="AY125" s="151"/>
      <c r="AZ125" s="151"/>
      <c r="BA125" s="151"/>
      <c r="BB125" s="151"/>
      <c r="BC125" s="31"/>
      <c r="BD125" s="31"/>
      <c r="BE125" s="31"/>
      <c r="BF125" s="5"/>
      <c r="BG125" s="151"/>
      <c r="BH125" s="151"/>
      <c r="BI125" s="151"/>
      <c r="BJ125" s="31"/>
    </row>
    <row r="126" spans="3:62" ht="20.25" customHeight="1">
      <c r="C126" s="416"/>
      <c r="D126" s="428"/>
      <c r="E126" s="418" t="s">
        <v>7</v>
      </c>
      <c r="F126" s="423" t="s">
        <v>555</v>
      </c>
      <c r="G126" s="421"/>
      <c r="H126" s="421"/>
      <c r="I126" s="421"/>
      <c r="J126" s="420"/>
      <c r="K126" s="418"/>
      <c r="L126" s="419"/>
      <c r="M126" s="421"/>
      <c r="N126" s="418"/>
      <c r="O126" s="419"/>
      <c r="P126" s="420"/>
      <c r="Q126" s="420"/>
      <c r="R126" s="420"/>
      <c r="S126" s="420"/>
      <c r="T126" s="424"/>
      <c r="U126" s="422"/>
      <c r="V126" s="419"/>
      <c r="W126" s="422"/>
      <c r="X126" s="419"/>
      <c r="Y126" s="420"/>
      <c r="Z126" s="420"/>
      <c r="AA126" s="419"/>
      <c r="AB126" s="419"/>
      <c r="AC126" s="429"/>
      <c r="AD126" s="429"/>
      <c r="AE126" s="429"/>
      <c r="AF126" s="429"/>
      <c r="AG126" s="429"/>
      <c r="AH126" s="429"/>
      <c r="AI126" s="418"/>
      <c r="AJ126" s="418"/>
      <c r="AK126" s="418"/>
      <c r="AL126" s="418"/>
      <c r="AM126" s="429"/>
      <c r="AN126" s="429"/>
      <c r="AO126" s="429"/>
      <c r="AP126" s="429"/>
      <c r="AQ126" s="429"/>
      <c r="AR126" s="429"/>
      <c r="AS126" s="418"/>
      <c r="AT126" s="418"/>
      <c r="AU126" s="418"/>
      <c r="AV126" s="418"/>
      <c r="AW126" s="429"/>
      <c r="AX126" s="429"/>
      <c r="AY126" s="429"/>
      <c r="AZ126" s="429"/>
      <c r="BA126" s="429"/>
      <c r="BB126" s="429"/>
      <c r="BC126" s="418"/>
      <c r="BD126" s="418"/>
      <c r="BE126" s="418"/>
      <c r="BF126" s="418"/>
    </row>
    <row r="127" spans="3:62" ht="20.25" customHeight="1" thickBot="1">
      <c r="C127" s="116"/>
      <c r="D127" s="45"/>
      <c r="E127" s="6" t="s">
        <v>7</v>
      </c>
      <c r="F127" s="60" t="s">
        <v>556</v>
      </c>
      <c r="G127" s="8"/>
      <c r="H127" s="8"/>
      <c r="I127" s="116"/>
      <c r="J127" s="8"/>
      <c r="K127" s="6"/>
      <c r="L127" s="60"/>
      <c r="M127" s="8"/>
      <c r="N127" s="6"/>
      <c r="O127" s="60"/>
      <c r="P127" s="8"/>
      <c r="Q127" s="146"/>
      <c r="R127" s="146"/>
      <c r="S127" s="146"/>
      <c r="T127" s="146"/>
      <c r="U127" s="139"/>
      <c r="V127" s="139"/>
      <c r="W127" s="139"/>
      <c r="X127" s="139"/>
      <c r="Y127" s="146"/>
      <c r="AC127" s="151"/>
      <c r="AD127" s="151"/>
      <c r="AE127" s="151"/>
      <c r="AF127" s="151"/>
      <c r="AG127" s="151"/>
      <c r="AH127" s="151"/>
      <c r="AI127" s="31"/>
      <c r="AJ127" s="31"/>
      <c r="AK127" s="31"/>
      <c r="AL127" s="5"/>
      <c r="AM127" s="151"/>
      <c r="AN127" s="151"/>
      <c r="AO127" s="151"/>
      <c r="AP127" s="151"/>
      <c r="AQ127" s="151"/>
      <c r="AR127" s="151"/>
      <c r="AS127" s="31"/>
      <c r="AT127" s="31"/>
      <c r="AU127" s="31"/>
      <c r="AV127" s="5"/>
      <c r="AW127" s="151"/>
      <c r="AX127" s="151"/>
      <c r="AY127" s="151"/>
      <c r="AZ127" s="151"/>
      <c r="BA127" s="151"/>
      <c r="BB127" s="151"/>
      <c r="BC127" s="31"/>
      <c r="BD127" s="31"/>
      <c r="BE127" s="31"/>
      <c r="BF127" s="5"/>
      <c r="BG127" s="151"/>
      <c r="BH127" s="151"/>
      <c r="BI127" s="151"/>
      <c r="BJ127" s="31"/>
    </row>
    <row r="128" spans="3:62" ht="20.25" customHeight="1" thickBot="1">
      <c r="C128" s="416"/>
      <c r="D128" s="418"/>
      <c r="E128" s="427" t="s">
        <v>7</v>
      </c>
      <c r="F128" s="419" t="s">
        <v>557</v>
      </c>
      <c r="G128" s="421"/>
      <c r="H128" s="416"/>
      <c r="I128" s="421"/>
      <c r="J128" s="420"/>
      <c r="K128" s="418"/>
      <c r="L128" s="423"/>
      <c r="M128" s="421"/>
      <c r="N128" s="418"/>
      <c r="O128" s="423"/>
      <c r="P128" s="421"/>
      <c r="Q128" s="420"/>
      <c r="R128" s="420"/>
      <c r="S128" s="421"/>
      <c r="T128" s="430"/>
      <c r="U128" s="431"/>
      <c r="V128" s="432" t="s">
        <v>404</v>
      </c>
      <c r="W128" s="431"/>
      <c r="X128" s="431"/>
      <c r="Y128" s="424"/>
      <c r="Z128" s="419"/>
      <c r="AA128" s="419"/>
      <c r="AB128" s="419"/>
      <c r="AC128" s="425"/>
      <c r="AD128" s="425"/>
      <c r="AE128" s="425"/>
      <c r="AF128" s="1029"/>
      <c r="AG128" s="1030"/>
      <c r="AH128" s="426" t="s">
        <v>37</v>
      </c>
      <c r="AI128" s="425"/>
      <c r="AJ128" s="425"/>
      <c r="AK128" s="435"/>
      <c r="AL128" s="418"/>
      <c r="AM128" s="425"/>
      <c r="AN128" s="425"/>
      <c r="AO128" s="425"/>
      <c r="AP128" s="425"/>
      <c r="AQ128" s="425"/>
      <c r="AR128" s="425"/>
      <c r="AS128" s="425"/>
      <c r="AT128" s="425"/>
      <c r="AU128" s="435"/>
      <c r="AV128" s="418"/>
      <c r="AW128" s="425"/>
      <c r="AX128" s="425"/>
      <c r="AY128" s="425"/>
      <c r="AZ128" s="425"/>
      <c r="BA128" s="425"/>
      <c r="BB128" s="425"/>
      <c r="BC128" s="425"/>
      <c r="BD128" s="425"/>
      <c r="BE128" s="435"/>
      <c r="BF128" s="418"/>
    </row>
    <row r="129" spans="3:62" ht="20.25" customHeight="1">
      <c r="C129" s="140"/>
      <c r="D129" s="140"/>
      <c r="E129" s="140" t="s">
        <v>7</v>
      </c>
      <c r="F129" s="140" t="s">
        <v>558</v>
      </c>
      <c r="G129" s="140"/>
      <c r="H129" s="140"/>
      <c r="I129" s="140"/>
      <c r="J129" s="140"/>
      <c r="K129" s="140"/>
      <c r="L129" s="140"/>
      <c r="M129" s="140"/>
      <c r="N129" s="140"/>
      <c r="O129" s="140"/>
      <c r="P129" s="140"/>
      <c r="Q129" s="140"/>
      <c r="R129" s="140"/>
      <c r="S129" s="140"/>
      <c r="T129" s="140"/>
      <c r="U129" s="140"/>
      <c r="V129" s="140"/>
      <c r="W129" s="140"/>
      <c r="X129" s="140"/>
      <c r="Y129" s="140"/>
      <c r="Z129" s="140"/>
      <c r="AA129" s="140"/>
      <c r="AB129" s="140"/>
      <c r="AC129" s="140"/>
      <c r="AD129" s="140"/>
      <c r="AE129" s="140"/>
      <c r="AF129" s="436"/>
      <c r="AG129" s="436"/>
      <c r="AH129" s="140"/>
      <c r="AI129" s="140"/>
      <c r="AJ129" s="140"/>
      <c r="AK129" s="140"/>
      <c r="AL129" s="140"/>
      <c r="AM129" s="140"/>
      <c r="AN129" s="140"/>
      <c r="AO129" s="140"/>
      <c r="AP129" s="140"/>
      <c r="AQ129" s="140"/>
      <c r="AR129" s="140"/>
      <c r="AS129" s="140"/>
      <c r="AT129" s="140"/>
      <c r="AU129" s="140"/>
      <c r="AV129" s="140"/>
      <c r="AW129" s="140"/>
      <c r="AX129" s="140"/>
      <c r="AY129" s="140"/>
      <c r="AZ129" s="140"/>
      <c r="BA129" s="140"/>
      <c r="BB129" s="140"/>
      <c r="BC129" s="140"/>
      <c r="BD129" s="140"/>
      <c r="BE129" s="140"/>
      <c r="BF129" s="140"/>
    </row>
    <row r="130" spans="3:62" ht="20.25" customHeight="1">
      <c r="C130" s="135"/>
      <c r="D130" s="16" t="s">
        <v>7</v>
      </c>
      <c r="E130" s="7" t="s">
        <v>559</v>
      </c>
      <c r="F130" s="1"/>
      <c r="G130" s="145"/>
      <c r="H130" s="135"/>
      <c r="I130" s="35"/>
      <c r="J130" s="145"/>
      <c r="K130" s="7"/>
      <c r="L130" s="1"/>
      <c r="M130" s="35"/>
      <c r="N130" s="7"/>
      <c r="O130" s="1"/>
      <c r="P130" s="145"/>
      <c r="Q130" s="145"/>
      <c r="R130" s="145"/>
      <c r="S130" s="136"/>
      <c r="T130" s="14"/>
      <c r="U130" s="136"/>
      <c r="V130" s="1"/>
      <c r="W130" s="136"/>
      <c r="X130" s="1"/>
      <c r="Y130" s="145"/>
      <c r="Z130" s="145"/>
      <c r="AA130" s="1"/>
      <c r="AB130" s="1"/>
      <c r="AC130" s="192"/>
      <c r="AD130" s="192"/>
      <c r="AE130" s="192"/>
      <c r="AF130" s="192"/>
      <c r="AG130" s="192"/>
      <c r="AH130" s="192"/>
      <c r="AI130" s="32"/>
      <c r="AJ130" s="32"/>
      <c r="AK130" s="32"/>
      <c r="AL130" s="13"/>
      <c r="AM130" s="192"/>
      <c r="AN130" s="192"/>
      <c r="AO130" s="192"/>
      <c r="AP130" s="192"/>
      <c r="AQ130" s="192"/>
      <c r="AR130" s="192"/>
      <c r="AS130" s="32"/>
      <c r="AT130" s="32"/>
      <c r="AU130" s="32"/>
      <c r="AV130" s="13"/>
      <c r="AW130" s="192"/>
      <c r="AX130" s="192"/>
      <c r="AY130" s="192"/>
      <c r="AZ130" s="192"/>
      <c r="BA130" s="192"/>
      <c r="BB130" s="192"/>
      <c r="BC130" s="32"/>
      <c r="BD130" s="32"/>
      <c r="BE130" s="32"/>
      <c r="BF130" s="13"/>
      <c r="BG130" s="151"/>
      <c r="BH130" s="151"/>
      <c r="BI130" s="151"/>
      <c r="BJ130" s="31"/>
    </row>
    <row r="131" spans="3:62" ht="20.25" customHeight="1">
      <c r="C131" s="140"/>
      <c r="D131" s="140"/>
      <c r="E131" s="140" t="s">
        <v>80</v>
      </c>
      <c r="F131" s="140" t="s">
        <v>549</v>
      </c>
      <c r="G131" s="140"/>
      <c r="H131" s="140"/>
      <c r="I131" s="140"/>
      <c r="J131" s="140"/>
      <c r="K131" s="140"/>
      <c r="L131" s="140"/>
      <c r="M131" s="140"/>
      <c r="N131" s="140"/>
      <c r="O131" s="140"/>
      <c r="P131" s="140"/>
      <c r="Q131" s="140"/>
      <c r="R131" s="140"/>
      <c r="S131" s="140"/>
      <c r="T131" s="140"/>
      <c r="U131" s="140"/>
      <c r="V131" s="140"/>
      <c r="W131" s="140"/>
      <c r="X131" s="140"/>
      <c r="Y131" s="140"/>
      <c r="Z131" s="140"/>
      <c r="AA131" s="140"/>
      <c r="AB131" s="140"/>
      <c r="AC131" s="140"/>
      <c r="AD131" s="140"/>
      <c r="AE131" s="140"/>
      <c r="AF131" s="436"/>
      <c r="AG131" s="436"/>
      <c r="AH131" s="140"/>
      <c r="AI131" s="140"/>
      <c r="AJ131" s="140"/>
      <c r="AK131" s="140"/>
      <c r="AL131" s="140"/>
      <c r="AM131" s="140"/>
      <c r="AN131" s="140"/>
      <c r="AO131" s="140"/>
      <c r="AP131" s="140"/>
      <c r="AQ131" s="140"/>
      <c r="AR131" s="140"/>
      <c r="AS131" s="140"/>
      <c r="AT131" s="140"/>
      <c r="AU131" s="140"/>
      <c r="AV131" s="140"/>
      <c r="AW131" s="140"/>
      <c r="AX131" s="140"/>
      <c r="AY131" s="140"/>
      <c r="AZ131" s="140"/>
      <c r="BA131" s="140"/>
      <c r="BB131" s="140"/>
      <c r="BC131" s="140"/>
      <c r="BD131" s="140"/>
      <c r="BE131" s="140"/>
      <c r="BF131" s="140"/>
      <c r="BG131" s="151"/>
      <c r="BH131" s="151"/>
      <c r="BI131" s="151"/>
      <c r="BJ131" s="31"/>
    </row>
    <row r="132" spans="3:62" ht="20.25" customHeight="1">
      <c r="C132" s="135"/>
      <c r="D132" s="16"/>
      <c r="E132" s="7" t="s">
        <v>80</v>
      </c>
      <c r="F132" s="1" t="s">
        <v>560</v>
      </c>
      <c r="G132" s="145"/>
      <c r="H132" s="135"/>
      <c r="I132" s="35"/>
      <c r="J132" s="145"/>
      <c r="K132" s="7"/>
      <c r="L132" s="1"/>
      <c r="M132" s="35"/>
      <c r="N132" s="7"/>
      <c r="O132" s="1"/>
      <c r="P132" s="145"/>
      <c r="Q132" s="145"/>
      <c r="R132" s="145"/>
      <c r="S132" s="136"/>
      <c r="T132" s="14"/>
      <c r="U132" s="136"/>
      <c r="V132" s="1"/>
      <c r="W132" s="136"/>
      <c r="X132" s="1"/>
      <c r="Y132" s="145"/>
      <c r="Z132" s="145"/>
      <c r="AA132" s="1"/>
      <c r="AB132" s="1"/>
      <c r="AC132" s="192"/>
      <c r="AD132" s="192"/>
      <c r="AE132" s="192"/>
      <c r="AF132" s="192"/>
      <c r="AG132" s="192"/>
      <c r="AH132" s="192"/>
      <c r="AI132" s="32"/>
      <c r="AJ132" s="32"/>
      <c r="AK132" s="32"/>
      <c r="AL132" s="13"/>
      <c r="AM132" s="192"/>
      <c r="AN132" s="192"/>
      <c r="AO132" s="192"/>
      <c r="AP132" s="192"/>
      <c r="AQ132" s="192"/>
      <c r="AR132" s="192"/>
      <c r="AS132" s="32"/>
      <c r="AT132" s="32"/>
      <c r="AU132" s="32"/>
      <c r="AV132" s="13"/>
      <c r="AW132" s="192"/>
      <c r="AX132" s="192"/>
      <c r="AY132" s="192"/>
      <c r="AZ132" s="192"/>
      <c r="BA132" s="192"/>
      <c r="BB132" s="192"/>
      <c r="BC132" s="32"/>
      <c r="BD132" s="32"/>
      <c r="BE132" s="32"/>
      <c r="BF132" s="13"/>
      <c r="BG132" s="151"/>
      <c r="BH132" s="151"/>
      <c r="BI132" s="151"/>
      <c r="BJ132" s="31"/>
    </row>
    <row r="133" spans="3:62" ht="20.25" customHeight="1">
      <c r="C133" s="140"/>
      <c r="D133" s="140"/>
      <c r="E133" s="140" t="s">
        <v>80</v>
      </c>
      <c r="F133" s="140" t="s">
        <v>561</v>
      </c>
      <c r="G133" s="140"/>
      <c r="H133" s="140"/>
      <c r="I133" s="140"/>
      <c r="J133" s="140"/>
      <c r="K133" s="140"/>
      <c r="L133" s="140"/>
      <c r="M133" s="140"/>
      <c r="N133" s="140"/>
      <c r="O133" s="140"/>
      <c r="P133" s="140"/>
      <c r="Q133" s="140"/>
      <c r="R133" s="140"/>
      <c r="S133" s="140"/>
      <c r="T133" s="140"/>
      <c r="U133" s="140"/>
      <c r="V133" s="140"/>
      <c r="W133" s="140"/>
      <c r="X133" s="140"/>
      <c r="Y133" s="140"/>
      <c r="Z133" s="140"/>
      <c r="AA133" s="140"/>
      <c r="AB133" s="140"/>
      <c r="AC133" s="140"/>
      <c r="AD133" s="140"/>
      <c r="AE133" s="140"/>
      <c r="AF133" s="436"/>
      <c r="AG133" s="436"/>
      <c r="AH133" s="140"/>
      <c r="AI133" s="140"/>
      <c r="AJ133" s="140"/>
      <c r="AK133" s="140"/>
      <c r="AL133" s="140"/>
      <c r="AM133" s="140"/>
      <c r="AN133" s="140"/>
      <c r="AO133" s="140"/>
      <c r="AP133" s="140"/>
      <c r="AQ133" s="140"/>
      <c r="AR133" s="140"/>
      <c r="AS133" s="140"/>
      <c r="AT133" s="140"/>
      <c r="AU133" s="140"/>
      <c r="AV133" s="140"/>
      <c r="AW133" s="140"/>
      <c r="AX133" s="140"/>
      <c r="AY133" s="140"/>
      <c r="AZ133" s="140"/>
      <c r="BA133" s="140"/>
      <c r="BB133" s="140"/>
      <c r="BC133" s="140"/>
      <c r="BD133" s="140"/>
      <c r="BE133" s="140"/>
      <c r="BF133" s="140"/>
      <c r="BG133" s="151"/>
      <c r="BH133" s="151"/>
      <c r="BI133" s="151"/>
      <c r="BJ133" s="31"/>
    </row>
    <row r="134" spans="3:62" ht="20.25" customHeight="1">
      <c r="C134" s="135"/>
      <c r="D134" s="16"/>
      <c r="E134" s="7" t="s">
        <v>80</v>
      </c>
      <c r="F134" s="1" t="s">
        <v>562</v>
      </c>
      <c r="G134" s="145"/>
      <c r="H134" s="135"/>
      <c r="I134" s="35"/>
      <c r="J134" s="145"/>
      <c r="K134" s="7"/>
      <c r="L134" s="1"/>
      <c r="M134" s="35"/>
      <c r="N134" s="7"/>
      <c r="O134" s="1"/>
      <c r="P134" s="145"/>
      <c r="Q134" s="145"/>
      <c r="R134" s="145"/>
      <c r="S134" s="136"/>
      <c r="T134" s="14"/>
      <c r="U134" s="136"/>
      <c r="V134" s="1"/>
      <c r="W134" s="136"/>
      <c r="X134" s="1"/>
      <c r="Y134" s="145"/>
      <c r="Z134" s="145"/>
      <c r="AA134" s="1"/>
      <c r="AB134" s="1"/>
      <c r="AC134" s="192"/>
      <c r="AD134" s="192"/>
      <c r="AE134" s="192"/>
      <c r="AF134" s="192"/>
      <c r="AG134" s="192"/>
      <c r="AH134" s="192"/>
      <c r="AI134" s="32"/>
      <c r="AJ134" s="32"/>
      <c r="AK134" s="32"/>
      <c r="AL134" s="13"/>
      <c r="AM134" s="192"/>
      <c r="AN134" s="192"/>
      <c r="AO134" s="192"/>
      <c r="AP134" s="192"/>
      <c r="AQ134" s="192"/>
      <c r="AR134" s="192"/>
      <c r="AS134" s="32"/>
      <c r="AT134" s="32"/>
      <c r="AU134" s="32"/>
      <c r="AV134" s="13"/>
      <c r="AW134" s="192"/>
      <c r="AX134" s="192"/>
      <c r="AY134" s="192"/>
      <c r="AZ134" s="192"/>
      <c r="BA134" s="192"/>
      <c r="BB134" s="192"/>
      <c r="BC134" s="32"/>
      <c r="BD134" s="32"/>
      <c r="BE134" s="32"/>
      <c r="BF134" s="13"/>
      <c r="BG134" s="151"/>
      <c r="BH134" s="151"/>
      <c r="BI134" s="151"/>
      <c r="BJ134" s="31"/>
    </row>
    <row r="135" spans="3:62" ht="20.25" customHeight="1">
      <c r="C135" s="140"/>
      <c r="D135" s="140"/>
      <c r="E135" s="140" t="s">
        <v>80</v>
      </c>
      <c r="F135" s="140" t="s">
        <v>563</v>
      </c>
      <c r="G135" s="140"/>
      <c r="H135" s="140"/>
      <c r="I135" s="140"/>
      <c r="J135" s="140"/>
      <c r="K135" s="140"/>
      <c r="L135" s="140"/>
      <c r="M135" s="140"/>
      <c r="N135" s="140"/>
      <c r="O135" s="140"/>
      <c r="P135" s="140"/>
      <c r="Q135" s="140"/>
      <c r="R135" s="140"/>
      <c r="S135" s="140"/>
      <c r="T135" s="140"/>
      <c r="U135" s="140"/>
      <c r="V135" s="140"/>
      <c r="W135" s="140"/>
      <c r="X135" s="140"/>
      <c r="Y135" s="140"/>
      <c r="Z135" s="140"/>
      <c r="AA135" s="140"/>
      <c r="AB135" s="140"/>
      <c r="AC135" s="140"/>
      <c r="AD135" s="140"/>
      <c r="AE135" s="140"/>
      <c r="AF135" s="436"/>
      <c r="AG135" s="436"/>
      <c r="AH135" s="140"/>
      <c r="AI135" s="140"/>
      <c r="AJ135" s="140"/>
      <c r="AK135" s="140"/>
      <c r="AL135" s="140"/>
      <c r="AM135" s="140"/>
      <c r="AN135" s="140"/>
      <c r="AO135" s="140"/>
      <c r="AP135" s="140"/>
      <c r="AQ135" s="140"/>
      <c r="AR135" s="140"/>
      <c r="AS135" s="140"/>
      <c r="AT135" s="140"/>
      <c r="AU135" s="140"/>
      <c r="AV135" s="140"/>
      <c r="AW135" s="140"/>
      <c r="AX135" s="140"/>
      <c r="AY135" s="140"/>
      <c r="AZ135" s="140"/>
      <c r="BA135" s="140"/>
      <c r="BB135" s="140"/>
      <c r="BC135" s="140"/>
      <c r="BD135" s="140"/>
      <c r="BE135" s="140"/>
      <c r="BF135" s="140"/>
      <c r="BG135" s="151"/>
      <c r="BH135" s="151"/>
      <c r="BI135" s="151"/>
      <c r="BJ135" s="31"/>
    </row>
    <row r="136" spans="3:62" ht="20.25" customHeight="1">
      <c r="C136" s="135"/>
      <c r="D136" s="16"/>
      <c r="E136" s="7" t="s">
        <v>80</v>
      </c>
      <c r="F136" s="1" t="s">
        <v>564</v>
      </c>
      <c r="G136" s="145"/>
      <c r="H136" s="135"/>
      <c r="I136" s="35"/>
      <c r="J136" s="145"/>
      <c r="K136" s="7"/>
      <c r="L136" s="1"/>
      <c r="M136" s="35"/>
      <c r="N136" s="7"/>
      <c r="O136" s="1"/>
      <c r="P136" s="145"/>
      <c r="Q136" s="145"/>
      <c r="R136" s="145"/>
      <c r="S136" s="136"/>
      <c r="T136" s="14"/>
      <c r="U136" s="136"/>
      <c r="V136" s="1"/>
      <c r="W136" s="136"/>
      <c r="X136" s="1"/>
      <c r="Y136" s="145"/>
      <c r="Z136" s="145"/>
      <c r="AA136" s="1"/>
      <c r="AB136" s="1"/>
      <c r="AC136" s="192"/>
      <c r="AD136" s="192"/>
      <c r="AE136" s="192"/>
      <c r="AF136" s="192"/>
      <c r="AG136" s="192"/>
      <c r="AH136" s="192"/>
      <c r="AI136" s="32"/>
      <c r="AJ136" s="32"/>
      <c r="AK136" s="32"/>
      <c r="AL136" s="13"/>
      <c r="AM136" s="192"/>
      <c r="AN136" s="192"/>
      <c r="AO136" s="192"/>
      <c r="AP136" s="192"/>
      <c r="AQ136" s="192"/>
      <c r="AR136" s="192"/>
      <c r="AS136" s="32"/>
      <c r="AT136" s="32"/>
      <c r="AU136" s="32"/>
      <c r="AV136" s="13"/>
      <c r="AW136" s="192"/>
      <c r="AX136" s="192"/>
      <c r="AY136" s="192"/>
      <c r="AZ136" s="192"/>
      <c r="BA136" s="192"/>
      <c r="BB136" s="192"/>
      <c r="BC136" s="32"/>
      <c r="BD136" s="32"/>
      <c r="BE136" s="32"/>
      <c r="BF136" s="13"/>
      <c r="BG136" s="151"/>
      <c r="BH136" s="151"/>
      <c r="BI136" s="151"/>
      <c r="BJ136" s="31"/>
    </row>
    <row r="137" spans="3:62" ht="20.25" customHeight="1">
      <c r="C137" s="140"/>
      <c r="D137" s="140"/>
      <c r="E137" s="140" t="s">
        <v>80</v>
      </c>
      <c r="F137" s="140" t="s">
        <v>565</v>
      </c>
      <c r="G137" s="140"/>
      <c r="H137" s="140"/>
      <c r="I137" s="140"/>
      <c r="J137" s="140"/>
      <c r="K137" s="140"/>
      <c r="L137" s="140"/>
      <c r="M137" s="140"/>
      <c r="N137" s="140"/>
      <c r="O137" s="140"/>
      <c r="P137" s="140"/>
      <c r="Q137" s="140"/>
      <c r="R137" s="140"/>
      <c r="S137" s="140"/>
      <c r="T137" s="140"/>
      <c r="U137" s="140"/>
      <c r="V137" s="140"/>
      <c r="W137" s="140"/>
      <c r="X137" s="140"/>
      <c r="Y137" s="140"/>
      <c r="Z137" s="140"/>
      <c r="AA137" s="140"/>
      <c r="AB137" s="140"/>
      <c r="AC137" s="140"/>
      <c r="AD137" s="140"/>
      <c r="AE137" s="140"/>
      <c r="AF137" s="436"/>
      <c r="AG137" s="436"/>
      <c r="AH137" s="140"/>
      <c r="AI137" s="140"/>
      <c r="AJ137" s="140"/>
      <c r="AK137" s="140"/>
      <c r="AL137" s="140"/>
      <c r="AM137" s="140"/>
      <c r="AN137" s="140"/>
      <c r="AO137" s="140"/>
      <c r="AP137" s="140"/>
      <c r="AQ137" s="140"/>
      <c r="AR137" s="140"/>
      <c r="AS137" s="140"/>
      <c r="AT137" s="140"/>
      <c r="AU137" s="140"/>
      <c r="AV137" s="140"/>
      <c r="AW137" s="140"/>
      <c r="AX137" s="140"/>
      <c r="AY137" s="140"/>
      <c r="AZ137" s="140"/>
      <c r="BA137" s="140"/>
      <c r="BB137" s="140"/>
      <c r="BC137" s="140"/>
      <c r="BD137" s="140"/>
      <c r="BE137" s="140"/>
      <c r="BF137" s="140"/>
      <c r="BG137" s="151"/>
      <c r="BH137" s="151"/>
      <c r="BI137" s="151"/>
      <c r="BJ137" s="31"/>
    </row>
    <row r="138" spans="3:62" ht="20.25" customHeight="1" thickBot="1">
      <c r="C138" s="135"/>
      <c r="D138" s="16"/>
      <c r="E138" s="7" t="s">
        <v>80</v>
      </c>
      <c r="F138" s="1" t="s">
        <v>566</v>
      </c>
      <c r="G138" s="145"/>
      <c r="H138" s="135"/>
      <c r="I138" s="35"/>
      <c r="J138" s="145"/>
      <c r="K138" s="7"/>
      <c r="L138" s="1"/>
      <c r="M138" s="35"/>
      <c r="N138" s="7"/>
      <c r="O138" s="1"/>
      <c r="P138" s="145"/>
      <c r="Q138" s="145"/>
      <c r="R138" s="145"/>
      <c r="S138" s="136"/>
      <c r="T138" s="14"/>
      <c r="U138" s="136"/>
      <c r="V138" s="1"/>
      <c r="W138" s="136"/>
      <c r="X138" s="1"/>
      <c r="Y138" s="145"/>
      <c r="Z138" s="145"/>
      <c r="AA138" s="1"/>
      <c r="AB138" s="1"/>
      <c r="AC138" s="192"/>
      <c r="AD138" s="192"/>
      <c r="AE138" s="192"/>
      <c r="AF138" s="192"/>
      <c r="AG138" s="192"/>
      <c r="AH138" s="192"/>
      <c r="AI138" s="32"/>
      <c r="AJ138" s="32"/>
      <c r="AK138" s="32"/>
      <c r="AL138" s="13"/>
      <c r="AM138" s="192"/>
      <c r="AN138" s="192"/>
      <c r="AO138" s="192"/>
      <c r="AP138" s="192"/>
      <c r="AQ138" s="192"/>
      <c r="AR138" s="192"/>
      <c r="AS138" s="32"/>
      <c r="AT138" s="32"/>
      <c r="AU138" s="32"/>
      <c r="AV138" s="13"/>
      <c r="AW138" s="192"/>
      <c r="AX138" s="192"/>
      <c r="AY138" s="192"/>
      <c r="AZ138" s="192"/>
      <c r="BA138" s="192"/>
      <c r="BB138" s="192"/>
      <c r="BC138" s="32"/>
      <c r="BD138" s="32"/>
      <c r="BE138" s="32"/>
      <c r="BF138" s="13"/>
      <c r="BG138" s="151"/>
      <c r="BH138" s="151"/>
      <c r="BI138" s="151"/>
      <c r="BJ138" s="31"/>
    </row>
    <row r="139" spans="3:62" ht="20.25" customHeight="1" thickBot="1">
      <c r="C139" s="140"/>
      <c r="D139" s="140"/>
      <c r="E139" s="140" t="s">
        <v>80</v>
      </c>
      <c r="F139" s="140" t="s">
        <v>557</v>
      </c>
      <c r="G139" s="140"/>
      <c r="H139" s="140"/>
      <c r="I139" s="140"/>
      <c r="J139" s="140"/>
      <c r="K139" s="140"/>
      <c r="L139" s="140"/>
      <c r="M139" s="140"/>
      <c r="N139" s="140"/>
      <c r="O139" s="140"/>
      <c r="P139" s="140"/>
      <c r="Q139" s="140"/>
      <c r="R139" s="140"/>
      <c r="S139" s="140"/>
      <c r="T139" s="140"/>
      <c r="U139" s="140"/>
      <c r="V139" s="437" t="s">
        <v>404</v>
      </c>
      <c r="W139" s="140"/>
      <c r="X139" s="140"/>
      <c r="Y139" s="140"/>
      <c r="Z139" s="140"/>
      <c r="AA139" s="140"/>
      <c r="AB139" s="140"/>
      <c r="AC139" s="140"/>
      <c r="AD139" s="140"/>
      <c r="AE139" s="140"/>
      <c r="AF139" s="1029"/>
      <c r="AG139" s="1030"/>
      <c r="AH139" s="140" t="s">
        <v>37</v>
      </c>
      <c r="AI139" s="140"/>
      <c r="AJ139" s="140"/>
      <c r="AK139" s="140"/>
      <c r="AL139" s="140"/>
      <c r="AM139" s="140"/>
      <c r="AN139" s="140"/>
      <c r="AO139" s="140"/>
      <c r="AP139" s="140"/>
      <c r="AQ139" s="140"/>
      <c r="AR139" s="140"/>
      <c r="AS139" s="140"/>
      <c r="AT139" s="140"/>
      <c r="AU139" s="140"/>
      <c r="AV139" s="140"/>
      <c r="AW139" s="140"/>
      <c r="AX139" s="140"/>
      <c r="AY139" s="140"/>
      <c r="AZ139" s="140"/>
      <c r="BA139" s="140"/>
      <c r="BB139" s="140"/>
      <c r="BC139" s="140"/>
      <c r="BD139" s="140"/>
      <c r="BE139" s="140"/>
      <c r="BF139" s="140"/>
      <c r="BG139" s="151"/>
      <c r="BH139" s="151"/>
      <c r="BI139" s="151"/>
      <c r="BJ139" s="31"/>
    </row>
    <row r="140" spans="3:62" ht="20.25" customHeight="1" thickBot="1">
      <c r="C140" s="135"/>
      <c r="D140" s="135"/>
      <c r="E140" s="1" t="s">
        <v>80</v>
      </c>
      <c r="F140" s="1" t="s">
        <v>567</v>
      </c>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074"/>
      <c r="AG140" s="1075"/>
      <c r="AH140" s="1" t="s">
        <v>37</v>
      </c>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51"/>
      <c r="BH140" s="151"/>
      <c r="BI140" s="151"/>
      <c r="BJ140" s="31"/>
    </row>
    <row r="141" spans="3:62" ht="20.25" customHeight="1" thickBot="1">
      <c r="C141" s="140"/>
      <c r="D141" s="140"/>
      <c r="E141" s="140" t="s">
        <v>80</v>
      </c>
      <c r="F141" s="140" t="s">
        <v>568</v>
      </c>
      <c r="G141" s="140"/>
      <c r="H141" s="140"/>
      <c r="I141" s="140"/>
      <c r="J141" s="140"/>
      <c r="K141" s="140"/>
      <c r="L141" s="140"/>
      <c r="M141" s="140"/>
      <c r="N141" s="140"/>
      <c r="O141" s="140"/>
      <c r="P141" s="140"/>
      <c r="Q141" s="140"/>
      <c r="R141" s="140"/>
      <c r="S141" s="140"/>
      <c r="T141" s="140"/>
      <c r="U141" s="140"/>
      <c r="V141" s="437"/>
      <c r="W141" s="140"/>
      <c r="X141" s="140"/>
      <c r="Y141" s="140"/>
      <c r="Z141" s="140"/>
      <c r="AA141" s="140"/>
      <c r="AB141" s="140"/>
      <c r="AC141" s="140"/>
      <c r="AD141" s="140"/>
      <c r="AE141" s="140"/>
      <c r="AF141" s="1029"/>
      <c r="AG141" s="1030"/>
      <c r="AH141" s="140" t="s">
        <v>37</v>
      </c>
      <c r="AI141" s="140"/>
      <c r="AJ141" s="140"/>
      <c r="AK141" s="140"/>
      <c r="AL141" s="140"/>
      <c r="AM141" s="140"/>
      <c r="AN141" s="140"/>
      <c r="AO141" s="140"/>
      <c r="AP141" s="140"/>
      <c r="AQ141" s="140"/>
      <c r="AR141" s="140"/>
      <c r="AS141" s="140"/>
      <c r="AT141" s="140"/>
      <c r="AU141" s="140"/>
      <c r="AV141" s="140"/>
      <c r="AW141" s="140"/>
      <c r="AX141" s="140"/>
      <c r="AY141" s="140"/>
      <c r="AZ141" s="140"/>
      <c r="BA141" s="140"/>
      <c r="BB141" s="140"/>
      <c r="BC141" s="140"/>
      <c r="BD141" s="140"/>
      <c r="BE141" s="140"/>
      <c r="BF141" s="140"/>
      <c r="BG141" s="151"/>
      <c r="BH141" s="151"/>
      <c r="BI141" s="151"/>
      <c r="BJ141" s="31"/>
    </row>
    <row r="142" spans="3:62" ht="20.25" customHeight="1">
      <c r="C142" s="135"/>
      <c r="D142" s="16"/>
      <c r="E142" s="7" t="s">
        <v>80</v>
      </c>
      <c r="F142" s="1" t="s">
        <v>558</v>
      </c>
      <c r="G142" s="145"/>
      <c r="H142" s="135"/>
      <c r="I142" s="35"/>
      <c r="J142" s="145"/>
      <c r="K142" s="7"/>
      <c r="L142" s="1"/>
      <c r="M142" s="35"/>
      <c r="N142" s="7"/>
      <c r="O142" s="1"/>
      <c r="P142" s="145"/>
      <c r="Q142" s="145"/>
      <c r="R142" s="145"/>
      <c r="S142" s="136"/>
      <c r="T142" s="14"/>
      <c r="U142" s="136"/>
      <c r="V142" s="1"/>
      <c r="W142" s="136"/>
      <c r="X142" s="1"/>
      <c r="Y142" s="145"/>
      <c r="Z142" s="145"/>
      <c r="AA142" s="1"/>
      <c r="AB142" s="1"/>
      <c r="AC142" s="192"/>
      <c r="AD142" s="192"/>
      <c r="AE142" s="192"/>
      <c r="AF142" s="192"/>
      <c r="AG142" s="192"/>
      <c r="AH142" s="192"/>
      <c r="AI142" s="32"/>
      <c r="AJ142" s="32"/>
      <c r="AK142" s="32"/>
      <c r="AL142" s="13"/>
      <c r="AM142" s="192"/>
      <c r="AN142" s="192"/>
      <c r="AO142" s="192"/>
      <c r="AP142" s="192"/>
      <c r="AQ142" s="192"/>
      <c r="AR142" s="192"/>
      <c r="AS142" s="32"/>
      <c r="AT142" s="32"/>
      <c r="AU142" s="32"/>
      <c r="AV142" s="13"/>
      <c r="AW142" s="192"/>
      <c r="AX142" s="192"/>
      <c r="AY142" s="192"/>
      <c r="AZ142" s="192"/>
      <c r="BA142" s="192"/>
      <c r="BB142" s="192"/>
      <c r="BC142" s="32"/>
      <c r="BD142" s="32"/>
      <c r="BE142" s="32"/>
      <c r="BF142" s="13"/>
    </row>
    <row r="143" spans="3:62" ht="20.25" customHeight="1">
      <c r="C143" s="116"/>
      <c r="D143" s="6" t="s">
        <v>7</v>
      </c>
      <c r="E143" s="5" t="s">
        <v>569</v>
      </c>
      <c r="G143" s="8"/>
      <c r="H143" s="116"/>
      <c r="I143" s="116"/>
      <c r="J143" s="8"/>
      <c r="K143" s="6"/>
      <c r="L143" s="139"/>
      <c r="M143" s="8"/>
      <c r="N143" s="6"/>
      <c r="O143" s="60"/>
      <c r="P143" s="8"/>
      <c r="Q143" s="146"/>
      <c r="R143" s="146"/>
      <c r="T143" s="140"/>
      <c r="U143" s="141"/>
      <c r="V143" s="141"/>
      <c r="W143" s="141"/>
      <c r="X143" s="141"/>
      <c r="Y143" s="15"/>
      <c r="AC143" s="151"/>
      <c r="AD143" s="151"/>
      <c r="AE143" s="151"/>
      <c r="AF143" s="151"/>
      <c r="AG143" s="151"/>
      <c r="AH143" s="151"/>
      <c r="AI143" s="31"/>
      <c r="AJ143" s="31"/>
      <c r="AK143" s="31"/>
      <c r="AL143" s="5"/>
      <c r="AM143" s="151"/>
      <c r="AN143" s="151"/>
      <c r="AO143" s="151"/>
      <c r="AP143" s="151"/>
      <c r="AQ143" s="151"/>
      <c r="AR143" s="151"/>
      <c r="AS143" s="31"/>
      <c r="AT143" s="31"/>
      <c r="AU143" s="31"/>
      <c r="AV143" s="5"/>
      <c r="AW143" s="151"/>
      <c r="AX143" s="151"/>
      <c r="AY143" s="151"/>
      <c r="AZ143" s="151"/>
      <c r="BA143" s="151"/>
      <c r="BB143" s="151"/>
      <c r="BC143" s="31"/>
      <c r="BD143" s="31"/>
      <c r="BE143" s="31"/>
      <c r="BF143" s="5"/>
    </row>
    <row r="144" spans="3:62" ht="20.25" customHeight="1">
      <c r="C144" s="430"/>
      <c r="D144" s="430"/>
      <c r="E144" s="430" t="s">
        <v>7</v>
      </c>
      <c r="F144" s="430" t="s">
        <v>549</v>
      </c>
      <c r="G144" s="430"/>
      <c r="H144" s="430"/>
      <c r="I144" s="430"/>
      <c r="J144" s="430"/>
      <c r="K144" s="430"/>
      <c r="L144" s="430"/>
      <c r="M144" s="430"/>
      <c r="N144" s="430"/>
      <c r="O144" s="430"/>
      <c r="P144" s="430"/>
      <c r="Q144" s="430"/>
      <c r="R144" s="430"/>
      <c r="S144" s="430"/>
      <c r="T144" s="430"/>
      <c r="U144" s="430"/>
      <c r="V144" s="430"/>
      <c r="W144" s="430"/>
      <c r="X144" s="430"/>
      <c r="Y144" s="430"/>
      <c r="Z144" s="430"/>
      <c r="AA144" s="430"/>
      <c r="AB144" s="430"/>
      <c r="AC144" s="430"/>
      <c r="AD144" s="430"/>
      <c r="AE144" s="430"/>
      <c r="AF144" s="430"/>
      <c r="AG144" s="430"/>
      <c r="AH144" s="430"/>
      <c r="AI144" s="430"/>
      <c r="AJ144" s="430"/>
      <c r="AK144" s="430"/>
      <c r="AL144" s="430"/>
      <c r="AM144" s="430"/>
      <c r="AN144" s="430"/>
      <c r="AO144" s="430"/>
      <c r="AP144" s="430"/>
      <c r="AQ144" s="430"/>
      <c r="AR144" s="430"/>
      <c r="AS144" s="430"/>
      <c r="AT144" s="430"/>
      <c r="AU144" s="430"/>
      <c r="AV144" s="430"/>
      <c r="AW144" s="430"/>
      <c r="AX144" s="430"/>
      <c r="AY144" s="430"/>
      <c r="AZ144" s="430"/>
      <c r="BA144" s="430"/>
      <c r="BB144" s="430"/>
      <c r="BC144" s="430"/>
      <c r="BD144" s="430"/>
      <c r="BE144" s="430"/>
      <c r="BF144" s="430"/>
    </row>
    <row r="145" spans="3:87" ht="20.25" customHeight="1">
      <c r="C145" s="116"/>
      <c r="D145" s="45"/>
      <c r="E145" s="6" t="s">
        <v>7</v>
      </c>
      <c r="F145" s="60" t="s">
        <v>550</v>
      </c>
      <c r="G145" s="8"/>
      <c r="H145" s="116"/>
      <c r="I145" s="8"/>
      <c r="J145" s="146"/>
      <c r="K145" s="415"/>
      <c r="L145" s="139"/>
      <c r="M145" s="146"/>
      <c r="N145" s="415"/>
      <c r="O145" s="139"/>
      <c r="P145" s="146"/>
      <c r="Q145" s="139"/>
      <c r="S145" s="146"/>
      <c r="T145" s="146"/>
      <c r="U145" s="139"/>
      <c r="W145" s="139"/>
      <c r="Y145" s="146"/>
      <c r="Z145" s="146"/>
      <c r="AC145" s="151"/>
      <c r="AD145" s="151"/>
      <c r="AE145" s="151"/>
      <c r="AF145" s="151"/>
      <c r="AG145" s="151"/>
      <c r="AH145" s="151"/>
      <c r="AI145" s="31"/>
      <c r="AJ145" s="31"/>
      <c r="AK145" s="31"/>
      <c r="AL145" s="5"/>
      <c r="AM145" s="1028"/>
      <c r="AN145" s="1028"/>
      <c r="AO145" s="1028"/>
      <c r="AP145" s="1028"/>
      <c r="AQ145" s="1028"/>
      <c r="AR145" s="1028"/>
      <c r="AS145" s="31"/>
      <c r="AT145" s="31"/>
      <c r="AU145" s="31"/>
      <c r="AV145" s="5"/>
      <c r="AW145" s="1028"/>
      <c r="AX145" s="1028"/>
      <c r="AY145" s="1028"/>
      <c r="AZ145" s="1028"/>
      <c r="BA145" s="1028"/>
      <c r="BB145" s="1028"/>
      <c r="BC145" s="31"/>
      <c r="BD145" s="31"/>
      <c r="BE145" s="31"/>
      <c r="BF145" s="5"/>
    </row>
    <row r="146" spans="3:87" ht="20.25" customHeight="1">
      <c r="C146" s="430"/>
      <c r="D146" s="430"/>
      <c r="E146" s="430" t="s">
        <v>7</v>
      </c>
      <c r="F146" s="430" t="s">
        <v>570</v>
      </c>
      <c r="G146" s="430"/>
      <c r="H146" s="430"/>
      <c r="I146" s="430"/>
      <c r="J146" s="430"/>
      <c r="K146" s="430"/>
      <c r="L146" s="430"/>
      <c r="M146" s="430"/>
      <c r="N146" s="430"/>
      <c r="O146" s="430"/>
      <c r="P146" s="430"/>
      <c r="Q146" s="430"/>
      <c r="R146" s="430"/>
      <c r="S146" s="430"/>
      <c r="T146" s="430"/>
      <c r="U146" s="430"/>
      <c r="V146" s="430"/>
      <c r="W146" s="430"/>
      <c r="X146" s="430"/>
      <c r="Y146" s="430"/>
      <c r="Z146" s="430"/>
      <c r="AA146" s="430"/>
      <c r="AB146" s="430"/>
      <c r="AC146" s="430"/>
      <c r="AD146" s="430"/>
      <c r="AE146" s="430"/>
      <c r="AF146" s="430"/>
      <c r="AG146" s="430"/>
      <c r="AH146" s="430"/>
      <c r="AI146" s="430"/>
      <c r="AJ146" s="430"/>
      <c r="AK146" s="430"/>
      <c r="AL146" s="430"/>
      <c r="AM146" s="430"/>
      <c r="AN146" s="430"/>
      <c r="AO146" s="430"/>
      <c r="AP146" s="430"/>
      <c r="AQ146" s="430"/>
      <c r="AR146" s="430"/>
      <c r="AS146" s="430"/>
      <c r="AT146" s="430"/>
      <c r="AU146" s="430"/>
      <c r="AV146" s="430"/>
      <c r="AW146" s="430"/>
      <c r="AX146" s="430"/>
      <c r="AY146" s="430"/>
      <c r="AZ146" s="430"/>
      <c r="BA146" s="430"/>
      <c r="BB146" s="430"/>
      <c r="BC146" s="430"/>
      <c r="BD146" s="430"/>
      <c r="BE146" s="430"/>
      <c r="BF146" s="430"/>
    </row>
    <row r="147" spans="3:87" ht="20.25" customHeight="1">
      <c r="C147" s="116"/>
      <c r="D147" s="45"/>
      <c r="E147" s="6" t="s">
        <v>7</v>
      </c>
      <c r="F147" s="60" t="s">
        <v>571</v>
      </c>
      <c r="G147" s="8"/>
      <c r="H147" s="8"/>
      <c r="I147" s="8"/>
      <c r="J147" s="146"/>
      <c r="K147" s="6"/>
      <c r="L147" s="60"/>
      <c r="M147" s="8"/>
      <c r="N147" s="6"/>
      <c r="O147" s="60"/>
      <c r="P147" s="8"/>
      <c r="Q147" s="139"/>
      <c r="S147" s="146"/>
      <c r="T147" s="146"/>
      <c r="U147" s="139"/>
      <c r="V147" s="139"/>
      <c r="W147" s="139"/>
      <c r="X147" s="139"/>
      <c r="Y147" s="146"/>
      <c r="AD147" s="140"/>
      <c r="AE147" s="140"/>
      <c r="AF147" s="140"/>
      <c r="AG147" s="139"/>
      <c r="AH147" s="139"/>
      <c r="AI147" s="157"/>
      <c r="AJ147" s="157"/>
      <c r="AK147" s="157"/>
      <c r="AL147" s="157"/>
      <c r="AM147" s="154"/>
      <c r="AN147" s="154"/>
      <c r="AO147" s="129"/>
      <c r="AP147" s="157"/>
      <c r="AQ147" s="157"/>
      <c r="AT147" s="157"/>
      <c r="AU147" s="158"/>
      <c r="AV147" s="158"/>
      <c r="AW147" s="126"/>
      <c r="AX147" s="126"/>
      <c r="AY147" s="126"/>
      <c r="AZ147" s="126"/>
      <c r="BA147" s="126"/>
      <c r="BB147" s="126"/>
      <c r="BC147" s="126"/>
      <c r="BD147" s="126"/>
      <c r="BE147" s="126"/>
      <c r="BF147" s="61"/>
    </row>
    <row r="148" spans="3:87" ht="20.25" customHeight="1">
      <c r="C148" s="430"/>
      <c r="D148" s="430"/>
      <c r="E148" s="430" t="s">
        <v>7</v>
      </c>
      <c r="F148" s="430" t="s">
        <v>572</v>
      </c>
      <c r="G148" s="430"/>
      <c r="H148" s="430"/>
      <c r="I148" s="430"/>
      <c r="J148" s="430"/>
      <c r="K148" s="430"/>
      <c r="L148" s="430"/>
      <c r="M148" s="430"/>
      <c r="N148" s="430"/>
      <c r="O148" s="430"/>
      <c r="P148" s="430"/>
      <c r="Q148" s="430"/>
      <c r="R148" s="430"/>
      <c r="S148" s="430"/>
      <c r="T148" s="430"/>
      <c r="U148" s="430"/>
      <c r="V148" s="430"/>
      <c r="W148" s="430"/>
      <c r="X148" s="430"/>
      <c r="Y148" s="430"/>
      <c r="Z148" s="430"/>
      <c r="AA148" s="430"/>
      <c r="AB148" s="430"/>
      <c r="AC148" s="430"/>
      <c r="AD148" s="430"/>
      <c r="AE148" s="430"/>
      <c r="AF148" s="430"/>
      <c r="AG148" s="430"/>
      <c r="AH148" s="430"/>
      <c r="AI148" s="430"/>
      <c r="AJ148" s="430"/>
      <c r="AK148" s="430"/>
      <c r="AL148" s="430"/>
      <c r="AM148" s="430"/>
      <c r="AN148" s="430"/>
      <c r="AO148" s="430"/>
      <c r="AP148" s="430"/>
      <c r="AQ148" s="430"/>
      <c r="AR148" s="430"/>
      <c r="AS148" s="430"/>
      <c r="AT148" s="430"/>
      <c r="AU148" s="430"/>
      <c r="AV148" s="430"/>
      <c r="AW148" s="430"/>
      <c r="AX148" s="430"/>
      <c r="AY148" s="430"/>
      <c r="AZ148" s="430"/>
      <c r="BA148" s="430"/>
      <c r="BB148" s="430"/>
      <c r="BC148" s="430"/>
      <c r="BD148" s="430"/>
      <c r="BE148" s="430"/>
      <c r="BF148" s="430"/>
    </row>
    <row r="149" spans="3:87" ht="20.25" customHeight="1">
      <c r="C149" s="116"/>
      <c r="D149" s="45"/>
      <c r="E149" s="6" t="s">
        <v>7</v>
      </c>
      <c r="F149" s="60" t="s">
        <v>573</v>
      </c>
      <c r="G149" s="8"/>
      <c r="H149" s="8"/>
      <c r="I149" s="116"/>
      <c r="J149" s="8"/>
      <c r="K149" s="6"/>
      <c r="L149" s="60"/>
      <c r="M149" s="8"/>
      <c r="N149" s="6"/>
      <c r="O149" s="60"/>
      <c r="P149" s="8"/>
      <c r="Q149" s="146"/>
      <c r="R149" s="146"/>
      <c r="S149" s="146"/>
      <c r="T149" s="146"/>
      <c r="U149" s="139"/>
      <c r="V149" s="139"/>
      <c r="W149" s="139"/>
      <c r="X149" s="139"/>
      <c r="Y149" s="146"/>
      <c r="AC149" s="151"/>
      <c r="AD149" s="151"/>
      <c r="AE149" s="151"/>
      <c r="AF149" s="151"/>
      <c r="AG149" s="151"/>
      <c r="AH149" s="151"/>
      <c r="AI149" s="31"/>
      <c r="AJ149" s="31"/>
      <c r="AK149" s="31"/>
      <c r="AL149" s="5"/>
      <c r="AM149" s="151"/>
      <c r="AN149" s="151"/>
      <c r="AO149" s="151"/>
      <c r="AP149" s="151"/>
      <c r="AQ149" s="151"/>
      <c r="AR149" s="151"/>
      <c r="AS149" s="31"/>
      <c r="AT149" s="31"/>
      <c r="AU149" s="31"/>
      <c r="AV149" s="5"/>
      <c r="AW149" s="151"/>
      <c r="AX149" s="151"/>
      <c r="AY149" s="151"/>
      <c r="AZ149" s="151"/>
      <c r="BA149" s="151"/>
      <c r="BB149" s="151"/>
      <c r="BC149" s="31"/>
      <c r="BD149" s="31"/>
      <c r="BE149" s="31"/>
      <c r="BF149" s="5"/>
      <c r="BG149" s="151"/>
      <c r="BH149" s="151"/>
      <c r="BI149" s="151"/>
      <c r="BJ149" s="31"/>
    </row>
    <row r="150" spans="3:87" ht="20.25" customHeight="1">
      <c r="C150" s="430"/>
      <c r="D150" s="430"/>
      <c r="E150" s="430" t="s">
        <v>7</v>
      </c>
      <c r="F150" s="430" t="s">
        <v>574</v>
      </c>
      <c r="G150" s="430"/>
      <c r="H150" s="430"/>
      <c r="I150" s="430"/>
      <c r="J150" s="430"/>
      <c r="K150" s="430"/>
      <c r="L150" s="430"/>
      <c r="M150" s="430"/>
      <c r="N150" s="430"/>
      <c r="O150" s="430"/>
      <c r="P150" s="430"/>
      <c r="Q150" s="430"/>
      <c r="R150" s="430"/>
      <c r="S150" s="430"/>
      <c r="T150" s="430"/>
      <c r="U150" s="430"/>
      <c r="V150" s="430"/>
      <c r="W150" s="430"/>
      <c r="X150" s="430"/>
      <c r="Y150" s="430"/>
      <c r="Z150" s="430"/>
      <c r="AA150" s="430"/>
      <c r="AB150" s="430"/>
      <c r="AC150" s="430"/>
      <c r="AD150" s="430"/>
      <c r="AE150" s="430"/>
      <c r="AF150" s="430"/>
      <c r="AG150" s="430"/>
      <c r="AH150" s="430"/>
      <c r="AI150" s="430"/>
      <c r="AJ150" s="430"/>
      <c r="AK150" s="430"/>
      <c r="AL150" s="430"/>
      <c r="AM150" s="430"/>
      <c r="AN150" s="430"/>
      <c r="AO150" s="430"/>
      <c r="AP150" s="430"/>
      <c r="AQ150" s="430"/>
      <c r="AR150" s="430"/>
      <c r="AS150" s="430"/>
      <c r="AT150" s="430"/>
      <c r="AU150" s="430"/>
      <c r="AV150" s="430"/>
      <c r="AW150" s="430"/>
      <c r="AX150" s="430"/>
      <c r="AY150" s="430"/>
      <c r="AZ150" s="430"/>
      <c r="BA150" s="430"/>
      <c r="BB150" s="430"/>
      <c r="BC150" s="430"/>
      <c r="BD150" s="430"/>
      <c r="BE150" s="430"/>
      <c r="BF150" s="430"/>
    </row>
    <row r="151" spans="3:87" ht="20.25" customHeight="1" thickBot="1">
      <c r="C151" s="116"/>
      <c r="D151" s="45"/>
      <c r="E151" s="6" t="s">
        <v>7</v>
      </c>
      <c r="F151" s="60" t="s">
        <v>575</v>
      </c>
      <c r="G151" s="8"/>
      <c r="H151" s="8"/>
      <c r="I151" s="116"/>
      <c r="J151" s="8"/>
      <c r="K151" s="6"/>
      <c r="L151" s="60"/>
      <c r="M151" s="8"/>
      <c r="N151" s="6"/>
      <c r="O151" s="60"/>
      <c r="P151" s="8"/>
      <c r="Q151" s="146"/>
      <c r="R151" s="146"/>
      <c r="S151" s="146"/>
      <c r="T151" s="146"/>
      <c r="U151" s="139"/>
      <c r="V151" s="139"/>
      <c r="W151" s="139"/>
      <c r="X151" s="139"/>
      <c r="Y151" s="146"/>
      <c r="AC151" s="151"/>
      <c r="AD151" s="151"/>
      <c r="AE151" s="151"/>
      <c r="AF151" s="151"/>
      <c r="AG151" s="151"/>
      <c r="AH151" s="151"/>
      <c r="AI151" s="31"/>
      <c r="AJ151" s="31"/>
      <c r="AK151" s="31"/>
      <c r="AL151" s="5"/>
      <c r="AM151" s="151"/>
      <c r="AN151" s="151"/>
      <c r="AO151" s="151"/>
      <c r="AP151" s="151"/>
      <c r="AQ151" s="151"/>
      <c r="AR151" s="151"/>
      <c r="AS151" s="31"/>
      <c r="AT151" s="31"/>
      <c r="AU151" s="31"/>
      <c r="AV151" s="5"/>
      <c r="AW151" s="151"/>
      <c r="AX151" s="151"/>
      <c r="AY151" s="151"/>
      <c r="AZ151" s="151"/>
      <c r="BA151" s="151"/>
      <c r="BB151" s="151"/>
      <c r="BC151" s="31"/>
      <c r="BD151" s="31"/>
      <c r="BE151" s="31"/>
      <c r="BF151" s="5"/>
      <c r="BG151" s="151"/>
      <c r="BH151" s="151"/>
      <c r="BI151" s="151"/>
      <c r="BJ151" s="31"/>
    </row>
    <row r="152" spans="3:87" ht="20.25" customHeight="1" thickBot="1">
      <c r="C152" s="430"/>
      <c r="D152" s="430"/>
      <c r="E152" s="430" t="s">
        <v>7</v>
      </c>
      <c r="F152" s="430" t="s">
        <v>576</v>
      </c>
      <c r="G152" s="430"/>
      <c r="H152" s="430"/>
      <c r="I152" s="430"/>
      <c r="J152" s="430"/>
      <c r="K152" s="430"/>
      <c r="L152" s="430"/>
      <c r="M152" s="430"/>
      <c r="N152" s="430"/>
      <c r="O152" s="430"/>
      <c r="P152" s="430"/>
      <c r="Q152" s="430"/>
      <c r="R152" s="430"/>
      <c r="S152" s="430"/>
      <c r="T152" s="430"/>
      <c r="U152" s="430"/>
      <c r="V152" s="432" t="s">
        <v>404</v>
      </c>
      <c r="W152" s="430"/>
      <c r="X152" s="430"/>
      <c r="Y152" s="430"/>
      <c r="Z152" s="430"/>
      <c r="AA152" s="430"/>
      <c r="AB152" s="430"/>
      <c r="AC152" s="430"/>
      <c r="AD152" s="430"/>
      <c r="AE152" s="430"/>
      <c r="AF152" s="1029"/>
      <c r="AG152" s="1030"/>
      <c r="AH152" s="430" t="s">
        <v>37</v>
      </c>
      <c r="AI152" s="430"/>
      <c r="AJ152" s="430"/>
      <c r="AK152" s="430"/>
      <c r="AL152" s="430"/>
      <c r="AM152" s="430"/>
      <c r="AN152" s="430"/>
      <c r="AO152" s="430"/>
      <c r="AP152" s="430"/>
      <c r="AQ152" s="430"/>
      <c r="AR152" s="430"/>
      <c r="AS152" s="430"/>
      <c r="AT152" s="430"/>
      <c r="AU152" s="430"/>
      <c r="AV152" s="430"/>
      <c r="AW152" s="430"/>
      <c r="AX152" s="430"/>
      <c r="AY152" s="430"/>
      <c r="AZ152" s="430"/>
      <c r="BA152" s="430"/>
      <c r="BB152" s="430"/>
      <c r="BC152" s="430"/>
      <c r="BD152" s="430"/>
      <c r="BE152" s="430"/>
      <c r="BF152" s="430"/>
    </row>
    <row r="153" spans="3:87" ht="20.25" customHeight="1" thickBot="1">
      <c r="C153" s="140"/>
      <c r="D153" s="140"/>
      <c r="E153" s="140" t="s">
        <v>80</v>
      </c>
      <c r="F153" s="140" t="s">
        <v>577</v>
      </c>
      <c r="G153" s="140"/>
      <c r="H153" s="140"/>
      <c r="I153" s="140"/>
      <c r="J153" s="140"/>
      <c r="K153" s="140"/>
      <c r="L153" s="140"/>
      <c r="M153" s="140"/>
      <c r="N153" s="140"/>
      <c r="O153" s="140"/>
      <c r="P153" s="140"/>
      <c r="Q153" s="140"/>
      <c r="R153" s="140"/>
      <c r="S153" s="140"/>
      <c r="T153" s="140"/>
      <c r="U153" s="140"/>
      <c r="V153" s="140"/>
      <c r="W153" s="140"/>
      <c r="X153" s="140"/>
      <c r="Y153" s="140"/>
      <c r="Z153" s="140"/>
      <c r="AA153" s="140"/>
      <c r="AB153" s="140"/>
      <c r="AC153" s="140"/>
      <c r="AD153" s="140"/>
      <c r="AE153" s="140"/>
      <c r="AF153" s="1074">
        <v>1</v>
      </c>
      <c r="AG153" s="1075"/>
      <c r="AH153" s="140" t="s">
        <v>37</v>
      </c>
      <c r="AI153" s="140"/>
      <c r="AJ153" s="140"/>
      <c r="AK153" s="140"/>
      <c r="AL153" s="140"/>
      <c r="AM153" s="140"/>
      <c r="AN153" s="140"/>
      <c r="AO153" s="140"/>
      <c r="AP153" s="140"/>
      <c r="AQ153" s="140"/>
      <c r="AR153" s="140"/>
      <c r="AS153" s="140"/>
      <c r="AT153" s="140"/>
      <c r="AU153" s="140"/>
      <c r="AV153" s="140"/>
      <c r="AW153" s="140"/>
      <c r="AX153" s="140"/>
      <c r="AY153" s="140"/>
      <c r="AZ153" s="140"/>
      <c r="BA153" s="140"/>
      <c r="BB153" s="140"/>
      <c r="BC153" s="140"/>
      <c r="BD153" s="140"/>
      <c r="BE153" s="140"/>
      <c r="BF153" s="140"/>
      <c r="BG153" s="151"/>
      <c r="BH153" s="151"/>
      <c r="BI153" s="151"/>
      <c r="BJ153" s="31"/>
    </row>
    <row r="154" spans="3:87" ht="20.25" customHeight="1" thickBot="1">
      <c r="C154" s="430"/>
      <c r="D154" s="430"/>
      <c r="E154" s="430" t="s">
        <v>80</v>
      </c>
      <c r="F154" s="430" t="s">
        <v>578</v>
      </c>
      <c r="G154" s="430"/>
      <c r="H154" s="430"/>
      <c r="I154" s="430"/>
      <c r="J154" s="430"/>
      <c r="K154" s="430"/>
      <c r="L154" s="430"/>
      <c r="M154" s="430"/>
      <c r="N154" s="430"/>
      <c r="O154" s="430"/>
      <c r="P154" s="430"/>
      <c r="Q154" s="430"/>
      <c r="R154" s="430"/>
      <c r="S154" s="430"/>
      <c r="T154" s="430"/>
      <c r="U154" s="430"/>
      <c r="V154" s="432"/>
      <c r="W154" s="430"/>
      <c r="X154" s="430"/>
      <c r="Y154" s="430"/>
      <c r="Z154" s="430"/>
      <c r="AA154" s="430"/>
      <c r="AB154" s="430"/>
      <c r="AC154" s="430"/>
      <c r="AD154" s="430"/>
      <c r="AE154" s="430"/>
      <c r="AF154" s="1029"/>
      <c r="AG154" s="1030"/>
      <c r="AH154" s="430" t="s">
        <v>37</v>
      </c>
      <c r="AI154" s="430"/>
      <c r="AJ154" s="430"/>
      <c r="AK154" s="430"/>
      <c r="AL154" s="430"/>
      <c r="AM154" s="430"/>
      <c r="AN154" s="430"/>
      <c r="AO154" s="430"/>
      <c r="AP154" s="430"/>
      <c r="AQ154" s="430"/>
      <c r="AR154" s="430"/>
      <c r="AS154" s="430"/>
      <c r="AT154" s="430"/>
      <c r="AU154" s="430"/>
      <c r="AV154" s="430"/>
      <c r="AW154" s="430"/>
      <c r="AX154" s="430"/>
      <c r="AY154" s="430"/>
      <c r="AZ154" s="430"/>
      <c r="BA154" s="430"/>
      <c r="BB154" s="430"/>
      <c r="BC154" s="430"/>
      <c r="BD154" s="430"/>
      <c r="BE154" s="430"/>
      <c r="BF154" s="430"/>
      <c r="BG154" s="151"/>
      <c r="BH154" s="151"/>
      <c r="BI154" s="151"/>
      <c r="BJ154" s="31"/>
    </row>
    <row r="155" spans="3:87" ht="20.25" customHeight="1" thickBot="1">
      <c r="C155" s="116"/>
      <c r="D155" s="6"/>
      <c r="E155" s="5" t="s">
        <v>7</v>
      </c>
      <c r="F155" s="2" t="s">
        <v>579</v>
      </c>
      <c r="G155" s="8"/>
      <c r="H155" s="116"/>
      <c r="I155" s="116"/>
      <c r="J155" s="8"/>
      <c r="K155" s="6"/>
      <c r="L155" s="60"/>
      <c r="M155" s="8"/>
      <c r="N155" s="6"/>
      <c r="O155" s="60"/>
      <c r="P155" s="8"/>
      <c r="Q155" s="139"/>
      <c r="S155" s="8"/>
      <c r="T155" s="140"/>
      <c r="U155" s="141"/>
      <c r="V155" s="140" t="s">
        <v>580</v>
      </c>
      <c r="W155" s="141"/>
      <c r="X155" s="141"/>
      <c r="Y155" s="15"/>
      <c r="AF155" s="151"/>
      <c r="AG155" s="151"/>
      <c r="AH155" s="31"/>
      <c r="AI155" s="140" t="s">
        <v>581</v>
      </c>
      <c r="AJ155" s="157"/>
      <c r="AK155" s="438"/>
      <c r="AL155" s="438"/>
      <c r="AM155" s="157"/>
      <c r="AN155" s="438"/>
      <c r="AO155" s="157"/>
      <c r="AP155" s="140" t="s">
        <v>582</v>
      </c>
      <c r="AQ155" s="157"/>
      <c r="AR155" s="43"/>
      <c r="AS155" s="43"/>
      <c r="AT155" s="140" t="s">
        <v>583</v>
      </c>
      <c r="AU155" s="43"/>
      <c r="AV155" s="43"/>
      <c r="AW155" s="439"/>
      <c r="AX155" s="439" t="s">
        <v>584</v>
      </c>
      <c r="AY155" s="126"/>
      <c r="AZ155" s="126"/>
      <c r="BA155" s="126"/>
      <c r="BB155" s="126"/>
      <c r="BC155" s="126"/>
      <c r="BD155" s="126"/>
      <c r="BE155" s="126"/>
      <c r="BF155" s="61"/>
    </row>
    <row r="156" spans="3:87" ht="20.25" customHeight="1" thickBot="1">
      <c r="C156" s="430"/>
      <c r="D156" s="430"/>
      <c r="E156" s="430"/>
      <c r="F156" s="430" t="s">
        <v>7</v>
      </c>
      <c r="G156" s="430" t="s">
        <v>585</v>
      </c>
      <c r="H156" s="430"/>
      <c r="I156" s="430"/>
      <c r="J156" s="430"/>
      <c r="K156" s="430"/>
      <c r="L156" s="430"/>
      <c r="M156" s="430"/>
      <c r="N156" s="430"/>
      <c r="O156" s="430"/>
      <c r="P156" s="430"/>
      <c r="Q156" s="430"/>
      <c r="R156" s="430"/>
      <c r="S156" s="430"/>
      <c r="T156" s="430"/>
      <c r="U156" s="430"/>
      <c r="V156" s="430" t="s">
        <v>580</v>
      </c>
      <c r="W156" s="430"/>
      <c r="X156" s="430"/>
      <c r="Y156" s="430"/>
      <c r="Z156" s="430"/>
      <c r="AA156" s="430"/>
      <c r="AB156" s="430"/>
      <c r="AC156" s="430"/>
      <c r="AD156" s="430"/>
      <c r="AE156" s="430"/>
      <c r="AF156" s="1029"/>
      <c r="AG156" s="1030"/>
      <c r="AH156" s="430" t="s">
        <v>37</v>
      </c>
      <c r="AI156" s="430"/>
      <c r="AJ156" s="430"/>
      <c r="AK156" s="430"/>
      <c r="AL156" s="430"/>
      <c r="AM156" s="430"/>
      <c r="AN156" s="430"/>
      <c r="AO156" s="430"/>
      <c r="AP156" s="430"/>
      <c r="AQ156" s="430"/>
      <c r="AR156" s="430"/>
      <c r="AS156" s="430"/>
      <c r="AT156" s="430"/>
      <c r="AU156" s="430"/>
      <c r="AV156" s="430"/>
      <c r="AW156" s="430"/>
      <c r="AX156" s="430"/>
      <c r="AY156" s="430"/>
      <c r="AZ156" s="430"/>
      <c r="BA156" s="430"/>
      <c r="BB156" s="430"/>
      <c r="BC156" s="430"/>
      <c r="BD156" s="430"/>
      <c r="BE156" s="430"/>
      <c r="BF156" s="430"/>
    </row>
    <row r="157" spans="3:87" ht="20.25" customHeight="1" thickBot="1">
      <c r="C157" s="116"/>
      <c r="D157" s="116"/>
      <c r="E157" s="60" t="s">
        <v>7</v>
      </c>
      <c r="F157" s="60" t="s">
        <v>586</v>
      </c>
      <c r="G157" s="116"/>
      <c r="H157" s="116"/>
      <c r="I157" s="116"/>
      <c r="J157" s="116"/>
      <c r="K157" s="116"/>
      <c r="L157" s="116"/>
      <c r="M157" s="116"/>
      <c r="N157" s="116"/>
      <c r="O157" s="116"/>
      <c r="P157" s="116"/>
      <c r="Q157" s="116"/>
      <c r="R157" s="116"/>
      <c r="S157" s="116"/>
      <c r="T157" s="116"/>
      <c r="U157" s="116"/>
      <c r="V157" s="116"/>
      <c r="W157" s="116"/>
      <c r="X157" s="116"/>
      <c r="Y157" s="116"/>
      <c r="Z157" s="116"/>
      <c r="AA157" s="116"/>
      <c r="AB157" s="116"/>
      <c r="AC157" s="116"/>
      <c r="AD157" s="116"/>
      <c r="AE157" s="116"/>
      <c r="AF157" s="116"/>
      <c r="AG157" s="116"/>
      <c r="AH157" s="116"/>
      <c r="AI157" s="116"/>
      <c r="AJ157" s="116"/>
      <c r="AK157" s="116"/>
      <c r="AL157" s="116"/>
      <c r="AM157" s="116"/>
      <c r="AN157" s="116"/>
      <c r="AO157" s="116"/>
      <c r="AP157" s="116"/>
      <c r="AQ157" s="116"/>
      <c r="AR157" s="116"/>
      <c r="AS157" s="116"/>
      <c r="AT157" s="116"/>
      <c r="AU157" s="116"/>
      <c r="AV157" s="116"/>
      <c r="AW157" s="116"/>
      <c r="AX157" s="116"/>
      <c r="AY157" s="116"/>
      <c r="AZ157" s="116"/>
      <c r="BA157" s="116"/>
      <c r="BB157" s="116"/>
      <c r="BC157" s="116"/>
      <c r="BD157" s="116"/>
      <c r="BE157" s="116"/>
      <c r="BF157" s="116"/>
    </row>
    <row r="158" spans="3:87" ht="20.25" customHeight="1" thickBot="1">
      <c r="C158" s="430"/>
      <c r="D158" s="430"/>
      <c r="E158" s="430" t="s">
        <v>7</v>
      </c>
      <c r="F158" s="430" t="s">
        <v>587</v>
      </c>
      <c r="G158" s="430"/>
      <c r="H158" s="430"/>
      <c r="I158" s="430"/>
      <c r="J158" s="430"/>
      <c r="K158" s="430"/>
      <c r="L158" s="430"/>
      <c r="M158" s="430"/>
      <c r="N158" s="430"/>
      <c r="O158" s="430"/>
      <c r="P158" s="430"/>
      <c r="Q158" s="430"/>
      <c r="R158" s="430"/>
      <c r="S158" s="430"/>
      <c r="T158" s="430"/>
      <c r="U158" s="430"/>
      <c r="V158" s="430" t="s">
        <v>588</v>
      </c>
      <c r="W158" s="430"/>
      <c r="X158" s="430"/>
      <c r="Y158" s="430"/>
      <c r="Z158" s="430"/>
      <c r="AA158" s="430"/>
      <c r="AB158" s="430"/>
      <c r="AC158" s="430"/>
      <c r="AD158" s="430"/>
      <c r="AE158" s="430"/>
      <c r="AF158" s="1029"/>
      <c r="AG158" s="1030"/>
      <c r="AH158" s="430" t="s">
        <v>37</v>
      </c>
      <c r="AI158" s="430"/>
      <c r="AJ158" s="430"/>
      <c r="AK158" s="430"/>
      <c r="AL158" s="430"/>
      <c r="AM158" s="430"/>
      <c r="AN158" s="430"/>
      <c r="AO158" s="430"/>
      <c r="AP158" s="430"/>
      <c r="AQ158" s="430"/>
      <c r="AR158" s="430"/>
      <c r="AS158" s="430"/>
      <c r="AT158" s="430"/>
      <c r="AU158" s="430"/>
      <c r="AV158" s="430"/>
      <c r="AW158" s="430"/>
      <c r="AX158" s="430"/>
      <c r="AY158" s="430"/>
      <c r="AZ158" s="430"/>
      <c r="BA158" s="430"/>
      <c r="BB158" s="430"/>
      <c r="BC158" s="430"/>
      <c r="BD158" s="430"/>
      <c r="BE158" s="430"/>
      <c r="BF158" s="430"/>
    </row>
    <row r="159" spans="3:87" ht="20.25" customHeight="1" thickBot="1">
      <c r="C159" s="60"/>
      <c r="D159" s="60"/>
      <c r="E159" s="60" t="s">
        <v>80</v>
      </c>
      <c r="F159" s="60" t="s">
        <v>589</v>
      </c>
      <c r="G159" s="60"/>
      <c r="H159" s="60"/>
      <c r="I159" s="60"/>
      <c r="J159" s="60"/>
      <c r="K159" s="60"/>
      <c r="L159" s="60"/>
      <c r="M159" s="60"/>
      <c r="N159" s="60"/>
      <c r="O159" s="60"/>
      <c r="P159" s="60"/>
      <c r="Q159" s="60"/>
      <c r="R159" s="60"/>
      <c r="S159" s="60"/>
      <c r="T159" s="60"/>
      <c r="U159" s="60"/>
      <c r="V159" s="60"/>
      <c r="W159" s="60"/>
      <c r="X159" s="60"/>
      <c r="Y159" s="60"/>
      <c r="Z159" s="60"/>
      <c r="AA159" s="60"/>
      <c r="AB159" s="60"/>
      <c r="AC159" s="60"/>
      <c r="AD159" s="60"/>
      <c r="AE159" s="60"/>
      <c r="AF159" s="1029"/>
      <c r="AG159" s="1030"/>
      <c r="AH159" s="60" t="s">
        <v>37</v>
      </c>
      <c r="AI159" s="60"/>
      <c r="AJ159" s="60"/>
      <c r="AK159" s="60"/>
      <c r="AL159" s="60"/>
      <c r="AM159" s="60"/>
      <c r="AN159" s="60"/>
      <c r="AO159" s="60"/>
      <c r="AP159" s="60"/>
      <c r="AQ159" s="60"/>
      <c r="AR159" s="60"/>
      <c r="AS159" s="60"/>
      <c r="AT159" s="60"/>
      <c r="AU159" s="60"/>
      <c r="AV159" s="60"/>
      <c r="AW159" s="60"/>
      <c r="AX159" s="60"/>
      <c r="AY159" s="60"/>
      <c r="AZ159" s="60"/>
      <c r="BA159" s="60"/>
      <c r="BB159" s="60"/>
      <c r="BC159" s="60"/>
      <c r="BD159" s="60"/>
      <c r="BE159" s="60"/>
      <c r="BF159" s="60"/>
    </row>
    <row r="160" spans="3:87" ht="20.25" customHeight="1" thickBot="1">
      <c r="C160" s="430"/>
      <c r="D160" s="430"/>
      <c r="E160" s="430" t="s">
        <v>7</v>
      </c>
      <c r="F160" s="430" t="s">
        <v>590</v>
      </c>
      <c r="G160" s="430"/>
      <c r="H160" s="430"/>
      <c r="I160" s="430"/>
      <c r="J160" s="430"/>
      <c r="K160" s="430"/>
      <c r="L160" s="430"/>
      <c r="M160" s="430"/>
      <c r="N160" s="430"/>
      <c r="O160" s="430"/>
      <c r="P160" s="430"/>
      <c r="Q160" s="430"/>
      <c r="R160" s="430"/>
      <c r="S160" s="430"/>
      <c r="T160" s="430"/>
      <c r="U160" s="430"/>
      <c r="V160" s="430"/>
      <c r="W160" s="430"/>
      <c r="X160" s="430"/>
      <c r="Y160" s="430"/>
      <c r="Z160" s="430"/>
      <c r="AA160" s="430"/>
      <c r="AB160" s="430"/>
      <c r="AC160" s="430"/>
      <c r="AD160" s="430"/>
      <c r="AE160" s="430"/>
      <c r="AF160" s="1029"/>
      <c r="AG160" s="1030"/>
      <c r="AH160" s="430" t="s">
        <v>37</v>
      </c>
      <c r="AI160" s="430"/>
      <c r="AJ160" s="430"/>
      <c r="AK160" s="430"/>
      <c r="AL160" s="430"/>
      <c r="AM160" s="430"/>
      <c r="AN160" s="430"/>
      <c r="AO160" s="430"/>
      <c r="AP160" s="430"/>
      <c r="AQ160" s="430"/>
      <c r="AR160" s="430"/>
      <c r="AS160" s="430"/>
      <c r="AT160" s="430"/>
      <c r="AU160" s="430"/>
      <c r="AV160" s="430"/>
      <c r="AW160" s="430"/>
      <c r="AX160" s="430"/>
      <c r="AY160" s="430"/>
      <c r="AZ160" s="430"/>
      <c r="BA160" s="430"/>
      <c r="BB160" s="430"/>
      <c r="BC160" s="430"/>
      <c r="BD160" s="430"/>
      <c r="BE160" s="430"/>
      <c r="BF160" s="430"/>
      <c r="BG160" s="140"/>
      <c r="BH160" s="140"/>
      <c r="BI160" s="140"/>
      <c r="BJ160" s="140"/>
      <c r="BK160" s="140"/>
      <c r="BL160" s="140"/>
      <c r="BM160" s="140"/>
      <c r="BN160" s="140"/>
      <c r="BO160" s="140"/>
      <c r="BP160" s="140"/>
      <c r="BQ160" s="140"/>
      <c r="BR160" s="140"/>
      <c r="BS160" s="140"/>
      <c r="BT160" s="140"/>
      <c r="BU160" s="140"/>
      <c r="BV160" s="140"/>
      <c r="BW160" s="140"/>
      <c r="BX160" s="140"/>
      <c r="BY160" s="140"/>
      <c r="BZ160" s="140"/>
      <c r="CA160" s="140"/>
      <c r="CB160" s="140"/>
      <c r="CC160" s="140"/>
      <c r="CD160" s="140"/>
      <c r="CE160" s="140"/>
      <c r="CF160" s="140"/>
      <c r="CG160" s="140"/>
      <c r="CH160" s="140"/>
      <c r="CI160" s="140"/>
    </row>
    <row r="161" spans="3:87" ht="20.25" customHeight="1" thickBot="1">
      <c r="C161" s="60"/>
      <c r="D161" s="60"/>
      <c r="E161" s="60" t="s">
        <v>80</v>
      </c>
      <c r="F161" s="60" t="s">
        <v>591</v>
      </c>
      <c r="G161" s="60"/>
      <c r="H161" s="60"/>
      <c r="I161" s="60"/>
      <c r="J161" s="60"/>
      <c r="K161" s="60"/>
      <c r="L161" s="60"/>
      <c r="M161" s="60"/>
      <c r="N161" s="60"/>
      <c r="O161" s="60"/>
      <c r="P161" s="60"/>
      <c r="Q161" s="60"/>
      <c r="R161" s="60"/>
      <c r="S161" s="60"/>
      <c r="T161" s="60"/>
      <c r="U161" s="60"/>
      <c r="V161" s="60"/>
      <c r="W161" s="60"/>
      <c r="X161" s="60"/>
      <c r="Y161" s="60"/>
      <c r="Z161" s="60"/>
      <c r="AA161" s="60"/>
      <c r="AB161" s="60"/>
      <c r="AC161" s="60"/>
      <c r="AD161" s="60"/>
      <c r="AE161" s="60"/>
      <c r="AF161" s="1029"/>
      <c r="AG161" s="1030"/>
      <c r="AH161" s="60" t="s">
        <v>37</v>
      </c>
      <c r="AI161" s="60"/>
      <c r="AJ161" s="60"/>
      <c r="AK161" s="60"/>
      <c r="AL161" s="60"/>
      <c r="AM161" s="60"/>
      <c r="AN161" s="60"/>
      <c r="AO161" s="60"/>
      <c r="AP161" s="60"/>
      <c r="AQ161" s="60"/>
      <c r="AR161" s="60"/>
      <c r="AS161" s="60"/>
      <c r="AT161" s="60"/>
      <c r="AU161" s="60"/>
      <c r="AV161" s="60"/>
      <c r="AW161" s="60"/>
      <c r="AX161" s="60"/>
      <c r="AY161" s="60"/>
      <c r="AZ161" s="60"/>
      <c r="BA161" s="60"/>
      <c r="BB161" s="60"/>
      <c r="BC161" s="60"/>
      <c r="BD161" s="60"/>
      <c r="BE161" s="60"/>
      <c r="BF161" s="60"/>
    </row>
    <row r="162" spans="3:87" ht="20.25" customHeight="1" thickBot="1">
      <c r="C162" s="419"/>
      <c r="D162" s="419"/>
      <c r="E162" s="419" t="s">
        <v>80</v>
      </c>
      <c r="F162" s="419" t="s">
        <v>592</v>
      </c>
      <c r="G162" s="419"/>
      <c r="H162" s="419"/>
      <c r="I162" s="419"/>
      <c r="J162" s="419"/>
      <c r="K162" s="419"/>
      <c r="L162" s="419"/>
      <c r="M162" s="419"/>
      <c r="N162" s="419"/>
      <c r="O162" s="419"/>
      <c r="P162" s="419"/>
      <c r="Q162" s="419"/>
      <c r="R162" s="419"/>
      <c r="S162" s="419"/>
      <c r="T162" s="419"/>
      <c r="U162" s="419"/>
      <c r="V162" s="419"/>
      <c r="W162" s="419"/>
      <c r="X162" s="419"/>
      <c r="Y162" s="419"/>
      <c r="Z162" s="419"/>
      <c r="AA162" s="419"/>
      <c r="AB162" s="419"/>
      <c r="AC162" s="419"/>
      <c r="AD162" s="419"/>
      <c r="AE162" s="419"/>
      <c r="AF162" s="1029"/>
      <c r="AG162" s="1030"/>
      <c r="AH162" s="419" t="s">
        <v>37</v>
      </c>
      <c r="AI162" s="419"/>
      <c r="AJ162" s="419"/>
      <c r="AK162" s="419"/>
      <c r="AL162" s="419"/>
      <c r="AM162" s="419"/>
      <c r="AN162" s="419"/>
      <c r="AO162" s="419"/>
      <c r="AP162" s="419"/>
      <c r="AQ162" s="419"/>
      <c r="AR162" s="419"/>
      <c r="AS162" s="419"/>
      <c r="AT162" s="419"/>
      <c r="AU162" s="419"/>
      <c r="AV162" s="419"/>
      <c r="AW162" s="419"/>
      <c r="AX162" s="419"/>
      <c r="AY162" s="419"/>
      <c r="AZ162" s="419"/>
      <c r="BA162" s="419"/>
      <c r="BB162" s="419"/>
      <c r="BC162" s="419"/>
      <c r="BD162" s="419"/>
      <c r="BE162" s="419"/>
      <c r="BF162" s="419"/>
    </row>
    <row r="163" spans="3:87" ht="20.25" customHeight="1" thickBot="1">
      <c r="C163" s="140"/>
      <c r="D163" s="140"/>
      <c r="E163" s="140" t="s">
        <v>80</v>
      </c>
      <c r="F163" s="140" t="s">
        <v>593</v>
      </c>
      <c r="G163" s="140"/>
      <c r="H163" s="140"/>
      <c r="I163" s="140"/>
      <c r="J163" s="140"/>
      <c r="K163" s="140"/>
      <c r="L163" s="140"/>
      <c r="M163" s="140"/>
      <c r="N163" s="140"/>
      <c r="O163" s="140"/>
      <c r="P163" s="140"/>
      <c r="Q163" s="140"/>
      <c r="R163" s="140"/>
      <c r="S163" s="140"/>
      <c r="T163" s="140"/>
      <c r="U163" s="140"/>
      <c r="V163" s="140"/>
      <c r="W163" s="140"/>
      <c r="X163" s="140"/>
      <c r="Y163" s="140"/>
      <c r="Z163" s="140"/>
      <c r="AA163" s="140"/>
      <c r="AB163" s="140"/>
      <c r="AC163" s="140"/>
      <c r="AD163" s="140"/>
      <c r="AE163" s="140"/>
      <c r="AF163" s="1029"/>
      <c r="AG163" s="1030"/>
      <c r="AH163" s="140" t="s">
        <v>37</v>
      </c>
      <c r="AI163" s="140"/>
      <c r="AJ163" s="140"/>
      <c r="AK163" s="140"/>
      <c r="AL163" s="140"/>
      <c r="AM163" s="140"/>
      <c r="AN163" s="140"/>
      <c r="AO163" s="140"/>
      <c r="AP163" s="140"/>
      <c r="AQ163" s="140"/>
      <c r="AR163" s="140"/>
      <c r="AS163" s="140"/>
      <c r="AT163" s="140"/>
      <c r="AU163" s="140"/>
      <c r="AV163" s="140"/>
      <c r="AW163" s="140"/>
      <c r="AX163" s="140"/>
      <c r="AY163" s="140"/>
      <c r="AZ163" s="140"/>
      <c r="BA163" s="140"/>
      <c r="BB163" s="140"/>
      <c r="BC163" s="140"/>
      <c r="BD163" s="140"/>
      <c r="BE163" s="140"/>
      <c r="BF163" s="140"/>
    </row>
    <row r="164" spans="3:87" ht="20.25" customHeight="1" thickBot="1">
      <c r="C164" s="419"/>
      <c r="D164" s="419"/>
      <c r="E164" s="419" t="s">
        <v>80</v>
      </c>
      <c r="F164" s="419" t="s">
        <v>594</v>
      </c>
      <c r="G164" s="419"/>
      <c r="H164" s="419"/>
      <c r="I164" s="419"/>
      <c r="J164" s="419"/>
      <c r="K164" s="419"/>
      <c r="L164" s="419"/>
      <c r="M164" s="419"/>
      <c r="N164" s="419"/>
      <c r="O164" s="419"/>
      <c r="P164" s="419"/>
      <c r="Q164" s="419"/>
      <c r="R164" s="419"/>
      <c r="S164" s="419"/>
      <c r="T164" s="419"/>
      <c r="U164" s="419"/>
      <c r="V164" s="419"/>
      <c r="W164" s="419"/>
      <c r="X164" s="419"/>
      <c r="Y164" s="419"/>
      <c r="Z164" s="419"/>
      <c r="AA164" s="419"/>
      <c r="AB164" s="419"/>
      <c r="AC164" s="419"/>
      <c r="AD164" s="419"/>
      <c r="AE164" s="419"/>
      <c r="AF164" s="1029"/>
      <c r="AG164" s="1030"/>
      <c r="AH164" s="419" t="s">
        <v>37</v>
      </c>
      <c r="AI164" s="419"/>
      <c r="AJ164" s="419"/>
      <c r="AK164" s="419"/>
      <c r="AL164" s="419"/>
      <c r="AM164" s="419"/>
      <c r="AN164" s="419"/>
      <c r="AO164" s="419"/>
      <c r="AP164" s="419"/>
      <c r="AQ164" s="419"/>
      <c r="AR164" s="419"/>
      <c r="AS164" s="419"/>
      <c r="AT164" s="419"/>
      <c r="AU164" s="419"/>
      <c r="AV164" s="419"/>
      <c r="AW164" s="419"/>
      <c r="AX164" s="419"/>
      <c r="AY164" s="419"/>
      <c r="AZ164" s="419"/>
      <c r="BA164" s="419"/>
      <c r="BB164" s="419"/>
      <c r="BC164" s="419"/>
      <c r="BD164" s="419"/>
      <c r="BE164" s="419"/>
      <c r="BF164" s="419"/>
      <c r="BG164" s="140"/>
      <c r="BH164" s="140"/>
      <c r="BI164" s="140"/>
      <c r="BJ164" s="140"/>
      <c r="BK164" s="140"/>
      <c r="BL164" s="140"/>
      <c r="BM164" s="140"/>
      <c r="BN164" s="140"/>
      <c r="BO164" s="140"/>
      <c r="BP164" s="140"/>
      <c r="BQ164" s="140"/>
      <c r="BR164" s="140"/>
      <c r="BS164" s="140"/>
      <c r="BT164" s="140"/>
      <c r="BU164" s="140"/>
      <c r="BV164" s="140"/>
      <c r="BW164" s="140"/>
      <c r="BX164" s="140"/>
      <c r="BY164" s="140"/>
      <c r="BZ164" s="140"/>
      <c r="CA164" s="140"/>
      <c r="CB164" s="140"/>
      <c r="CC164" s="140"/>
      <c r="CD164" s="140"/>
      <c r="CE164" s="140"/>
      <c r="CF164" s="140"/>
      <c r="CG164" s="140"/>
      <c r="CH164" s="140"/>
      <c r="CI164" s="140"/>
    </row>
    <row r="165" spans="3:87" ht="20.25" customHeight="1" thickBot="1">
      <c r="C165" s="60"/>
      <c r="D165" s="60"/>
      <c r="E165" s="60" t="s">
        <v>80</v>
      </c>
      <c r="F165" s="60" t="s">
        <v>595</v>
      </c>
      <c r="G165" s="60"/>
      <c r="H165" s="60"/>
      <c r="I165" s="60"/>
      <c r="J165" s="60"/>
      <c r="K165" s="60"/>
      <c r="L165" s="60"/>
      <c r="M165" s="60"/>
      <c r="N165" s="60"/>
      <c r="O165" s="60"/>
      <c r="P165" s="60"/>
      <c r="Q165" s="60"/>
      <c r="R165" s="60"/>
      <c r="S165" s="60"/>
      <c r="T165" s="60"/>
      <c r="U165" s="60"/>
      <c r="V165" s="60"/>
      <c r="W165" s="60"/>
      <c r="X165" s="60"/>
      <c r="Y165" s="60"/>
      <c r="Z165" s="60"/>
      <c r="AA165" s="60"/>
      <c r="AB165" s="60"/>
      <c r="AC165" s="60"/>
      <c r="AD165" s="60"/>
      <c r="AE165" s="60"/>
      <c r="AF165" s="60"/>
      <c r="AG165" s="60"/>
      <c r="AH165" s="60"/>
      <c r="AI165" s="60"/>
      <c r="AJ165" s="60"/>
      <c r="AK165" s="60"/>
      <c r="AL165" s="60"/>
      <c r="AM165" s="60"/>
      <c r="AN165" s="60"/>
      <c r="AO165" s="60"/>
      <c r="AP165" s="60"/>
      <c r="AQ165" s="60"/>
      <c r="AR165" s="60"/>
      <c r="AS165" s="60"/>
      <c r="AT165" s="60"/>
      <c r="AU165" s="60"/>
      <c r="AV165" s="60"/>
      <c r="AW165" s="60"/>
      <c r="AX165" s="60"/>
      <c r="AY165" s="60"/>
      <c r="AZ165" s="60"/>
      <c r="BA165" s="60"/>
      <c r="BB165" s="60"/>
      <c r="BC165" s="60"/>
      <c r="BD165" s="60"/>
      <c r="BE165" s="60"/>
      <c r="BF165" s="60"/>
    </row>
    <row r="166" spans="3:87" ht="20.25" customHeight="1" thickBot="1">
      <c r="C166" s="419"/>
      <c r="D166" s="419"/>
      <c r="E166" s="419" t="s">
        <v>80</v>
      </c>
      <c r="F166" s="419" t="s">
        <v>596</v>
      </c>
      <c r="G166" s="419"/>
      <c r="H166" s="419"/>
      <c r="I166" s="419"/>
      <c r="J166" s="419"/>
      <c r="K166" s="419"/>
      <c r="L166" s="419"/>
      <c r="M166" s="419"/>
      <c r="N166" s="419"/>
      <c r="O166" s="419"/>
      <c r="P166" s="419"/>
      <c r="Q166" s="419"/>
      <c r="R166" s="419"/>
      <c r="S166" s="419"/>
      <c r="T166" s="419"/>
      <c r="U166" s="419"/>
      <c r="V166" s="419"/>
      <c r="W166" s="419"/>
      <c r="X166" s="419"/>
      <c r="Y166" s="419"/>
      <c r="Z166" s="419"/>
      <c r="AA166" s="419"/>
      <c r="AB166" s="419"/>
      <c r="AC166" s="419"/>
      <c r="AD166" s="419"/>
      <c r="AE166" s="419"/>
      <c r="AF166" s="1029"/>
      <c r="AG166" s="1030"/>
      <c r="AH166" s="419" t="s">
        <v>37</v>
      </c>
      <c r="AI166" s="419"/>
      <c r="AJ166" s="419"/>
      <c r="AK166" s="419"/>
      <c r="AL166" s="419"/>
      <c r="AM166" s="419"/>
      <c r="AN166" s="419"/>
      <c r="AO166" s="419"/>
      <c r="AP166" s="419"/>
      <c r="AQ166" s="419"/>
      <c r="AR166" s="419"/>
      <c r="AS166" s="419"/>
      <c r="AT166" s="419"/>
      <c r="AU166" s="419"/>
      <c r="AV166" s="419"/>
      <c r="AW166" s="419"/>
      <c r="AX166" s="419"/>
      <c r="AY166" s="419"/>
      <c r="AZ166" s="419"/>
      <c r="BA166" s="419"/>
      <c r="BB166" s="419"/>
      <c r="BC166" s="419"/>
      <c r="BD166" s="419"/>
      <c r="BE166" s="419"/>
      <c r="BF166" s="419"/>
    </row>
    <row r="167" spans="3:87" ht="20.25" customHeight="1" thickBot="1">
      <c r="C167" s="60"/>
      <c r="D167" s="60"/>
      <c r="E167" s="60" t="s">
        <v>80</v>
      </c>
      <c r="F167" s="60" t="s">
        <v>597</v>
      </c>
      <c r="G167" s="60"/>
      <c r="H167" s="60"/>
      <c r="I167" s="60"/>
      <c r="J167" s="60"/>
      <c r="K167" s="60"/>
      <c r="L167" s="60"/>
      <c r="M167" s="60"/>
      <c r="N167" s="60"/>
      <c r="O167" s="60"/>
      <c r="P167" s="60"/>
      <c r="Q167" s="60"/>
      <c r="R167" s="60"/>
      <c r="S167" s="60"/>
      <c r="T167" s="60"/>
      <c r="U167" s="60"/>
      <c r="V167" s="60"/>
      <c r="W167" s="60"/>
      <c r="X167" s="60"/>
      <c r="Y167" s="60"/>
      <c r="Z167" s="60"/>
      <c r="AA167" s="60"/>
      <c r="AB167" s="60"/>
      <c r="AC167" s="60"/>
      <c r="AD167" s="60"/>
      <c r="AE167" s="60"/>
      <c r="AF167" s="1029"/>
      <c r="AG167" s="1030"/>
      <c r="AH167" s="60" t="s">
        <v>37</v>
      </c>
      <c r="AI167" s="60"/>
      <c r="AJ167" s="60"/>
      <c r="AK167" s="60"/>
      <c r="AL167" s="60"/>
      <c r="AM167" s="60"/>
      <c r="AN167" s="60"/>
      <c r="AO167" s="60"/>
      <c r="AP167" s="60"/>
      <c r="AQ167" s="60"/>
      <c r="AR167" s="60"/>
      <c r="AS167" s="60"/>
      <c r="AT167" s="60"/>
      <c r="AU167" s="60"/>
      <c r="AV167" s="60"/>
      <c r="AW167" s="60"/>
      <c r="AX167" s="60"/>
      <c r="AY167" s="60"/>
      <c r="AZ167" s="60"/>
      <c r="BA167" s="60"/>
      <c r="BB167" s="60"/>
      <c r="BC167" s="60"/>
      <c r="BD167" s="60"/>
      <c r="BE167" s="60"/>
      <c r="BF167" s="60"/>
    </row>
    <row r="168" spans="3:87" ht="20.25" customHeight="1" thickBot="1">
      <c r="C168" s="419"/>
      <c r="D168" s="419"/>
      <c r="E168" s="419" t="s">
        <v>80</v>
      </c>
      <c r="F168" s="419" t="s">
        <v>598</v>
      </c>
      <c r="G168" s="419"/>
      <c r="H168" s="419"/>
      <c r="I168" s="419"/>
      <c r="J168" s="419"/>
      <c r="K168" s="419"/>
      <c r="L168" s="419"/>
      <c r="M168" s="419"/>
      <c r="N168" s="419"/>
      <c r="O168" s="419"/>
      <c r="P168" s="419"/>
      <c r="Q168" s="419"/>
      <c r="R168" s="419"/>
      <c r="S168" s="419"/>
      <c r="T168" s="419"/>
      <c r="U168" s="419"/>
      <c r="V168" s="419"/>
      <c r="W168" s="419"/>
      <c r="X168" s="419"/>
      <c r="Y168" s="419"/>
      <c r="Z168" s="419"/>
      <c r="AA168" s="419"/>
      <c r="AB168" s="419"/>
      <c r="AC168" s="419"/>
      <c r="AD168" s="419"/>
      <c r="AE168" s="419"/>
      <c r="AF168" s="1029"/>
      <c r="AG168" s="1030"/>
      <c r="AH168" s="419" t="s">
        <v>37</v>
      </c>
      <c r="AI168" s="419"/>
      <c r="AJ168" s="419"/>
      <c r="AK168" s="419"/>
      <c r="AL168" s="419"/>
      <c r="AM168" s="419"/>
      <c r="AN168" s="419"/>
      <c r="AO168" s="419"/>
      <c r="AP168" s="419"/>
      <c r="AQ168" s="419"/>
      <c r="AR168" s="419"/>
      <c r="AS168" s="419"/>
      <c r="AT168" s="419"/>
      <c r="AU168" s="419"/>
      <c r="AV168" s="419"/>
      <c r="AW168" s="419"/>
      <c r="AX168" s="419"/>
      <c r="AY168" s="419"/>
      <c r="AZ168" s="419"/>
      <c r="BA168" s="419"/>
      <c r="BB168" s="419"/>
      <c r="BC168" s="419"/>
      <c r="BD168" s="419"/>
      <c r="BE168" s="419"/>
      <c r="BF168" s="419"/>
    </row>
    <row r="169" spans="3:87" ht="20.25" customHeight="1" thickBot="1">
      <c r="C169" s="60"/>
      <c r="D169" s="60"/>
      <c r="E169" s="60"/>
      <c r="F169" s="60" t="s">
        <v>80</v>
      </c>
      <c r="G169" s="60" t="s">
        <v>599</v>
      </c>
      <c r="H169" s="60"/>
      <c r="I169" s="60"/>
      <c r="J169" s="60"/>
      <c r="K169" s="60"/>
      <c r="L169" s="60"/>
      <c r="M169" s="60"/>
      <c r="N169" s="60"/>
      <c r="O169" s="60"/>
      <c r="P169" s="60"/>
      <c r="Q169" s="60"/>
      <c r="R169" s="60"/>
      <c r="S169" s="60"/>
      <c r="T169" s="60"/>
      <c r="U169" s="60"/>
      <c r="V169" s="60"/>
      <c r="W169" s="60"/>
      <c r="X169" s="60"/>
      <c r="Y169" s="60"/>
      <c r="Z169" s="60"/>
      <c r="AA169" s="60"/>
      <c r="AB169" s="60"/>
      <c r="AC169" s="60"/>
      <c r="AD169" s="60"/>
      <c r="AE169" s="60"/>
      <c r="AF169" s="1029"/>
      <c r="AG169" s="1030"/>
      <c r="AH169" s="60" t="s">
        <v>37</v>
      </c>
      <c r="AI169" s="60"/>
      <c r="AJ169" s="60"/>
      <c r="AK169" s="60"/>
      <c r="AL169" s="60"/>
      <c r="AM169" s="60"/>
      <c r="AN169" s="60"/>
      <c r="AO169" s="60"/>
      <c r="AP169" s="60"/>
      <c r="AQ169" s="60"/>
      <c r="AR169" s="60"/>
      <c r="AS169" s="60"/>
      <c r="AT169" s="60"/>
      <c r="AU169" s="60"/>
      <c r="AV169" s="60"/>
      <c r="AW169" s="60"/>
      <c r="AX169" s="60"/>
      <c r="AY169" s="60"/>
      <c r="AZ169" s="60"/>
      <c r="BA169" s="60"/>
      <c r="BB169" s="60"/>
      <c r="BC169" s="60"/>
      <c r="BD169" s="60"/>
      <c r="BE169" s="60"/>
      <c r="BF169" s="60"/>
    </row>
    <row r="170" spans="3:87" ht="20.25" customHeight="1" thickBot="1">
      <c r="C170" s="419"/>
      <c r="D170" s="419"/>
      <c r="E170" s="419"/>
      <c r="F170" s="419" t="s">
        <v>80</v>
      </c>
      <c r="G170" s="419" t="s">
        <v>600</v>
      </c>
      <c r="H170" s="419"/>
      <c r="I170" s="419"/>
      <c r="J170" s="419"/>
      <c r="K170" s="419"/>
      <c r="L170" s="419"/>
      <c r="M170" s="419"/>
      <c r="N170" s="419"/>
      <c r="O170" s="419"/>
      <c r="P170" s="419"/>
      <c r="Q170" s="419"/>
      <c r="R170" s="419"/>
      <c r="S170" s="419"/>
      <c r="T170" s="419"/>
      <c r="U170" s="419"/>
      <c r="V170" s="419"/>
      <c r="W170" s="419"/>
      <c r="X170" s="419"/>
      <c r="Y170" s="419"/>
      <c r="Z170" s="419"/>
      <c r="AA170" s="419"/>
      <c r="AB170" s="419"/>
      <c r="AC170" s="419"/>
      <c r="AD170" s="419"/>
      <c r="AE170" s="419"/>
      <c r="AF170" s="1029"/>
      <c r="AG170" s="1030"/>
      <c r="AH170" s="419" t="s">
        <v>37</v>
      </c>
      <c r="AI170" s="419"/>
      <c r="AJ170" s="419"/>
      <c r="AK170" s="419"/>
      <c r="AL170" s="419"/>
      <c r="AM170" s="419"/>
      <c r="AN170" s="419"/>
      <c r="AO170" s="419"/>
      <c r="AP170" s="419"/>
      <c r="AQ170" s="419"/>
      <c r="AR170" s="419"/>
      <c r="AS170" s="419"/>
      <c r="AT170" s="419"/>
      <c r="AU170" s="419"/>
      <c r="AV170" s="419"/>
      <c r="AW170" s="419"/>
      <c r="AX170" s="419"/>
      <c r="AY170" s="419"/>
      <c r="AZ170" s="419"/>
      <c r="BA170" s="419"/>
      <c r="BB170" s="419"/>
      <c r="BC170" s="419"/>
      <c r="BD170" s="419"/>
      <c r="BE170" s="419"/>
      <c r="BF170" s="419"/>
    </row>
    <row r="171" spans="3:87" ht="20.25" customHeight="1" thickBot="1">
      <c r="C171" s="60"/>
      <c r="D171" s="60"/>
      <c r="E171" s="60"/>
      <c r="F171" s="60" t="s">
        <v>80</v>
      </c>
      <c r="G171" s="60" t="s">
        <v>601</v>
      </c>
      <c r="H171" s="60"/>
      <c r="I171" s="60"/>
      <c r="J171" s="60"/>
      <c r="K171" s="60"/>
      <c r="L171" s="60"/>
      <c r="M171" s="60"/>
      <c r="N171" s="60"/>
      <c r="O171" s="60"/>
      <c r="P171" s="60"/>
      <c r="Q171" s="60"/>
      <c r="R171" s="60"/>
      <c r="S171" s="60"/>
      <c r="T171" s="60"/>
      <c r="U171" s="60"/>
      <c r="V171" s="60"/>
      <c r="W171" s="60"/>
      <c r="X171" s="60"/>
      <c r="Y171" s="60"/>
      <c r="Z171" s="60"/>
      <c r="AA171" s="60"/>
      <c r="AB171" s="60"/>
      <c r="AC171" s="60"/>
      <c r="AD171" s="60"/>
      <c r="AE171" s="60"/>
      <c r="AF171" s="1029"/>
      <c r="AG171" s="1030"/>
      <c r="AH171" s="60" t="s">
        <v>37</v>
      </c>
      <c r="AI171" s="60"/>
      <c r="AJ171" s="60"/>
      <c r="AK171" s="60"/>
      <c r="AL171" s="60"/>
      <c r="AM171" s="60"/>
      <c r="AN171" s="60"/>
      <c r="AO171" s="60"/>
      <c r="AP171" s="60"/>
      <c r="AQ171" s="60"/>
      <c r="AR171" s="60"/>
      <c r="AS171" s="60"/>
      <c r="AT171" s="60"/>
      <c r="AU171" s="60"/>
      <c r="AV171" s="60"/>
      <c r="AW171" s="60"/>
      <c r="AX171" s="60"/>
      <c r="AY171" s="60"/>
      <c r="AZ171" s="60"/>
      <c r="BA171" s="60"/>
      <c r="BB171" s="60"/>
      <c r="BC171" s="60"/>
      <c r="BD171" s="60"/>
      <c r="BE171" s="60"/>
      <c r="BF171" s="60"/>
    </row>
    <row r="172" spans="3:87" ht="20.25" customHeight="1">
      <c r="C172" s="135"/>
      <c r="D172" s="16" t="s">
        <v>7</v>
      </c>
      <c r="E172" s="7" t="s">
        <v>602</v>
      </c>
      <c r="F172" s="1"/>
      <c r="G172" s="145"/>
      <c r="H172" s="135"/>
      <c r="I172" s="35"/>
      <c r="J172" s="145"/>
      <c r="K172" s="145"/>
      <c r="L172" s="145"/>
      <c r="M172" s="145"/>
      <c r="N172" s="145"/>
      <c r="O172" s="145"/>
      <c r="P172" s="145"/>
      <c r="Q172" s="136"/>
      <c r="R172" s="1"/>
      <c r="S172" s="136"/>
      <c r="T172" s="14"/>
      <c r="U172" s="136"/>
      <c r="V172" s="1"/>
      <c r="W172" s="136"/>
      <c r="X172" s="1"/>
      <c r="Y172" s="145"/>
      <c r="Z172" s="145"/>
      <c r="AA172" s="1"/>
      <c r="AB172" s="1"/>
      <c r="AC172" s="1"/>
      <c r="AD172" s="155"/>
      <c r="AE172" s="155"/>
      <c r="AF172" s="155"/>
      <c r="AG172" s="155"/>
      <c r="AH172" s="155"/>
      <c r="AI172" s="1"/>
      <c r="AJ172" s="218"/>
      <c r="AK172" s="159"/>
      <c r="AL172" s="159"/>
      <c r="AM172" s="1"/>
      <c r="AN172" s="159"/>
      <c r="AO172" s="137"/>
      <c r="AP172" s="218"/>
      <c r="AQ172" s="218"/>
      <c r="AR172" s="1"/>
      <c r="AS172" s="1"/>
      <c r="AT172" s="218"/>
      <c r="AU172" s="219"/>
      <c r="AV172" s="219"/>
      <c r="AW172" s="220"/>
      <c r="AX172" s="220"/>
      <c r="AY172" s="220"/>
      <c r="AZ172" s="220"/>
      <c r="BA172" s="220"/>
      <c r="BB172" s="220"/>
      <c r="BC172" s="220"/>
      <c r="BD172" s="220"/>
      <c r="BE172" s="220"/>
      <c r="BF172" s="162"/>
    </row>
    <row r="173" spans="3:87" ht="20.25" customHeight="1">
      <c r="C173" s="116"/>
      <c r="D173" s="6"/>
      <c r="E173" s="5" t="s">
        <v>7</v>
      </c>
      <c r="F173" s="2" t="s">
        <v>549</v>
      </c>
      <c r="G173" s="8"/>
      <c r="H173" s="116"/>
      <c r="I173" s="116"/>
      <c r="J173" s="8"/>
      <c r="K173" s="6"/>
      <c r="L173" s="60"/>
      <c r="M173" s="8"/>
      <c r="N173" s="6"/>
      <c r="O173" s="60"/>
      <c r="P173" s="8"/>
      <c r="Q173" s="139"/>
      <c r="S173" s="8"/>
      <c r="T173" s="140"/>
      <c r="U173" s="141"/>
      <c r="V173" s="140"/>
      <c r="W173" s="141"/>
      <c r="X173" s="141"/>
      <c r="Y173" s="15"/>
      <c r="AF173" s="151"/>
      <c r="AG173" s="151"/>
      <c r="AH173" s="31"/>
      <c r="AI173" s="140"/>
      <c r="AJ173" s="157"/>
      <c r="AK173" s="438"/>
      <c r="AL173" s="438"/>
      <c r="AM173" s="157"/>
      <c r="AN173" s="438"/>
      <c r="AO173" s="157"/>
      <c r="AP173" s="140"/>
      <c r="AQ173" s="157"/>
      <c r="AR173" s="43"/>
      <c r="AS173" s="43"/>
      <c r="AT173" s="140"/>
      <c r="AU173" s="43"/>
      <c r="AV173" s="43"/>
      <c r="AW173" s="439"/>
      <c r="AX173" s="439"/>
      <c r="AY173" s="126"/>
      <c r="AZ173" s="126"/>
      <c r="BA173" s="126"/>
      <c r="BB173" s="126"/>
      <c r="BC173" s="126"/>
      <c r="BD173" s="126"/>
      <c r="BE173" s="126"/>
      <c r="BF173" s="61"/>
    </row>
    <row r="174" spans="3:87" ht="20.25" customHeight="1">
      <c r="C174" s="135"/>
      <c r="D174" s="16"/>
      <c r="E174" s="7" t="s">
        <v>80</v>
      </c>
      <c r="F174" s="1" t="s">
        <v>550</v>
      </c>
      <c r="G174" s="145"/>
      <c r="H174" s="135"/>
      <c r="I174" s="35"/>
      <c r="J174" s="145"/>
      <c r="K174" s="145"/>
      <c r="L174" s="145"/>
      <c r="M174" s="145"/>
      <c r="N174" s="145"/>
      <c r="O174" s="145"/>
      <c r="P174" s="145"/>
      <c r="Q174" s="136"/>
      <c r="R174" s="1"/>
      <c r="S174" s="136"/>
      <c r="T174" s="14"/>
      <c r="U174" s="136"/>
      <c r="V174" s="1"/>
      <c r="W174" s="136"/>
      <c r="X174" s="1"/>
      <c r="Y174" s="145"/>
      <c r="Z174" s="145"/>
      <c r="AA174" s="1"/>
      <c r="AB174" s="1"/>
      <c r="AC174" s="1"/>
      <c r="AD174" s="155"/>
      <c r="AE174" s="155"/>
      <c r="AF174" s="155"/>
      <c r="AG174" s="155"/>
      <c r="AH174" s="155"/>
      <c r="AI174" s="1"/>
      <c r="AJ174" s="218"/>
      <c r="AK174" s="159"/>
      <c r="AL174" s="159"/>
      <c r="AM174" s="1"/>
      <c r="AN174" s="159"/>
      <c r="AO174" s="137"/>
      <c r="AP174" s="218"/>
      <c r="AQ174" s="218"/>
      <c r="AR174" s="1"/>
      <c r="AS174" s="1"/>
      <c r="AT174" s="218"/>
      <c r="AU174" s="219"/>
      <c r="AV174" s="219"/>
      <c r="AW174" s="220"/>
      <c r="AX174" s="220"/>
      <c r="AY174" s="220"/>
      <c r="AZ174" s="220"/>
      <c r="BA174" s="220"/>
      <c r="BB174" s="220"/>
      <c r="BC174" s="220"/>
      <c r="BD174" s="220"/>
      <c r="BE174" s="220"/>
      <c r="BF174" s="162"/>
    </row>
    <row r="175" spans="3:87" ht="20.25" customHeight="1">
      <c r="C175" s="116"/>
      <c r="D175" s="6"/>
      <c r="E175" s="5" t="s">
        <v>7</v>
      </c>
      <c r="F175" s="2" t="s">
        <v>603</v>
      </c>
      <c r="G175" s="8"/>
      <c r="H175" s="116"/>
      <c r="I175" s="116"/>
      <c r="J175" s="8"/>
      <c r="K175" s="6"/>
      <c r="L175" s="60"/>
      <c r="M175" s="8"/>
      <c r="N175" s="6"/>
      <c r="O175" s="60"/>
      <c r="P175" s="8"/>
      <c r="Q175" s="139"/>
      <c r="S175" s="8"/>
      <c r="T175" s="140"/>
      <c r="U175" s="141"/>
      <c r="V175" s="140"/>
      <c r="W175" s="141"/>
      <c r="X175" s="141"/>
      <c r="Y175" s="15"/>
      <c r="AF175" s="151"/>
      <c r="AG175" s="151"/>
      <c r="AH175" s="31"/>
      <c r="AI175" s="140"/>
      <c r="AJ175" s="157"/>
      <c r="AK175" s="438"/>
      <c r="AL175" s="438"/>
      <c r="AM175" s="157"/>
      <c r="AN175" s="438"/>
      <c r="AO175" s="157"/>
      <c r="AP175" s="140"/>
      <c r="AQ175" s="157"/>
      <c r="AR175" s="43"/>
      <c r="AS175" s="43"/>
      <c r="AT175" s="140"/>
      <c r="AU175" s="43"/>
      <c r="AV175" s="43"/>
      <c r="AW175" s="439"/>
      <c r="AX175" s="439"/>
      <c r="AY175" s="126"/>
      <c r="AZ175" s="126"/>
      <c r="BA175" s="126"/>
      <c r="BB175" s="126"/>
      <c r="BC175" s="126"/>
      <c r="BD175" s="126"/>
      <c r="BE175" s="126"/>
      <c r="BF175" s="61"/>
    </row>
    <row r="176" spans="3:87" ht="20.25" customHeight="1">
      <c r="C176" s="135"/>
      <c r="D176" s="16"/>
      <c r="E176" s="7" t="s">
        <v>7</v>
      </c>
      <c r="F176" s="1" t="s">
        <v>604</v>
      </c>
      <c r="G176" s="145"/>
      <c r="H176" s="135"/>
      <c r="I176" s="35"/>
      <c r="J176" s="145"/>
      <c r="K176" s="145"/>
      <c r="L176" s="145"/>
      <c r="M176" s="145"/>
      <c r="N176" s="145"/>
      <c r="O176" s="145"/>
      <c r="P176" s="145"/>
      <c r="Q176" s="136"/>
      <c r="R176" s="1"/>
      <c r="S176" s="136"/>
      <c r="T176" s="14"/>
      <c r="U176" s="136"/>
      <c r="V176" s="1"/>
      <c r="W176" s="136"/>
      <c r="X176" s="1"/>
      <c r="Y176" s="145"/>
      <c r="Z176" s="145"/>
      <c r="AA176" s="1"/>
      <c r="AB176" s="1"/>
      <c r="AC176" s="1"/>
      <c r="AD176" s="155"/>
      <c r="AE176" s="155"/>
      <c r="AF176" s="155"/>
      <c r="AG176" s="155"/>
      <c r="AH176" s="155"/>
      <c r="AI176" s="1"/>
      <c r="AJ176" s="218"/>
      <c r="AK176" s="159"/>
      <c r="AL176" s="159"/>
      <c r="AM176" s="1"/>
      <c r="AN176" s="159"/>
      <c r="AO176" s="137"/>
      <c r="AP176" s="218"/>
      <c r="AQ176" s="218"/>
      <c r="AR176" s="1"/>
      <c r="AS176" s="1"/>
      <c r="AT176" s="218"/>
      <c r="AU176" s="219"/>
      <c r="AV176" s="219"/>
      <c r="AW176" s="220"/>
      <c r="AX176" s="220"/>
      <c r="AY176" s="220"/>
      <c r="AZ176" s="220"/>
      <c r="BA176" s="220"/>
      <c r="BB176" s="220"/>
      <c r="BC176" s="220"/>
      <c r="BD176" s="220"/>
      <c r="BE176" s="220"/>
      <c r="BF176" s="162"/>
    </row>
    <row r="177" spans="3:87" ht="20.25" customHeight="1">
      <c r="C177" s="116"/>
      <c r="D177" s="6"/>
      <c r="E177" s="5" t="s">
        <v>7</v>
      </c>
      <c r="F177" s="2" t="s">
        <v>605</v>
      </c>
      <c r="G177" s="8"/>
      <c r="H177" s="116"/>
      <c r="I177" s="116"/>
      <c r="J177" s="8"/>
      <c r="K177" s="6"/>
      <c r="L177" s="60"/>
      <c r="M177" s="8"/>
      <c r="N177" s="6"/>
      <c r="O177" s="60"/>
      <c r="P177" s="8"/>
      <c r="Q177" s="139"/>
      <c r="S177" s="8"/>
      <c r="T177" s="140"/>
      <c r="U177" s="141"/>
      <c r="V177" s="140"/>
      <c r="W177" s="141"/>
      <c r="X177" s="141"/>
      <c r="Y177" s="15"/>
      <c r="AF177" s="151"/>
      <c r="AG177" s="151"/>
      <c r="AH177" s="31"/>
      <c r="AI177" s="140"/>
      <c r="AJ177" s="157"/>
      <c r="AK177" s="438"/>
      <c r="AL177" s="438"/>
      <c r="AM177" s="157"/>
      <c r="AN177" s="438"/>
      <c r="AO177" s="157"/>
      <c r="AP177" s="140"/>
      <c r="AQ177" s="157"/>
      <c r="AR177" s="43"/>
      <c r="AS177" s="43"/>
      <c r="AT177" s="140"/>
      <c r="AU177" s="43"/>
      <c r="AV177" s="43"/>
      <c r="AW177" s="439"/>
      <c r="AX177" s="439"/>
      <c r="AY177" s="126"/>
      <c r="AZ177" s="126"/>
      <c r="BA177" s="126"/>
      <c r="BB177" s="126"/>
      <c r="BC177" s="126"/>
      <c r="BD177" s="126"/>
      <c r="BE177" s="126"/>
      <c r="BF177" s="61"/>
    </row>
    <row r="178" spans="3:87" ht="20.25" customHeight="1">
      <c r="C178" s="135"/>
      <c r="D178" s="16"/>
      <c r="E178" s="7" t="s">
        <v>7</v>
      </c>
      <c r="F178" s="1" t="s">
        <v>606</v>
      </c>
      <c r="G178" s="145"/>
      <c r="H178" s="135"/>
      <c r="I178" s="35"/>
      <c r="J178" s="145"/>
      <c r="K178" s="145"/>
      <c r="L178" s="145"/>
      <c r="M178" s="145"/>
      <c r="N178" s="145"/>
      <c r="O178" s="145"/>
      <c r="P178" s="145"/>
      <c r="Q178" s="136"/>
      <c r="R178" s="1"/>
      <c r="S178" s="136"/>
      <c r="T178" s="14"/>
      <c r="U178" s="136"/>
      <c r="V178" s="1"/>
      <c r="W178" s="136"/>
      <c r="X178" s="1"/>
      <c r="Y178" s="145"/>
      <c r="Z178" s="145"/>
      <c r="AA178" s="1"/>
      <c r="AB178" s="1"/>
      <c r="AC178" s="1"/>
      <c r="AD178" s="155"/>
      <c r="AE178" s="155"/>
      <c r="AF178" s="155"/>
      <c r="AG178" s="155"/>
      <c r="AH178" s="155"/>
      <c r="AI178" s="1"/>
      <c r="AJ178" s="218"/>
      <c r="AK178" s="159"/>
      <c r="AL178" s="159"/>
      <c r="AM178" s="1"/>
      <c r="AN178" s="159"/>
      <c r="AO178" s="137"/>
      <c r="AP178" s="218"/>
      <c r="AQ178" s="218"/>
      <c r="AR178" s="1"/>
      <c r="AS178" s="1"/>
      <c r="AT178" s="218"/>
      <c r="AU178" s="219"/>
      <c r="AV178" s="219"/>
      <c r="AW178" s="220"/>
      <c r="AX178" s="220"/>
      <c r="AY178" s="220"/>
      <c r="AZ178" s="220"/>
      <c r="BA178" s="220"/>
      <c r="BB178" s="220"/>
      <c r="BC178" s="220"/>
      <c r="BD178" s="220"/>
      <c r="BE178" s="220"/>
      <c r="BF178" s="162"/>
      <c r="BG178" s="151"/>
      <c r="BH178" s="151"/>
      <c r="BI178" s="151"/>
      <c r="BJ178" s="31"/>
    </row>
    <row r="179" spans="3:87" ht="20.25" customHeight="1">
      <c r="C179" s="116"/>
      <c r="D179" s="6"/>
      <c r="E179" s="5" t="s">
        <v>7</v>
      </c>
      <c r="F179" s="2" t="s">
        <v>607</v>
      </c>
      <c r="G179" s="8"/>
      <c r="H179" s="116"/>
      <c r="I179" s="116"/>
      <c r="J179" s="8"/>
      <c r="K179" s="6"/>
      <c r="L179" s="60"/>
      <c r="M179" s="8"/>
      <c r="N179" s="6"/>
      <c r="O179" s="60"/>
      <c r="P179" s="8"/>
      <c r="Q179" s="139"/>
      <c r="S179" s="8"/>
      <c r="T179" s="140"/>
      <c r="U179" s="141"/>
      <c r="V179" s="140"/>
      <c r="W179" s="141"/>
      <c r="X179" s="141"/>
      <c r="Y179" s="15"/>
      <c r="AF179" s="151"/>
      <c r="AG179" s="151"/>
      <c r="AH179" s="31"/>
      <c r="AI179" s="140"/>
      <c r="AJ179" s="157"/>
      <c r="AK179" s="438"/>
      <c r="AL179" s="438"/>
      <c r="AM179" s="157"/>
      <c r="AN179" s="438"/>
      <c r="AO179" s="157"/>
      <c r="AP179" s="140"/>
      <c r="AQ179" s="157"/>
      <c r="AR179" s="43"/>
      <c r="AS179" s="43"/>
      <c r="AT179" s="140"/>
      <c r="AU179" s="43"/>
      <c r="AV179" s="43"/>
      <c r="AW179" s="439"/>
      <c r="AX179" s="439"/>
      <c r="AY179" s="126"/>
      <c r="AZ179" s="126"/>
      <c r="BA179" s="126"/>
      <c r="BB179" s="126"/>
      <c r="BC179" s="126"/>
      <c r="BD179" s="126"/>
      <c r="BE179" s="126"/>
      <c r="BF179" s="61"/>
    </row>
    <row r="180" spans="3:87" ht="20.25" customHeight="1" thickBot="1">
      <c r="C180" s="135"/>
      <c r="D180" s="16"/>
      <c r="E180" s="7" t="s">
        <v>7</v>
      </c>
      <c r="F180" s="1" t="s">
        <v>608</v>
      </c>
      <c r="G180" s="145"/>
      <c r="H180" s="135"/>
      <c r="I180" s="35"/>
      <c r="J180" s="145"/>
      <c r="K180" s="145"/>
      <c r="L180" s="145"/>
      <c r="M180" s="145"/>
      <c r="N180" s="145"/>
      <c r="O180" s="145"/>
      <c r="P180" s="145"/>
      <c r="Q180" s="136"/>
      <c r="R180" s="1"/>
      <c r="S180" s="136"/>
      <c r="T180" s="14"/>
      <c r="U180" s="136"/>
      <c r="V180" s="1"/>
      <c r="W180" s="136"/>
      <c r="X180" s="1"/>
      <c r="Y180" s="145"/>
      <c r="Z180" s="145"/>
      <c r="AA180" s="1"/>
      <c r="AB180" s="1"/>
      <c r="AC180" s="1"/>
      <c r="AD180" s="155"/>
      <c r="AE180" s="155"/>
      <c r="AF180" s="155"/>
      <c r="AG180" s="155"/>
      <c r="AH180" s="155"/>
      <c r="AI180" s="1"/>
      <c r="AJ180" s="218"/>
      <c r="AK180" s="159"/>
      <c r="AL180" s="159"/>
      <c r="AM180" s="1"/>
      <c r="AN180" s="159"/>
      <c r="AO180" s="137"/>
      <c r="AP180" s="218"/>
      <c r="AQ180" s="218"/>
      <c r="AR180" s="1"/>
      <c r="AS180" s="1"/>
      <c r="AT180" s="218"/>
      <c r="AU180" s="219"/>
      <c r="AV180" s="219"/>
      <c r="AW180" s="220"/>
      <c r="AX180" s="220"/>
      <c r="AY180" s="220"/>
      <c r="AZ180" s="220"/>
      <c r="BA180" s="220"/>
      <c r="BB180" s="220"/>
      <c r="BC180" s="220"/>
      <c r="BD180" s="220"/>
      <c r="BE180" s="220"/>
      <c r="BF180" s="162"/>
      <c r="BG180" s="151"/>
      <c r="BH180" s="151"/>
      <c r="BI180" s="151"/>
      <c r="BJ180" s="31"/>
    </row>
    <row r="181" spans="3:87" ht="20.25" customHeight="1" thickBot="1">
      <c r="C181" s="116"/>
      <c r="D181" s="6"/>
      <c r="E181" s="5" t="s">
        <v>7</v>
      </c>
      <c r="F181" s="2" t="s">
        <v>609</v>
      </c>
      <c r="G181" s="8"/>
      <c r="H181" s="116"/>
      <c r="I181" s="116"/>
      <c r="J181" s="8"/>
      <c r="K181" s="6"/>
      <c r="L181" s="60"/>
      <c r="M181" s="8"/>
      <c r="N181" s="6"/>
      <c r="O181" s="60"/>
      <c r="P181" s="8"/>
      <c r="Q181" s="139"/>
      <c r="S181" s="8"/>
      <c r="T181" s="140"/>
      <c r="U181" s="141"/>
      <c r="V181" s="140" t="s">
        <v>404</v>
      </c>
      <c r="W181" s="141"/>
      <c r="X181" s="141"/>
      <c r="Y181" s="15"/>
      <c r="AF181" s="1029"/>
      <c r="AG181" s="1030"/>
      <c r="AH181" s="31" t="s">
        <v>37</v>
      </c>
      <c r="AI181" s="140"/>
      <c r="AJ181" s="157"/>
      <c r="AK181" s="438"/>
      <c r="AL181" s="438"/>
      <c r="AM181" s="157"/>
      <c r="AN181" s="438"/>
      <c r="AO181" s="157"/>
      <c r="AP181" s="140"/>
      <c r="AQ181" s="157"/>
      <c r="AR181" s="43"/>
      <c r="AS181" s="43"/>
      <c r="AT181" s="140"/>
      <c r="AU181" s="43"/>
      <c r="AV181" s="43"/>
      <c r="AW181" s="439"/>
      <c r="AX181" s="439"/>
      <c r="AY181" s="126"/>
      <c r="AZ181" s="126"/>
      <c r="BA181" s="126"/>
      <c r="BB181" s="126"/>
      <c r="BC181" s="126"/>
      <c r="BD181" s="126"/>
      <c r="BE181" s="126"/>
      <c r="BF181" s="61"/>
    </row>
    <row r="182" spans="3:87" ht="20.25" customHeight="1" thickBot="1">
      <c r="C182" s="135"/>
      <c r="D182" s="135"/>
      <c r="E182" s="1" t="s">
        <v>80</v>
      </c>
      <c r="F182" s="1" t="s">
        <v>610</v>
      </c>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029"/>
      <c r="AG182" s="1030"/>
      <c r="AH182" s="1" t="s">
        <v>37</v>
      </c>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51"/>
      <c r="BH182" s="151"/>
      <c r="BI182" s="151"/>
      <c r="BJ182" s="31"/>
    </row>
    <row r="183" spans="3:87" ht="20.25" customHeight="1" thickBot="1">
      <c r="C183" s="140"/>
      <c r="D183" s="140"/>
      <c r="E183" s="140" t="s">
        <v>80</v>
      </c>
      <c r="F183" s="140" t="s">
        <v>611</v>
      </c>
      <c r="G183" s="140"/>
      <c r="H183" s="140"/>
      <c r="I183" s="140"/>
      <c r="J183" s="140"/>
      <c r="K183" s="140"/>
      <c r="L183" s="140"/>
      <c r="M183" s="140"/>
      <c r="N183" s="140"/>
      <c r="O183" s="140"/>
      <c r="P183" s="140"/>
      <c r="Q183" s="140"/>
      <c r="R183" s="140"/>
      <c r="S183" s="140"/>
      <c r="T183" s="140"/>
      <c r="U183" s="140"/>
      <c r="V183" s="437"/>
      <c r="W183" s="140"/>
      <c r="X183" s="140"/>
      <c r="Y183" s="140"/>
      <c r="Z183" s="140"/>
      <c r="AA183" s="140"/>
      <c r="AB183" s="140"/>
      <c r="AC183" s="140"/>
      <c r="AD183" s="140"/>
      <c r="AE183" s="140"/>
      <c r="AF183" s="1029"/>
      <c r="AG183" s="1030"/>
      <c r="AH183" s="140" t="s">
        <v>37</v>
      </c>
      <c r="AI183" s="140"/>
      <c r="AJ183" s="140"/>
      <c r="AK183" s="140"/>
      <c r="AL183" s="140"/>
      <c r="AM183" s="140"/>
      <c r="AN183" s="140"/>
      <c r="AO183" s="140"/>
      <c r="AP183" s="140"/>
      <c r="AQ183" s="140"/>
      <c r="AR183" s="140"/>
      <c r="AS183" s="140"/>
      <c r="AT183" s="140"/>
      <c r="AU183" s="140"/>
      <c r="AV183" s="140"/>
      <c r="AW183" s="140"/>
      <c r="AX183" s="140"/>
      <c r="AY183" s="140"/>
      <c r="AZ183" s="140"/>
      <c r="BA183" s="140"/>
      <c r="BB183" s="140"/>
      <c r="BC183" s="140"/>
      <c r="BD183" s="140"/>
      <c r="BE183" s="140"/>
      <c r="BF183" s="140"/>
      <c r="BG183" s="151"/>
      <c r="BH183" s="151"/>
      <c r="BI183" s="151"/>
      <c r="BJ183" s="31"/>
    </row>
    <row r="184" spans="3:87" ht="20.25" customHeight="1" thickBot="1">
      <c r="C184" s="135"/>
      <c r="D184" s="16"/>
      <c r="E184" s="7" t="s">
        <v>7</v>
      </c>
      <c r="F184" s="1" t="s">
        <v>579</v>
      </c>
      <c r="G184" s="145"/>
      <c r="H184" s="135"/>
      <c r="I184" s="35"/>
      <c r="J184" s="145"/>
      <c r="K184" s="145"/>
      <c r="L184" s="145"/>
      <c r="M184" s="145"/>
      <c r="N184" s="145"/>
      <c r="O184" s="145"/>
      <c r="P184" s="145"/>
      <c r="Q184" s="136"/>
      <c r="R184" s="1"/>
      <c r="S184" s="136"/>
      <c r="T184" s="14"/>
      <c r="U184" s="136"/>
      <c r="V184" s="1" t="s">
        <v>580</v>
      </c>
      <c r="W184" s="136"/>
      <c r="X184" s="1"/>
      <c r="Y184" s="145"/>
      <c r="Z184" s="145"/>
      <c r="AA184" s="1"/>
      <c r="AB184" s="1"/>
      <c r="AC184" s="1"/>
      <c r="AD184" s="155"/>
      <c r="AE184" s="155"/>
      <c r="AF184" s="155"/>
      <c r="AG184" s="155"/>
      <c r="AH184" s="155"/>
      <c r="AI184" s="1" t="s">
        <v>581</v>
      </c>
      <c r="AJ184" s="218"/>
      <c r="AK184" s="159"/>
      <c r="AL184" s="159"/>
      <c r="AM184" s="1"/>
      <c r="AN184" s="159"/>
      <c r="AO184" s="137"/>
      <c r="AP184" s="218" t="s">
        <v>582</v>
      </c>
      <c r="AQ184" s="218"/>
      <c r="AR184" s="1"/>
      <c r="AS184" s="1"/>
      <c r="AT184" s="218" t="s">
        <v>583</v>
      </c>
      <c r="AU184" s="219"/>
      <c r="AV184" s="219"/>
      <c r="AW184" s="220"/>
      <c r="AX184" s="220" t="s">
        <v>584</v>
      </c>
      <c r="AY184" s="220"/>
      <c r="AZ184" s="220"/>
      <c r="BA184" s="220"/>
      <c r="BB184" s="220"/>
      <c r="BC184" s="220"/>
      <c r="BD184" s="220"/>
      <c r="BE184" s="220"/>
      <c r="BF184" s="162"/>
    </row>
    <row r="185" spans="3:87" ht="20.25" customHeight="1" thickBot="1">
      <c r="F185" s="2" t="s">
        <v>80</v>
      </c>
      <c r="G185" s="2" t="s">
        <v>585</v>
      </c>
      <c r="V185" s="2" t="s">
        <v>580</v>
      </c>
      <c r="AF185" s="433"/>
      <c r="AG185" s="434"/>
      <c r="AH185" s="2" t="s">
        <v>37</v>
      </c>
    </row>
    <row r="186" spans="3:87" ht="20.25" customHeight="1" thickBot="1">
      <c r="C186" s="135"/>
      <c r="D186" s="16"/>
      <c r="E186" s="7" t="s">
        <v>80</v>
      </c>
      <c r="F186" s="1" t="s">
        <v>586</v>
      </c>
      <c r="G186" s="145"/>
      <c r="H186" s="135"/>
      <c r="I186" s="35"/>
      <c r="J186" s="145"/>
      <c r="K186" s="145"/>
      <c r="L186" s="145"/>
      <c r="M186" s="145"/>
      <c r="N186" s="145"/>
      <c r="O186" s="145"/>
      <c r="P186" s="145"/>
      <c r="Q186" s="136"/>
      <c r="R186" s="1"/>
      <c r="S186" s="136"/>
      <c r="T186" s="14"/>
      <c r="U186" s="136"/>
      <c r="V186" s="1"/>
      <c r="W186" s="136"/>
      <c r="X186" s="1"/>
      <c r="Y186" s="145"/>
      <c r="Z186" s="145"/>
      <c r="AA186" s="1"/>
      <c r="AB186" s="1"/>
      <c r="AC186" s="1"/>
      <c r="AD186" s="155"/>
      <c r="AE186" s="155"/>
      <c r="AF186" s="155"/>
      <c r="AG186" s="155"/>
      <c r="AH186" s="155"/>
      <c r="AI186" s="1"/>
      <c r="AJ186" s="218"/>
      <c r="AK186" s="159"/>
      <c r="AL186" s="159"/>
      <c r="AM186" s="1"/>
      <c r="AN186" s="159"/>
      <c r="AO186" s="137"/>
      <c r="AP186" s="218"/>
      <c r="AQ186" s="218"/>
      <c r="AR186" s="1"/>
      <c r="AS186" s="1"/>
      <c r="AT186" s="218"/>
      <c r="AU186" s="219"/>
      <c r="AV186" s="219"/>
      <c r="AW186" s="220"/>
      <c r="AX186" s="220"/>
      <c r="AY186" s="220"/>
      <c r="AZ186" s="220"/>
      <c r="BA186" s="220"/>
      <c r="BB186" s="220"/>
      <c r="BC186" s="220"/>
      <c r="BD186" s="220"/>
      <c r="BE186" s="220"/>
      <c r="BF186" s="162"/>
    </row>
    <row r="187" spans="3:87" ht="20.25" customHeight="1" thickBot="1">
      <c r="E187" s="2" t="s">
        <v>80</v>
      </c>
      <c r="F187" s="2" t="s">
        <v>612</v>
      </c>
      <c r="V187" s="2" t="s">
        <v>588</v>
      </c>
      <c r="AF187" s="433"/>
      <c r="AG187" s="434"/>
      <c r="AH187" s="2" t="s">
        <v>37</v>
      </c>
    </row>
    <row r="188" spans="3:87" ht="20.25" customHeight="1" thickBot="1">
      <c r="C188" s="135"/>
      <c r="D188" s="16"/>
      <c r="E188" s="7" t="s">
        <v>80</v>
      </c>
      <c r="F188" s="1" t="s">
        <v>589</v>
      </c>
      <c r="G188" s="145"/>
      <c r="H188" s="135"/>
      <c r="I188" s="35"/>
      <c r="J188" s="145"/>
      <c r="K188" s="145"/>
      <c r="L188" s="145"/>
      <c r="M188" s="145"/>
      <c r="N188" s="145"/>
      <c r="O188" s="145"/>
      <c r="P188" s="145"/>
      <c r="Q188" s="136"/>
      <c r="R188" s="1"/>
      <c r="S188" s="136"/>
      <c r="T188" s="14"/>
      <c r="U188" s="136"/>
      <c r="V188" s="1"/>
      <c r="W188" s="136"/>
      <c r="X188" s="1"/>
      <c r="Y188" s="145"/>
      <c r="Z188" s="145"/>
      <c r="AA188" s="1"/>
      <c r="AB188" s="1"/>
      <c r="AC188" s="1"/>
      <c r="AD188" s="155"/>
      <c r="AE188" s="155"/>
      <c r="AF188" s="433"/>
      <c r="AG188" s="434"/>
      <c r="AH188" s="155" t="s">
        <v>37</v>
      </c>
      <c r="AI188" s="1"/>
      <c r="AJ188" s="218"/>
      <c r="AK188" s="159"/>
      <c r="AL188" s="159"/>
      <c r="AM188" s="1"/>
      <c r="AN188" s="159"/>
      <c r="AO188" s="137"/>
      <c r="AP188" s="218"/>
      <c r="AQ188" s="218"/>
      <c r="AR188" s="1"/>
      <c r="AS188" s="1"/>
      <c r="AT188" s="218"/>
      <c r="AU188" s="219"/>
      <c r="AV188" s="219"/>
      <c r="AW188" s="220"/>
      <c r="AX188" s="220"/>
      <c r="AY188" s="220"/>
      <c r="AZ188" s="220"/>
      <c r="BA188" s="220"/>
      <c r="BB188" s="220"/>
      <c r="BC188" s="220"/>
      <c r="BD188" s="220"/>
      <c r="BE188" s="220"/>
      <c r="BF188" s="162"/>
    </row>
    <row r="189" spans="3:87" ht="20.25" customHeight="1" thickBot="1">
      <c r="E189" s="2" t="s">
        <v>80</v>
      </c>
      <c r="F189" s="2" t="s">
        <v>590</v>
      </c>
      <c r="AF189" s="433"/>
      <c r="AG189" s="434"/>
      <c r="AH189" s="2" t="s">
        <v>37</v>
      </c>
      <c r="BG189" s="140"/>
      <c r="BH189" s="140"/>
      <c r="BI189" s="140"/>
      <c r="BJ189" s="140"/>
      <c r="BK189" s="140"/>
      <c r="BL189" s="140"/>
      <c r="BM189" s="140"/>
      <c r="BN189" s="140"/>
      <c r="BO189" s="140"/>
      <c r="BP189" s="140"/>
      <c r="BQ189" s="140"/>
      <c r="BR189" s="140"/>
      <c r="BS189" s="140"/>
      <c r="BT189" s="140"/>
      <c r="BU189" s="140"/>
      <c r="BV189" s="140"/>
      <c r="BW189" s="140"/>
      <c r="BX189" s="140"/>
      <c r="BY189" s="140"/>
      <c r="BZ189" s="140"/>
      <c r="CA189" s="140"/>
      <c r="CB189" s="140"/>
      <c r="CC189" s="140"/>
      <c r="CD189" s="140"/>
      <c r="CE189" s="140"/>
      <c r="CF189" s="140"/>
      <c r="CG189" s="140"/>
      <c r="CH189" s="140"/>
      <c r="CI189" s="140"/>
    </row>
    <row r="190" spans="3:87" ht="20.25" customHeight="1" thickBot="1">
      <c r="C190" s="135"/>
      <c r="D190" s="16"/>
      <c r="E190" s="7" t="s">
        <v>80</v>
      </c>
      <c r="F190" s="1" t="s">
        <v>591</v>
      </c>
      <c r="G190" s="145"/>
      <c r="H190" s="135"/>
      <c r="I190" s="35"/>
      <c r="J190" s="145"/>
      <c r="K190" s="145"/>
      <c r="L190" s="145"/>
      <c r="M190" s="145"/>
      <c r="N190" s="145"/>
      <c r="O190" s="145"/>
      <c r="P190" s="145"/>
      <c r="Q190" s="136"/>
      <c r="R190" s="1"/>
      <c r="S190" s="136"/>
      <c r="T190" s="14"/>
      <c r="U190" s="136"/>
      <c r="V190" s="1"/>
      <c r="W190" s="136"/>
      <c r="X190" s="1"/>
      <c r="Y190" s="145"/>
      <c r="Z190" s="145"/>
      <c r="AA190" s="1"/>
      <c r="AB190" s="1"/>
      <c r="AC190" s="1"/>
      <c r="AD190" s="155"/>
      <c r="AE190" s="155"/>
      <c r="AF190" s="433"/>
      <c r="AG190" s="434"/>
      <c r="AH190" s="155" t="s">
        <v>37</v>
      </c>
      <c r="AI190" s="1"/>
      <c r="AJ190" s="218"/>
      <c r="AK190" s="159"/>
      <c r="AL190" s="159"/>
      <c r="AM190" s="1"/>
      <c r="AN190" s="159"/>
      <c r="AO190" s="137"/>
      <c r="AP190" s="218"/>
      <c r="AQ190" s="218"/>
      <c r="AR190" s="1"/>
      <c r="AS190" s="1"/>
      <c r="AT190" s="218"/>
      <c r="AU190" s="219"/>
      <c r="AV190" s="219"/>
      <c r="AW190" s="220"/>
      <c r="AX190" s="220"/>
      <c r="AY190" s="220"/>
      <c r="AZ190" s="220"/>
      <c r="BA190" s="220"/>
      <c r="BB190" s="220"/>
      <c r="BC190" s="220"/>
      <c r="BD190" s="220"/>
      <c r="BE190" s="220"/>
      <c r="BF190" s="162"/>
    </row>
    <row r="191" spans="3:87" ht="20.25" customHeight="1" thickBot="1">
      <c r="E191" s="2" t="s">
        <v>80</v>
      </c>
      <c r="F191" s="2" t="s">
        <v>592</v>
      </c>
      <c r="AF191" s="433"/>
      <c r="AG191" s="434"/>
      <c r="AH191" s="2" t="s">
        <v>37</v>
      </c>
    </row>
    <row r="192" spans="3:87" ht="20.25" customHeight="1" thickBot="1">
      <c r="C192" s="135"/>
      <c r="D192" s="16"/>
      <c r="E192" s="7" t="s">
        <v>80</v>
      </c>
      <c r="F192" s="1" t="s">
        <v>593</v>
      </c>
      <c r="G192" s="145"/>
      <c r="H192" s="135"/>
      <c r="I192" s="35"/>
      <c r="J192" s="145"/>
      <c r="K192" s="145"/>
      <c r="L192" s="145"/>
      <c r="M192" s="145"/>
      <c r="N192" s="145"/>
      <c r="O192" s="145"/>
      <c r="P192" s="145"/>
      <c r="Q192" s="136"/>
      <c r="R192" s="1"/>
      <c r="S192" s="136"/>
      <c r="T192" s="14"/>
      <c r="U192" s="136"/>
      <c r="V192" s="1"/>
      <c r="W192" s="136"/>
      <c r="X192" s="1"/>
      <c r="Y192" s="145"/>
      <c r="Z192" s="145"/>
      <c r="AA192" s="1"/>
      <c r="AB192" s="1"/>
      <c r="AC192" s="1"/>
      <c r="AD192" s="155"/>
      <c r="AE192" s="155"/>
      <c r="AF192" s="433"/>
      <c r="AG192" s="434"/>
      <c r="AH192" s="155" t="s">
        <v>37</v>
      </c>
      <c r="AI192" s="1"/>
      <c r="AJ192" s="218"/>
      <c r="AK192" s="159"/>
      <c r="AL192" s="159"/>
      <c r="AM192" s="1"/>
      <c r="AN192" s="159"/>
      <c r="AO192" s="137"/>
      <c r="AP192" s="218"/>
      <c r="AQ192" s="218"/>
      <c r="AR192" s="1"/>
      <c r="AS192" s="1"/>
      <c r="AT192" s="218"/>
      <c r="AU192" s="219"/>
      <c r="AV192" s="219"/>
      <c r="AW192" s="220"/>
      <c r="AX192" s="220"/>
      <c r="AY192" s="220"/>
      <c r="AZ192" s="220"/>
      <c r="BA192" s="220"/>
      <c r="BB192" s="220"/>
      <c r="BC192" s="220"/>
      <c r="BD192" s="220"/>
      <c r="BE192" s="220"/>
      <c r="BF192" s="162"/>
    </row>
    <row r="193" spans="3:87" ht="20.25" customHeight="1" thickBot="1">
      <c r="E193" s="2" t="s">
        <v>80</v>
      </c>
      <c r="F193" s="2" t="s">
        <v>594</v>
      </c>
      <c r="AF193" s="433"/>
      <c r="AG193" s="434"/>
      <c r="AH193" s="2" t="s">
        <v>37</v>
      </c>
      <c r="BG193" s="140"/>
      <c r="BH193" s="140"/>
      <c r="BI193" s="140"/>
      <c r="BJ193" s="140"/>
      <c r="BK193" s="140"/>
      <c r="BL193" s="140"/>
      <c r="BM193" s="140"/>
      <c r="BN193" s="140"/>
      <c r="BO193" s="140"/>
      <c r="BP193" s="140"/>
      <c r="BQ193" s="140"/>
      <c r="BR193" s="140"/>
      <c r="BS193" s="140"/>
      <c r="BT193" s="140"/>
      <c r="BU193" s="140"/>
      <c r="BV193" s="140"/>
      <c r="BW193" s="140"/>
      <c r="BX193" s="140"/>
      <c r="BY193" s="140"/>
      <c r="BZ193" s="140"/>
      <c r="CA193" s="140"/>
      <c r="CB193" s="140"/>
      <c r="CC193" s="140"/>
      <c r="CD193" s="140"/>
      <c r="CE193" s="140"/>
      <c r="CF193" s="140"/>
      <c r="CG193" s="140"/>
      <c r="CH193" s="140"/>
      <c r="CI193" s="140"/>
    </row>
    <row r="194" spans="3:87" ht="20.25" customHeight="1" thickBot="1">
      <c r="C194" s="135"/>
      <c r="D194" s="16"/>
      <c r="E194" s="7" t="s">
        <v>80</v>
      </c>
      <c r="F194" s="1" t="s">
        <v>596</v>
      </c>
      <c r="G194" s="145"/>
      <c r="H194" s="135"/>
      <c r="I194" s="35"/>
      <c r="J194" s="145"/>
      <c r="K194" s="145"/>
      <c r="L194" s="145"/>
      <c r="M194" s="145"/>
      <c r="N194" s="145"/>
      <c r="O194" s="145"/>
      <c r="P194" s="145"/>
      <c r="Q194" s="136"/>
      <c r="R194" s="1"/>
      <c r="S194" s="136"/>
      <c r="T194" s="14"/>
      <c r="U194" s="136"/>
      <c r="V194" s="1"/>
      <c r="W194" s="136"/>
      <c r="X194" s="1"/>
      <c r="Y194" s="145"/>
      <c r="Z194" s="145"/>
      <c r="AA194" s="1"/>
      <c r="AB194" s="1"/>
      <c r="AC194" s="1"/>
      <c r="AD194" s="155"/>
      <c r="AE194" s="155"/>
      <c r="AF194" s="155"/>
      <c r="AG194" s="155"/>
      <c r="AH194" s="155"/>
      <c r="AI194" s="1"/>
      <c r="AJ194" s="218"/>
      <c r="AK194" s="159"/>
      <c r="AL194" s="159"/>
      <c r="AM194" s="1"/>
      <c r="AN194" s="159"/>
      <c r="AO194" s="137"/>
      <c r="AP194" s="218"/>
      <c r="AQ194" s="218"/>
      <c r="AR194" s="1"/>
      <c r="AS194" s="1"/>
      <c r="AT194" s="218"/>
      <c r="AU194" s="219"/>
      <c r="AV194" s="219"/>
      <c r="AW194" s="220"/>
      <c r="AX194" s="220"/>
      <c r="AY194" s="220"/>
      <c r="AZ194" s="220"/>
      <c r="BA194" s="220"/>
      <c r="BB194" s="220"/>
      <c r="BC194" s="220"/>
      <c r="BD194" s="220"/>
      <c r="BE194" s="220"/>
      <c r="BF194" s="162"/>
    </row>
    <row r="195" spans="3:87" ht="20.25" customHeight="1" thickBot="1">
      <c r="E195" s="2" t="s">
        <v>80</v>
      </c>
      <c r="F195" s="2" t="s">
        <v>597</v>
      </c>
      <c r="AF195" s="433"/>
      <c r="AG195" s="434"/>
      <c r="AH195" s="2" t="s">
        <v>37</v>
      </c>
    </row>
    <row r="196" spans="3:87" ht="20.25" customHeight="1" thickBot="1">
      <c r="C196" s="135"/>
      <c r="D196" s="16"/>
      <c r="E196" s="7" t="s">
        <v>80</v>
      </c>
      <c r="F196" s="1" t="s">
        <v>613</v>
      </c>
      <c r="G196" s="145"/>
      <c r="H196" s="135"/>
      <c r="I196" s="35"/>
      <c r="J196" s="145"/>
      <c r="K196" s="145"/>
      <c r="L196" s="145"/>
      <c r="M196" s="145"/>
      <c r="N196" s="145"/>
      <c r="O196" s="145"/>
      <c r="P196" s="145"/>
      <c r="Q196" s="136"/>
      <c r="R196" s="1"/>
      <c r="S196" s="136"/>
      <c r="T196" s="14"/>
      <c r="U196" s="136"/>
      <c r="V196" s="1"/>
      <c r="W196" s="136"/>
      <c r="X196" s="1"/>
      <c r="Y196" s="145"/>
      <c r="Z196" s="145"/>
      <c r="AA196" s="1"/>
      <c r="AB196" s="1"/>
      <c r="AC196" s="1"/>
      <c r="AD196" s="155"/>
      <c r="AE196" s="155"/>
      <c r="AF196" s="433"/>
      <c r="AG196" s="434"/>
      <c r="AH196" s="155" t="s">
        <v>37</v>
      </c>
      <c r="AI196" s="1"/>
      <c r="AJ196" s="218"/>
      <c r="AK196" s="159"/>
      <c r="AL196" s="159"/>
      <c r="AM196" s="1"/>
      <c r="AN196" s="159"/>
      <c r="AO196" s="137"/>
      <c r="AP196" s="218"/>
      <c r="AQ196" s="218"/>
      <c r="AR196" s="1"/>
      <c r="AS196" s="1"/>
      <c r="AT196" s="218"/>
      <c r="AU196" s="219"/>
      <c r="AV196" s="219"/>
      <c r="AW196" s="220"/>
      <c r="AX196" s="220"/>
      <c r="AY196" s="220"/>
      <c r="AZ196" s="220"/>
      <c r="BA196" s="220"/>
      <c r="BB196" s="220"/>
      <c r="BC196" s="220"/>
      <c r="BD196" s="220"/>
      <c r="BE196" s="220"/>
      <c r="BF196" s="162"/>
    </row>
    <row r="197" spans="3:87" ht="20.25" customHeight="1" thickBot="1">
      <c r="F197" s="2" t="s">
        <v>80</v>
      </c>
      <c r="G197" s="2" t="s">
        <v>614</v>
      </c>
      <c r="AF197" s="433"/>
      <c r="AG197" s="434"/>
      <c r="AH197" s="2" t="s">
        <v>37</v>
      </c>
    </row>
    <row r="198" spans="3:87" ht="20.25" customHeight="1" thickBot="1">
      <c r="C198" s="135"/>
      <c r="D198" s="16"/>
      <c r="E198" s="7"/>
      <c r="F198" s="1" t="s">
        <v>80</v>
      </c>
      <c r="G198" s="137" t="s">
        <v>615</v>
      </c>
      <c r="H198" s="135"/>
      <c r="I198" s="35"/>
      <c r="J198" s="145"/>
      <c r="K198" s="145"/>
      <c r="L198" s="145"/>
      <c r="M198" s="145"/>
      <c r="N198" s="145"/>
      <c r="O198" s="145"/>
      <c r="P198" s="145"/>
      <c r="Q198" s="136"/>
      <c r="R198" s="1"/>
      <c r="S198" s="136"/>
      <c r="T198" s="14"/>
      <c r="U198" s="136"/>
      <c r="V198" s="1"/>
      <c r="W198" s="136"/>
      <c r="X198" s="1"/>
      <c r="Y198" s="145"/>
      <c r="Z198" s="145"/>
      <c r="AA198" s="1"/>
      <c r="AB198" s="1"/>
      <c r="AC198" s="1"/>
      <c r="AD198" s="155"/>
      <c r="AE198" s="155"/>
      <c r="AF198" s="433"/>
      <c r="AG198" s="434"/>
      <c r="AH198" s="155" t="s">
        <v>37</v>
      </c>
      <c r="AI198" s="1"/>
      <c r="AJ198" s="218"/>
      <c r="AK198" s="159"/>
      <c r="AL198" s="159"/>
      <c r="AM198" s="1"/>
      <c r="AN198" s="159"/>
      <c r="AO198" s="137"/>
      <c r="AP198" s="218"/>
      <c r="AQ198" s="218"/>
      <c r="AR198" s="1"/>
      <c r="AS198" s="1"/>
      <c r="AT198" s="218"/>
      <c r="AU198" s="219"/>
      <c r="AV198" s="219"/>
      <c r="AW198" s="220"/>
      <c r="AX198" s="220"/>
      <c r="AY198" s="220"/>
      <c r="AZ198" s="220"/>
      <c r="BA198" s="220"/>
      <c r="BB198" s="220"/>
      <c r="BC198" s="220"/>
      <c r="BD198" s="220"/>
      <c r="BE198" s="220"/>
      <c r="BF198" s="162"/>
    </row>
    <row r="199" spans="3:87" ht="20.25" customHeight="1" thickBot="1">
      <c r="F199" s="2" t="s">
        <v>80</v>
      </c>
      <c r="G199" s="2" t="s">
        <v>616</v>
      </c>
      <c r="AF199" s="1029"/>
      <c r="AG199" s="1030"/>
      <c r="AH199" s="2" t="s">
        <v>37</v>
      </c>
    </row>
    <row r="200" spans="3:87" ht="20.25" customHeight="1">
      <c r="C200" s="418"/>
      <c r="D200" s="418" t="s">
        <v>7</v>
      </c>
      <c r="E200" s="418" t="s">
        <v>617</v>
      </c>
      <c r="F200" s="418"/>
      <c r="G200" s="418"/>
      <c r="H200" s="418"/>
      <c r="I200" s="418"/>
      <c r="J200" s="418"/>
      <c r="K200" s="418"/>
      <c r="L200" s="418"/>
      <c r="M200" s="418"/>
      <c r="N200" s="418"/>
      <c r="O200" s="418"/>
      <c r="P200" s="418"/>
      <c r="Q200" s="418"/>
      <c r="R200" s="418"/>
      <c r="S200" s="418"/>
      <c r="T200" s="418"/>
      <c r="U200" s="418"/>
      <c r="V200" s="418"/>
      <c r="W200" s="418"/>
      <c r="X200" s="418"/>
      <c r="Y200" s="418"/>
      <c r="Z200" s="418"/>
      <c r="AA200" s="418"/>
      <c r="AB200" s="418"/>
      <c r="AC200" s="418"/>
      <c r="AD200" s="418"/>
      <c r="AE200" s="418"/>
      <c r="AF200" s="418"/>
      <c r="AG200" s="418"/>
      <c r="AH200" s="418"/>
      <c r="AI200" s="418"/>
      <c r="AJ200" s="418"/>
      <c r="AK200" s="418"/>
      <c r="AL200" s="418"/>
      <c r="AM200" s="418"/>
      <c r="AN200" s="418"/>
      <c r="AO200" s="418"/>
      <c r="AP200" s="418"/>
      <c r="AQ200" s="418"/>
      <c r="AR200" s="418"/>
      <c r="AS200" s="418"/>
      <c r="AT200" s="418"/>
      <c r="AU200" s="418"/>
      <c r="AV200" s="418"/>
      <c r="AW200" s="418"/>
      <c r="AX200" s="418"/>
      <c r="AY200" s="418"/>
      <c r="AZ200" s="418"/>
      <c r="BA200" s="418"/>
      <c r="BB200" s="418"/>
      <c r="BC200" s="418"/>
      <c r="BD200" s="418"/>
      <c r="BE200" s="418"/>
      <c r="BF200" s="418"/>
    </row>
    <row r="201" spans="3:87" ht="20.25" customHeight="1">
      <c r="C201" s="140"/>
      <c r="D201" s="140"/>
      <c r="E201" s="140" t="s">
        <v>7</v>
      </c>
      <c r="F201" s="140" t="s">
        <v>549</v>
      </c>
      <c r="G201" s="140"/>
      <c r="H201" s="140"/>
      <c r="I201" s="140"/>
      <c r="J201" s="140"/>
      <c r="K201" s="140"/>
      <c r="L201" s="140"/>
      <c r="M201" s="140"/>
      <c r="N201" s="140"/>
      <c r="O201" s="140"/>
      <c r="P201" s="140"/>
      <c r="Q201" s="140"/>
      <c r="R201" s="140"/>
      <c r="S201" s="140"/>
      <c r="T201" s="140"/>
      <c r="U201" s="140"/>
      <c r="V201" s="140"/>
      <c r="W201" s="140"/>
      <c r="X201" s="140"/>
      <c r="Y201" s="140"/>
      <c r="Z201" s="140"/>
      <c r="AA201" s="140"/>
      <c r="AB201" s="140"/>
      <c r="AC201" s="140"/>
      <c r="AD201" s="140"/>
      <c r="AE201" s="140"/>
      <c r="AF201" s="140"/>
      <c r="AG201" s="140"/>
      <c r="AH201" s="140"/>
      <c r="AI201" s="140"/>
      <c r="AJ201" s="140"/>
      <c r="AK201" s="140"/>
      <c r="AL201" s="140"/>
      <c r="AM201" s="140"/>
      <c r="AN201" s="140"/>
      <c r="AO201" s="140"/>
      <c r="AP201" s="140"/>
      <c r="AQ201" s="140"/>
      <c r="AR201" s="140"/>
      <c r="AS201" s="140"/>
      <c r="AT201" s="140"/>
      <c r="AU201" s="140"/>
      <c r="AV201" s="140"/>
      <c r="AW201" s="140"/>
      <c r="AX201" s="140"/>
      <c r="AY201" s="140"/>
      <c r="AZ201" s="140"/>
      <c r="BA201" s="140"/>
      <c r="BB201" s="140"/>
      <c r="BC201" s="140"/>
      <c r="BD201" s="140"/>
      <c r="BE201" s="140"/>
      <c r="BF201" s="140"/>
    </row>
    <row r="202" spans="3:87" ht="20.25" customHeight="1">
      <c r="C202" s="416"/>
      <c r="D202" s="428"/>
      <c r="E202" s="418" t="s">
        <v>7</v>
      </c>
      <c r="F202" s="423" t="s">
        <v>550</v>
      </c>
      <c r="G202" s="421"/>
      <c r="H202" s="416"/>
      <c r="I202" s="421"/>
      <c r="J202" s="420"/>
      <c r="K202" s="420"/>
      <c r="L202" s="420"/>
      <c r="M202" s="420"/>
      <c r="N202" s="420"/>
      <c r="O202" s="420"/>
      <c r="P202" s="420"/>
      <c r="Q202" s="422"/>
      <c r="R202" s="419"/>
      <c r="S202" s="420"/>
      <c r="T202" s="420"/>
      <c r="U202" s="422"/>
      <c r="V202" s="419"/>
      <c r="W202" s="422"/>
      <c r="X202" s="419"/>
      <c r="Y202" s="420"/>
      <c r="Z202" s="420"/>
      <c r="AA202" s="419"/>
      <c r="AB202" s="419"/>
      <c r="AC202" s="419"/>
      <c r="AD202" s="440"/>
      <c r="AE202" s="440"/>
      <c r="AF202" s="440"/>
      <c r="AG202" s="440"/>
      <c r="AH202" s="440"/>
      <c r="AI202" s="419"/>
      <c r="AJ202" s="441"/>
      <c r="AK202" s="442"/>
      <c r="AL202" s="442"/>
      <c r="AM202" s="419"/>
      <c r="AN202" s="442"/>
      <c r="AO202" s="430"/>
      <c r="AP202" s="441"/>
      <c r="AQ202" s="441"/>
      <c r="AR202" s="419"/>
      <c r="AS202" s="419"/>
      <c r="AT202" s="441"/>
      <c r="AU202" s="443"/>
      <c r="AV202" s="443"/>
      <c r="AW202" s="444"/>
      <c r="AX202" s="444"/>
      <c r="AY202" s="444"/>
      <c r="AZ202" s="444"/>
      <c r="BA202" s="444"/>
      <c r="BB202" s="444"/>
      <c r="BC202" s="444"/>
      <c r="BD202" s="444"/>
      <c r="BE202" s="444"/>
      <c r="BF202" s="445"/>
    </row>
    <row r="203" spans="3:87" ht="20.25" customHeight="1">
      <c r="C203" s="140"/>
      <c r="D203" s="140"/>
      <c r="E203" s="140" t="s">
        <v>7</v>
      </c>
      <c r="F203" s="140" t="s">
        <v>618</v>
      </c>
      <c r="G203" s="140"/>
      <c r="H203" s="140"/>
      <c r="I203" s="140"/>
      <c r="J203" s="140"/>
      <c r="K203" s="140"/>
      <c r="L203" s="140"/>
      <c r="M203" s="140"/>
      <c r="N203" s="140"/>
      <c r="O203" s="140"/>
      <c r="P203" s="140"/>
      <c r="Q203" s="140"/>
      <c r="R203" s="140"/>
      <c r="S203" s="140"/>
      <c r="T203" s="140"/>
      <c r="U203" s="140"/>
      <c r="V203" s="140"/>
      <c r="W203" s="140"/>
      <c r="X203" s="140"/>
      <c r="Y203" s="140"/>
      <c r="Z203" s="140"/>
      <c r="AA203" s="140"/>
      <c r="AB203" s="140"/>
      <c r="AC203" s="140"/>
      <c r="AD203" s="140"/>
      <c r="AE203" s="140"/>
      <c r="AF203" s="140"/>
      <c r="AG203" s="140"/>
      <c r="AH203" s="140"/>
      <c r="AI203" s="140"/>
      <c r="AJ203" s="140"/>
      <c r="AK203" s="140"/>
      <c r="AL203" s="140"/>
      <c r="AM203" s="140"/>
      <c r="AN203" s="140"/>
      <c r="AO203" s="140"/>
      <c r="AP203" s="140"/>
      <c r="AQ203" s="140"/>
      <c r="AR203" s="140"/>
      <c r="AS203" s="140"/>
      <c r="AT203" s="140"/>
      <c r="AU203" s="140"/>
      <c r="AV203" s="140"/>
      <c r="AW203" s="140"/>
      <c r="AX203" s="140"/>
      <c r="AY203" s="140"/>
      <c r="AZ203" s="140"/>
      <c r="BA203" s="140"/>
      <c r="BB203" s="140"/>
      <c r="BC203" s="140"/>
      <c r="BD203" s="140"/>
      <c r="BE203" s="140"/>
      <c r="BF203" s="140"/>
    </row>
    <row r="204" spans="3:87" ht="20.25" customHeight="1">
      <c r="C204" s="416"/>
      <c r="D204" s="428"/>
      <c r="E204" s="418" t="s">
        <v>7</v>
      </c>
      <c r="F204" s="423" t="s">
        <v>619</v>
      </c>
      <c r="G204" s="421"/>
      <c r="H204" s="421"/>
      <c r="I204" s="421"/>
      <c r="J204" s="420"/>
      <c r="K204" s="420"/>
      <c r="L204" s="420"/>
      <c r="M204" s="420"/>
      <c r="N204" s="420"/>
      <c r="O204" s="420"/>
      <c r="P204" s="420"/>
      <c r="Q204" s="422"/>
      <c r="R204" s="419"/>
      <c r="S204" s="420"/>
      <c r="T204" s="420"/>
      <c r="U204" s="422"/>
      <c r="V204" s="422"/>
      <c r="W204" s="422"/>
      <c r="X204" s="422"/>
      <c r="Y204" s="420"/>
      <c r="Z204" s="419"/>
      <c r="AA204" s="419"/>
      <c r="AB204" s="419"/>
      <c r="AC204" s="419"/>
      <c r="AD204" s="440"/>
      <c r="AE204" s="440"/>
      <c r="AF204" s="440"/>
      <c r="AG204" s="440"/>
      <c r="AH204" s="440"/>
      <c r="AI204" s="419"/>
      <c r="AJ204" s="441"/>
      <c r="AK204" s="442"/>
      <c r="AL204" s="442"/>
      <c r="AM204" s="419"/>
      <c r="AN204" s="442"/>
      <c r="AO204" s="430"/>
      <c r="AP204" s="441"/>
      <c r="AQ204" s="441"/>
      <c r="AR204" s="419"/>
      <c r="AS204" s="419"/>
      <c r="AT204" s="441"/>
      <c r="AU204" s="443"/>
      <c r="AV204" s="443"/>
      <c r="AW204" s="444"/>
      <c r="AX204" s="444"/>
      <c r="AY204" s="444"/>
      <c r="AZ204" s="444"/>
      <c r="BA204" s="444"/>
      <c r="BB204" s="444"/>
      <c r="BC204" s="444"/>
      <c r="BD204" s="444"/>
      <c r="BE204" s="444"/>
      <c r="BF204" s="445"/>
    </row>
    <row r="205" spans="3:87" ht="20.25" customHeight="1">
      <c r="C205" s="140"/>
      <c r="D205" s="140"/>
      <c r="E205" s="140" t="s">
        <v>7</v>
      </c>
      <c r="F205" s="140" t="s">
        <v>620</v>
      </c>
      <c r="G205" s="140"/>
      <c r="H205" s="140"/>
      <c r="I205" s="140"/>
      <c r="J205" s="140"/>
      <c r="K205" s="140"/>
      <c r="L205" s="140"/>
      <c r="M205" s="140"/>
      <c r="N205" s="140"/>
      <c r="O205" s="140"/>
      <c r="P205" s="140"/>
      <c r="Q205" s="140"/>
      <c r="R205" s="140"/>
      <c r="S205" s="140"/>
      <c r="T205" s="140"/>
      <c r="U205" s="140"/>
      <c r="V205" s="140"/>
      <c r="W205" s="140"/>
      <c r="X205" s="140"/>
      <c r="Y205" s="140"/>
      <c r="Z205" s="140"/>
      <c r="AA205" s="140"/>
      <c r="AB205" s="140"/>
      <c r="AC205" s="140"/>
      <c r="AD205" s="140"/>
      <c r="AE205" s="140"/>
      <c r="AF205" s="140"/>
      <c r="AG205" s="140"/>
      <c r="AH205" s="140"/>
      <c r="AI205" s="140"/>
      <c r="AJ205" s="140"/>
      <c r="AK205" s="140"/>
      <c r="AL205" s="140"/>
      <c r="AM205" s="140"/>
      <c r="AN205" s="140"/>
      <c r="AO205" s="140"/>
      <c r="AP205" s="140"/>
      <c r="AQ205" s="140"/>
      <c r="AR205" s="140"/>
      <c r="AS205" s="140"/>
      <c r="AT205" s="140"/>
      <c r="AU205" s="140"/>
      <c r="AV205" s="140"/>
      <c r="AW205" s="140"/>
      <c r="AX205" s="140"/>
      <c r="AY205" s="140"/>
      <c r="AZ205" s="140"/>
      <c r="BA205" s="140"/>
      <c r="BB205" s="140"/>
      <c r="BC205" s="140"/>
      <c r="BD205" s="140"/>
      <c r="BE205" s="140"/>
      <c r="BF205" s="140"/>
    </row>
    <row r="206" spans="3:87" ht="20.25" customHeight="1">
      <c r="C206" s="416"/>
      <c r="D206" s="428"/>
      <c r="E206" s="418" t="s">
        <v>7</v>
      </c>
      <c r="F206" s="423" t="s">
        <v>621</v>
      </c>
      <c r="G206" s="421"/>
      <c r="H206" s="421"/>
      <c r="I206" s="416"/>
      <c r="J206" s="421"/>
      <c r="K206" s="418"/>
      <c r="L206" s="423"/>
      <c r="M206" s="421"/>
      <c r="N206" s="418"/>
      <c r="O206" s="423"/>
      <c r="P206" s="421"/>
      <c r="Q206" s="420"/>
      <c r="R206" s="420"/>
      <c r="S206" s="420"/>
      <c r="T206" s="420"/>
      <c r="U206" s="422"/>
      <c r="V206" s="422"/>
      <c r="W206" s="422"/>
      <c r="X206" s="422"/>
      <c r="Y206" s="420"/>
      <c r="Z206" s="419"/>
      <c r="AA206" s="419"/>
      <c r="AB206" s="419"/>
      <c r="AC206" s="425"/>
      <c r="AD206" s="425"/>
      <c r="AE206" s="425"/>
      <c r="AF206" s="425"/>
      <c r="AG206" s="425"/>
      <c r="AH206" s="425"/>
      <c r="AI206" s="426"/>
      <c r="AJ206" s="426"/>
      <c r="AK206" s="426"/>
      <c r="AL206" s="427"/>
      <c r="AM206" s="425"/>
      <c r="AN206" s="425"/>
      <c r="AO206" s="425"/>
      <c r="AP206" s="425"/>
      <c r="AQ206" s="425"/>
      <c r="AR206" s="425"/>
      <c r="AS206" s="426"/>
      <c r="AT206" s="426"/>
      <c r="AU206" s="426"/>
      <c r="AV206" s="427"/>
      <c r="AW206" s="425"/>
      <c r="AX206" s="425"/>
      <c r="AY206" s="425"/>
      <c r="AZ206" s="425"/>
      <c r="BA206" s="425"/>
      <c r="BB206" s="425"/>
      <c r="BC206" s="426"/>
      <c r="BD206" s="426"/>
      <c r="BE206" s="426"/>
      <c r="BF206" s="427"/>
      <c r="BG206" s="151"/>
      <c r="BH206" s="151"/>
      <c r="BI206" s="151"/>
      <c r="BJ206" s="31"/>
    </row>
    <row r="207" spans="3:87" ht="20.25" customHeight="1">
      <c r="C207" s="140"/>
      <c r="D207" s="140"/>
      <c r="E207" s="140" t="s">
        <v>7</v>
      </c>
      <c r="F207" s="140" t="s">
        <v>622</v>
      </c>
      <c r="G207" s="140"/>
      <c r="H207" s="140"/>
      <c r="I207" s="140"/>
      <c r="J207" s="140"/>
      <c r="K207" s="140"/>
      <c r="L207" s="140"/>
      <c r="M207" s="140"/>
      <c r="N207" s="140"/>
      <c r="O207" s="140"/>
      <c r="P207" s="140"/>
      <c r="Q207" s="140"/>
      <c r="R207" s="140"/>
      <c r="S207" s="140"/>
      <c r="T207" s="140"/>
      <c r="U207" s="140"/>
      <c r="V207" s="140"/>
      <c r="W207" s="140"/>
      <c r="X207" s="140"/>
      <c r="Y207" s="140"/>
      <c r="Z207" s="140"/>
      <c r="AA207" s="140"/>
      <c r="AB207" s="140"/>
      <c r="AC207" s="140"/>
      <c r="AD207" s="140"/>
      <c r="AE207" s="140"/>
      <c r="AF207" s="140"/>
      <c r="AG207" s="140"/>
      <c r="AH207" s="140"/>
      <c r="AI207" s="140"/>
      <c r="AJ207" s="140"/>
      <c r="AK207" s="140"/>
      <c r="AL207" s="140"/>
      <c r="AM207" s="140"/>
      <c r="AN207" s="140"/>
      <c r="AO207" s="140"/>
      <c r="AP207" s="140"/>
      <c r="AQ207" s="140"/>
      <c r="AR207" s="140"/>
      <c r="AS207" s="140"/>
      <c r="AT207" s="140"/>
      <c r="AU207" s="140"/>
      <c r="AV207" s="140"/>
      <c r="AW207" s="140"/>
      <c r="AX207" s="140"/>
      <c r="AY207" s="140"/>
      <c r="AZ207" s="140"/>
      <c r="BA207" s="140"/>
      <c r="BB207" s="140"/>
      <c r="BC207" s="140"/>
      <c r="BD207" s="140"/>
      <c r="BE207" s="140"/>
      <c r="BF207" s="140"/>
    </row>
    <row r="208" spans="3:87" ht="20.25" customHeight="1" thickBot="1">
      <c r="C208" s="416"/>
      <c r="D208" s="428"/>
      <c r="E208" s="418" t="s">
        <v>7</v>
      </c>
      <c r="F208" s="423" t="s">
        <v>623</v>
      </c>
      <c r="G208" s="421"/>
      <c r="H208" s="421"/>
      <c r="I208" s="416"/>
      <c r="J208" s="421"/>
      <c r="K208" s="418"/>
      <c r="L208" s="423"/>
      <c r="M208" s="421"/>
      <c r="N208" s="418"/>
      <c r="O208" s="423"/>
      <c r="P208" s="421"/>
      <c r="Q208" s="420"/>
      <c r="R208" s="420"/>
      <c r="S208" s="420"/>
      <c r="T208" s="420"/>
      <c r="U208" s="422"/>
      <c r="V208" s="422"/>
      <c r="W208" s="422"/>
      <c r="X208" s="422"/>
      <c r="Y208" s="420"/>
      <c r="Z208" s="419"/>
      <c r="AA208" s="419"/>
      <c r="AB208" s="419"/>
      <c r="AC208" s="425"/>
      <c r="AD208" s="425"/>
      <c r="AE208" s="425"/>
      <c r="AF208" s="425"/>
      <c r="AG208" s="425"/>
      <c r="AH208" s="425"/>
      <c r="AI208" s="426"/>
      <c r="AJ208" s="426"/>
      <c r="AK208" s="426"/>
      <c r="AL208" s="427"/>
      <c r="AM208" s="425"/>
      <c r="AN208" s="425"/>
      <c r="AO208" s="425"/>
      <c r="AP208" s="425"/>
      <c r="AQ208" s="425"/>
      <c r="AR208" s="425"/>
      <c r="AS208" s="426"/>
      <c r="AT208" s="426"/>
      <c r="AU208" s="426"/>
      <c r="AV208" s="427"/>
      <c r="AW208" s="425"/>
      <c r="AX208" s="425"/>
      <c r="AY208" s="425"/>
      <c r="AZ208" s="425"/>
      <c r="BA208" s="425"/>
      <c r="BB208" s="425"/>
      <c r="BC208" s="426"/>
      <c r="BD208" s="426"/>
      <c r="BE208" s="426"/>
      <c r="BF208" s="427"/>
      <c r="BG208" s="151"/>
      <c r="BH208" s="151"/>
      <c r="BI208" s="151"/>
      <c r="BJ208" s="31"/>
    </row>
    <row r="209" spans="3:87" ht="20.25" customHeight="1" thickBot="1">
      <c r="C209" s="140"/>
      <c r="D209" s="140"/>
      <c r="E209" s="140" t="s">
        <v>7</v>
      </c>
      <c r="F209" s="140" t="s">
        <v>624</v>
      </c>
      <c r="G209" s="140"/>
      <c r="H209" s="140"/>
      <c r="I209" s="140"/>
      <c r="J209" s="140"/>
      <c r="K209" s="140"/>
      <c r="L209" s="140"/>
      <c r="M209" s="140"/>
      <c r="N209" s="140"/>
      <c r="O209" s="140"/>
      <c r="P209" s="140"/>
      <c r="Q209" s="140"/>
      <c r="R209" s="140"/>
      <c r="S209" s="140"/>
      <c r="T209" s="140"/>
      <c r="U209" s="140"/>
      <c r="V209" s="140" t="s">
        <v>625</v>
      </c>
      <c r="W209" s="140"/>
      <c r="X209" s="140"/>
      <c r="Y209" s="140"/>
      <c r="Z209" s="140"/>
      <c r="AA209" s="140"/>
      <c r="AB209" s="140"/>
      <c r="AC209" s="140"/>
      <c r="AD209" s="140"/>
      <c r="AE209" s="140"/>
      <c r="AF209" s="1029"/>
      <c r="AG209" s="1030"/>
      <c r="AH209" s="140" t="s">
        <v>37</v>
      </c>
      <c r="AI209" s="140"/>
      <c r="AJ209" s="140"/>
      <c r="AK209" s="140"/>
      <c r="AL209" s="140"/>
      <c r="AM209" s="140"/>
      <c r="AN209" s="140"/>
      <c r="AO209" s="140"/>
      <c r="AP209" s="140"/>
      <c r="AQ209" s="140"/>
      <c r="AR209" s="140"/>
      <c r="AS209" s="140"/>
      <c r="AT209" s="140"/>
      <c r="AU209" s="140"/>
      <c r="AV209" s="140"/>
      <c r="AW209" s="140"/>
      <c r="AX209" s="140"/>
      <c r="AY209" s="140"/>
      <c r="AZ209" s="140"/>
      <c r="BA209" s="140"/>
      <c r="BB209" s="140"/>
      <c r="BC209" s="140"/>
      <c r="BD209" s="140"/>
      <c r="BE209" s="140"/>
      <c r="BF209" s="140"/>
      <c r="BG209" s="140"/>
      <c r="BH209" s="140"/>
      <c r="BI209" s="140"/>
      <c r="BJ209" s="140"/>
      <c r="BK209" s="140"/>
      <c r="BL209" s="140"/>
      <c r="BM209" s="140"/>
      <c r="BN209" s="140"/>
      <c r="BO209" s="140"/>
      <c r="BP209" s="140"/>
      <c r="BQ209" s="140"/>
      <c r="BR209" s="140"/>
      <c r="BS209" s="140"/>
      <c r="BT209" s="140"/>
      <c r="BU209" s="140"/>
      <c r="BV209" s="140"/>
      <c r="BW209" s="140"/>
      <c r="BX209" s="140"/>
      <c r="BY209" s="140"/>
      <c r="BZ209" s="140"/>
      <c r="CA209" s="140"/>
      <c r="CB209" s="140"/>
      <c r="CC209" s="140"/>
      <c r="CD209" s="140"/>
      <c r="CE209" s="140"/>
      <c r="CF209" s="140"/>
      <c r="CG209" s="140"/>
      <c r="CH209" s="140"/>
      <c r="CI209" s="140"/>
    </row>
    <row r="210" spans="3:87" ht="20.25" customHeight="1" thickBot="1">
      <c r="C210" s="416"/>
      <c r="D210" s="428"/>
      <c r="E210" s="418" t="s">
        <v>80</v>
      </c>
      <c r="F210" s="423" t="s">
        <v>610</v>
      </c>
      <c r="G210" s="421"/>
      <c r="H210" s="421"/>
      <c r="I210" s="416"/>
      <c r="J210" s="421"/>
      <c r="K210" s="418"/>
      <c r="L210" s="423"/>
      <c r="M210" s="421"/>
      <c r="N210" s="418"/>
      <c r="O210" s="423"/>
      <c r="P210" s="421"/>
      <c r="Q210" s="420"/>
      <c r="R210" s="420"/>
      <c r="S210" s="420"/>
      <c r="T210" s="420"/>
      <c r="U210" s="422"/>
      <c r="V210" s="422"/>
      <c r="W210" s="422"/>
      <c r="X210" s="422"/>
      <c r="Y210" s="420"/>
      <c r="Z210" s="419"/>
      <c r="AA210" s="419"/>
      <c r="AB210" s="419"/>
      <c r="AC210" s="425"/>
      <c r="AD210" s="425"/>
      <c r="AE210" s="425"/>
      <c r="AF210" s="1029"/>
      <c r="AG210" s="1030"/>
      <c r="AH210" s="425" t="s">
        <v>37</v>
      </c>
      <c r="AI210" s="426"/>
      <c r="AJ210" s="426"/>
      <c r="AK210" s="426"/>
      <c r="AL210" s="427"/>
      <c r="AM210" s="425"/>
      <c r="AN210" s="425"/>
      <c r="AO210" s="425"/>
      <c r="AP210" s="425"/>
      <c r="AQ210" s="425"/>
      <c r="AR210" s="425"/>
      <c r="AS210" s="426"/>
      <c r="AT210" s="426"/>
      <c r="AU210" s="426"/>
      <c r="AV210" s="427"/>
      <c r="AW210" s="425"/>
      <c r="AX210" s="425"/>
      <c r="AY210" s="425"/>
      <c r="AZ210" s="425"/>
      <c r="BA210" s="425"/>
      <c r="BB210" s="425"/>
      <c r="BC210" s="426"/>
      <c r="BD210" s="426"/>
      <c r="BE210" s="426"/>
      <c r="BF210" s="427"/>
      <c r="BG210" s="151"/>
      <c r="BH210" s="151"/>
      <c r="BI210" s="151"/>
      <c r="BJ210" s="31"/>
    </row>
    <row r="211" spans="3:87" ht="20.25" customHeight="1" thickBot="1">
      <c r="C211" s="140"/>
      <c r="D211" s="140"/>
      <c r="E211" s="140" t="s">
        <v>80</v>
      </c>
      <c r="F211" s="140" t="s">
        <v>611</v>
      </c>
      <c r="G211" s="140"/>
      <c r="H211" s="140"/>
      <c r="I211" s="140"/>
      <c r="J211" s="140"/>
      <c r="K211" s="140"/>
      <c r="L211" s="140"/>
      <c r="M211" s="140"/>
      <c r="N211" s="140"/>
      <c r="O211" s="140"/>
      <c r="P211" s="140"/>
      <c r="Q211" s="140"/>
      <c r="R211" s="140"/>
      <c r="S211" s="140"/>
      <c r="T211" s="140"/>
      <c r="U211" s="140"/>
      <c r="V211" s="437"/>
      <c r="W211" s="140"/>
      <c r="X211" s="140"/>
      <c r="Y211" s="140"/>
      <c r="Z211" s="140"/>
      <c r="AA211" s="140"/>
      <c r="AB211" s="140"/>
      <c r="AC211" s="140"/>
      <c r="AD211" s="140"/>
      <c r="AE211" s="140"/>
      <c r="AF211" s="1029"/>
      <c r="AG211" s="1030"/>
      <c r="AH211" s="140" t="s">
        <v>37</v>
      </c>
      <c r="AI211" s="140"/>
      <c r="AJ211" s="140"/>
      <c r="AK211" s="140"/>
      <c r="AL211" s="140"/>
      <c r="AM211" s="140"/>
      <c r="AN211" s="140"/>
      <c r="AO211" s="140"/>
      <c r="AP211" s="140"/>
      <c r="AQ211" s="140"/>
      <c r="AR211" s="140"/>
      <c r="AS211" s="140"/>
      <c r="AT211" s="140"/>
      <c r="AU211" s="140"/>
      <c r="AV211" s="140"/>
      <c r="AW211" s="140"/>
      <c r="AX211" s="140"/>
      <c r="AY211" s="140"/>
      <c r="AZ211" s="140"/>
      <c r="BA211" s="140"/>
      <c r="BB211" s="140"/>
      <c r="BC211" s="140"/>
      <c r="BD211" s="140"/>
      <c r="BE211" s="140"/>
      <c r="BF211" s="140"/>
      <c r="BG211" s="151"/>
      <c r="BH211" s="151"/>
      <c r="BI211" s="151"/>
      <c r="BJ211" s="31"/>
    </row>
    <row r="212" spans="3:87" ht="20.25" customHeight="1" thickBot="1">
      <c r="C212" s="419"/>
      <c r="D212" s="419"/>
      <c r="E212" s="419" t="s">
        <v>80</v>
      </c>
      <c r="F212" s="419" t="s">
        <v>579</v>
      </c>
      <c r="G212" s="419"/>
      <c r="H212" s="419"/>
      <c r="I212" s="419"/>
      <c r="J212" s="419"/>
      <c r="K212" s="419"/>
      <c r="L212" s="419"/>
      <c r="M212" s="419"/>
      <c r="N212" s="419"/>
      <c r="O212" s="419"/>
      <c r="P212" s="419"/>
      <c r="Q212" s="419"/>
      <c r="R212" s="419"/>
      <c r="S212" s="419"/>
      <c r="T212" s="419"/>
      <c r="U212" s="419"/>
      <c r="V212" s="419" t="s">
        <v>580</v>
      </c>
      <c r="W212" s="419"/>
      <c r="X212" s="419"/>
      <c r="Y212" s="419"/>
      <c r="Z212" s="419"/>
      <c r="AA212" s="419"/>
      <c r="AB212" s="419"/>
      <c r="AC212" s="419"/>
      <c r="AD212" s="419"/>
      <c r="AE212" s="419"/>
      <c r="AF212" s="419"/>
      <c r="AG212" s="419"/>
      <c r="AH212" s="419"/>
      <c r="AI212" s="419" t="s">
        <v>581</v>
      </c>
      <c r="AJ212" s="419"/>
      <c r="AK212" s="419"/>
      <c r="AL212" s="419"/>
      <c r="AM212" s="419"/>
      <c r="AN212" s="419"/>
      <c r="AO212" s="419"/>
      <c r="AP212" s="419" t="s">
        <v>582</v>
      </c>
      <c r="AQ212" s="419"/>
      <c r="AR212" s="419"/>
      <c r="AS212" s="419"/>
      <c r="AT212" s="419" t="s">
        <v>583</v>
      </c>
      <c r="AU212" s="419"/>
      <c r="AV212" s="419"/>
      <c r="AW212" s="419"/>
      <c r="AX212" s="419" t="s">
        <v>584</v>
      </c>
      <c r="AY212" s="419"/>
      <c r="AZ212" s="419"/>
      <c r="BA212" s="419"/>
      <c r="BB212" s="419"/>
      <c r="BC212" s="419"/>
      <c r="BD212" s="419"/>
      <c r="BE212" s="419"/>
      <c r="BF212" s="419"/>
    </row>
    <row r="213" spans="3:87" ht="20.25" customHeight="1" thickBot="1">
      <c r="C213" s="116"/>
      <c r="D213" s="6"/>
      <c r="F213" s="5" t="s">
        <v>7</v>
      </c>
      <c r="G213" s="2" t="s">
        <v>585</v>
      </c>
      <c r="H213" s="116"/>
      <c r="I213" s="116"/>
      <c r="J213" s="8"/>
      <c r="K213" s="6"/>
      <c r="L213" s="60"/>
      <c r="M213" s="8"/>
      <c r="N213" s="6"/>
      <c r="O213" s="60"/>
      <c r="P213" s="8"/>
      <c r="Q213" s="139"/>
      <c r="S213" s="8"/>
      <c r="T213" s="140"/>
      <c r="U213" s="141"/>
      <c r="V213" s="140" t="s">
        <v>580</v>
      </c>
      <c r="W213" s="141"/>
      <c r="X213" s="141"/>
      <c r="Y213" s="15"/>
      <c r="AF213" s="1029"/>
      <c r="AG213" s="1030"/>
      <c r="AH213" s="31" t="s">
        <v>37</v>
      </c>
      <c r="AJ213" s="157"/>
      <c r="AK213" s="438"/>
      <c r="AL213" s="438"/>
      <c r="AM213" s="157"/>
      <c r="AN213" s="438"/>
      <c r="AO213" s="157"/>
      <c r="AP213" s="157"/>
      <c r="AQ213" s="157"/>
      <c r="AR213" s="43"/>
      <c r="AS213" s="43"/>
      <c r="AT213" s="157"/>
      <c r="AU213" s="43"/>
      <c r="AV213" s="43"/>
      <c r="AW213" s="439"/>
      <c r="AX213" s="439"/>
      <c r="AY213" s="126"/>
      <c r="AZ213" s="126"/>
      <c r="BA213" s="126"/>
      <c r="BB213" s="126"/>
      <c r="BC213" s="126"/>
      <c r="BD213" s="126"/>
      <c r="BE213" s="126"/>
      <c r="BF213" s="61"/>
    </row>
    <row r="214" spans="3:87" ht="20.25" customHeight="1" thickBot="1">
      <c r="C214" s="419"/>
      <c r="D214" s="419"/>
      <c r="E214" s="419" t="s">
        <v>80</v>
      </c>
      <c r="F214" s="419" t="s">
        <v>586</v>
      </c>
      <c r="G214" s="419"/>
      <c r="H214" s="419"/>
      <c r="I214" s="419"/>
      <c r="J214" s="419"/>
      <c r="K214" s="419"/>
      <c r="L214" s="419"/>
      <c r="M214" s="419"/>
      <c r="N214" s="419"/>
      <c r="O214" s="419"/>
      <c r="P214" s="419"/>
      <c r="Q214" s="419"/>
      <c r="R214" s="419"/>
      <c r="S214" s="419"/>
      <c r="T214" s="419"/>
      <c r="U214" s="419"/>
      <c r="V214" s="419"/>
      <c r="W214" s="419"/>
      <c r="X214" s="419"/>
      <c r="Y214" s="419"/>
      <c r="Z214" s="419"/>
      <c r="AA214" s="419"/>
      <c r="AB214" s="419"/>
      <c r="AC214" s="419"/>
      <c r="AD214" s="419"/>
      <c r="AE214" s="419"/>
      <c r="AF214" s="419"/>
      <c r="AG214" s="419"/>
      <c r="AH214" s="419"/>
      <c r="AI214" s="419"/>
      <c r="AJ214" s="419"/>
      <c r="AK214" s="419"/>
      <c r="AL214" s="419"/>
      <c r="AM214" s="419"/>
      <c r="AN214" s="419"/>
      <c r="AO214" s="419"/>
      <c r="AP214" s="419"/>
      <c r="AQ214" s="419"/>
      <c r="AR214" s="419"/>
      <c r="AS214" s="419"/>
      <c r="AT214" s="419"/>
      <c r="AU214" s="419"/>
      <c r="AV214" s="419"/>
      <c r="AW214" s="419"/>
      <c r="AX214" s="419"/>
      <c r="AY214" s="419"/>
      <c r="AZ214" s="419"/>
      <c r="BA214" s="419"/>
      <c r="BB214" s="419"/>
      <c r="BC214" s="419"/>
      <c r="BD214" s="419"/>
      <c r="BE214" s="419"/>
      <c r="BF214" s="419"/>
    </row>
    <row r="215" spans="3:87" ht="20.25" customHeight="1" thickBot="1">
      <c r="C215" s="140"/>
      <c r="D215" s="140"/>
      <c r="E215" s="140" t="s">
        <v>7</v>
      </c>
      <c r="F215" s="140" t="s">
        <v>626</v>
      </c>
      <c r="G215" s="140"/>
      <c r="H215" s="140"/>
      <c r="I215" s="140"/>
      <c r="J215" s="140"/>
      <c r="K215" s="140"/>
      <c r="L215" s="140"/>
      <c r="M215" s="140"/>
      <c r="N215" s="140"/>
      <c r="O215" s="140"/>
      <c r="P215" s="140"/>
      <c r="Q215" s="140"/>
      <c r="R215" s="140"/>
      <c r="S215" s="140"/>
      <c r="T215" s="140"/>
      <c r="U215" s="140"/>
      <c r="V215" s="140" t="s">
        <v>588</v>
      </c>
      <c r="W215" s="140"/>
      <c r="X215" s="140"/>
      <c r="Y215" s="140"/>
      <c r="Z215" s="140"/>
      <c r="AA215" s="140"/>
      <c r="AB215" s="140"/>
      <c r="AC215" s="140"/>
      <c r="AD215" s="140"/>
      <c r="AE215" s="140"/>
      <c r="AF215" s="1029"/>
      <c r="AG215" s="1030"/>
      <c r="AH215" s="140" t="s">
        <v>37</v>
      </c>
      <c r="AI215" s="140"/>
      <c r="AJ215" s="140"/>
      <c r="AK215" s="140"/>
      <c r="AL215" s="140"/>
      <c r="AM215" s="140"/>
      <c r="AN215" s="140"/>
      <c r="AO215" s="140"/>
      <c r="AP215" s="140"/>
      <c r="AQ215" s="140"/>
      <c r="AR215" s="140"/>
      <c r="AS215" s="140"/>
      <c r="AT215" s="140"/>
      <c r="AU215" s="140"/>
      <c r="AV215" s="140"/>
      <c r="AW215" s="140"/>
      <c r="AX215" s="140"/>
      <c r="AY215" s="140"/>
      <c r="AZ215" s="140"/>
      <c r="BA215" s="140"/>
      <c r="BB215" s="140"/>
      <c r="BC215" s="140"/>
      <c r="BD215" s="140"/>
      <c r="BE215" s="140"/>
      <c r="BF215" s="140"/>
    </row>
    <row r="216" spans="3:87" ht="20.25" customHeight="1" thickBot="1">
      <c r="C216" s="419"/>
      <c r="D216" s="419"/>
      <c r="E216" s="419" t="s">
        <v>80</v>
      </c>
      <c r="F216" s="419" t="s">
        <v>589</v>
      </c>
      <c r="G216" s="419"/>
      <c r="H216" s="419"/>
      <c r="I216" s="419"/>
      <c r="J216" s="419"/>
      <c r="K216" s="419"/>
      <c r="L216" s="419"/>
      <c r="M216" s="419"/>
      <c r="N216" s="419"/>
      <c r="O216" s="419"/>
      <c r="P216" s="419"/>
      <c r="Q216" s="419"/>
      <c r="R216" s="419"/>
      <c r="S216" s="419"/>
      <c r="T216" s="419"/>
      <c r="U216" s="419"/>
      <c r="V216" s="419"/>
      <c r="W216" s="419"/>
      <c r="X216" s="419"/>
      <c r="Y216" s="419"/>
      <c r="Z216" s="419"/>
      <c r="AA216" s="419"/>
      <c r="AB216" s="419"/>
      <c r="AC216" s="419"/>
      <c r="AD216" s="419"/>
      <c r="AE216" s="419"/>
      <c r="AF216" s="1029"/>
      <c r="AG216" s="1030"/>
      <c r="AH216" s="419" t="s">
        <v>37</v>
      </c>
      <c r="AI216" s="419"/>
      <c r="AJ216" s="419"/>
      <c r="AK216" s="419"/>
      <c r="AL216" s="419"/>
      <c r="AM216" s="419"/>
      <c r="AN216" s="419"/>
      <c r="AO216" s="419"/>
      <c r="AP216" s="419"/>
      <c r="AQ216" s="419"/>
      <c r="AR216" s="419"/>
      <c r="AS216" s="419"/>
      <c r="AT216" s="419"/>
      <c r="AU216" s="419"/>
      <c r="AV216" s="419"/>
      <c r="AW216" s="419"/>
      <c r="AX216" s="419"/>
      <c r="AY216" s="419"/>
      <c r="AZ216" s="419"/>
      <c r="BA216" s="419"/>
      <c r="BB216" s="419"/>
      <c r="BC216" s="419"/>
      <c r="BD216" s="419"/>
      <c r="BE216" s="419"/>
      <c r="BF216" s="419"/>
    </row>
    <row r="217" spans="3:87" ht="20.25" customHeight="1" thickBot="1">
      <c r="C217" s="140"/>
      <c r="D217" s="140"/>
      <c r="E217" s="140" t="s">
        <v>80</v>
      </c>
      <c r="F217" s="140" t="s">
        <v>590</v>
      </c>
      <c r="G217" s="140"/>
      <c r="H217" s="140"/>
      <c r="I217" s="140"/>
      <c r="J217" s="140"/>
      <c r="K217" s="140"/>
      <c r="L217" s="140"/>
      <c r="M217" s="140"/>
      <c r="N217" s="140"/>
      <c r="O217" s="140"/>
      <c r="P217" s="140"/>
      <c r="Q217" s="140"/>
      <c r="R217" s="140"/>
      <c r="S217" s="140"/>
      <c r="T217" s="140"/>
      <c r="U217" s="140"/>
      <c r="V217" s="140"/>
      <c r="W217" s="140"/>
      <c r="X217" s="140"/>
      <c r="Y217" s="140"/>
      <c r="Z217" s="140"/>
      <c r="AA217" s="140"/>
      <c r="AB217" s="140"/>
      <c r="AC217" s="140"/>
      <c r="AD217" s="140"/>
      <c r="AE217" s="140"/>
      <c r="AF217" s="1029"/>
      <c r="AG217" s="1030"/>
      <c r="AH217" s="140" t="s">
        <v>37</v>
      </c>
      <c r="AI217" s="140"/>
      <c r="AJ217" s="140"/>
      <c r="AK217" s="140"/>
      <c r="AL217" s="140"/>
      <c r="AM217" s="140"/>
      <c r="AN217" s="140"/>
      <c r="AO217" s="140"/>
      <c r="AP217" s="140"/>
      <c r="AQ217" s="140"/>
      <c r="AR217" s="140"/>
      <c r="AS217" s="140"/>
      <c r="AT217" s="140"/>
      <c r="AU217" s="140"/>
      <c r="AV217" s="140"/>
      <c r="AW217" s="140"/>
      <c r="AX217" s="140"/>
      <c r="AY217" s="140"/>
      <c r="AZ217" s="140"/>
      <c r="BA217" s="140"/>
      <c r="BB217" s="140"/>
      <c r="BC217" s="140"/>
      <c r="BD217" s="140"/>
      <c r="BE217" s="140"/>
      <c r="BF217" s="140"/>
      <c r="BG217" s="140"/>
      <c r="BH217" s="140"/>
      <c r="BI217" s="140"/>
      <c r="BJ217" s="140"/>
      <c r="BK217" s="140"/>
      <c r="BL217" s="140"/>
      <c r="BM217" s="140"/>
      <c r="BN217" s="140"/>
      <c r="BO217" s="140"/>
      <c r="BP217" s="140"/>
      <c r="BQ217" s="140"/>
      <c r="BR217" s="140"/>
      <c r="BS217" s="140"/>
      <c r="BT217" s="140"/>
      <c r="BU217" s="140"/>
      <c r="BV217" s="140"/>
      <c r="BW217" s="140"/>
      <c r="BX217" s="140"/>
      <c r="BY217" s="140"/>
      <c r="BZ217" s="140"/>
      <c r="CA217" s="140"/>
      <c r="CB217" s="140"/>
      <c r="CC217" s="140"/>
      <c r="CD217" s="140"/>
      <c r="CE217" s="140"/>
      <c r="CF217" s="140"/>
      <c r="CG217" s="140"/>
      <c r="CH217" s="140"/>
      <c r="CI217" s="140"/>
    </row>
    <row r="218" spans="3:87" ht="20.25" customHeight="1" thickBot="1">
      <c r="C218" s="419"/>
      <c r="D218" s="419"/>
      <c r="E218" s="419" t="s">
        <v>80</v>
      </c>
      <c r="F218" s="419" t="s">
        <v>591</v>
      </c>
      <c r="G218" s="419"/>
      <c r="H218" s="419"/>
      <c r="I218" s="419"/>
      <c r="J218" s="419"/>
      <c r="K218" s="419"/>
      <c r="L218" s="419"/>
      <c r="M218" s="419"/>
      <c r="N218" s="419"/>
      <c r="O218" s="419"/>
      <c r="P218" s="419"/>
      <c r="Q218" s="419"/>
      <c r="R218" s="419"/>
      <c r="S218" s="419"/>
      <c r="T218" s="419"/>
      <c r="U218" s="419"/>
      <c r="V218" s="419"/>
      <c r="W218" s="419"/>
      <c r="X218" s="419"/>
      <c r="Y218" s="419"/>
      <c r="Z218" s="419"/>
      <c r="AA218" s="419"/>
      <c r="AB218" s="419"/>
      <c r="AC218" s="419"/>
      <c r="AD218" s="419"/>
      <c r="AE218" s="419"/>
      <c r="AF218" s="1029"/>
      <c r="AG218" s="1030"/>
      <c r="AH218" s="419" t="s">
        <v>37</v>
      </c>
      <c r="AI218" s="419"/>
      <c r="AJ218" s="419"/>
      <c r="AK218" s="419"/>
      <c r="AL218" s="419"/>
      <c r="AM218" s="419"/>
      <c r="AN218" s="419"/>
      <c r="AO218" s="419"/>
      <c r="AP218" s="419"/>
      <c r="AQ218" s="419"/>
      <c r="AR218" s="419"/>
      <c r="AS218" s="419"/>
      <c r="AT218" s="419"/>
      <c r="AU218" s="419"/>
      <c r="AV218" s="419"/>
      <c r="AW218" s="419"/>
      <c r="AX218" s="419"/>
      <c r="AY218" s="419"/>
      <c r="AZ218" s="419"/>
      <c r="BA218" s="419"/>
      <c r="BB218" s="419"/>
      <c r="BC218" s="419"/>
      <c r="BD218" s="419"/>
      <c r="BE218" s="419"/>
      <c r="BF218" s="419"/>
    </row>
    <row r="219" spans="3:87" ht="20.25" customHeight="1" thickBot="1">
      <c r="C219" s="140"/>
      <c r="D219" s="140"/>
      <c r="E219" s="140" t="s">
        <v>80</v>
      </c>
      <c r="F219" s="140" t="s">
        <v>592</v>
      </c>
      <c r="G219" s="140"/>
      <c r="H219" s="140"/>
      <c r="I219" s="140"/>
      <c r="J219" s="140"/>
      <c r="K219" s="140"/>
      <c r="L219" s="140"/>
      <c r="M219" s="140"/>
      <c r="N219" s="140"/>
      <c r="O219" s="140"/>
      <c r="P219" s="140"/>
      <c r="Q219" s="140"/>
      <c r="R219" s="140"/>
      <c r="S219" s="140"/>
      <c r="T219" s="140"/>
      <c r="U219" s="140"/>
      <c r="V219" s="140"/>
      <c r="W219" s="140"/>
      <c r="X219" s="140"/>
      <c r="Y219" s="140"/>
      <c r="Z219" s="140"/>
      <c r="AA219" s="140"/>
      <c r="AB219" s="140"/>
      <c r="AC219" s="140"/>
      <c r="AD219" s="140"/>
      <c r="AE219" s="140"/>
      <c r="AF219" s="1029"/>
      <c r="AG219" s="1030"/>
      <c r="AH219" s="140" t="s">
        <v>37</v>
      </c>
      <c r="AI219" s="140"/>
      <c r="AJ219" s="140"/>
      <c r="AK219" s="140"/>
      <c r="AL219" s="140"/>
      <c r="AM219" s="140"/>
      <c r="AN219" s="140"/>
      <c r="AO219" s="140"/>
      <c r="AP219" s="140"/>
      <c r="AQ219" s="140"/>
      <c r="AR219" s="140"/>
      <c r="AS219" s="140"/>
      <c r="AT219" s="140"/>
      <c r="AU219" s="140"/>
      <c r="AV219" s="140"/>
      <c r="AW219" s="140"/>
      <c r="AX219" s="140"/>
      <c r="AY219" s="140"/>
      <c r="AZ219" s="140"/>
      <c r="BA219" s="140"/>
      <c r="BB219" s="140"/>
      <c r="BC219" s="140"/>
      <c r="BD219" s="140"/>
      <c r="BE219" s="140"/>
      <c r="BF219" s="140"/>
    </row>
    <row r="220" spans="3:87" ht="20.25" customHeight="1" thickBot="1">
      <c r="C220" s="419"/>
      <c r="D220" s="419"/>
      <c r="E220" s="419" t="s">
        <v>80</v>
      </c>
      <c r="F220" s="419" t="s">
        <v>593</v>
      </c>
      <c r="G220" s="419"/>
      <c r="H220" s="419"/>
      <c r="I220" s="419"/>
      <c r="J220" s="419"/>
      <c r="K220" s="419"/>
      <c r="L220" s="419"/>
      <c r="M220" s="419"/>
      <c r="N220" s="419"/>
      <c r="O220" s="419"/>
      <c r="P220" s="419"/>
      <c r="Q220" s="419"/>
      <c r="R220" s="419"/>
      <c r="S220" s="419"/>
      <c r="T220" s="419"/>
      <c r="U220" s="419"/>
      <c r="V220" s="419"/>
      <c r="W220" s="419"/>
      <c r="X220" s="419"/>
      <c r="Y220" s="419"/>
      <c r="Z220" s="419"/>
      <c r="AA220" s="419"/>
      <c r="AB220" s="419"/>
      <c r="AC220" s="419"/>
      <c r="AD220" s="419"/>
      <c r="AE220" s="419"/>
      <c r="AF220" s="1029"/>
      <c r="AG220" s="1030"/>
      <c r="AH220" s="419" t="s">
        <v>37</v>
      </c>
      <c r="AI220" s="419"/>
      <c r="AJ220" s="419"/>
      <c r="AK220" s="419"/>
      <c r="AL220" s="419"/>
      <c r="AM220" s="419"/>
      <c r="AN220" s="419"/>
      <c r="AO220" s="419"/>
      <c r="AP220" s="419"/>
      <c r="AQ220" s="419"/>
      <c r="AR220" s="419"/>
      <c r="AS220" s="419"/>
      <c r="AT220" s="419"/>
      <c r="AU220" s="419"/>
      <c r="AV220" s="419"/>
      <c r="AW220" s="419"/>
      <c r="AX220" s="419"/>
      <c r="AY220" s="419"/>
      <c r="AZ220" s="419"/>
      <c r="BA220" s="419"/>
      <c r="BB220" s="419"/>
      <c r="BC220" s="419"/>
      <c r="BD220" s="419"/>
      <c r="BE220" s="419"/>
      <c r="BF220" s="419"/>
    </row>
    <row r="221" spans="3:87" ht="20.25" customHeight="1" thickBot="1">
      <c r="C221" s="140"/>
      <c r="D221" s="140"/>
      <c r="E221" s="140" t="s">
        <v>80</v>
      </c>
      <c r="F221" s="140" t="s">
        <v>594</v>
      </c>
      <c r="G221" s="140"/>
      <c r="H221" s="140"/>
      <c r="I221" s="140"/>
      <c r="J221" s="140"/>
      <c r="K221" s="140"/>
      <c r="L221" s="140"/>
      <c r="M221" s="140"/>
      <c r="N221" s="140"/>
      <c r="O221" s="140"/>
      <c r="P221" s="140"/>
      <c r="Q221" s="140"/>
      <c r="R221" s="140"/>
      <c r="S221" s="140"/>
      <c r="T221" s="140"/>
      <c r="U221" s="140"/>
      <c r="V221" s="140"/>
      <c r="W221" s="140"/>
      <c r="X221" s="140"/>
      <c r="Y221" s="140"/>
      <c r="Z221" s="140"/>
      <c r="AA221" s="140"/>
      <c r="AB221" s="140"/>
      <c r="AC221" s="140"/>
      <c r="AD221" s="140"/>
      <c r="AE221" s="140"/>
      <c r="AF221" s="1029"/>
      <c r="AG221" s="1030"/>
      <c r="AH221" s="140" t="s">
        <v>37</v>
      </c>
      <c r="AI221" s="140"/>
      <c r="AJ221" s="140"/>
      <c r="AK221" s="140"/>
      <c r="AL221" s="140"/>
      <c r="AM221" s="140"/>
      <c r="AN221" s="140"/>
      <c r="AO221" s="140"/>
      <c r="AP221" s="140"/>
      <c r="AQ221" s="140"/>
      <c r="AR221" s="140"/>
      <c r="AS221" s="140"/>
      <c r="AT221" s="140"/>
      <c r="AU221" s="140"/>
      <c r="AV221" s="140"/>
      <c r="AW221" s="140"/>
      <c r="AX221" s="140"/>
      <c r="AY221" s="140"/>
      <c r="AZ221" s="140"/>
      <c r="BA221" s="140"/>
      <c r="BB221" s="140"/>
      <c r="BC221" s="140"/>
      <c r="BD221" s="140"/>
      <c r="BE221" s="140"/>
      <c r="BF221" s="140"/>
      <c r="BG221" s="140"/>
      <c r="BH221" s="140"/>
      <c r="BI221" s="140"/>
      <c r="BJ221" s="140"/>
      <c r="BK221" s="140"/>
      <c r="BL221" s="140"/>
      <c r="BM221" s="140"/>
      <c r="BN221" s="140"/>
      <c r="BO221" s="140"/>
      <c r="BP221" s="140"/>
      <c r="BQ221" s="140"/>
      <c r="BR221" s="140"/>
      <c r="BS221" s="140"/>
      <c r="BT221" s="140"/>
      <c r="BU221" s="140"/>
      <c r="BV221" s="140"/>
      <c r="BW221" s="140"/>
      <c r="BX221" s="140"/>
      <c r="BY221" s="140"/>
      <c r="BZ221" s="140"/>
      <c r="CA221" s="140"/>
      <c r="CB221" s="140"/>
      <c r="CC221" s="140"/>
      <c r="CD221" s="140"/>
      <c r="CE221" s="140"/>
      <c r="CF221" s="140"/>
      <c r="CG221" s="140"/>
      <c r="CH221" s="140"/>
      <c r="CI221" s="140"/>
    </row>
    <row r="222" spans="3:87" ht="20.25" customHeight="1" thickBot="1">
      <c r="C222" s="419"/>
      <c r="D222" s="419"/>
      <c r="E222" s="419" t="s">
        <v>80</v>
      </c>
      <c r="F222" s="419" t="s">
        <v>597</v>
      </c>
      <c r="G222" s="419"/>
      <c r="H222" s="419"/>
      <c r="I222" s="419"/>
      <c r="J222" s="419"/>
      <c r="K222" s="419"/>
      <c r="L222" s="419"/>
      <c r="M222" s="419"/>
      <c r="N222" s="419"/>
      <c r="O222" s="419"/>
      <c r="P222" s="419"/>
      <c r="Q222" s="419"/>
      <c r="R222" s="419"/>
      <c r="S222" s="419"/>
      <c r="T222" s="419"/>
      <c r="U222" s="419"/>
      <c r="V222" s="419"/>
      <c r="W222" s="419"/>
      <c r="X222" s="419"/>
      <c r="Y222" s="419"/>
      <c r="Z222" s="419"/>
      <c r="AA222" s="419"/>
      <c r="AB222" s="419"/>
      <c r="AC222" s="419"/>
      <c r="AD222" s="419"/>
      <c r="AE222" s="419"/>
      <c r="AF222" s="1029"/>
      <c r="AG222" s="1030"/>
      <c r="AH222" s="419" t="s">
        <v>37</v>
      </c>
      <c r="AI222" s="419"/>
      <c r="AJ222" s="419"/>
      <c r="AK222" s="419"/>
      <c r="AL222" s="419"/>
      <c r="AM222" s="419"/>
      <c r="AN222" s="419"/>
      <c r="AO222" s="419"/>
      <c r="AP222" s="419"/>
      <c r="AQ222" s="419"/>
      <c r="AR222" s="419"/>
      <c r="AS222" s="419"/>
      <c r="AT222" s="419"/>
      <c r="AU222" s="419"/>
      <c r="AV222" s="419"/>
      <c r="AW222" s="419"/>
      <c r="AX222" s="419"/>
      <c r="AY222" s="419"/>
      <c r="AZ222" s="419"/>
      <c r="BA222" s="419"/>
      <c r="BB222" s="419"/>
      <c r="BC222" s="419"/>
      <c r="BD222" s="419"/>
      <c r="BE222" s="419"/>
      <c r="BF222" s="419"/>
    </row>
    <row r="223" spans="3:87" ht="20.25" customHeight="1">
      <c r="C223" s="140"/>
      <c r="D223" s="140"/>
      <c r="E223" s="140" t="s">
        <v>80</v>
      </c>
      <c r="F223" s="140" t="s">
        <v>627</v>
      </c>
      <c r="G223" s="140"/>
      <c r="H223" s="140"/>
      <c r="I223" s="140"/>
      <c r="J223" s="140"/>
      <c r="K223" s="140"/>
      <c r="L223" s="140"/>
      <c r="M223" s="140"/>
      <c r="N223" s="140"/>
      <c r="O223" s="140"/>
      <c r="P223" s="140"/>
      <c r="Q223" s="140"/>
      <c r="R223" s="140"/>
      <c r="S223" s="140"/>
      <c r="T223" s="140"/>
      <c r="U223" s="140"/>
      <c r="V223" s="140"/>
      <c r="W223" s="140"/>
      <c r="X223" s="140"/>
      <c r="Y223" s="140"/>
      <c r="Z223" s="140"/>
      <c r="AA223" s="140"/>
      <c r="AB223" s="140"/>
      <c r="AC223" s="140"/>
      <c r="AD223" s="140"/>
      <c r="AE223" s="140"/>
      <c r="AF223" s="140"/>
      <c r="AG223" s="140"/>
      <c r="AH223" s="140"/>
      <c r="AI223" s="140"/>
      <c r="AJ223" s="140"/>
      <c r="AK223" s="140"/>
      <c r="AL223" s="140"/>
      <c r="AM223" s="140"/>
      <c r="AN223" s="140"/>
      <c r="AO223" s="140"/>
      <c r="AP223" s="140"/>
      <c r="AQ223" s="140"/>
      <c r="AR223" s="140"/>
      <c r="AS223" s="140"/>
      <c r="AT223" s="140"/>
      <c r="AU223" s="140"/>
      <c r="AV223" s="140"/>
      <c r="AW223" s="140"/>
      <c r="AX223" s="140"/>
      <c r="AY223" s="140"/>
      <c r="AZ223" s="140"/>
      <c r="BA223" s="140"/>
      <c r="BB223" s="140"/>
      <c r="BC223" s="140"/>
      <c r="BD223" s="140"/>
      <c r="BE223" s="140"/>
      <c r="BF223" s="140"/>
    </row>
    <row r="224" spans="3:87" ht="20.25" customHeight="1" thickBot="1">
      <c r="C224" s="419"/>
      <c r="D224" s="419"/>
      <c r="E224" s="419" t="s">
        <v>80</v>
      </c>
      <c r="F224" s="419" t="s">
        <v>628</v>
      </c>
      <c r="G224" s="419"/>
      <c r="H224" s="419"/>
      <c r="I224" s="419"/>
      <c r="J224" s="419"/>
      <c r="K224" s="419"/>
      <c r="L224" s="419"/>
      <c r="M224" s="419"/>
      <c r="N224" s="419"/>
      <c r="O224" s="419"/>
      <c r="P224" s="419"/>
      <c r="Q224" s="419"/>
      <c r="R224" s="419"/>
      <c r="S224" s="419"/>
      <c r="T224" s="419"/>
      <c r="U224" s="419"/>
      <c r="V224" s="419"/>
      <c r="W224" s="419"/>
      <c r="X224" s="419"/>
      <c r="Y224" s="419"/>
      <c r="Z224" s="419"/>
      <c r="AA224" s="419"/>
      <c r="AB224" s="419"/>
      <c r="AC224" s="419"/>
      <c r="AD224" s="419"/>
      <c r="AE224" s="419"/>
      <c r="AF224" s="419"/>
      <c r="AG224" s="419"/>
      <c r="AH224" s="419"/>
      <c r="AI224" s="419"/>
      <c r="AJ224" s="419"/>
      <c r="AK224" s="419"/>
      <c r="AL224" s="419"/>
      <c r="AM224" s="419"/>
      <c r="AN224" s="419"/>
      <c r="AO224" s="419"/>
      <c r="AP224" s="419"/>
      <c r="AQ224" s="419"/>
      <c r="AR224" s="419"/>
      <c r="AS224" s="419"/>
      <c r="AT224" s="419"/>
      <c r="AU224" s="419"/>
      <c r="AV224" s="419"/>
      <c r="AW224" s="419"/>
      <c r="AX224" s="419"/>
      <c r="AY224" s="419"/>
      <c r="AZ224" s="419"/>
      <c r="BA224" s="419"/>
      <c r="BB224" s="419"/>
      <c r="BC224" s="419"/>
      <c r="BD224" s="419"/>
      <c r="BE224" s="419"/>
      <c r="BF224" s="419"/>
    </row>
    <row r="225" spans="3:87" ht="20.25" customHeight="1" thickBot="1">
      <c r="C225" s="140"/>
      <c r="D225" s="140"/>
      <c r="E225" s="140" t="s">
        <v>80</v>
      </c>
      <c r="F225" s="140" t="s">
        <v>613</v>
      </c>
      <c r="G225" s="140"/>
      <c r="H225" s="140"/>
      <c r="I225" s="140"/>
      <c r="J225" s="140"/>
      <c r="K225" s="140"/>
      <c r="L225" s="140"/>
      <c r="M225" s="140"/>
      <c r="N225" s="140"/>
      <c r="O225" s="140"/>
      <c r="P225" s="140"/>
      <c r="Q225" s="140"/>
      <c r="R225" s="140"/>
      <c r="S225" s="140"/>
      <c r="T225" s="140"/>
      <c r="U225" s="140"/>
      <c r="V225" s="140"/>
      <c r="W225" s="140"/>
      <c r="X225" s="140"/>
      <c r="Y225" s="140"/>
      <c r="Z225" s="140"/>
      <c r="AA225" s="140"/>
      <c r="AB225" s="140"/>
      <c r="AC225" s="140"/>
      <c r="AD225" s="140"/>
      <c r="AE225" s="140"/>
      <c r="AF225" s="1029"/>
      <c r="AG225" s="1030"/>
      <c r="AH225" s="140" t="s">
        <v>37</v>
      </c>
      <c r="AI225" s="140"/>
      <c r="AJ225" s="140"/>
      <c r="AK225" s="140"/>
      <c r="AL225" s="140"/>
      <c r="AM225" s="140"/>
      <c r="AN225" s="140"/>
      <c r="AO225" s="140"/>
      <c r="AP225" s="140"/>
      <c r="AQ225" s="140"/>
      <c r="AR225" s="140"/>
      <c r="AS225" s="140"/>
      <c r="AT225" s="140"/>
      <c r="AU225" s="140"/>
      <c r="AV225" s="140"/>
      <c r="AW225" s="140"/>
      <c r="AX225" s="140"/>
      <c r="AY225" s="140"/>
      <c r="AZ225" s="140"/>
      <c r="BA225" s="140"/>
      <c r="BB225" s="140"/>
      <c r="BC225" s="140"/>
      <c r="BD225" s="140"/>
      <c r="BE225" s="140"/>
      <c r="BF225" s="140"/>
    </row>
    <row r="226" spans="3:87" ht="20.25" customHeight="1" thickBot="1">
      <c r="C226" s="419"/>
      <c r="D226" s="419"/>
      <c r="E226" s="419"/>
      <c r="F226" s="419" t="s">
        <v>80</v>
      </c>
      <c r="G226" s="419" t="s">
        <v>614</v>
      </c>
      <c r="H226" s="419"/>
      <c r="I226" s="419"/>
      <c r="J226" s="419"/>
      <c r="K226" s="419"/>
      <c r="L226" s="419"/>
      <c r="M226" s="419"/>
      <c r="N226" s="419"/>
      <c r="O226" s="419"/>
      <c r="P226" s="419"/>
      <c r="Q226" s="419"/>
      <c r="R226" s="419"/>
      <c r="S226" s="419"/>
      <c r="T226" s="419"/>
      <c r="U226" s="419"/>
      <c r="V226" s="419"/>
      <c r="W226" s="419"/>
      <c r="X226" s="419"/>
      <c r="Y226" s="419"/>
      <c r="Z226" s="419"/>
      <c r="AA226" s="419"/>
      <c r="AB226" s="419"/>
      <c r="AC226" s="419"/>
      <c r="AD226" s="419"/>
      <c r="AE226" s="419"/>
      <c r="AF226" s="433"/>
      <c r="AG226" s="434"/>
      <c r="AH226" s="419" t="s">
        <v>37</v>
      </c>
      <c r="AI226" s="419"/>
      <c r="AJ226" s="419"/>
      <c r="AK226" s="419"/>
      <c r="AL226" s="419"/>
      <c r="AM226" s="419"/>
      <c r="AN226" s="419"/>
      <c r="AO226" s="419"/>
      <c r="AP226" s="419"/>
      <c r="AQ226" s="419"/>
      <c r="AR226" s="419"/>
      <c r="AS226" s="419"/>
      <c r="AT226" s="419"/>
      <c r="AU226" s="419"/>
      <c r="AV226" s="419"/>
      <c r="AW226" s="419"/>
      <c r="AX226" s="419"/>
      <c r="AY226" s="419"/>
      <c r="AZ226" s="419"/>
      <c r="BA226" s="419"/>
      <c r="BB226" s="419"/>
      <c r="BC226" s="419"/>
      <c r="BD226" s="419"/>
      <c r="BE226" s="419"/>
      <c r="BF226" s="419"/>
    </row>
    <row r="227" spans="3:87" ht="20.25" customHeight="1" thickBot="1">
      <c r="C227" s="140"/>
      <c r="D227" s="140"/>
      <c r="E227" s="140"/>
      <c r="F227" s="140" t="s">
        <v>80</v>
      </c>
      <c r="G227" s="140" t="s">
        <v>615</v>
      </c>
      <c r="H227" s="140"/>
      <c r="I227" s="140"/>
      <c r="J227" s="140"/>
      <c r="K227" s="140"/>
      <c r="L227" s="140"/>
      <c r="M227" s="140"/>
      <c r="N227" s="140"/>
      <c r="O227" s="140"/>
      <c r="P227" s="140"/>
      <c r="Q227" s="140"/>
      <c r="R227" s="140"/>
      <c r="S227" s="140"/>
      <c r="T227" s="140"/>
      <c r="U227" s="140"/>
      <c r="V227" s="140"/>
      <c r="W227" s="140"/>
      <c r="X227" s="140"/>
      <c r="Y227" s="140"/>
      <c r="Z227" s="140"/>
      <c r="AA227" s="140"/>
      <c r="AB227" s="140"/>
      <c r="AC227" s="140"/>
      <c r="AD227" s="140"/>
      <c r="AE227" s="140"/>
      <c r="AF227" s="1029"/>
      <c r="AG227" s="1030"/>
      <c r="AH227" s="140" t="s">
        <v>37</v>
      </c>
      <c r="AI227" s="140"/>
      <c r="AJ227" s="140"/>
      <c r="AK227" s="140"/>
      <c r="AL227" s="140"/>
      <c r="AM227" s="140"/>
      <c r="AN227" s="140"/>
      <c r="AO227" s="140"/>
      <c r="AP227" s="140"/>
      <c r="AQ227" s="140"/>
      <c r="AR227" s="140"/>
      <c r="AS227" s="140"/>
      <c r="AT227" s="140"/>
      <c r="AU227" s="140"/>
      <c r="AV227" s="140"/>
      <c r="AW227" s="140"/>
      <c r="AX227" s="140"/>
      <c r="AY227" s="140"/>
      <c r="AZ227" s="140"/>
      <c r="BA227" s="140"/>
      <c r="BB227" s="140"/>
      <c r="BC227" s="140"/>
      <c r="BD227" s="140"/>
      <c r="BE227" s="140"/>
      <c r="BF227" s="140"/>
    </row>
    <row r="228" spans="3:87" ht="20.25" customHeight="1" thickBot="1">
      <c r="C228" s="419"/>
      <c r="D228" s="419"/>
      <c r="E228" s="419"/>
      <c r="F228" s="419" t="s">
        <v>80</v>
      </c>
      <c r="G228" s="419" t="s">
        <v>616</v>
      </c>
      <c r="H228" s="419"/>
      <c r="I228" s="419"/>
      <c r="J228" s="419"/>
      <c r="K228" s="419"/>
      <c r="L228" s="419"/>
      <c r="M228" s="419"/>
      <c r="N228" s="419"/>
      <c r="O228" s="419"/>
      <c r="P228" s="419"/>
      <c r="Q228" s="419"/>
      <c r="R228" s="419"/>
      <c r="S228" s="419"/>
      <c r="T228" s="419"/>
      <c r="U228" s="419"/>
      <c r="V228" s="419"/>
      <c r="W228" s="419"/>
      <c r="X228" s="419"/>
      <c r="Y228" s="419"/>
      <c r="Z228" s="419"/>
      <c r="AA228" s="419"/>
      <c r="AB228" s="419"/>
      <c r="AC228" s="419"/>
      <c r="AD228" s="419"/>
      <c r="AE228" s="419"/>
      <c r="AF228" s="433"/>
      <c r="AG228" s="434"/>
      <c r="AH228" s="419" t="s">
        <v>37</v>
      </c>
      <c r="AI228" s="419"/>
      <c r="AJ228" s="419"/>
      <c r="AK228" s="419"/>
      <c r="AL228" s="419"/>
      <c r="AM228" s="419"/>
      <c r="AN228" s="419"/>
      <c r="AO228" s="419"/>
      <c r="AP228" s="419"/>
      <c r="AQ228" s="419"/>
      <c r="AR228" s="419"/>
      <c r="AS228" s="419"/>
      <c r="AT228" s="419"/>
      <c r="AU228" s="419"/>
      <c r="AV228" s="419"/>
      <c r="AW228" s="419"/>
      <c r="AX228" s="419"/>
      <c r="AY228" s="419"/>
      <c r="AZ228" s="419"/>
      <c r="BA228" s="419"/>
      <c r="BB228" s="419"/>
      <c r="BC228" s="419"/>
      <c r="BD228" s="419"/>
      <c r="BE228" s="419"/>
      <c r="BF228" s="419"/>
    </row>
    <row r="229" spans="3:87" ht="20.25" customHeight="1">
      <c r="C229" s="140"/>
      <c r="D229" s="140" t="s">
        <v>7</v>
      </c>
      <c r="E229" s="140" t="s">
        <v>629</v>
      </c>
      <c r="F229" s="140"/>
      <c r="G229" s="140"/>
      <c r="H229" s="140"/>
      <c r="I229" s="140"/>
      <c r="J229" s="140"/>
      <c r="K229" s="140"/>
      <c r="L229" s="140"/>
      <c r="M229" s="140"/>
      <c r="N229" s="140"/>
      <c r="O229" s="140"/>
      <c r="P229" s="140"/>
      <c r="Q229" s="140"/>
      <c r="R229" s="140"/>
      <c r="S229" s="140"/>
      <c r="T229" s="140"/>
      <c r="U229" s="140"/>
      <c r="V229" s="140"/>
      <c r="W229" s="140"/>
      <c r="X229" s="140"/>
      <c r="Y229" s="140"/>
      <c r="Z229" s="140"/>
      <c r="AA229" s="140"/>
      <c r="AB229" s="140"/>
      <c r="AC229" s="140"/>
      <c r="AD229" s="140"/>
      <c r="AE229" s="140"/>
      <c r="AF229" s="140"/>
      <c r="AG229" s="140"/>
      <c r="AH229" s="140"/>
      <c r="AI229" s="140"/>
      <c r="AJ229" s="140"/>
      <c r="AK229" s="140"/>
      <c r="AL229" s="140"/>
      <c r="AM229" s="140"/>
      <c r="AN229" s="140"/>
      <c r="AO229" s="140"/>
      <c r="AP229" s="140"/>
      <c r="AQ229" s="140"/>
      <c r="AR229" s="140"/>
      <c r="AS229" s="140"/>
      <c r="AT229" s="140"/>
      <c r="AU229" s="140"/>
      <c r="AV229" s="140"/>
      <c r="AW229" s="140"/>
      <c r="AX229" s="140"/>
      <c r="AY229" s="140"/>
      <c r="AZ229" s="140"/>
      <c r="BA229" s="140"/>
      <c r="BB229" s="140"/>
      <c r="BC229" s="140"/>
      <c r="BD229" s="140"/>
      <c r="BE229" s="140"/>
      <c r="BF229" s="140"/>
    </row>
    <row r="230" spans="3:87" ht="20.25" customHeight="1">
      <c r="C230" s="1"/>
      <c r="D230" s="1"/>
      <c r="E230" s="1" t="s">
        <v>80</v>
      </c>
      <c r="F230" s="1" t="s">
        <v>549</v>
      </c>
      <c r="G230" s="1"/>
      <c r="H230" s="1"/>
      <c r="I230" s="1"/>
      <c r="J230" s="1"/>
      <c r="K230" s="1"/>
      <c r="L230" s="1"/>
      <c r="M230" s="1"/>
      <c r="N230" s="1"/>
      <c r="O230" s="1"/>
      <c r="P230" s="1"/>
      <c r="Q230" s="1"/>
      <c r="R230" s="1"/>
      <c r="S230" s="1"/>
      <c r="T230" s="1"/>
      <c r="U230" s="1"/>
      <c r="V230" s="1"/>
      <c r="W230" s="1"/>
      <c r="X230" s="1"/>
      <c r="Y230" s="1"/>
      <c r="Z230" s="1"/>
      <c r="AA230" s="1"/>
      <c r="AB230" s="1"/>
      <c r="AC230" s="1"/>
      <c r="AD230" s="1"/>
      <c r="AE230" s="1"/>
      <c r="AF230" s="1"/>
      <c r="AG230" s="1"/>
      <c r="AH230" s="1"/>
      <c r="AI230" s="1"/>
      <c r="AJ230" s="1"/>
      <c r="AK230" s="1"/>
      <c r="AL230" s="1"/>
      <c r="AM230" s="1"/>
      <c r="AN230" s="1"/>
      <c r="AO230" s="1"/>
      <c r="AP230" s="1"/>
      <c r="AQ230" s="1"/>
      <c r="AR230" s="1"/>
      <c r="AS230" s="1"/>
      <c r="AT230" s="1"/>
      <c r="AU230" s="1"/>
      <c r="AV230" s="1"/>
      <c r="AW230" s="1"/>
      <c r="AX230" s="1"/>
      <c r="AY230" s="1"/>
      <c r="AZ230" s="1"/>
      <c r="BA230" s="1"/>
      <c r="BB230" s="1"/>
      <c r="BC230" s="1"/>
      <c r="BD230" s="1"/>
      <c r="BE230" s="1"/>
      <c r="BF230" s="1"/>
    </row>
    <row r="231" spans="3:87" ht="20.25" customHeight="1">
      <c r="C231" s="140"/>
      <c r="D231" s="140"/>
      <c r="E231" s="140" t="s">
        <v>80</v>
      </c>
      <c r="F231" s="140" t="s">
        <v>550</v>
      </c>
      <c r="G231" s="140"/>
      <c r="H231" s="140"/>
      <c r="I231" s="140"/>
      <c r="J231" s="140"/>
      <c r="K231" s="140"/>
      <c r="L231" s="140"/>
      <c r="M231" s="140"/>
      <c r="N231" s="140"/>
      <c r="O231" s="140"/>
      <c r="P231" s="140"/>
      <c r="Q231" s="140"/>
      <c r="R231" s="140"/>
      <c r="S231" s="140"/>
      <c r="T231" s="140"/>
      <c r="U231" s="140"/>
      <c r="V231" s="140"/>
      <c r="W231" s="140"/>
      <c r="X231" s="140"/>
      <c r="Y231" s="140"/>
      <c r="Z231" s="140"/>
      <c r="AA231" s="140"/>
      <c r="AB231" s="140"/>
      <c r="AC231" s="140"/>
      <c r="AD231" s="140"/>
      <c r="AE231" s="140"/>
      <c r="AF231" s="140"/>
      <c r="AG231" s="140"/>
      <c r="AH231" s="140"/>
      <c r="AI231" s="140"/>
      <c r="AJ231" s="140"/>
      <c r="AK231" s="140"/>
      <c r="AL231" s="140"/>
      <c r="AM231" s="140"/>
      <c r="AN231" s="140"/>
      <c r="AO231" s="140"/>
      <c r="AP231" s="140"/>
      <c r="AQ231" s="140"/>
      <c r="AR231" s="140"/>
      <c r="AS231" s="140"/>
      <c r="AT231" s="140"/>
      <c r="AU231" s="140"/>
      <c r="AV231" s="140"/>
      <c r="AW231" s="140"/>
      <c r="AX231" s="140"/>
      <c r="AY231" s="140"/>
      <c r="AZ231" s="140"/>
      <c r="BA231" s="140"/>
      <c r="BB231" s="140"/>
      <c r="BC231" s="140"/>
      <c r="BD231" s="140"/>
      <c r="BE231" s="140"/>
      <c r="BF231" s="140"/>
    </row>
    <row r="232" spans="3:87" ht="20.25" customHeight="1">
      <c r="C232" s="1"/>
      <c r="D232" s="1"/>
      <c r="E232" s="1" t="s">
        <v>80</v>
      </c>
      <c r="F232" s="1" t="s">
        <v>630</v>
      </c>
      <c r="G232" s="1"/>
      <c r="H232" s="1"/>
      <c r="I232" s="1"/>
      <c r="J232" s="1"/>
      <c r="K232" s="1"/>
      <c r="L232" s="1"/>
      <c r="M232" s="1"/>
      <c r="N232" s="1"/>
      <c r="O232" s="1"/>
      <c r="P232" s="1"/>
      <c r="Q232" s="1"/>
      <c r="R232" s="1"/>
      <c r="S232" s="1"/>
      <c r="T232" s="1"/>
      <c r="U232" s="1"/>
      <c r="V232" s="1"/>
      <c r="W232" s="1"/>
      <c r="X232" s="1"/>
      <c r="Y232" s="1"/>
      <c r="Z232" s="1"/>
      <c r="AA232" s="1"/>
      <c r="AB232" s="1"/>
      <c r="AC232" s="1"/>
      <c r="AD232" s="1"/>
      <c r="AE232" s="1"/>
      <c r="AF232" s="1"/>
      <c r="AG232" s="1"/>
      <c r="AH232" s="1"/>
      <c r="AI232" s="1"/>
      <c r="AJ232" s="1"/>
      <c r="AK232" s="1"/>
      <c r="AL232" s="1"/>
      <c r="AM232" s="1"/>
      <c r="AN232" s="1"/>
      <c r="AO232" s="1"/>
      <c r="AP232" s="1"/>
      <c r="AQ232" s="1"/>
      <c r="AR232" s="1"/>
      <c r="AS232" s="1"/>
      <c r="AT232" s="1"/>
      <c r="AU232" s="1"/>
      <c r="AV232" s="1"/>
      <c r="AW232" s="1"/>
      <c r="AX232" s="1"/>
      <c r="AY232" s="1"/>
      <c r="AZ232" s="1"/>
      <c r="BA232" s="1"/>
      <c r="BB232" s="1"/>
      <c r="BC232" s="1"/>
      <c r="BD232" s="1"/>
      <c r="BE232" s="1"/>
      <c r="BF232" s="1"/>
    </row>
    <row r="233" spans="3:87" ht="20.25" customHeight="1">
      <c r="C233" s="140"/>
      <c r="D233" s="140"/>
      <c r="E233" s="140" t="s">
        <v>80</v>
      </c>
      <c r="F233" s="140" t="s">
        <v>631</v>
      </c>
      <c r="G233" s="140"/>
      <c r="H233" s="140"/>
      <c r="I233" s="140"/>
      <c r="J233" s="140"/>
      <c r="K233" s="140"/>
      <c r="L233" s="140"/>
      <c r="M233" s="140"/>
      <c r="N233" s="140"/>
      <c r="O233" s="140"/>
      <c r="P233" s="140"/>
      <c r="Q233" s="140"/>
      <c r="R233" s="140"/>
      <c r="S233" s="140"/>
      <c r="T233" s="140"/>
      <c r="U233" s="140"/>
      <c r="V233" s="140"/>
      <c r="W233" s="140"/>
      <c r="X233" s="140"/>
      <c r="Y233" s="140"/>
      <c r="Z233" s="140"/>
      <c r="AA233" s="140"/>
      <c r="AB233" s="140"/>
      <c r="AC233" s="140"/>
      <c r="AD233" s="140"/>
      <c r="AE233" s="140"/>
      <c r="AF233" s="140"/>
      <c r="AG233" s="140"/>
      <c r="AH233" s="140"/>
      <c r="AI233" s="140"/>
      <c r="AJ233" s="140"/>
      <c r="AK233" s="140"/>
      <c r="AL233" s="140"/>
      <c r="AM233" s="140"/>
      <c r="AN233" s="140"/>
      <c r="AO233" s="140"/>
      <c r="AP233" s="140"/>
      <c r="AQ233" s="140"/>
      <c r="AR233" s="140"/>
      <c r="AS233" s="140"/>
      <c r="AT233" s="140"/>
      <c r="AU233" s="140"/>
      <c r="AV233" s="140"/>
      <c r="AW233" s="140"/>
      <c r="AX233" s="140"/>
      <c r="AY233" s="140"/>
      <c r="AZ233" s="140"/>
      <c r="BA233" s="140"/>
      <c r="BB233" s="140"/>
      <c r="BC233" s="140"/>
      <c r="BD233" s="140"/>
      <c r="BE233" s="140"/>
      <c r="BF233" s="140"/>
    </row>
    <row r="234" spans="3:87" ht="20.25" customHeight="1">
      <c r="C234" s="1"/>
      <c r="D234" s="1"/>
      <c r="E234" s="1" t="s">
        <v>80</v>
      </c>
      <c r="F234" s="1" t="s">
        <v>632</v>
      </c>
      <c r="G234" s="1"/>
      <c r="H234" s="1"/>
      <c r="I234" s="1"/>
      <c r="J234" s="1"/>
      <c r="K234" s="1"/>
      <c r="L234" s="1"/>
      <c r="M234" s="1"/>
      <c r="N234" s="1"/>
      <c r="O234" s="1"/>
      <c r="P234" s="1"/>
      <c r="Q234" s="1"/>
      <c r="R234" s="1"/>
      <c r="S234" s="1"/>
      <c r="T234" s="1"/>
      <c r="U234" s="1"/>
      <c r="V234" s="1"/>
      <c r="W234" s="1"/>
      <c r="X234" s="1"/>
      <c r="Y234" s="1"/>
      <c r="Z234" s="1"/>
      <c r="AA234" s="1"/>
      <c r="AB234" s="1"/>
      <c r="AC234" s="1"/>
      <c r="AD234" s="1"/>
      <c r="AE234" s="1"/>
      <c r="AF234" s="1"/>
      <c r="AG234" s="1"/>
      <c r="AH234" s="1"/>
      <c r="AI234" s="1"/>
      <c r="AJ234" s="1"/>
      <c r="AK234" s="1"/>
      <c r="AL234" s="1"/>
      <c r="AM234" s="1"/>
      <c r="AN234" s="1"/>
      <c r="AO234" s="1"/>
      <c r="AP234" s="1"/>
      <c r="AQ234" s="1"/>
      <c r="AR234" s="1"/>
      <c r="AS234" s="1"/>
      <c r="AT234" s="1"/>
      <c r="AU234" s="1"/>
      <c r="AV234" s="1"/>
      <c r="AW234" s="1"/>
      <c r="AX234" s="1"/>
      <c r="AY234" s="1"/>
      <c r="AZ234" s="1"/>
      <c r="BA234" s="1"/>
      <c r="BB234" s="1"/>
      <c r="BC234" s="1"/>
      <c r="BD234" s="1"/>
      <c r="BE234" s="1"/>
      <c r="BF234" s="1"/>
    </row>
    <row r="235" spans="3:87" ht="20.25" customHeight="1">
      <c r="C235" s="140"/>
      <c r="D235" s="140"/>
      <c r="E235" s="140" t="s">
        <v>80</v>
      </c>
      <c r="F235" s="140" t="s">
        <v>633</v>
      </c>
      <c r="G235" s="140"/>
      <c r="H235" s="140"/>
      <c r="I235" s="140"/>
      <c r="J235" s="140"/>
      <c r="K235" s="140"/>
      <c r="L235" s="140"/>
      <c r="M235" s="140"/>
      <c r="N235" s="140"/>
      <c r="O235" s="140"/>
      <c r="P235" s="140"/>
      <c r="Q235" s="140"/>
      <c r="R235" s="140"/>
      <c r="S235" s="140"/>
      <c r="T235" s="140"/>
      <c r="U235" s="140"/>
      <c r="V235" s="140"/>
      <c r="W235" s="140"/>
      <c r="X235" s="140"/>
      <c r="Y235" s="140"/>
      <c r="Z235" s="140"/>
      <c r="AA235" s="140"/>
      <c r="AB235" s="140"/>
      <c r="AC235" s="140"/>
      <c r="AD235" s="140"/>
      <c r="AE235" s="140"/>
      <c r="AF235" s="140"/>
      <c r="AG235" s="140"/>
      <c r="AH235" s="140"/>
      <c r="AI235" s="140"/>
      <c r="AJ235" s="140"/>
      <c r="AK235" s="140"/>
      <c r="AL235" s="140"/>
      <c r="AM235" s="140"/>
      <c r="AN235" s="140"/>
      <c r="AO235" s="140"/>
      <c r="AP235" s="140"/>
      <c r="AQ235" s="140"/>
      <c r="AR235" s="140"/>
      <c r="AS235" s="140"/>
      <c r="AT235" s="140"/>
      <c r="AU235" s="140"/>
      <c r="AV235" s="140"/>
      <c r="AW235" s="140"/>
      <c r="AX235" s="140"/>
      <c r="AY235" s="140"/>
      <c r="AZ235" s="140"/>
      <c r="BA235" s="140"/>
      <c r="BB235" s="140"/>
      <c r="BC235" s="140"/>
      <c r="BD235" s="140"/>
      <c r="BE235" s="140"/>
      <c r="BF235" s="140"/>
      <c r="BG235" s="151"/>
      <c r="BH235" s="151"/>
      <c r="BI235" s="151"/>
      <c r="BJ235" s="31"/>
    </row>
    <row r="236" spans="3:87" ht="20.25" customHeight="1" thickBot="1">
      <c r="C236" s="1"/>
      <c r="D236" s="1"/>
      <c r="E236" s="1" t="s">
        <v>80</v>
      </c>
      <c r="F236" s="1" t="s">
        <v>634</v>
      </c>
      <c r="G236" s="1"/>
      <c r="H236" s="1"/>
      <c r="I236" s="1"/>
      <c r="J236" s="1"/>
      <c r="K236" s="1"/>
      <c r="L236" s="1"/>
      <c r="M236" s="1"/>
      <c r="N236" s="1"/>
      <c r="O236" s="1"/>
      <c r="P236" s="1"/>
      <c r="Q236" s="1"/>
      <c r="R236" s="1"/>
      <c r="S236" s="1"/>
      <c r="T236" s="1"/>
      <c r="U236" s="1"/>
      <c r="V236" s="1"/>
      <c r="W236" s="1"/>
      <c r="X236" s="1"/>
      <c r="Y236" s="1"/>
      <c r="Z236" s="1"/>
      <c r="AA236" s="1"/>
      <c r="AB236" s="1"/>
      <c r="AC236" s="1"/>
      <c r="AD236" s="1"/>
      <c r="AE236" s="1"/>
      <c r="AF236" s="1"/>
      <c r="AG236" s="1"/>
      <c r="AH236" s="1"/>
      <c r="AI236" s="1"/>
      <c r="AJ236" s="1"/>
      <c r="AK236" s="1"/>
      <c r="AL236" s="1"/>
      <c r="AM236" s="1"/>
      <c r="AN236" s="1"/>
      <c r="AO236" s="1"/>
      <c r="AP236" s="1"/>
      <c r="AQ236" s="1"/>
      <c r="AR236" s="1"/>
      <c r="AS236" s="1"/>
      <c r="AT236" s="1"/>
      <c r="AU236" s="1"/>
      <c r="AV236" s="1"/>
      <c r="AW236" s="1"/>
      <c r="AX236" s="1"/>
      <c r="AY236" s="1"/>
      <c r="AZ236" s="1"/>
      <c r="BA236" s="1"/>
      <c r="BB236" s="1"/>
      <c r="BC236" s="1"/>
      <c r="BD236" s="1"/>
      <c r="BE236" s="1"/>
      <c r="BF236" s="1"/>
    </row>
    <row r="237" spans="3:87" ht="20.25" customHeight="1" thickBot="1">
      <c r="C237" s="140"/>
      <c r="D237" s="140"/>
      <c r="E237" s="140" t="s">
        <v>80</v>
      </c>
      <c r="F237" s="140" t="s">
        <v>624</v>
      </c>
      <c r="G237" s="140"/>
      <c r="H237" s="140"/>
      <c r="I237" s="140"/>
      <c r="J237" s="140"/>
      <c r="K237" s="140"/>
      <c r="L237" s="140"/>
      <c r="M237" s="140"/>
      <c r="N237" s="140"/>
      <c r="O237" s="140"/>
      <c r="P237" s="140"/>
      <c r="Q237" s="140"/>
      <c r="R237" s="140"/>
      <c r="S237" s="140"/>
      <c r="T237" s="140"/>
      <c r="U237" s="140"/>
      <c r="V237" s="140" t="s">
        <v>625</v>
      </c>
      <c r="W237" s="140"/>
      <c r="X237" s="140"/>
      <c r="Y237" s="140"/>
      <c r="Z237" s="140"/>
      <c r="AA237" s="140"/>
      <c r="AB237" s="140"/>
      <c r="AC237" s="140"/>
      <c r="AD237" s="140"/>
      <c r="AE237" s="140"/>
      <c r="AF237" s="1029"/>
      <c r="AG237" s="1030"/>
      <c r="AH237" s="140" t="s">
        <v>37</v>
      </c>
      <c r="AI237" s="140"/>
      <c r="AJ237" s="140"/>
      <c r="AK237" s="140"/>
      <c r="AL237" s="140"/>
      <c r="AM237" s="140"/>
      <c r="AN237" s="140"/>
      <c r="AO237" s="140"/>
      <c r="AP237" s="140"/>
      <c r="AQ237" s="140"/>
      <c r="AR237" s="140"/>
      <c r="AS237" s="140"/>
      <c r="AT237" s="140"/>
      <c r="AU237" s="140"/>
      <c r="AV237" s="140"/>
      <c r="AW237" s="140"/>
      <c r="AX237" s="140"/>
      <c r="AY237" s="140"/>
      <c r="AZ237" s="140"/>
      <c r="BA237" s="140"/>
      <c r="BB237" s="140"/>
      <c r="BC237" s="140"/>
      <c r="BD237" s="140"/>
      <c r="BE237" s="140"/>
      <c r="BF237" s="140"/>
      <c r="BG237" s="140"/>
      <c r="BH237" s="140"/>
      <c r="BI237" s="140"/>
      <c r="BJ237" s="140"/>
      <c r="BK237" s="140"/>
      <c r="BL237" s="140"/>
      <c r="BM237" s="140"/>
      <c r="BN237" s="140"/>
      <c r="BO237" s="140"/>
      <c r="BP237" s="140"/>
      <c r="BQ237" s="140"/>
      <c r="BR237" s="140"/>
      <c r="BS237" s="140"/>
      <c r="BT237" s="140"/>
      <c r="BU237" s="140"/>
      <c r="BV237" s="140"/>
      <c r="BW237" s="140"/>
      <c r="BX237" s="140"/>
      <c r="BY237" s="140"/>
      <c r="BZ237" s="140"/>
      <c r="CA237" s="140"/>
      <c r="CB237" s="140"/>
      <c r="CC237" s="140"/>
      <c r="CD237" s="140"/>
      <c r="CE237" s="140"/>
      <c r="CF237" s="140"/>
      <c r="CG237" s="140"/>
      <c r="CH237" s="140"/>
      <c r="CI237" s="140"/>
    </row>
    <row r="238" spans="3:87" ht="20.25" customHeight="1" thickBot="1">
      <c r="C238" s="1"/>
      <c r="D238" s="1"/>
      <c r="E238" s="1" t="s">
        <v>80</v>
      </c>
      <c r="F238" s="1" t="s">
        <v>635</v>
      </c>
      <c r="G238" s="1"/>
      <c r="H238" s="1"/>
      <c r="I238" s="1"/>
      <c r="J238" s="1"/>
      <c r="K238" s="1"/>
      <c r="L238" s="1"/>
      <c r="M238" s="1"/>
      <c r="N238" s="1"/>
      <c r="O238" s="1"/>
      <c r="P238" s="1"/>
      <c r="Q238" s="1"/>
      <c r="R238" s="1"/>
      <c r="S238" s="1"/>
      <c r="T238" s="1"/>
      <c r="U238" s="1"/>
      <c r="V238" s="1"/>
      <c r="W238" s="1"/>
      <c r="X238" s="1"/>
      <c r="Y238" s="1"/>
      <c r="Z238" s="1"/>
      <c r="AA238" s="1"/>
      <c r="AB238" s="1"/>
      <c r="AC238" s="1"/>
      <c r="AD238" s="1"/>
      <c r="AE238" s="1"/>
      <c r="AF238" s="1029"/>
      <c r="AG238" s="1030"/>
      <c r="AH238" s="1" t="s">
        <v>37</v>
      </c>
      <c r="AI238" s="1"/>
      <c r="AJ238" s="1"/>
      <c r="AK238" s="1"/>
      <c r="AL238" s="1"/>
      <c r="AM238" s="1"/>
      <c r="AN238" s="1"/>
      <c r="AO238" s="1"/>
      <c r="AP238" s="1"/>
      <c r="AQ238" s="1"/>
      <c r="AR238" s="1"/>
      <c r="AS238" s="1"/>
      <c r="AT238" s="1"/>
      <c r="AU238" s="1"/>
      <c r="AV238" s="1"/>
      <c r="AW238" s="1"/>
      <c r="AX238" s="1"/>
      <c r="AY238" s="1"/>
      <c r="AZ238" s="1"/>
      <c r="BA238" s="1"/>
      <c r="BB238" s="1"/>
      <c r="BC238" s="1"/>
      <c r="BD238" s="1"/>
      <c r="BE238" s="1"/>
      <c r="BF238" s="1"/>
      <c r="BG238" s="151"/>
      <c r="BH238" s="151"/>
      <c r="BI238" s="151"/>
      <c r="BJ238" s="31"/>
    </row>
    <row r="239" spans="3:87" ht="20.25" customHeight="1" thickBot="1">
      <c r="C239" s="140"/>
      <c r="D239" s="140"/>
      <c r="E239" s="140" t="s">
        <v>80</v>
      </c>
      <c r="F239" s="140" t="s">
        <v>579</v>
      </c>
      <c r="G239" s="140"/>
      <c r="H239" s="140"/>
      <c r="I239" s="140"/>
      <c r="J239" s="140"/>
      <c r="K239" s="140"/>
      <c r="L239" s="140"/>
      <c r="M239" s="140"/>
      <c r="N239" s="140"/>
      <c r="O239" s="140"/>
      <c r="P239" s="140"/>
      <c r="Q239" s="140"/>
      <c r="R239" s="140"/>
      <c r="S239" s="140"/>
      <c r="T239" s="140"/>
      <c r="U239" s="140"/>
      <c r="V239" s="140" t="s">
        <v>580</v>
      </c>
      <c r="W239" s="140"/>
      <c r="X239" s="140"/>
      <c r="Y239" s="140"/>
      <c r="Z239" s="140"/>
      <c r="AA239" s="140"/>
      <c r="AB239" s="140"/>
      <c r="AC239" s="140"/>
      <c r="AD239" s="140"/>
      <c r="AE239" s="140"/>
      <c r="AF239" s="140"/>
      <c r="AG239" s="140"/>
      <c r="AH239" s="140"/>
      <c r="AI239" s="140" t="s">
        <v>581</v>
      </c>
      <c r="AJ239" s="140"/>
      <c r="AK239" s="140"/>
      <c r="AL239" s="140"/>
      <c r="AM239" s="140"/>
      <c r="AN239" s="140"/>
      <c r="AO239" s="140"/>
      <c r="AP239" s="140" t="s">
        <v>582</v>
      </c>
      <c r="AQ239" s="140"/>
      <c r="AR239" s="140"/>
      <c r="AS239" s="140"/>
      <c r="AT239" s="140" t="s">
        <v>583</v>
      </c>
      <c r="AU239" s="140"/>
      <c r="AV239" s="140"/>
      <c r="AW239" s="140"/>
      <c r="AX239" s="140" t="s">
        <v>584</v>
      </c>
      <c r="AY239" s="140"/>
      <c r="AZ239" s="140"/>
      <c r="BA239" s="140"/>
      <c r="BB239" s="140"/>
      <c r="BC239" s="140"/>
      <c r="BD239" s="140"/>
      <c r="BE239" s="140"/>
      <c r="BF239" s="140"/>
    </row>
    <row r="240" spans="3:87" ht="20.25" customHeight="1" thickBot="1">
      <c r="C240" s="1"/>
      <c r="D240" s="1"/>
      <c r="E240" s="1"/>
      <c r="F240" s="1" t="s">
        <v>80</v>
      </c>
      <c r="G240" s="1" t="s">
        <v>585</v>
      </c>
      <c r="H240" s="1"/>
      <c r="I240" s="1"/>
      <c r="J240" s="1"/>
      <c r="K240" s="1"/>
      <c r="L240" s="1"/>
      <c r="M240" s="1"/>
      <c r="N240" s="1"/>
      <c r="O240" s="1"/>
      <c r="P240" s="1"/>
      <c r="Q240" s="1"/>
      <c r="R240" s="1"/>
      <c r="S240" s="1"/>
      <c r="T240" s="1"/>
      <c r="U240" s="1"/>
      <c r="V240" s="1" t="s">
        <v>580</v>
      </c>
      <c r="W240" s="1"/>
      <c r="X240" s="1"/>
      <c r="Y240" s="1"/>
      <c r="Z240" s="1"/>
      <c r="AA240" s="1"/>
      <c r="AB240" s="1"/>
      <c r="AC240" s="1"/>
      <c r="AD240" s="1"/>
      <c r="AE240" s="1"/>
      <c r="AF240" s="1029"/>
      <c r="AG240" s="1030"/>
      <c r="AH240" s="1" t="s">
        <v>37</v>
      </c>
      <c r="AI240" s="1"/>
      <c r="AJ240" s="1"/>
      <c r="AK240" s="1"/>
      <c r="AL240" s="1"/>
      <c r="AM240" s="1"/>
      <c r="AN240" s="1"/>
      <c r="AO240" s="1"/>
      <c r="AP240" s="1"/>
      <c r="AQ240" s="1"/>
      <c r="AR240" s="1"/>
      <c r="AS240" s="1"/>
      <c r="AT240" s="1"/>
      <c r="AU240" s="1"/>
      <c r="AV240" s="1"/>
      <c r="AW240" s="1"/>
      <c r="AX240" s="1"/>
      <c r="AY240" s="1"/>
      <c r="AZ240" s="1"/>
      <c r="BA240" s="1"/>
      <c r="BB240" s="1"/>
      <c r="BC240" s="1"/>
      <c r="BD240" s="1"/>
      <c r="BE240" s="1"/>
      <c r="BF240" s="1"/>
    </row>
    <row r="241" spans="3:87" ht="20.25" customHeight="1" thickBot="1">
      <c r="C241" s="140"/>
      <c r="D241" s="140"/>
      <c r="E241" s="140" t="s">
        <v>80</v>
      </c>
      <c r="F241" s="140" t="s">
        <v>586</v>
      </c>
      <c r="G241" s="140"/>
      <c r="H241" s="140"/>
      <c r="I241" s="140"/>
      <c r="J241" s="140"/>
      <c r="K241" s="140"/>
      <c r="L241" s="140"/>
      <c r="M241" s="140"/>
      <c r="N241" s="140"/>
      <c r="O241" s="140"/>
      <c r="P241" s="140"/>
      <c r="Q241" s="140"/>
      <c r="R241" s="140"/>
      <c r="S241" s="140"/>
      <c r="T241" s="140"/>
      <c r="U241" s="140"/>
      <c r="V241" s="140"/>
      <c r="W241" s="140"/>
      <c r="X241" s="140"/>
      <c r="Y241" s="140"/>
      <c r="Z241" s="140"/>
      <c r="AA241" s="140"/>
      <c r="AB241" s="140"/>
      <c r="AC241" s="140"/>
      <c r="AD241" s="140"/>
      <c r="AE241" s="140"/>
      <c r="AF241" s="140"/>
      <c r="AG241" s="140"/>
      <c r="AH241" s="140"/>
      <c r="AI241" s="140"/>
      <c r="AJ241" s="140"/>
      <c r="AK241" s="140"/>
      <c r="AL241" s="140"/>
      <c r="AM241" s="140"/>
      <c r="AN241" s="140"/>
      <c r="AO241" s="140"/>
      <c r="AP241" s="140"/>
      <c r="AQ241" s="140"/>
      <c r="AR241" s="140"/>
      <c r="AS241" s="140"/>
      <c r="AT241" s="140"/>
      <c r="AU241" s="140"/>
      <c r="AV241" s="140"/>
      <c r="AW241" s="140"/>
      <c r="AX241" s="140"/>
      <c r="AY241" s="140"/>
      <c r="AZ241" s="140"/>
      <c r="BA241" s="140"/>
      <c r="BB241" s="140"/>
      <c r="BC241" s="140"/>
      <c r="BD241" s="140"/>
      <c r="BE241" s="140"/>
      <c r="BF241" s="140"/>
    </row>
    <row r="242" spans="3:87" ht="20.25" customHeight="1" thickBot="1">
      <c r="C242" s="1"/>
      <c r="D242" s="1"/>
      <c r="E242" s="1" t="s">
        <v>80</v>
      </c>
      <c r="F242" s="1" t="s">
        <v>626</v>
      </c>
      <c r="G242" s="1"/>
      <c r="H242" s="1"/>
      <c r="I242" s="1"/>
      <c r="J242" s="1"/>
      <c r="K242" s="1"/>
      <c r="L242" s="1"/>
      <c r="M242" s="1"/>
      <c r="N242" s="1"/>
      <c r="O242" s="1"/>
      <c r="P242" s="1"/>
      <c r="Q242" s="1"/>
      <c r="R242" s="1"/>
      <c r="S242" s="1"/>
      <c r="T242" s="1"/>
      <c r="U242" s="1"/>
      <c r="V242" s="1" t="s">
        <v>588</v>
      </c>
      <c r="W242" s="1"/>
      <c r="X242" s="1"/>
      <c r="Y242" s="1"/>
      <c r="Z242" s="1"/>
      <c r="AA242" s="1"/>
      <c r="AB242" s="1"/>
      <c r="AC242" s="1"/>
      <c r="AD242" s="1"/>
      <c r="AE242" s="1"/>
      <c r="AF242" s="1029"/>
      <c r="AG242" s="1030"/>
      <c r="AH242" s="1" t="s">
        <v>37</v>
      </c>
      <c r="AI242" s="1"/>
      <c r="AJ242" s="1"/>
      <c r="AK242" s="1"/>
      <c r="AL242" s="1"/>
      <c r="AM242" s="1"/>
      <c r="AN242" s="1"/>
      <c r="AO242" s="1"/>
      <c r="AP242" s="1"/>
      <c r="AQ242" s="1"/>
      <c r="AR242" s="1"/>
      <c r="AS242" s="1"/>
      <c r="AT242" s="1"/>
      <c r="AU242" s="1"/>
      <c r="AV242" s="1"/>
      <c r="AW242" s="1"/>
      <c r="AX242" s="1"/>
      <c r="AY242" s="1"/>
      <c r="AZ242" s="1"/>
      <c r="BA242" s="1"/>
      <c r="BB242" s="1"/>
      <c r="BC242" s="1"/>
      <c r="BD242" s="1"/>
      <c r="BE242" s="1"/>
      <c r="BF242" s="1"/>
    </row>
    <row r="243" spans="3:87" ht="20.25" customHeight="1" thickBot="1">
      <c r="C243" s="140"/>
      <c r="D243" s="140"/>
      <c r="E243" s="140" t="s">
        <v>80</v>
      </c>
      <c r="F243" s="140" t="s">
        <v>589</v>
      </c>
      <c r="G243" s="140"/>
      <c r="H243" s="140"/>
      <c r="I243" s="140"/>
      <c r="J243" s="140"/>
      <c r="K243" s="140"/>
      <c r="L243" s="140"/>
      <c r="M243" s="140"/>
      <c r="N243" s="140"/>
      <c r="O243" s="140"/>
      <c r="P243" s="140"/>
      <c r="Q243" s="140"/>
      <c r="R243" s="140"/>
      <c r="S243" s="140"/>
      <c r="T243" s="140"/>
      <c r="U243" s="140"/>
      <c r="V243" s="140"/>
      <c r="W243" s="140"/>
      <c r="X243" s="140"/>
      <c r="Y243" s="140"/>
      <c r="Z243" s="140"/>
      <c r="AA243" s="140"/>
      <c r="AB243" s="140"/>
      <c r="AC243" s="140"/>
      <c r="AD243" s="140"/>
      <c r="AE243" s="140"/>
      <c r="AF243" s="1029"/>
      <c r="AG243" s="1030"/>
      <c r="AH243" s="140" t="s">
        <v>37</v>
      </c>
      <c r="AI243" s="140"/>
      <c r="AJ243" s="140"/>
      <c r="AK243" s="140"/>
      <c r="AL243" s="140"/>
      <c r="AM243" s="140"/>
      <c r="AN243" s="140"/>
      <c r="AO243" s="140"/>
      <c r="AP243" s="140"/>
      <c r="AQ243" s="140"/>
      <c r="AR243" s="140"/>
      <c r="AS243" s="140"/>
      <c r="AT243" s="140"/>
      <c r="AU243" s="140"/>
      <c r="AV243" s="140"/>
      <c r="AW243" s="140"/>
      <c r="AX243" s="140"/>
      <c r="AY243" s="140"/>
      <c r="AZ243" s="140"/>
      <c r="BA243" s="140"/>
      <c r="BB243" s="140"/>
      <c r="BC243" s="140"/>
      <c r="BD243" s="140"/>
      <c r="BE243" s="140"/>
      <c r="BF243" s="140"/>
    </row>
    <row r="244" spans="3:87" ht="20.25" customHeight="1" thickBot="1">
      <c r="C244" s="1"/>
      <c r="D244" s="1"/>
      <c r="E244" s="1" t="s">
        <v>80</v>
      </c>
      <c r="F244" s="1" t="s">
        <v>590</v>
      </c>
      <c r="G244" s="1"/>
      <c r="H244" s="1"/>
      <c r="I244" s="1"/>
      <c r="J244" s="1"/>
      <c r="K244" s="1"/>
      <c r="L244" s="1"/>
      <c r="M244" s="1"/>
      <c r="N244" s="1"/>
      <c r="O244" s="1"/>
      <c r="P244" s="1"/>
      <c r="Q244" s="1"/>
      <c r="R244" s="1"/>
      <c r="S244" s="1"/>
      <c r="T244" s="1"/>
      <c r="U244" s="1"/>
      <c r="V244" s="1"/>
      <c r="W244" s="1"/>
      <c r="X244" s="1"/>
      <c r="Y244" s="1"/>
      <c r="Z244" s="1"/>
      <c r="AA244" s="1"/>
      <c r="AB244" s="1"/>
      <c r="AC244" s="1"/>
      <c r="AD244" s="1"/>
      <c r="AE244" s="1"/>
      <c r="AF244" s="1029"/>
      <c r="AG244" s="1030"/>
      <c r="AH244" s="1" t="s">
        <v>37</v>
      </c>
      <c r="AI244" s="1"/>
      <c r="AJ244" s="1"/>
      <c r="AK244" s="1"/>
      <c r="AL244" s="1"/>
      <c r="AM244" s="1"/>
      <c r="AN244" s="1"/>
      <c r="AO244" s="1"/>
      <c r="AP244" s="1"/>
      <c r="AQ244" s="1"/>
      <c r="AR244" s="1"/>
      <c r="AS244" s="1"/>
      <c r="AT244" s="1"/>
      <c r="AU244" s="1"/>
      <c r="AV244" s="1"/>
      <c r="AW244" s="1"/>
      <c r="AX244" s="1"/>
      <c r="AY244" s="1"/>
      <c r="AZ244" s="1"/>
      <c r="BA244" s="1"/>
      <c r="BB244" s="1"/>
      <c r="BC244" s="1"/>
      <c r="BD244" s="1"/>
      <c r="BE244" s="1"/>
      <c r="BF244" s="1"/>
      <c r="BG244" s="140"/>
      <c r="BH244" s="140"/>
      <c r="BI244" s="140"/>
      <c r="BJ244" s="140"/>
      <c r="BK244" s="140"/>
      <c r="BL244" s="140"/>
      <c r="BM244" s="140"/>
      <c r="BN244" s="140"/>
      <c r="BO244" s="140"/>
      <c r="BP244" s="140"/>
      <c r="BQ244" s="140"/>
      <c r="BR244" s="140"/>
      <c r="BS244" s="140"/>
      <c r="BT244" s="140"/>
      <c r="BU244" s="140"/>
      <c r="BV244" s="140"/>
      <c r="BW244" s="140"/>
      <c r="BX244" s="140"/>
      <c r="BY244" s="140"/>
      <c r="BZ244" s="140"/>
      <c r="CA244" s="140"/>
      <c r="CB244" s="140"/>
      <c r="CC244" s="140"/>
      <c r="CD244" s="140"/>
      <c r="CE244" s="140"/>
      <c r="CF244" s="140"/>
      <c r="CG244" s="140"/>
      <c r="CH244" s="140"/>
      <c r="CI244" s="140"/>
    </row>
    <row r="245" spans="3:87" ht="20.25" customHeight="1" thickBot="1">
      <c r="C245" s="140"/>
      <c r="D245" s="140"/>
      <c r="E245" s="140" t="s">
        <v>80</v>
      </c>
      <c r="F245" s="140" t="s">
        <v>591</v>
      </c>
      <c r="G245" s="140"/>
      <c r="H245" s="140"/>
      <c r="I245" s="140"/>
      <c r="J245" s="140"/>
      <c r="K245" s="140"/>
      <c r="L245" s="140"/>
      <c r="M245" s="140"/>
      <c r="N245" s="140"/>
      <c r="O245" s="140"/>
      <c r="P245" s="140"/>
      <c r="Q245" s="140"/>
      <c r="R245" s="140"/>
      <c r="S245" s="140"/>
      <c r="T245" s="140"/>
      <c r="U245" s="140"/>
      <c r="V245" s="140"/>
      <c r="W245" s="140"/>
      <c r="X245" s="140"/>
      <c r="Y245" s="140"/>
      <c r="Z245" s="140"/>
      <c r="AA245" s="140"/>
      <c r="AB245" s="140"/>
      <c r="AC245" s="140"/>
      <c r="AD245" s="140"/>
      <c r="AE245" s="140"/>
      <c r="AF245" s="1029"/>
      <c r="AG245" s="1030"/>
      <c r="AH245" s="140" t="s">
        <v>37</v>
      </c>
      <c r="AI245" s="140"/>
      <c r="AJ245" s="140"/>
      <c r="AK245" s="140"/>
      <c r="AL245" s="140"/>
      <c r="AM245" s="140"/>
      <c r="AN245" s="140"/>
      <c r="AO245" s="140"/>
      <c r="AP245" s="140"/>
      <c r="AQ245" s="140"/>
      <c r="AR245" s="140"/>
      <c r="AS245" s="140"/>
      <c r="AT245" s="140"/>
      <c r="AU245" s="140"/>
      <c r="AV245" s="140"/>
      <c r="AW245" s="140"/>
      <c r="AX245" s="140"/>
      <c r="AY245" s="140"/>
      <c r="AZ245" s="140"/>
      <c r="BA245" s="140"/>
      <c r="BB245" s="140"/>
      <c r="BC245" s="140"/>
      <c r="BD245" s="140"/>
      <c r="BE245" s="140"/>
      <c r="BF245" s="140"/>
    </row>
    <row r="246" spans="3:87" ht="20.25" customHeight="1" thickBot="1">
      <c r="C246" s="1"/>
      <c r="D246" s="1"/>
      <c r="E246" s="1" t="s">
        <v>80</v>
      </c>
      <c r="F246" s="1" t="s">
        <v>592</v>
      </c>
      <c r="G246" s="1"/>
      <c r="H246" s="1"/>
      <c r="I246" s="1"/>
      <c r="J246" s="1"/>
      <c r="K246" s="1"/>
      <c r="L246" s="1"/>
      <c r="M246" s="1"/>
      <c r="N246" s="1"/>
      <c r="O246" s="1"/>
      <c r="P246" s="1"/>
      <c r="Q246" s="1"/>
      <c r="R246" s="1"/>
      <c r="S246" s="1"/>
      <c r="T246" s="1"/>
      <c r="U246" s="1"/>
      <c r="V246" s="1"/>
      <c r="W246" s="1"/>
      <c r="X246" s="1"/>
      <c r="Y246" s="1"/>
      <c r="Z246" s="1"/>
      <c r="AA246" s="1"/>
      <c r="AB246" s="1"/>
      <c r="AC246" s="1"/>
      <c r="AD246" s="1"/>
      <c r="AE246" s="1"/>
      <c r="AF246" s="1029"/>
      <c r="AG246" s="1030"/>
      <c r="AH246" s="1" t="s">
        <v>37</v>
      </c>
      <c r="AI246" s="1"/>
      <c r="AJ246" s="1"/>
      <c r="AK246" s="1"/>
      <c r="AL246" s="1"/>
      <c r="AM246" s="1"/>
      <c r="AN246" s="1"/>
      <c r="AO246" s="1"/>
      <c r="AP246" s="1"/>
      <c r="AQ246" s="1"/>
      <c r="AR246" s="1"/>
      <c r="AS246" s="1"/>
      <c r="AT246" s="1"/>
      <c r="AU246" s="1"/>
      <c r="AV246" s="1"/>
      <c r="AW246" s="1"/>
      <c r="AX246" s="1"/>
      <c r="AY246" s="1"/>
      <c r="AZ246" s="1"/>
      <c r="BA246" s="1"/>
      <c r="BB246" s="1"/>
      <c r="BC246" s="1"/>
      <c r="BD246" s="1"/>
      <c r="BE246" s="1"/>
      <c r="BF246" s="1"/>
    </row>
    <row r="247" spans="3:87" ht="20.25" customHeight="1" thickBot="1">
      <c r="C247" s="140"/>
      <c r="D247" s="140"/>
      <c r="E247" s="140" t="s">
        <v>80</v>
      </c>
      <c r="F247" s="140" t="s">
        <v>593</v>
      </c>
      <c r="G247" s="140"/>
      <c r="H247" s="140"/>
      <c r="I247" s="140"/>
      <c r="J247" s="140"/>
      <c r="K247" s="140"/>
      <c r="L247" s="140"/>
      <c r="M247" s="140"/>
      <c r="N247" s="140"/>
      <c r="O247" s="140"/>
      <c r="P247" s="140"/>
      <c r="Q247" s="140"/>
      <c r="R247" s="140"/>
      <c r="S247" s="140"/>
      <c r="T247" s="140"/>
      <c r="U247" s="140"/>
      <c r="V247" s="140"/>
      <c r="W247" s="140"/>
      <c r="X247" s="140"/>
      <c r="Y247" s="140"/>
      <c r="Z247" s="140"/>
      <c r="AA247" s="140"/>
      <c r="AB247" s="140"/>
      <c r="AC247" s="140"/>
      <c r="AD247" s="140"/>
      <c r="AE247" s="140"/>
      <c r="AF247" s="1029"/>
      <c r="AG247" s="1030"/>
      <c r="AH247" s="140" t="s">
        <v>37</v>
      </c>
      <c r="AI247" s="140"/>
      <c r="AJ247" s="140"/>
      <c r="AK247" s="140"/>
      <c r="AL247" s="140"/>
      <c r="AM247" s="140"/>
      <c r="AN247" s="140"/>
      <c r="AO247" s="140"/>
      <c r="AP247" s="140"/>
      <c r="AQ247" s="140"/>
      <c r="AR247" s="140"/>
      <c r="AS247" s="140"/>
      <c r="AT247" s="140"/>
      <c r="AU247" s="140"/>
      <c r="AV247" s="140"/>
      <c r="AW247" s="140"/>
      <c r="AX247" s="140"/>
      <c r="AY247" s="140"/>
      <c r="AZ247" s="140"/>
      <c r="BA247" s="140"/>
      <c r="BB247" s="140"/>
      <c r="BC247" s="140"/>
      <c r="BD247" s="140"/>
      <c r="BE247" s="140"/>
      <c r="BF247" s="140"/>
    </row>
    <row r="248" spans="3:87" ht="20.25" customHeight="1" thickBot="1">
      <c r="C248" s="1"/>
      <c r="D248" s="1"/>
      <c r="E248" s="1" t="s">
        <v>80</v>
      </c>
      <c r="F248" s="1" t="s">
        <v>594</v>
      </c>
      <c r="G248" s="1"/>
      <c r="H248" s="1"/>
      <c r="I248" s="1"/>
      <c r="J248" s="1"/>
      <c r="K248" s="1"/>
      <c r="L248" s="1"/>
      <c r="M248" s="1"/>
      <c r="N248" s="1"/>
      <c r="O248" s="1"/>
      <c r="P248" s="1"/>
      <c r="Q248" s="1"/>
      <c r="R248" s="1"/>
      <c r="S248" s="1"/>
      <c r="T248" s="1"/>
      <c r="U248" s="1"/>
      <c r="V248" s="1"/>
      <c r="W248" s="1"/>
      <c r="X248" s="1"/>
      <c r="Y248" s="1"/>
      <c r="Z248" s="1"/>
      <c r="AA248" s="1"/>
      <c r="AB248" s="1"/>
      <c r="AC248" s="1"/>
      <c r="AD248" s="1"/>
      <c r="AE248" s="1"/>
      <c r="AF248" s="1029"/>
      <c r="AG248" s="1030"/>
      <c r="AH248" s="1" t="s">
        <v>37</v>
      </c>
      <c r="AI248" s="1"/>
      <c r="AJ248" s="1"/>
      <c r="AK248" s="1"/>
      <c r="AL248" s="1"/>
      <c r="AM248" s="1"/>
      <c r="AN248" s="1"/>
      <c r="AO248" s="1"/>
      <c r="AP248" s="1"/>
      <c r="AQ248" s="1"/>
      <c r="AR248" s="1"/>
      <c r="AS248" s="1"/>
      <c r="AT248" s="1"/>
      <c r="AU248" s="1"/>
      <c r="AV248" s="1"/>
      <c r="AW248" s="1"/>
      <c r="AX248" s="1"/>
      <c r="AY248" s="1"/>
      <c r="AZ248" s="1"/>
      <c r="BA248" s="1"/>
      <c r="BB248" s="1"/>
      <c r="BC248" s="1"/>
      <c r="BD248" s="1"/>
      <c r="BE248" s="1"/>
      <c r="BF248" s="1"/>
      <c r="BG248" s="140"/>
      <c r="BH248" s="140"/>
      <c r="BI248" s="140"/>
      <c r="BJ248" s="140"/>
      <c r="BK248" s="140"/>
      <c r="BL248" s="140"/>
      <c r="BM248" s="140"/>
      <c r="BN248" s="140"/>
      <c r="BO248" s="140"/>
      <c r="BP248" s="140"/>
      <c r="BQ248" s="140"/>
      <c r="BR248" s="140"/>
      <c r="BS248" s="140"/>
      <c r="BT248" s="140"/>
      <c r="BU248" s="140"/>
      <c r="BV248" s="140"/>
      <c r="BW248" s="140"/>
      <c r="BX248" s="140"/>
      <c r="BY248" s="140"/>
      <c r="BZ248" s="140"/>
      <c r="CA248" s="140"/>
      <c r="CB248" s="140"/>
      <c r="CC248" s="140"/>
      <c r="CD248" s="140"/>
      <c r="CE248" s="140"/>
      <c r="CF248" s="140"/>
      <c r="CG248" s="140"/>
      <c r="CH248" s="140"/>
      <c r="CI248" s="140"/>
    </row>
    <row r="249" spans="3:87" ht="20.25" customHeight="1" thickBot="1">
      <c r="C249" s="140"/>
      <c r="D249" s="140"/>
      <c r="E249" s="140" t="s">
        <v>80</v>
      </c>
      <c r="F249" s="140" t="s">
        <v>597</v>
      </c>
      <c r="G249" s="140"/>
      <c r="H249" s="140"/>
      <c r="I249" s="140"/>
      <c r="J249" s="140"/>
      <c r="K249" s="140"/>
      <c r="L249" s="140"/>
      <c r="M249" s="140"/>
      <c r="N249" s="140"/>
      <c r="O249" s="140"/>
      <c r="P249" s="140"/>
      <c r="Q249" s="140"/>
      <c r="R249" s="140"/>
      <c r="S249" s="140"/>
      <c r="T249" s="140"/>
      <c r="U249" s="140"/>
      <c r="V249" s="140"/>
      <c r="W249" s="140"/>
      <c r="X249" s="140"/>
      <c r="Y249" s="140"/>
      <c r="Z249" s="140"/>
      <c r="AA249" s="140"/>
      <c r="AB249" s="140"/>
      <c r="AC249" s="140"/>
      <c r="AD249" s="140"/>
      <c r="AE249" s="140"/>
      <c r="AF249" s="1029"/>
      <c r="AG249" s="1030"/>
      <c r="AH249" s="140" t="s">
        <v>37</v>
      </c>
      <c r="AI249" s="140"/>
      <c r="AJ249" s="140"/>
      <c r="AK249" s="140"/>
      <c r="AL249" s="140"/>
      <c r="AM249" s="140"/>
      <c r="AN249" s="140"/>
      <c r="AO249" s="140"/>
      <c r="AP249" s="140"/>
      <c r="AQ249" s="140"/>
      <c r="AR249" s="140"/>
      <c r="AS249" s="140"/>
      <c r="AT249" s="140"/>
      <c r="AU249" s="140"/>
      <c r="AV249" s="140"/>
      <c r="AW249" s="140"/>
      <c r="AX249" s="140"/>
      <c r="AY249" s="140"/>
      <c r="AZ249" s="140"/>
      <c r="BA249" s="140"/>
      <c r="BB249" s="140"/>
      <c r="BC249" s="140"/>
      <c r="BD249" s="140"/>
      <c r="BE249" s="140"/>
      <c r="BF249" s="140"/>
    </row>
    <row r="250" spans="3:87" ht="20.25" customHeight="1">
      <c r="C250" s="1"/>
      <c r="D250" s="1"/>
      <c r="E250" s="1" t="s">
        <v>80</v>
      </c>
      <c r="F250" s="1" t="s">
        <v>627</v>
      </c>
      <c r="G250" s="1"/>
      <c r="H250" s="1"/>
      <c r="I250" s="1"/>
      <c r="J250" s="1"/>
      <c r="K250" s="1"/>
      <c r="L250" s="1"/>
      <c r="M250" s="1"/>
      <c r="N250" s="1"/>
      <c r="O250" s="1"/>
      <c r="P250" s="1"/>
      <c r="Q250" s="1"/>
      <c r="R250" s="1"/>
      <c r="S250" s="1"/>
      <c r="T250" s="1"/>
      <c r="U250" s="1"/>
      <c r="V250" s="1"/>
      <c r="W250" s="1"/>
      <c r="X250" s="1"/>
      <c r="Y250" s="1"/>
      <c r="Z250" s="1"/>
      <c r="AA250" s="1"/>
      <c r="AB250" s="1"/>
      <c r="AC250" s="1"/>
      <c r="AD250" s="1"/>
      <c r="AE250" s="1"/>
      <c r="AF250" s="1"/>
      <c r="AG250" s="1"/>
      <c r="AH250" s="1"/>
      <c r="AI250" s="1"/>
      <c r="AJ250" s="1"/>
      <c r="AK250" s="1"/>
      <c r="AL250" s="1"/>
      <c r="AM250" s="1"/>
      <c r="AN250" s="1"/>
      <c r="AO250" s="1"/>
      <c r="AP250" s="1"/>
      <c r="AQ250" s="1"/>
      <c r="AR250" s="1"/>
      <c r="AS250" s="1"/>
      <c r="AT250" s="1"/>
      <c r="AU250" s="1"/>
      <c r="AV250" s="1"/>
      <c r="AW250" s="1"/>
      <c r="AX250" s="1"/>
      <c r="AY250" s="1"/>
      <c r="AZ250" s="1"/>
      <c r="BA250" s="1"/>
      <c r="BB250" s="1"/>
      <c r="BC250" s="1"/>
      <c r="BD250" s="1"/>
      <c r="BE250" s="1"/>
      <c r="BF250" s="1"/>
    </row>
    <row r="251" spans="3:87" ht="20.25" customHeight="1" thickBot="1">
      <c r="C251" s="140"/>
      <c r="D251" s="140"/>
      <c r="E251" s="140" t="s">
        <v>80</v>
      </c>
      <c r="F251" s="140" t="s">
        <v>628</v>
      </c>
      <c r="G251" s="140"/>
      <c r="H251" s="140"/>
      <c r="I251" s="140"/>
      <c r="J251" s="140"/>
      <c r="K251" s="140"/>
      <c r="L251" s="140"/>
      <c r="M251" s="140"/>
      <c r="N251" s="140"/>
      <c r="O251" s="140"/>
      <c r="P251" s="140"/>
      <c r="Q251" s="140"/>
      <c r="R251" s="140"/>
      <c r="S251" s="140"/>
      <c r="T251" s="140"/>
      <c r="U251" s="140"/>
      <c r="V251" s="140"/>
      <c r="W251" s="140"/>
      <c r="X251" s="140"/>
      <c r="Y251" s="140"/>
      <c r="Z251" s="140"/>
      <c r="AA251" s="140"/>
      <c r="AB251" s="140"/>
      <c r="AC251" s="140"/>
      <c r="AD251" s="140"/>
      <c r="AE251" s="140"/>
      <c r="AF251" s="140"/>
      <c r="AG251" s="140"/>
      <c r="AH251" s="140"/>
      <c r="AI251" s="140"/>
      <c r="AJ251" s="140"/>
      <c r="AK251" s="140"/>
      <c r="AL251" s="140"/>
      <c r="AM251" s="140"/>
      <c r="AN251" s="140"/>
      <c r="AO251" s="140"/>
      <c r="AP251" s="140"/>
      <c r="AQ251" s="140"/>
      <c r="AR251" s="140"/>
      <c r="AS251" s="140"/>
      <c r="AT251" s="140"/>
      <c r="AU251" s="140"/>
      <c r="AV251" s="140"/>
      <c r="AW251" s="140"/>
      <c r="AX251" s="140"/>
      <c r="AY251" s="140"/>
      <c r="AZ251" s="140"/>
      <c r="BA251" s="140"/>
      <c r="BB251" s="140"/>
      <c r="BC251" s="140"/>
      <c r="BD251" s="140"/>
      <c r="BE251" s="140"/>
      <c r="BF251" s="140"/>
    </row>
    <row r="252" spans="3:87" ht="20.25" customHeight="1" thickBot="1">
      <c r="C252" s="1"/>
      <c r="D252" s="1"/>
      <c r="E252" s="1" t="s">
        <v>80</v>
      </c>
      <c r="F252" s="1" t="s">
        <v>636</v>
      </c>
      <c r="G252" s="1"/>
      <c r="H252" s="1"/>
      <c r="I252" s="1"/>
      <c r="J252" s="1"/>
      <c r="K252" s="1"/>
      <c r="L252" s="1"/>
      <c r="M252" s="1"/>
      <c r="N252" s="1"/>
      <c r="O252" s="1"/>
      <c r="P252" s="1"/>
      <c r="Q252" s="1"/>
      <c r="R252" s="1"/>
      <c r="S252" s="1"/>
      <c r="T252" s="1"/>
      <c r="U252" s="1"/>
      <c r="V252" s="1"/>
      <c r="W252" s="1"/>
      <c r="X252" s="1"/>
      <c r="Y252" s="1"/>
      <c r="Z252" s="1"/>
      <c r="AA252" s="1"/>
      <c r="AB252" s="1"/>
      <c r="AC252" s="1"/>
      <c r="AD252" s="1"/>
      <c r="AE252" s="1"/>
      <c r="AF252" s="1029"/>
      <c r="AG252" s="1030"/>
      <c r="AH252" s="1" t="s">
        <v>37</v>
      </c>
      <c r="AI252" s="1"/>
      <c r="AJ252" s="1"/>
      <c r="AK252" s="1"/>
      <c r="AL252" s="1"/>
      <c r="AM252" s="1"/>
      <c r="AN252" s="1"/>
      <c r="AO252" s="1"/>
      <c r="AP252" s="1"/>
      <c r="AQ252" s="1"/>
      <c r="AR252" s="1"/>
      <c r="AS252" s="1"/>
      <c r="AT252" s="1"/>
      <c r="AU252" s="1"/>
      <c r="AV252" s="1"/>
      <c r="AW252" s="1"/>
      <c r="AX252" s="1"/>
      <c r="AY252" s="1"/>
      <c r="AZ252" s="1"/>
      <c r="BA252" s="1"/>
      <c r="BB252" s="1"/>
      <c r="BC252" s="1"/>
      <c r="BD252" s="1"/>
      <c r="BE252" s="1"/>
      <c r="BF252" s="1"/>
    </row>
    <row r="253" spans="3:87" ht="20.25" customHeight="1" thickBot="1">
      <c r="C253" s="140"/>
      <c r="D253" s="140"/>
      <c r="E253" s="140"/>
      <c r="F253" s="140" t="s">
        <v>80</v>
      </c>
      <c r="G253" s="140" t="s">
        <v>614</v>
      </c>
      <c r="H253" s="140"/>
      <c r="I253" s="140"/>
      <c r="J253" s="140"/>
      <c r="K253" s="140"/>
      <c r="L253" s="140"/>
      <c r="M253" s="140"/>
      <c r="N253" s="140"/>
      <c r="O253" s="140"/>
      <c r="P253" s="140"/>
      <c r="Q253" s="140"/>
      <c r="R253" s="140"/>
      <c r="S253" s="140"/>
      <c r="T253" s="140"/>
      <c r="U253" s="140"/>
      <c r="V253" s="140"/>
      <c r="W253" s="140"/>
      <c r="X253" s="140"/>
      <c r="Y253" s="140"/>
      <c r="Z253" s="140"/>
      <c r="AA253" s="140"/>
      <c r="AB253" s="140"/>
      <c r="AC253" s="140"/>
      <c r="AD253" s="140"/>
      <c r="AE253" s="140"/>
      <c r="AF253" s="1029"/>
      <c r="AG253" s="1030"/>
      <c r="AH253" s="140" t="s">
        <v>37</v>
      </c>
      <c r="AI253" s="140"/>
      <c r="AJ253" s="140"/>
      <c r="AK253" s="140"/>
      <c r="AL253" s="140"/>
      <c r="AM253" s="140"/>
      <c r="AN253" s="140"/>
      <c r="AO253" s="140"/>
      <c r="AP253" s="140"/>
      <c r="AQ253" s="140"/>
      <c r="AR253" s="140"/>
      <c r="AS253" s="140"/>
      <c r="AT253" s="140"/>
      <c r="AU253" s="140"/>
      <c r="AV253" s="140"/>
      <c r="AW253" s="140"/>
      <c r="AX253" s="140"/>
      <c r="AY253" s="140"/>
      <c r="AZ253" s="140"/>
      <c r="BA253" s="140"/>
      <c r="BB253" s="140"/>
      <c r="BC253" s="140"/>
      <c r="BD253" s="140"/>
      <c r="BE253" s="140"/>
      <c r="BF253" s="140"/>
    </row>
    <row r="254" spans="3:87" ht="20.25" customHeight="1">
      <c r="C254" s="418"/>
      <c r="D254" s="418" t="s">
        <v>7</v>
      </c>
      <c r="E254" s="418" t="s">
        <v>637</v>
      </c>
      <c r="F254" s="418"/>
      <c r="G254" s="418"/>
      <c r="H254" s="418"/>
      <c r="I254" s="418"/>
      <c r="J254" s="418"/>
      <c r="K254" s="418"/>
      <c r="L254" s="418"/>
      <c r="M254" s="418"/>
      <c r="N254" s="418"/>
      <c r="O254" s="418"/>
      <c r="P254" s="418"/>
      <c r="Q254" s="418"/>
      <c r="R254" s="418"/>
      <c r="S254" s="418"/>
      <c r="T254" s="418"/>
      <c r="U254" s="418"/>
      <c r="V254" s="418"/>
      <c r="W254" s="418"/>
      <c r="X254" s="418"/>
      <c r="Y254" s="418"/>
      <c r="Z254" s="418"/>
      <c r="AA254" s="418"/>
      <c r="AB254" s="418"/>
      <c r="AC254" s="418"/>
      <c r="AD254" s="418"/>
      <c r="AE254" s="418"/>
      <c r="AF254" s="418"/>
      <c r="AG254" s="418"/>
      <c r="AH254" s="418"/>
      <c r="AI254" s="418"/>
      <c r="AJ254" s="418"/>
      <c r="AK254" s="418"/>
      <c r="AL254" s="418"/>
      <c r="AM254" s="418"/>
      <c r="AN254" s="418"/>
      <c r="AO254" s="418"/>
      <c r="AP254" s="418"/>
      <c r="AQ254" s="418"/>
      <c r="AR254" s="418"/>
      <c r="AS254" s="418"/>
      <c r="AT254" s="418"/>
      <c r="AU254" s="418"/>
      <c r="AV254" s="418"/>
      <c r="AW254" s="418"/>
      <c r="AX254" s="418"/>
      <c r="AY254" s="418"/>
      <c r="AZ254" s="418"/>
      <c r="BA254" s="418"/>
      <c r="BB254" s="418"/>
      <c r="BC254" s="418"/>
      <c r="BD254" s="418"/>
      <c r="BE254" s="418"/>
      <c r="BF254" s="418"/>
    </row>
    <row r="255" spans="3:87" ht="20.25" customHeight="1">
      <c r="C255" s="140"/>
      <c r="D255" s="140"/>
      <c r="E255" s="140" t="s">
        <v>7</v>
      </c>
      <c r="F255" s="140" t="s">
        <v>549</v>
      </c>
      <c r="G255" s="140"/>
      <c r="H255" s="140"/>
      <c r="I255" s="140"/>
      <c r="J255" s="140"/>
      <c r="K255" s="140"/>
      <c r="L255" s="140"/>
      <c r="M255" s="140"/>
      <c r="N255" s="140"/>
      <c r="O255" s="140"/>
      <c r="P255" s="140"/>
      <c r="Q255" s="140"/>
      <c r="R255" s="140"/>
      <c r="S255" s="140"/>
      <c r="T255" s="140"/>
      <c r="U255" s="140"/>
      <c r="V255" s="140"/>
      <c r="W255" s="140"/>
      <c r="X255" s="140"/>
      <c r="Y255" s="140"/>
      <c r="Z255" s="140"/>
      <c r="AA255" s="140"/>
      <c r="AB255" s="140"/>
      <c r="AC255" s="140"/>
      <c r="AD255" s="140"/>
      <c r="AE255" s="140"/>
      <c r="AF255" s="140"/>
      <c r="AG255" s="140"/>
      <c r="AH255" s="140"/>
      <c r="AI255" s="140"/>
      <c r="AJ255" s="140"/>
      <c r="AK255" s="140"/>
      <c r="AL255" s="140"/>
      <c r="AM255" s="140"/>
      <c r="AN255" s="140"/>
      <c r="AO255" s="140"/>
      <c r="AP255" s="140"/>
      <c r="AQ255" s="140"/>
      <c r="AR255" s="140"/>
      <c r="AS255" s="140"/>
      <c r="AT255" s="140"/>
      <c r="AU255" s="140"/>
      <c r="AV255" s="140"/>
      <c r="AW255" s="140"/>
      <c r="AX255" s="140"/>
      <c r="AY255" s="140"/>
      <c r="AZ255" s="140"/>
      <c r="BA255" s="140"/>
      <c r="BB255" s="140"/>
      <c r="BC255" s="140"/>
      <c r="BD255" s="140"/>
      <c r="BE255" s="140"/>
      <c r="BF255" s="140"/>
    </row>
    <row r="256" spans="3:87" ht="20.25" customHeight="1">
      <c r="C256" s="416"/>
      <c r="D256" s="428"/>
      <c r="E256" s="418" t="s">
        <v>7</v>
      </c>
      <c r="F256" s="423" t="s">
        <v>550</v>
      </c>
      <c r="G256" s="421"/>
      <c r="H256" s="416"/>
      <c r="I256" s="421"/>
      <c r="J256" s="420"/>
      <c r="K256" s="420"/>
      <c r="L256" s="420"/>
      <c r="M256" s="420"/>
      <c r="N256" s="420"/>
      <c r="O256" s="420"/>
      <c r="P256" s="420"/>
      <c r="Q256" s="422"/>
      <c r="R256" s="419"/>
      <c r="S256" s="420"/>
      <c r="T256" s="420"/>
      <c r="U256" s="422"/>
      <c r="V256" s="419"/>
      <c r="W256" s="422"/>
      <c r="X256" s="419"/>
      <c r="Y256" s="420"/>
      <c r="Z256" s="420"/>
      <c r="AA256" s="419"/>
      <c r="AB256" s="419"/>
      <c r="AC256" s="419"/>
      <c r="AD256" s="440"/>
      <c r="AE256" s="440"/>
      <c r="AF256" s="440"/>
      <c r="AG256" s="440"/>
      <c r="AH256" s="440"/>
      <c r="AI256" s="419"/>
      <c r="AJ256" s="441"/>
      <c r="AK256" s="442"/>
      <c r="AL256" s="442"/>
      <c r="AM256" s="419"/>
      <c r="AN256" s="442"/>
      <c r="AO256" s="430"/>
      <c r="AP256" s="441"/>
      <c r="AQ256" s="441"/>
      <c r="AR256" s="419"/>
      <c r="AS256" s="419"/>
      <c r="AT256" s="441"/>
      <c r="AU256" s="443"/>
      <c r="AV256" s="443"/>
      <c r="AW256" s="444"/>
      <c r="AX256" s="444"/>
      <c r="AY256" s="444"/>
      <c r="AZ256" s="444"/>
      <c r="BA256" s="444"/>
      <c r="BB256" s="444"/>
      <c r="BC256" s="444"/>
      <c r="BD256" s="444"/>
      <c r="BE256" s="444"/>
      <c r="BF256" s="445"/>
    </row>
    <row r="257" spans="3:87" ht="20.25" customHeight="1">
      <c r="C257" s="140"/>
      <c r="D257" s="140"/>
      <c r="E257" s="140" t="s">
        <v>7</v>
      </c>
      <c r="F257" s="140" t="s">
        <v>638</v>
      </c>
      <c r="G257" s="140"/>
      <c r="H257" s="140"/>
      <c r="I257" s="140"/>
      <c r="J257" s="140"/>
      <c r="K257" s="140"/>
      <c r="L257" s="140"/>
      <c r="M257" s="140"/>
      <c r="N257" s="140"/>
      <c r="O257" s="140"/>
      <c r="P257" s="140"/>
      <c r="Q257" s="140"/>
      <c r="R257" s="140"/>
      <c r="S257" s="140"/>
      <c r="T257" s="140"/>
      <c r="U257" s="140"/>
      <c r="V257" s="140"/>
      <c r="W257" s="140"/>
      <c r="X257" s="140"/>
      <c r="Y257" s="140"/>
      <c r="Z257" s="140"/>
      <c r="AA257" s="140"/>
      <c r="AB257" s="140"/>
      <c r="AC257" s="140"/>
      <c r="AD257" s="140"/>
      <c r="AE257" s="140"/>
      <c r="AF257" s="140"/>
      <c r="AG257" s="140"/>
      <c r="AH257" s="140"/>
      <c r="AI257" s="140"/>
      <c r="AJ257" s="140"/>
      <c r="AK257" s="140"/>
      <c r="AL257" s="140"/>
      <c r="AM257" s="140"/>
      <c r="AN257" s="140"/>
      <c r="AO257" s="140"/>
      <c r="AP257" s="140"/>
      <c r="AQ257" s="140"/>
      <c r="AR257" s="140"/>
      <c r="AS257" s="140"/>
      <c r="AT257" s="140"/>
      <c r="AU257" s="140"/>
      <c r="AV257" s="140"/>
      <c r="AW257" s="140"/>
      <c r="AX257" s="140"/>
      <c r="AY257" s="140"/>
      <c r="AZ257" s="140"/>
      <c r="BA257" s="140"/>
      <c r="BB257" s="140"/>
      <c r="BC257" s="140"/>
      <c r="BD257" s="140"/>
      <c r="BE257" s="140"/>
      <c r="BF257" s="140"/>
    </row>
    <row r="258" spans="3:87" ht="20.25" customHeight="1">
      <c r="C258" s="416"/>
      <c r="D258" s="428"/>
      <c r="E258" s="418" t="s">
        <v>7</v>
      </c>
      <c r="F258" s="423" t="s">
        <v>639</v>
      </c>
      <c r="G258" s="421"/>
      <c r="H258" s="421"/>
      <c r="I258" s="421"/>
      <c r="J258" s="420"/>
      <c r="K258" s="420"/>
      <c r="L258" s="420"/>
      <c r="M258" s="420"/>
      <c r="N258" s="420"/>
      <c r="O258" s="420"/>
      <c r="P258" s="420"/>
      <c r="Q258" s="422"/>
      <c r="R258" s="419"/>
      <c r="S258" s="420"/>
      <c r="T258" s="420"/>
      <c r="U258" s="422"/>
      <c r="V258" s="422"/>
      <c r="W258" s="422"/>
      <c r="X258" s="422"/>
      <c r="Y258" s="420"/>
      <c r="Z258" s="419"/>
      <c r="AA258" s="419"/>
      <c r="AB258" s="419"/>
      <c r="AC258" s="419"/>
      <c r="AD258" s="440"/>
      <c r="AE258" s="440"/>
      <c r="AF258" s="440"/>
      <c r="AG258" s="440"/>
      <c r="AH258" s="440"/>
      <c r="AI258" s="419"/>
      <c r="AJ258" s="441"/>
      <c r="AK258" s="442"/>
      <c r="AL258" s="442"/>
      <c r="AM258" s="419"/>
      <c r="AN258" s="442"/>
      <c r="AO258" s="430"/>
      <c r="AP258" s="441"/>
      <c r="AQ258" s="441"/>
      <c r="AR258" s="419"/>
      <c r="AS258" s="419"/>
      <c r="AT258" s="441"/>
      <c r="AU258" s="443"/>
      <c r="AV258" s="443"/>
      <c r="AW258" s="444"/>
      <c r="AX258" s="444"/>
      <c r="AY258" s="444"/>
      <c r="AZ258" s="444"/>
      <c r="BA258" s="444"/>
      <c r="BB258" s="444"/>
      <c r="BC258" s="444"/>
      <c r="BD258" s="444"/>
      <c r="BE258" s="444"/>
      <c r="BF258" s="445"/>
    </row>
    <row r="259" spans="3:87" ht="20.25" customHeight="1">
      <c r="C259" s="140"/>
      <c r="D259" s="140"/>
      <c r="E259" s="140" t="s">
        <v>7</v>
      </c>
      <c r="F259" s="140" t="s">
        <v>640</v>
      </c>
      <c r="G259" s="140"/>
      <c r="H259" s="140"/>
      <c r="I259" s="140"/>
      <c r="J259" s="140"/>
      <c r="K259" s="140"/>
      <c r="L259" s="140"/>
      <c r="M259" s="140"/>
      <c r="N259" s="140"/>
      <c r="O259" s="140"/>
      <c r="P259" s="140"/>
      <c r="Q259" s="140"/>
      <c r="R259" s="140"/>
      <c r="S259" s="140"/>
      <c r="T259" s="140"/>
      <c r="U259" s="140"/>
      <c r="V259" s="140"/>
      <c r="W259" s="140"/>
      <c r="X259" s="140"/>
      <c r="Y259" s="140"/>
      <c r="Z259" s="140"/>
      <c r="AA259" s="140"/>
      <c r="AB259" s="140"/>
      <c r="AC259" s="140"/>
      <c r="AD259" s="140"/>
      <c r="AE259" s="140"/>
      <c r="AF259" s="140"/>
      <c r="AG259" s="140"/>
      <c r="AH259" s="140"/>
      <c r="AI259" s="140"/>
      <c r="AJ259" s="140"/>
      <c r="AK259" s="140"/>
      <c r="AL259" s="140"/>
      <c r="AM259" s="140"/>
      <c r="AN259" s="140"/>
      <c r="AO259" s="140"/>
      <c r="AP259" s="140"/>
      <c r="AQ259" s="140"/>
      <c r="AR259" s="140"/>
      <c r="AS259" s="140"/>
      <c r="AT259" s="140"/>
      <c r="AU259" s="140"/>
      <c r="AV259" s="140"/>
      <c r="AW259" s="140"/>
      <c r="AX259" s="140"/>
      <c r="AY259" s="140"/>
      <c r="AZ259" s="140"/>
      <c r="BA259" s="140"/>
      <c r="BB259" s="140"/>
      <c r="BC259" s="140"/>
      <c r="BD259" s="140"/>
      <c r="BE259" s="140"/>
      <c r="BF259" s="140"/>
    </row>
    <row r="260" spans="3:87" ht="20.25" customHeight="1">
      <c r="C260" s="416"/>
      <c r="D260" s="428"/>
      <c r="E260" s="418" t="s">
        <v>7</v>
      </c>
      <c r="F260" s="423" t="s">
        <v>641</v>
      </c>
      <c r="G260" s="421"/>
      <c r="H260" s="421"/>
      <c r="I260" s="416"/>
      <c r="J260" s="421"/>
      <c r="K260" s="418"/>
      <c r="L260" s="423"/>
      <c r="M260" s="421"/>
      <c r="N260" s="418"/>
      <c r="O260" s="423"/>
      <c r="P260" s="421"/>
      <c r="Q260" s="420"/>
      <c r="R260" s="420"/>
      <c r="S260" s="420"/>
      <c r="T260" s="420"/>
      <c r="U260" s="422"/>
      <c r="V260" s="422"/>
      <c r="W260" s="422"/>
      <c r="X260" s="422"/>
      <c r="Y260" s="420"/>
      <c r="Z260" s="419"/>
      <c r="AA260" s="419"/>
      <c r="AB260" s="419"/>
      <c r="AC260" s="425"/>
      <c r="AD260" s="425"/>
      <c r="AE260" s="425"/>
      <c r="AF260" s="425"/>
      <c r="AG260" s="425"/>
      <c r="AH260" s="425"/>
      <c r="AI260" s="426"/>
      <c r="AJ260" s="426"/>
      <c r="AK260" s="426"/>
      <c r="AL260" s="427"/>
      <c r="AM260" s="425"/>
      <c r="AN260" s="425"/>
      <c r="AO260" s="425"/>
      <c r="AP260" s="425"/>
      <c r="AQ260" s="425"/>
      <c r="AR260" s="425"/>
      <c r="AS260" s="426"/>
      <c r="AT260" s="426"/>
      <c r="AU260" s="426"/>
      <c r="AV260" s="427"/>
      <c r="AW260" s="425"/>
      <c r="AX260" s="425"/>
      <c r="AY260" s="425"/>
      <c r="AZ260" s="425"/>
      <c r="BA260" s="425"/>
      <c r="BB260" s="425"/>
      <c r="BC260" s="426"/>
      <c r="BD260" s="426"/>
      <c r="BE260" s="426"/>
      <c r="BF260" s="427"/>
      <c r="BG260" s="151"/>
      <c r="BH260" s="151"/>
      <c r="BI260" s="151"/>
      <c r="BJ260" s="31"/>
    </row>
    <row r="261" spans="3:87" ht="20.25" customHeight="1" thickBot="1">
      <c r="C261" s="140"/>
      <c r="D261" s="140"/>
      <c r="E261" s="140" t="s">
        <v>7</v>
      </c>
      <c r="F261" s="140" t="s">
        <v>642</v>
      </c>
      <c r="G261" s="140"/>
      <c r="H261" s="140"/>
      <c r="I261" s="140"/>
      <c r="J261" s="140"/>
      <c r="K261" s="140"/>
      <c r="L261" s="140"/>
      <c r="M261" s="140"/>
      <c r="N261" s="140"/>
      <c r="O261" s="140"/>
      <c r="P261" s="140"/>
      <c r="Q261" s="140"/>
      <c r="R261" s="140"/>
      <c r="S261" s="140"/>
      <c r="T261" s="140"/>
      <c r="U261" s="140"/>
      <c r="V261" s="140"/>
      <c r="W261" s="140"/>
      <c r="X261" s="140"/>
      <c r="Y261" s="140"/>
      <c r="Z261" s="140"/>
      <c r="AA261" s="140"/>
      <c r="AB261" s="140"/>
      <c r="AC261" s="140"/>
      <c r="AD261" s="140"/>
      <c r="AE261" s="140"/>
      <c r="AF261" s="140"/>
      <c r="AG261" s="140"/>
      <c r="AH261" s="140"/>
      <c r="AI261" s="140"/>
      <c r="AJ261" s="140"/>
      <c r="AK261" s="140"/>
      <c r="AL261" s="140"/>
      <c r="AM261" s="140"/>
      <c r="AN261" s="140"/>
      <c r="AO261" s="140"/>
      <c r="AP261" s="140"/>
      <c r="AQ261" s="140"/>
      <c r="AR261" s="140"/>
      <c r="AS261" s="140"/>
      <c r="AT261" s="140"/>
      <c r="AU261" s="140"/>
      <c r="AV261" s="140"/>
      <c r="AW261" s="140"/>
      <c r="AX261" s="140"/>
      <c r="AY261" s="140"/>
      <c r="AZ261" s="140"/>
      <c r="BA261" s="140"/>
      <c r="BB261" s="140"/>
      <c r="BC261" s="140"/>
      <c r="BD261" s="140"/>
      <c r="BE261" s="140"/>
      <c r="BF261" s="140"/>
    </row>
    <row r="262" spans="3:87" ht="20.25" customHeight="1" thickBot="1">
      <c r="C262" s="419"/>
      <c r="D262" s="419"/>
      <c r="E262" s="419" t="s">
        <v>80</v>
      </c>
      <c r="F262" s="419" t="s">
        <v>624</v>
      </c>
      <c r="G262" s="419"/>
      <c r="H262" s="419"/>
      <c r="I262" s="419"/>
      <c r="J262" s="419"/>
      <c r="K262" s="419"/>
      <c r="L262" s="419"/>
      <c r="M262" s="419"/>
      <c r="N262" s="419"/>
      <c r="O262" s="419"/>
      <c r="P262" s="419"/>
      <c r="Q262" s="419"/>
      <c r="R262" s="419"/>
      <c r="S262" s="419"/>
      <c r="T262" s="419"/>
      <c r="U262" s="419"/>
      <c r="V262" s="419" t="s">
        <v>625</v>
      </c>
      <c r="W262" s="419"/>
      <c r="X262" s="419"/>
      <c r="Y262" s="419"/>
      <c r="Z262" s="419"/>
      <c r="AA262" s="419"/>
      <c r="AB262" s="419"/>
      <c r="AC262" s="419"/>
      <c r="AD262" s="419"/>
      <c r="AE262" s="419"/>
      <c r="AF262" s="1029"/>
      <c r="AG262" s="1030"/>
      <c r="AH262" s="419" t="s">
        <v>37</v>
      </c>
      <c r="AI262" s="419"/>
      <c r="AJ262" s="419"/>
      <c r="AK262" s="419"/>
      <c r="AL262" s="419"/>
      <c r="AM262" s="419"/>
      <c r="AN262" s="419"/>
      <c r="AO262" s="419"/>
      <c r="AP262" s="419"/>
      <c r="AQ262" s="419"/>
      <c r="AR262" s="419"/>
      <c r="AS262" s="419"/>
      <c r="AT262" s="419"/>
      <c r="AU262" s="419"/>
      <c r="AV262" s="419"/>
      <c r="AW262" s="419"/>
      <c r="AX262" s="419"/>
      <c r="AY262" s="419"/>
      <c r="AZ262" s="419"/>
      <c r="BA262" s="419"/>
      <c r="BB262" s="419"/>
      <c r="BC262" s="419"/>
      <c r="BD262" s="419"/>
      <c r="BE262" s="419"/>
      <c r="BF262" s="419"/>
      <c r="BG262" s="140"/>
      <c r="BH262" s="140"/>
      <c r="BI262" s="140"/>
      <c r="BJ262" s="140"/>
      <c r="BK262" s="140"/>
      <c r="BL262" s="140"/>
      <c r="BM262" s="140"/>
      <c r="BN262" s="140"/>
      <c r="BO262" s="140"/>
      <c r="BP262" s="140"/>
      <c r="BQ262" s="140"/>
      <c r="BR262" s="140"/>
      <c r="BS262" s="140"/>
      <c r="BT262" s="140"/>
      <c r="BU262" s="140"/>
      <c r="BV262" s="140"/>
      <c r="BW262" s="140"/>
      <c r="BX262" s="140"/>
      <c r="BY262" s="140"/>
      <c r="BZ262" s="140"/>
      <c r="CA262" s="140"/>
      <c r="CB262" s="140"/>
      <c r="CC262" s="140"/>
      <c r="CD262" s="140"/>
      <c r="CE262" s="140"/>
      <c r="CF262" s="140"/>
      <c r="CG262" s="140"/>
      <c r="CH262" s="140"/>
      <c r="CI262" s="140"/>
    </row>
    <row r="263" spans="3:87" ht="20.25" customHeight="1" thickBot="1">
      <c r="C263" s="140"/>
      <c r="D263" s="140"/>
      <c r="E263" s="140" t="s">
        <v>80</v>
      </c>
      <c r="F263" s="140" t="s">
        <v>635</v>
      </c>
      <c r="G263" s="140"/>
      <c r="H263" s="140"/>
      <c r="I263" s="140"/>
      <c r="J263" s="140"/>
      <c r="K263" s="140"/>
      <c r="L263" s="140"/>
      <c r="M263" s="140"/>
      <c r="N263" s="140"/>
      <c r="O263" s="140"/>
      <c r="P263" s="140"/>
      <c r="Q263" s="140"/>
      <c r="R263" s="140"/>
      <c r="S263" s="140"/>
      <c r="T263" s="140"/>
      <c r="U263" s="140"/>
      <c r="V263" s="437"/>
      <c r="W263" s="140"/>
      <c r="X263" s="140"/>
      <c r="Y263" s="140"/>
      <c r="Z263" s="140"/>
      <c r="AA263" s="140"/>
      <c r="AB263" s="140"/>
      <c r="AC263" s="140"/>
      <c r="AD263" s="140"/>
      <c r="AE263" s="140"/>
      <c r="AF263" s="1029"/>
      <c r="AG263" s="1030"/>
      <c r="AH263" s="140" t="s">
        <v>37</v>
      </c>
      <c r="AI263" s="140"/>
      <c r="AJ263" s="140"/>
      <c r="AK263" s="140"/>
      <c r="AL263" s="140"/>
      <c r="AM263" s="140"/>
      <c r="AN263" s="140"/>
      <c r="AO263" s="140"/>
      <c r="AP263" s="140"/>
      <c r="AQ263" s="140"/>
      <c r="AR263" s="140"/>
      <c r="AS263" s="140"/>
      <c r="AT263" s="140"/>
      <c r="AU263" s="140"/>
      <c r="AV263" s="140"/>
      <c r="AW263" s="140"/>
      <c r="AX263" s="140"/>
      <c r="AY263" s="140"/>
      <c r="AZ263" s="140"/>
      <c r="BA263" s="140"/>
      <c r="BB263" s="140"/>
      <c r="BC263" s="140"/>
      <c r="BD263" s="140"/>
      <c r="BE263" s="140"/>
      <c r="BF263" s="140"/>
      <c r="BG263" s="151"/>
      <c r="BH263" s="151"/>
      <c r="BI263" s="151"/>
      <c r="BJ263" s="31"/>
    </row>
    <row r="264" spans="3:87" ht="20.25" customHeight="1" thickBot="1">
      <c r="C264" s="419"/>
      <c r="D264" s="419"/>
      <c r="E264" s="419" t="s">
        <v>80</v>
      </c>
      <c r="F264" s="419" t="s">
        <v>579</v>
      </c>
      <c r="G264" s="419"/>
      <c r="H264" s="419"/>
      <c r="I264" s="419"/>
      <c r="J264" s="419"/>
      <c r="K264" s="419"/>
      <c r="L264" s="419"/>
      <c r="M264" s="419"/>
      <c r="N264" s="419"/>
      <c r="O264" s="419"/>
      <c r="P264" s="419"/>
      <c r="Q264" s="419"/>
      <c r="R264" s="419"/>
      <c r="S264" s="419"/>
      <c r="T264" s="419"/>
      <c r="U264" s="419"/>
      <c r="V264" s="419" t="s">
        <v>580</v>
      </c>
      <c r="W264" s="419"/>
      <c r="X264" s="419"/>
      <c r="Y264" s="419"/>
      <c r="Z264" s="419"/>
      <c r="AA264" s="419"/>
      <c r="AB264" s="419"/>
      <c r="AC264" s="419"/>
      <c r="AD264" s="419"/>
      <c r="AE264" s="419"/>
      <c r="AF264" s="419"/>
      <c r="AG264" s="419"/>
      <c r="AH264" s="419"/>
      <c r="AI264" s="419" t="s">
        <v>581</v>
      </c>
      <c r="AJ264" s="419"/>
      <c r="AK264" s="419"/>
      <c r="AL264" s="419"/>
      <c r="AM264" s="419"/>
      <c r="AN264" s="419"/>
      <c r="AO264" s="419"/>
      <c r="AP264" s="419" t="s">
        <v>582</v>
      </c>
      <c r="AQ264" s="419"/>
      <c r="AR264" s="419"/>
      <c r="AS264" s="419"/>
      <c r="AT264" s="419" t="s">
        <v>583</v>
      </c>
      <c r="AU264" s="419"/>
      <c r="AV264" s="419"/>
      <c r="AW264" s="419"/>
      <c r="AX264" s="419" t="s">
        <v>584</v>
      </c>
      <c r="AY264" s="419"/>
      <c r="AZ264" s="419"/>
      <c r="BA264" s="419"/>
      <c r="BB264" s="419"/>
      <c r="BC264" s="419"/>
      <c r="BD264" s="419"/>
      <c r="BE264" s="419"/>
      <c r="BF264" s="419"/>
    </row>
    <row r="265" spans="3:87" ht="20.25" customHeight="1" thickBot="1">
      <c r="C265" s="140"/>
      <c r="D265" s="140"/>
      <c r="E265" s="140"/>
      <c r="F265" s="140" t="s">
        <v>80</v>
      </c>
      <c r="G265" s="140" t="s">
        <v>585</v>
      </c>
      <c r="H265" s="140"/>
      <c r="I265" s="140"/>
      <c r="J265" s="140"/>
      <c r="K265" s="140"/>
      <c r="L265" s="140"/>
      <c r="M265" s="140"/>
      <c r="N265" s="140"/>
      <c r="O265" s="140"/>
      <c r="P265" s="140"/>
      <c r="Q265" s="140"/>
      <c r="R265" s="140"/>
      <c r="S265" s="140"/>
      <c r="T265" s="140"/>
      <c r="U265" s="140"/>
      <c r="V265" s="140" t="s">
        <v>580</v>
      </c>
      <c r="W265" s="140"/>
      <c r="X265" s="140"/>
      <c r="Y265" s="140"/>
      <c r="Z265" s="140"/>
      <c r="AA265" s="140"/>
      <c r="AB265" s="140"/>
      <c r="AC265" s="140"/>
      <c r="AD265" s="140"/>
      <c r="AE265" s="140"/>
      <c r="AF265" s="1029"/>
      <c r="AG265" s="1030"/>
      <c r="AH265" s="140" t="s">
        <v>37</v>
      </c>
      <c r="AI265" s="140"/>
      <c r="AJ265" s="140"/>
      <c r="AK265" s="140"/>
      <c r="AL265" s="140"/>
      <c r="AM265" s="140"/>
      <c r="AN265" s="140"/>
      <c r="AO265" s="140"/>
      <c r="AP265" s="140"/>
      <c r="AQ265" s="140"/>
      <c r="AR265" s="140"/>
      <c r="AS265" s="140"/>
      <c r="AT265" s="140"/>
      <c r="AU265" s="140"/>
      <c r="AV265" s="140"/>
      <c r="AW265" s="140"/>
      <c r="AX265" s="140"/>
      <c r="AY265" s="140"/>
      <c r="AZ265" s="140"/>
      <c r="BA265" s="140"/>
      <c r="BB265" s="140"/>
      <c r="BC265" s="140"/>
      <c r="BD265" s="140"/>
      <c r="BE265" s="140"/>
      <c r="BF265" s="140"/>
    </row>
    <row r="266" spans="3:87" ht="20.25" customHeight="1" thickBot="1">
      <c r="C266" s="419"/>
      <c r="D266" s="419"/>
      <c r="E266" s="419" t="s">
        <v>80</v>
      </c>
      <c r="F266" s="419" t="s">
        <v>586</v>
      </c>
      <c r="G266" s="419"/>
      <c r="H266" s="419"/>
      <c r="I266" s="419"/>
      <c r="J266" s="419"/>
      <c r="K266" s="419"/>
      <c r="L266" s="419"/>
      <c r="M266" s="419"/>
      <c r="N266" s="419"/>
      <c r="O266" s="419"/>
      <c r="P266" s="419"/>
      <c r="Q266" s="419"/>
      <c r="R266" s="419"/>
      <c r="S266" s="419"/>
      <c r="T266" s="419"/>
      <c r="U266" s="419"/>
      <c r="V266" s="419"/>
      <c r="W266" s="419"/>
      <c r="X266" s="419"/>
      <c r="Y266" s="419"/>
      <c r="Z266" s="419"/>
      <c r="AA266" s="419"/>
      <c r="AB266" s="419"/>
      <c r="AC266" s="419"/>
      <c r="AD266" s="419"/>
      <c r="AE266" s="419"/>
      <c r="AF266" s="419"/>
      <c r="AG266" s="419"/>
      <c r="AH266" s="419"/>
      <c r="AI266" s="419"/>
      <c r="AJ266" s="419"/>
      <c r="AK266" s="419"/>
      <c r="AL266" s="419"/>
      <c r="AM266" s="419"/>
      <c r="AN266" s="419"/>
      <c r="AO266" s="419"/>
      <c r="AP266" s="419"/>
      <c r="AQ266" s="419"/>
      <c r="AR266" s="419"/>
      <c r="AS266" s="419"/>
      <c r="AT266" s="419"/>
      <c r="AU266" s="419"/>
      <c r="AV266" s="419"/>
      <c r="AW266" s="419"/>
      <c r="AX266" s="419"/>
      <c r="AY266" s="419"/>
      <c r="AZ266" s="419"/>
      <c r="BA266" s="419"/>
      <c r="BB266" s="419"/>
      <c r="BC266" s="419"/>
      <c r="BD266" s="419"/>
      <c r="BE266" s="419"/>
      <c r="BF266" s="419"/>
    </row>
    <row r="267" spans="3:87" ht="20.25" customHeight="1" thickBot="1">
      <c r="C267" s="140"/>
      <c r="D267" s="140"/>
      <c r="E267" s="140" t="s">
        <v>80</v>
      </c>
      <c r="F267" s="140" t="s">
        <v>626</v>
      </c>
      <c r="G267" s="140"/>
      <c r="H267" s="140"/>
      <c r="I267" s="140"/>
      <c r="J267" s="140"/>
      <c r="K267" s="140"/>
      <c r="L267" s="140"/>
      <c r="M267" s="140"/>
      <c r="N267" s="140"/>
      <c r="O267" s="140"/>
      <c r="P267" s="140"/>
      <c r="Q267" s="140"/>
      <c r="R267" s="140"/>
      <c r="S267" s="140"/>
      <c r="T267" s="140"/>
      <c r="U267" s="140"/>
      <c r="V267" s="140" t="s">
        <v>588</v>
      </c>
      <c r="W267" s="140"/>
      <c r="X267" s="140"/>
      <c r="Y267" s="140"/>
      <c r="Z267" s="140"/>
      <c r="AA267" s="140"/>
      <c r="AB267" s="140"/>
      <c r="AC267" s="140"/>
      <c r="AD267" s="140"/>
      <c r="AE267" s="140"/>
      <c r="AF267" s="1029"/>
      <c r="AG267" s="1030"/>
      <c r="AH267" s="140" t="s">
        <v>37</v>
      </c>
      <c r="AI267" s="140"/>
      <c r="AJ267" s="140"/>
      <c r="AK267" s="140"/>
      <c r="AL267" s="140"/>
      <c r="AM267" s="140"/>
      <c r="AN267" s="140"/>
      <c r="AO267" s="140"/>
      <c r="AP267" s="140"/>
      <c r="AQ267" s="140"/>
      <c r="AR267" s="140"/>
      <c r="AS267" s="140"/>
      <c r="AT267" s="140"/>
      <c r="AU267" s="140"/>
      <c r="AV267" s="140"/>
      <c r="AW267" s="140"/>
      <c r="AX267" s="140"/>
      <c r="AY267" s="140"/>
      <c r="AZ267" s="140"/>
      <c r="BA267" s="140"/>
      <c r="BB267" s="140"/>
      <c r="BC267" s="140"/>
      <c r="BD267" s="140"/>
      <c r="BE267" s="140"/>
      <c r="BF267" s="140"/>
    </row>
    <row r="268" spans="3:87" ht="20.25" customHeight="1" thickBot="1">
      <c r="C268" s="419"/>
      <c r="D268" s="419"/>
      <c r="E268" s="419" t="s">
        <v>80</v>
      </c>
      <c r="F268" s="419" t="s">
        <v>589</v>
      </c>
      <c r="G268" s="419"/>
      <c r="H268" s="419"/>
      <c r="I268" s="419"/>
      <c r="J268" s="419"/>
      <c r="K268" s="419"/>
      <c r="L268" s="419"/>
      <c r="M268" s="419"/>
      <c r="N268" s="419"/>
      <c r="O268" s="419"/>
      <c r="P268" s="419"/>
      <c r="Q268" s="419"/>
      <c r="R268" s="419"/>
      <c r="S268" s="419"/>
      <c r="T268" s="419"/>
      <c r="U268" s="419"/>
      <c r="V268" s="419"/>
      <c r="W268" s="419"/>
      <c r="X268" s="419"/>
      <c r="Y268" s="419"/>
      <c r="Z268" s="419"/>
      <c r="AA268" s="419"/>
      <c r="AB268" s="419"/>
      <c r="AC268" s="419"/>
      <c r="AD268" s="419"/>
      <c r="AE268" s="419"/>
      <c r="AF268" s="1029"/>
      <c r="AG268" s="1030"/>
      <c r="AH268" s="419" t="s">
        <v>37</v>
      </c>
      <c r="AI268" s="419"/>
      <c r="AJ268" s="419"/>
      <c r="AK268" s="419"/>
      <c r="AL268" s="419"/>
      <c r="AM268" s="419"/>
      <c r="AN268" s="419"/>
      <c r="AO268" s="419"/>
      <c r="AP268" s="419"/>
      <c r="AQ268" s="419"/>
      <c r="AR268" s="419"/>
      <c r="AS268" s="419"/>
      <c r="AT268" s="419"/>
      <c r="AU268" s="419"/>
      <c r="AV268" s="419"/>
      <c r="AW268" s="419"/>
      <c r="AX268" s="419"/>
      <c r="AY268" s="419"/>
      <c r="AZ268" s="419"/>
      <c r="BA268" s="419"/>
      <c r="BB268" s="419"/>
      <c r="BC268" s="419"/>
      <c r="BD268" s="419"/>
      <c r="BE268" s="419"/>
      <c r="BF268" s="419"/>
    </row>
    <row r="269" spans="3:87" ht="20.25" customHeight="1" thickBot="1">
      <c r="C269" s="140"/>
      <c r="D269" s="140"/>
      <c r="E269" s="140" t="s">
        <v>80</v>
      </c>
      <c r="F269" s="140" t="s">
        <v>590</v>
      </c>
      <c r="G269" s="140"/>
      <c r="H269" s="140"/>
      <c r="I269" s="140"/>
      <c r="J269" s="140"/>
      <c r="K269" s="140"/>
      <c r="L269" s="140"/>
      <c r="M269" s="140"/>
      <c r="N269" s="140"/>
      <c r="O269" s="140"/>
      <c r="P269" s="140"/>
      <c r="Q269" s="140"/>
      <c r="R269" s="140"/>
      <c r="S269" s="140"/>
      <c r="T269" s="140"/>
      <c r="U269" s="140"/>
      <c r="V269" s="140"/>
      <c r="W269" s="140"/>
      <c r="X269" s="140"/>
      <c r="Y269" s="140"/>
      <c r="Z269" s="140"/>
      <c r="AA269" s="140"/>
      <c r="AB269" s="140"/>
      <c r="AC269" s="140"/>
      <c r="AD269" s="140"/>
      <c r="AE269" s="140"/>
      <c r="AF269" s="1029"/>
      <c r="AG269" s="1030"/>
      <c r="AH269" s="140" t="s">
        <v>37</v>
      </c>
      <c r="AI269" s="140"/>
      <c r="AJ269" s="140"/>
      <c r="AK269" s="140"/>
      <c r="AL269" s="140"/>
      <c r="AM269" s="140"/>
      <c r="AN269" s="140"/>
      <c r="AO269" s="140"/>
      <c r="AP269" s="140"/>
      <c r="AQ269" s="140"/>
      <c r="AR269" s="140"/>
      <c r="AS269" s="140"/>
      <c r="AT269" s="140"/>
      <c r="AU269" s="140"/>
      <c r="AV269" s="140"/>
      <c r="AW269" s="140"/>
      <c r="AX269" s="140"/>
      <c r="AY269" s="140"/>
      <c r="AZ269" s="140"/>
      <c r="BA269" s="140"/>
      <c r="BB269" s="140"/>
      <c r="BC269" s="140"/>
      <c r="BD269" s="140"/>
      <c r="BE269" s="140"/>
      <c r="BF269" s="140"/>
      <c r="BG269" s="140"/>
      <c r="BH269" s="140"/>
      <c r="BI269" s="140"/>
      <c r="BJ269" s="140"/>
      <c r="BK269" s="140"/>
      <c r="BL269" s="140"/>
      <c r="BM269" s="140"/>
      <c r="BN269" s="140"/>
      <c r="BO269" s="140"/>
      <c r="BP269" s="140"/>
      <c r="BQ269" s="140"/>
      <c r="BR269" s="140"/>
      <c r="BS269" s="140"/>
      <c r="BT269" s="140"/>
      <c r="BU269" s="140"/>
      <c r="BV269" s="140"/>
      <c r="BW269" s="140"/>
      <c r="BX269" s="140"/>
      <c r="BY269" s="140"/>
      <c r="BZ269" s="140"/>
      <c r="CA269" s="140"/>
      <c r="CB269" s="140"/>
      <c r="CC269" s="140"/>
      <c r="CD269" s="140"/>
      <c r="CE269" s="140"/>
      <c r="CF269" s="140"/>
      <c r="CG269" s="140"/>
      <c r="CH269" s="140"/>
      <c r="CI269" s="140"/>
    </row>
    <row r="270" spans="3:87" ht="20.25" customHeight="1" thickBot="1">
      <c r="C270" s="419"/>
      <c r="D270" s="419"/>
      <c r="E270" s="419" t="s">
        <v>80</v>
      </c>
      <c r="F270" s="419" t="s">
        <v>591</v>
      </c>
      <c r="G270" s="419"/>
      <c r="H270" s="419"/>
      <c r="I270" s="419"/>
      <c r="J270" s="419"/>
      <c r="K270" s="419"/>
      <c r="L270" s="419"/>
      <c r="M270" s="419"/>
      <c r="N270" s="419"/>
      <c r="O270" s="419"/>
      <c r="P270" s="419"/>
      <c r="Q270" s="419"/>
      <c r="R270" s="419"/>
      <c r="S270" s="419"/>
      <c r="T270" s="419"/>
      <c r="U270" s="419"/>
      <c r="V270" s="419"/>
      <c r="W270" s="419"/>
      <c r="X270" s="419"/>
      <c r="Y270" s="419"/>
      <c r="Z270" s="419"/>
      <c r="AA270" s="419"/>
      <c r="AB270" s="419"/>
      <c r="AC270" s="419"/>
      <c r="AD270" s="419"/>
      <c r="AE270" s="419"/>
      <c r="AF270" s="1029"/>
      <c r="AG270" s="1030"/>
      <c r="AH270" s="419" t="s">
        <v>37</v>
      </c>
      <c r="AI270" s="419"/>
      <c r="AJ270" s="419"/>
      <c r="AK270" s="419"/>
      <c r="AL270" s="419"/>
      <c r="AM270" s="419"/>
      <c r="AN270" s="419"/>
      <c r="AO270" s="419"/>
      <c r="AP270" s="419"/>
      <c r="AQ270" s="419"/>
      <c r="AR270" s="419"/>
      <c r="AS270" s="419"/>
      <c r="AT270" s="419"/>
      <c r="AU270" s="419"/>
      <c r="AV270" s="419"/>
      <c r="AW270" s="419"/>
      <c r="AX270" s="419"/>
      <c r="AY270" s="419"/>
      <c r="AZ270" s="419"/>
      <c r="BA270" s="419"/>
      <c r="BB270" s="419"/>
      <c r="BC270" s="419"/>
      <c r="BD270" s="419"/>
      <c r="BE270" s="419"/>
      <c r="BF270" s="419"/>
    </row>
    <row r="271" spans="3:87" ht="20.25" customHeight="1" thickBot="1">
      <c r="C271" s="140"/>
      <c r="D271" s="140"/>
      <c r="E271" s="140" t="s">
        <v>80</v>
      </c>
      <c r="F271" s="140" t="s">
        <v>592</v>
      </c>
      <c r="G271" s="140"/>
      <c r="H271" s="140"/>
      <c r="I271" s="140"/>
      <c r="J271" s="140"/>
      <c r="K271" s="140"/>
      <c r="L271" s="140"/>
      <c r="M271" s="140"/>
      <c r="N271" s="140"/>
      <c r="O271" s="140"/>
      <c r="P271" s="140"/>
      <c r="Q271" s="140"/>
      <c r="R271" s="140"/>
      <c r="S271" s="140"/>
      <c r="T271" s="140"/>
      <c r="U271" s="140"/>
      <c r="V271" s="140"/>
      <c r="W271" s="140"/>
      <c r="X271" s="140"/>
      <c r="Y271" s="140"/>
      <c r="Z271" s="140"/>
      <c r="AA271" s="140"/>
      <c r="AB271" s="140"/>
      <c r="AC271" s="140"/>
      <c r="AD271" s="140"/>
      <c r="AE271" s="140"/>
      <c r="AF271" s="1029"/>
      <c r="AG271" s="1030"/>
      <c r="AH271" s="140" t="s">
        <v>37</v>
      </c>
      <c r="AI271" s="140"/>
      <c r="AJ271" s="140"/>
      <c r="AK271" s="140"/>
      <c r="AL271" s="140"/>
      <c r="AM271" s="140"/>
      <c r="AN271" s="140"/>
      <c r="AO271" s="140"/>
      <c r="AP271" s="140"/>
      <c r="AQ271" s="140"/>
      <c r="AR271" s="140"/>
      <c r="AS271" s="140"/>
      <c r="AT271" s="140"/>
      <c r="AU271" s="140"/>
      <c r="AV271" s="140"/>
      <c r="AW271" s="140"/>
      <c r="AX271" s="140"/>
      <c r="AY271" s="140"/>
      <c r="AZ271" s="140"/>
      <c r="BA271" s="140"/>
      <c r="BB271" s="140"/>
      <c r="BC271" s="140"/>
      <c r="BD271" s="140"/>
      <c r="BE271" s="140"/>
      <c r="BF271" s="140"/>
    </row>
    <row r="272" spans="3:87" ht="20.25" customHeight="1" thickBot="1">
      <c r="C272" s="419"/>
      <c r="D272" s="419"/>
      <c r="E272" s="419" t="s">
        <v>80</v>
      </c>
      <c r="F272" s="419" t="s">
        <v>593</v>
      </c>
      <c r="G272" s="419"/>
      <c r="H272" s="419"/>
      <c r="I272" s="419"/>
      <c r="J272" s="419"/>
      <c r="K272" s="419"/>
      <c r="L272" s="419"/>
      <c r="M272" s="419"/>
      <c r="N272" s="419"/>
      <c r="O272" s="419"/>
      <c r="P272" s="419"/>
      <c r="Q272" s="419"/>
      <c r="R272" s="419"/>
      <c r="S272" s="419"/>
      <c r="T272" s="419"/>
      <c r="U272" s="419"/>
      <c r="V272" s="419"/>
      <c r="W272" s="419"/>
      <c r="X272" s="419"/>
      <c r="Y272" s="419"/>
      <c r="Z272" s="419"/>
      <c r="AA272" s="419"/>
      <c r="AB272" s="419"/>
      <c r="AC272" s="419"/>
      <c r="AD272" s="419"/>
      <c r="AE272" s="419"/>
      <c r="AF272" s="1029"/>
      <c r="AG272" s="1030"/>
      <c r="AH272" s="419" t="s">
        <v>37</v>
      </c>
      <c r="AI272" s="419"/>
      <c r="AJ272" s="419"/>
      <c r="AK272" s="419"/>
      <c r="AL272" s="419"/>
      <c r="AM272" s="419"/>
      <c r="AN272" s="419"/>
      <c r="AO272" s="419"/>
      <c r="AP272" s="419"/>
      <c r="AQ272" s="419"/>
      <c r="AR272" s="419"/>
      <c r="AS272" s="419"/>
      <c r="AT272" s="419"/>
      <c r="AU272" s="419"/>
      <c r="AV272" s="419"/>
      <c r="AW272" s="419"/>
      <c r="AX272" s="419"/>
      <c r="AY272" s="419"/>
      <c r="AZ272" s="419"/>
      <c r="BA272" s="419"/>
      <c r="BB272" s="419"/>
      <c r="BC272" s="419"/>
      <c r="BD272" s="419"/>
      <c r="BE272" s="419"/>
      <c r="BF272" s="419"/>
    </row>
    <row r="273" spans="3:87" ht="20.25" customHeight="1" thickBot="1">
      <c r="C273" s="140"/>
      <c r="D273" s="140"/>
      <c r="E273" s="140" t="s">
        <v>80</v>
      </c>
      <c r="F273" s="140" t="s">
        <v>594</v>
      </c>
      <c r="G273" s="140"/>
      <c r="H273" s="140"/>
      <c r="I273" s="140"/>
      <c r="J273" s="140"/>
      <c r="K273" s="140"/>
      <c r="L273" s="140"/>
      <c r="M273" s="140"/>
      <c r="N273" s="140"/>
      <c r="O273" s="140"/>
      <c r="P273" s="140"/>
      <c r="Q273" s="140"/>
      <c r="R273" s="140"/>
      <c r="S273" s="140"/>
      <c r="T273" s="140"/>
      <c r="U273" s="140"/>
      <c r="V273" s="140"/>
      <c r="W273" s="140"/>
      <c r="X273" s="140"/>
      <c r="Y273" s="140"/>
      <c r="Z273" s="140"/>
      <c r="AA273" s="140"/>
      <c r="AB273" s="140"/>
      <c r="AC273" s="140"/>
      <c r="AD273" s="140"/>
      <c r="AE273" s="140"/>
      <c r="AF273" s="1029"/>
      <c r="AG273" s="1030"/>
      <c r="AH273" s="140" t="s">
        <v>37</v>
      </c>
      <c r="AI273" s="140"/>
      <c r="AJ273" s="140"/>
      <c r="AK273" s="140"/>
      <c r="AL273" s="140"/>
      <c r="AM273" s="140"/>
      <c r="AN273" s="140"/>
      <c r="AO273" s="140"/>
      <c r="AP273" s="140"/>
      <c r="AQ273" s="140"/>
      <c r="AR273" s="140"/>
      <c r="AS273" s="140"/>
      <c r="AT273" s="140"/>
      <c r="AU273" s="140"/>
      <c r="AV273" s="140"/>
      <c r="AW273" s="140"/>
      <c r="AX273" s="140"/>
      <c r="AY273" s="140"/>
      <c r="AZ273" s="140"/>
      <c r="BA273" s="140"/>
      <c r="BB273" s="140"/>
      <c r="BC273" s="140"/>
      <c r="BD273" s="140"/>
      <c r="BE273" s="140"/>
      <c r="BF273" s="140"/>
      <c r="BG273" s="140"/>
      <c r="BH273" s="140"/>
      <c r="BI273" s="140"/>
      <c r="BJ273" s="140"/>
      <c r="BK273" s="140"/>
      <c r="BL273" s="140"/>
      <c r="BM273" s="140"/>
      <c r="BN273" s="140"/>
      <c r="BO273" s="140"/>
      <c r="BP273" s="140"/>
      <c r="BQ273" s="140"/>
      <c r="BR273" s="140"/>
      <c r="BS273" s="140"/>
      <c r="BT273" s="140"/>
      <c r="BU273" s="140"/>
      <c r="BV273" s="140"/>
      <c r="BW273" s="140"/>
      <c r="BX273" s="140"/>
      <c r="BY273" s="140"/>
      <c r="BZ273" s="140"/>
      <c r="CA273" s="140"/>
      <c r="CB273" s="140"/>
      <c r="CC273" s="140"/>
      <c r="CD273" s="140"/>
      <c r="CE273" s="140"/>
      <c r="CF273" s="140"/>
      <c r="CG273" s="140"/>
      <c r="CH273" s="140"/>
      <c r="CI273" s="140"/>
    </row>
    <row r="274" spans="3:87" ht="20.25" customHeight="1" thickBot="1">
      <c r="C274" s="419"/>
      <c r="D274" s="419"/>
      <c r="E274" s="419" t="s">
        <v>80</v>
      </c>
      <c r="F274" s="419" t="s">
        <v>597</v>
      </c>
      <c r="G274" s="419"/>
      <c r="H274" s="419"/>
      <c r="I274" s="419"/>
      <c r="J274" s="419"/>
      <c r="K274" s="419"/>
      <c r="L274" s="419"/>
      <c r="M274" s="419"/>
      <c r="N274" s="419"/>
      <c r="O274" s="419"/>
      <c r="P274" s="419"/>
      <c r="Q274" s="419"/>
      <c r="R274" s="419"/>
      <c r="S274" s="419"/>
      <c r="T274" s="419"/>
      <c r="U274" s="419"/>
      <c r="V274" s="419"/>
      <c r="W274" s="419"/>
      <c r="X274" s="419"/>
      <c r="Y274" s="419"/>
      <c r="Z274" s="419"/>
      <c r="AA274" s="419"/>
      <c r="AB274" s="419"/>
      <c r="AC274" s="419"/>
      <c r="AD274" s="419"/>
      <c r="AE274" s="419"/>
      <c r="AF274" s="1029"/>
      <c r="AG274" s="1030"/>
      <c r="AH274" s="419" t="s">
        <v>37</v>
      </c>
      <c r="AI274" s="419"/>
      <c r="AJ274" s="419"/>
      <c r="AK274" s="419"/>
      <c r="AL274" s="419"/>
      <c r="AM274" s="419"/>
      <c r="AN274" s="419"/>
      <c r="AO274" s="419"/>
      <c r="AP274" s="419"/>
      <c r="AQ274" s="419"/>
      <c r="AR274" s="419"/>
      <c r="AS274" s="419"/>
      <c r="AT274" s="419"/>
      <c r="AU274" s="419"/>
      <c r="AV274" s="419"/>
      <c r="AW274" s="419"/>
      <c r="AX274" s="419"/>
      <c r="AY274" s="419"/>
      <c r="AZ274" s="419"/>
      <c r="BA274" s="419"/>
      <c r="BB274" s="419"/>
      <c r="BC274" s="419"/>
      <c r="BD274" s="419"/>
      <c r="BE274" s="419"/>
      <c r="BF274" s="419"/>
    </row>
    <row r="275" spans="3:87" ht="20.25" customHeight="1">
      <c r="C275" s="140"/>
      <c r="D275" s="140"/>
      <c r="E275" s="140" t="s">
        <v>80</v>
      </c>
      <c r="F275" s="140" t="s">
        <v>627</v>
      </c>
      <c r="G275" s="140"/>
      <c r="H275" s="140"/>
      <c r="I275" s="140"/>
      <c r="J275" s="140"/>
      <c r="K275" s="140"/>
      <c r="L275" s="140"/>
      <c r="M275" s="140"/>
      <c r="N275" s="140"/>
      <c r="O275" s="140"/>
      <c r="P275" s="140"/>
      <c r="Q275" s="140"/>
      <c r="R275" s="140"/>
      <c r="S275" s="140"/>
      <c r="T275" s="140"/>
      <c r="U275" s="140"/>
      <c r="V275" s="140"/>
      <c r="W275" s="140"/>
      <c r="X275" s="140"/>
      <c r="Y275" s="140"/>
      <c r="Z275" s="140"/>
      <c r="AA275" s="140"/>
      <c r="AB275" s="140"/>
      <c r="AC275" s="140"/>
      <c r="AD275" s="140"/>
      <c r="AE275" s="140"/>
      <c r="AF275" s="140"/>
      <c r="AG275" s="140"/>
      <c r="AH275" s="140"/>
      <c r="AI275" s="140"/>
      <c r="AJ275" s="140"/>
      <c r="AK275" s="140"/>
      <c r="AL275" s="140"/>
      <c r="AM275" s="140"/>
      <c r="AN275" s="140"/>
      <c r="AO275" s="140"/>
      <c r="AP275" s="140"/>
      <c r="AQ275" s="140"/>
      <c r="AR275" s="140"/>
      <c r="AS275" s="140"/>
      <c r="AT275" s="140"/>
      <c r="AU275" s="140"/>
      <c r="AV275" s="140"/>
      <c r="AW275" s="140"/>
      <c r="AX275" s="140"/>
      <c r="AY275" s="140"/>
      <c r="AZ275" s="140"/>
      <c r="BA275" s="140"/>
      <c r="BB275" s="140"/>
      <c r="BC275" s="140"/>
      <c r="BD275" s="140"/>
      <c r="BE275" s="140"/>
      <c r="BF275" s="140"/>
    </row>
    <row r="276" spans="3:87" ht="20.25" customHeight="1" thickBot="1">
      <c r="C276" s="419"/>
      <c r="D276" s="419"/>
      <c r="E276" s="419" t="s">
        <v>80</v>
      </c>
      <c r="F276" s="419" t="s">
        <v>628</v>
      </c>
      <c r="G276" s="419"/>
      <c r="H276" s="419"/>
      <c r="I276" s="419"/>
      <c r="J276" s="419"/>
      <c r="K276" s="419"/>
      <c r="L276" s="419"/>
      <c r="M276" s="419"/>
      <c r="N276" s="419"/>
      <c r="O276" s="419"/>
      <c r="P276" s="419"/>
      <c r="Q276" s="419"/>
      <c r="R276" s="419"/>
      <c r="S276" s="419"/>
      <c r="T276" s="419"/>
      <c r="U276" s="419"/>
      <c r="V276" s="419"/>
      <c r="W276" s="419"/>
      <c r="X276" s="419"/>
      <c r="Y276" s="419"/>
      <c r="Z276" s="419"/>
      <c r="AA276" s="419"/>
      <c r="AB276" s="419"/>
      <c r="AC276" s="419"/>
      <c r="AD276" s="419"/>
      <c r="AE276" s="419"/>
      <c r="AF276" s="419"/>
      <c r="AG276" s="419"/>
      <c r="AH276" s="419"/>
      <c r="AI276" s="419"/>
      <c r="AJ276" s="419"/>
      <c r="AK276" s="419"/>
      <c r="AL276" s="419"/>
      <c r="AM276" s="419"/>
      <c r="AN276" s="419"/>
      <c r="AO276" s="419"/>
      <c r="AP276" s="419"/>
      <c r="AQ276" s="419"/>
      <c r="AR276" s="419"/>
      <c r="AS276" s="419"/>
      <c r="AT276" s="419"/>
      <c r="AU276" s="419"/>
      <c r="AV276" s="419"/>
      <c r="AW276" s="419"/>
      <c r="AX276" s="419"/>
      <c r="AY276" s="419"/>
      <c r="AZ276" s="419"/>
      <c r="BA276" s="419"/>
      <c r="BB276" s="419"/>
      <c r="BC276" s="419"/>
      <c r="BD276" s="419"/>
      <c r="BE276" s="419"/>
      <c r="BF276" s="419"/>
    </row>
    <row r="277" spans="3:87" ht="20.25" customHeight="1" thickBot="1">
      <c r="C277" s="140"/>
      <c r="D277" s="140"/>
      <c r="E277" s="140" t="s">
        <v>80</v>
      </c>
      <c r="F277" s="140" t="s">
        <v>636</v>
      </c>
      <c r="G277" s="140"/>
      <c r="H277" s="140"/>
      <c r="I277" s="140"/>
      <c r="J277" s="140"/>
      <c r="K277" s="140"/>
      <c r="L277" s="140"/>
      <c r="M277" s="140"/>
      <c r="N277" s="140"/>
      <c r="O277" s="140"/>
      <c r="P277" s="140"/>
      <c r="Q277" s="140"/>
      <c r="R277" s="140"/>
      <c r="S277" s="140"/>
      <c r="T277" s="140"/>
      <c r="U277" s="140"/>
      <c r="V277" s="140"/>
      <c r="W277" s="140"/>
      <c r="X277" s="140"/>
      <c r="Y277" s="140"/>
      <c r="Z277" s="140"/>
      <c r="AA277" s="140"/>
      <c r="AB277" s="140"/>
      <c r="AC277" s="140"/>
      <c r="AD277" s="140"/>
      <c r="AE277" s="140"/>
      <c r="AF277" s="1029"/>
      <c r="AG277" s="1030"/>
      <c r="AH277" s="140" t="s">
        <v>37</v>
      </c>
      <c r="AI277" s="140"/>
      <c r="AJ277" s="140"/>
      <c r="AK277" s="140"/>
      <c r="AL277" s="140"/>
      <c r="AM277" s="140"/>
      <c r="AN277" s="140"/>
      <c r="AO277" s="140"/>
      <c r="AP277" s="140"/>
      <c r="AQ277" s="140"/>
      <c r="AR277" s="140"/>
      <c r="AS277" s="140"/>
      <c r="AT277" s="140"/>
      <c r="AU277" s="140"/>
      <c r="AV277" s="140"/>
      <c r="AW277" s="140"/>
      <c r="AX277" s="140"/>
      <c r="AY277" s="140"/>
      <c r="AZ277" s="140"/>
      <c r="BA277" s="140"/>
      <c r="BB277" s="140"/>
      <c r="BC277" s="140"/>
      <c r="BD277" s="140"/>
      <c r="BE277" s="140"/>
      <c r="BF277" s="140"/>
    </row>
    <row r="278" spans="3:87" ht="20.25" customHeight="1" thickBot="1">
      <c r="C278" s="419"/>
      <c r="D278" s="419"/>
      <c r="E278" s="419"/>
      <c r="F278" s="419" t="s">
        <v>80</v>
      </c>
      <c r="G278" s="419" t="s">
        <v>614</v>
      </c>
      <c r="H278" s="419"/>
      <c r="I278" s="419"/>
      <c r="J278" s="419"/>
      <c r="K278" s="419"/>
      <c r="L278" s="419"/>
      <c r="M278" s="419"/>
      <c r="N278" s="419"/>
      <c r="O278" s="419"/>
      <c r="P278" s="419"/>
      <c r="Q278" s="419"/>
      <c r="R278" s="419"/>
      <c r="S278" s="419"/>
      <c r="T278" s="419"/>
      <c r="U278" s="419"/>
      <c r="V278" s="419"/>
      <c r="W278" s="419"/>
      <c r="X278" s="419"/>
      <c r="Y278" s="419"/>
      <c r="Z278" s="419"/>
      <c r="AA278" s="419"/>
      <c r="AB278" s="419"/>
      <c r="AC278" s="419"/>
      <c r="AD278" s="419"/>
      <c r="AE278" s="419"/>
      <c r="AF278" s="1029"/>
      <c r="AG278" s="1030"/>
      <c r="AH278" s="419" t="s">
        <v>37</v>
      </c>
      <c r="AI278" s="419"/>
      <c r="AJ278" s="419"/>
      <c r="AK278" s="419"/>
      <c r="AL278" s="419"/>
      <c r="AM278" s="419"/>
      <c r="AN278" s="419"/>
      <c r="AO278" s="419"/>
      <c r="AP278" s="419"/>
      <c r="AQ278" s="419"/>
      <c r="AR278" s="419"/>
      <c r="AS278" s="419"/>
      <c r="AT278" s="419"/>
      <c r="AU278" s="419"/>
      <c r="AV278" s="419"/>
      <c r="AW278" s="419"/>
      <c r="AX278" s="419"/>
      <c r="AY278" s="419"/>
      <c r="AZ278" s="419"/>
      <c r="BA278" s="419"/>
      <c r="BB278" s="419"/>
      <c r="BC278" s="419"/>
      <c r="BD278" s="419"/>
      <c r="BE278" s="419"/>
      <c r="BF278" s="419"/>
    </row>
    <row r="279" spans="3:87" ht="20.25" customHeight="1">
      <c r="C279" s="116"/>
      <c r="D279" s="6"/>
      <c r="E279" s="5"/>
      <c r="G279" s="8"/>
      <c r="H279" s="116"/>
      <c r="I279" s="116"/>
      <c r="J279" s="8"/>
      <c r="K279" s="6"/>
      <c r="L279" s="60"/>
      <c r="M279" s="8"/>
      <c r="N279" s="6"/>
      <c r="O279" s="60"/>
      <c r="P279" s="8"/>
      <c r="Q279" s="139"/>
      <c r="S279" s="8"/>
      <c r="U279" s="141"/>
      <c r="V279" s="140"/>
      <c r="W279" s="141"/>
      <c r="X279" s="141"/>
      <c r="Y279" s="15"/>
      <c r="AF279" s="436"/>
      <c r="AG279" s="436"/>
      <c r="AH279" s="31"/>
      <c r="AJ279" s="157"/>
      <c r="AK279" s="160"/>
      <c r="AL279" s="160"/>
      <c r="AM279" s="157"/>
      <c r="AN279" s="160"/>
      <c r="AO279" s="157"/>
      <c r="AP279" s="157"/>
      <c r="AQ279" s="157"/>
      <c r="AT279" s="157"/>
      <c r="AU279" s="158"/>
      <c r="AV279" s="158"/>
      <c r="AW279" s="126"/>
      <c r="AX279" s="126"/>
      <c r="AY279" s="126"/>
      <c r="AZ279" s="126"/>
      <c r="BA279" s="126"/>
      <c r="BB279" s="126"/>
      <c r="BC279" s="126"/>
      <c r="BD279" s="126"/>
      <c r="BE279" s="126"/>
      <c r="BF279" s="61"/>
    </row>
    <row r="280" spans="3:87" s="6" customFormat="1" ht="20.399999999999999" customHeight="1">
      <c r="C280" s="932" t="s">
        <v>28</v>
      </c>
      <c r="D280" s="932"/>
      <c r="E280" s="932"/>
      <c r="F280" s="932"/>
      <c r="G280" s="932"/>
      <c r="H280" s="932"/>
      <c r="I280" s="932"/>
      <c r="J280" s="932"/>
      <c r="K280" s="932"/>
      <c r="L280" s="932"/>
      <c r="M280" s="932"/>
      <c r="N280" s="932"/>
      <c r="O280" s="932"/>
      <c r="P280" s="932"/>
      <c r="Q280" s="932"/>
      <c r="R280" s="932"/>
      <c r="S280" s="932"/>
      <c r="T280" s="932"/>
      <c r="U280" s="932"/>
      <c r="V280" s="932"/>
      <c r="W280" s="932"/>
      <c r="X280" s="932"/>
      <c r="Y280" s="932"/>
      <c r="Z280" s="932"/>
      <c r="AA280" s="932"/>
      <c r="AB280" s="932"/>
      <c r="AC280" s="932"/>
      <c r="AD280" s="932"/>
      <c r="AE280" s="932"/>
      <c r="AF280" s="932"/>
      <c r="AG280" s="932"/>
      <c r="AH280" s="932"/>
      <c r="AI280" s="932"/>
      <c r="AJ280" s="932"/>
      <c r="AK280" s="932"/>
      <c r="AL280" s="932"/>
      <c r="AM280" s="932"/>
      <c r="AN280" s="932"/>
      <c r="AO280" s="932"/>
      <c r="AP280" s="932"/>
      <c r="AQ280" s="932"/>
      <c r="AR280" s="932"/>
      <c r="AS280" s="932"/>
      <c r="AT280" s="932"/>
      <c r="AU280" s="932"/>
      <c r="AV280" s="932"/>
      <c r="AW280" s="932"/>
      <c r="AX280" s="932"/>
      <c r="AY280" s="932"/>
      <c r="AZ280" s="932"/>
      <c r="BA280" s="932"/>
      <c r="BB280" s="932"/>
      <c r="BC280" s="932"/>
      <c r="BD280" s="932"/>
      <c r="BE280" s="932"/>
      <c r="BF280" s="932"/>
    </row>
    <row r="281" spans="3:87" s="6" customFormat="1" ht="20.399999999999999" customHeight="1"/>
    <row r="282" spans="3:87" s="6" customFormat="1" ht="20.399999999999999" customHeight="1">
      <c r="C282" s="933" t="s">
        <v>643</v>
      </c>
      <c r="D282" s="933"/>
      <c r="E282" s="933"/>
      <c r="F282" s="933"/>
      <c r="G282" s="933"/>
      <c r="H282" s="933"/>
      <c r="I282" s="933"/>
      <c r="J282" s="933"/>
      <c r="K282" s="933"/>
      <c r="L282" s="933"/>
      <c r="M282" s="933"/>
      <c r="N282" s="933"/>
      <c r="O282" s="933"/>
      <c r="P282" s="933"/>
      <c r="Q282" s="933"/>
      <c r="R282" s="933"/>
      <c r="S282" s="933"/>
      <c r="T282" s="933"/>
      <c r="U282" s="933"/>
      <c r="V282" s="933"/>
      <c r="W282" s="933"/>
      <c r="X282" s="933"/>
      <c r="Y282" s="933"/>
      <c r="Z282" s="933"/>
      <c r="AA282" s="933"/>
      <c r="AB282" s="933"/>
      <c r="AC282" s="933"/>
      <c r="AD282" s="933"/>
      <c r="AE282" s="933"/>
      <c r="AF282" s="933"/>
      <c r="AG282" s="933"/>
      <c r="AH282" s="933"/>
      <c r="AI282" s="933"/>
      <c r="AJ282" s="933"/>
      <c r="AK282" s="933"/>
      <c r="AL282" s="933"/>
      <c r="AM282" s="933"/>
      <c r="AN282" s="933"/>
      <c r="AO282" s="933"/>
      <c r="AP282" s="933"/>
      <c r="AQ282" s="933"/>
      <c r="AR282" s="933"/>
      <c r="AS282" s="933"/>
      <c r="AT282" s="933"/>
      <c r="AU282" s="933"/>
      <c r="AV282" s="933"/>
      <c r="AW282" s="933"/>
      <c r="AX282" s="933"/>
      <c r="AY282" s="933"/>
      <c r="AZ282" s="933"/>
      <c r="BA282" s="933"/>
      <c r="BB282" s="933"/>
      <c r="BC282" s="933"/>
      <c r="BD282" s="933"/>
      <c r="BE282" s="933"/>
      <c r="BF282" s="933"/>
    </row>
    <row r="283" spans="3:87" s="6" customFormat="1" ht="20.399999999999999" customHeight="1">
      <c r="D283" s="1031" t="s">
        <v>644</v>
      </c>
      <c r="E283" s="1031"/>
      <c r="F283" s="1031"/>
      <c r="G283" s="1031"/>
      <c r="H283" s="1031"/>
      <c r="I283" s="1031"/>
      <c r="J283" s="1031"/>
      <c r="K283" s="1031"/>
      <c r="L283" s="1031"/>
      <c r="M283" s="1031"/>
      <c r="N283" s="1031"/>
      <c r="O283" s="1031"/>
      <c r="P283" s="1031"/>
      <c r="Q283" s="1031"/>
      <c r="R283" s="1031"/>
      <c r="S283" s="1031"/>
      <c r="T283" s="1031"/>
      <c r="U283" s="1031"/>
      <c r="V283" s="1031"/>
      <c r="W283" s="1031"/>
      <c r="X283" s="1031"/>
      <c r="Y283" s="1031"/>
      <c r="Z283" s="1031"/>
      <c r="AA283" s="1031"/>
      <c r="AB283" s="1031"/>
      <c r="AC283" s="1031"/>
      <c r="AD283" s="1031"/>
      <c r="AE283" s="1031"/>
      <c r="AF283" s="1031"/>
      <c r="AG283" s="1031"/>
      <c r="AH283" s="1031"/>
      <c r="AI283" s="1031"/>
      <c r="AJ283" s="1031"/>
      <c r="AK283" s="1031"/>
      <c r="AL283" s="1031"/>
      <c r="AM283" s="1031"/>
      <c r="AN283" s="1031"/>
      <c r="AO283" s="1031"/>
      <c r="AP283" s="1031"/>
      <c r="AQ283" s="1031"/>
      <c r="AR283" s="1031"/>
      <c r="AS283" s="1031"/>
      <c r="AT283" s="1031"/>
      <c r="AU283" s="1031"/>
      <c r="AV283" s="1031"/>
      <c r="AW283" s="1031"/>
      <c r="AX283" s="1031"/>
      <c r="AY283" s="1031"/>
      <c r="AZ283" s="1031"/>
      <c r="BA283" s="1031"/>
      <c r="BB283" s="1031"/>
    </row>
    <row r="284" spans="3:87" s="6" customFormat="1" ht="20.399999999999999" customHeight="1">
      <c r="C284" s="3"/>
      <c r="D284" s="1031" t="s">
        <v>70</v>
      </c>
      <c r="E284" s="1031"/>
      <c r="F284" s="1031"/>
      <c r="G284" s="1031"/>
      <c r="H284" s="1031"/>
      <c r="I284" s="1031"/>
      <c r="J284" s="1031"/>
      <c r="K284" s="1031"/>
      <c r="L284" s="1031"/>
      <c r="M284" s="1031"/>
      <c r="N284" s="1031"/>
      <c r="O284" s="1031"/>
      <c r="P284" s="1031"/>
      <c r="Q284" s="1031"/>
      <c r="R284" s="1031"/>
      <c r="S284" s="1031"/>
      <c r="T284" s="1031"/>
      <c r="U284" s="1031"/>
      <c r="V284" s="1031"/>
      <c r="W284" s="1031"/>
      <c r="X284" s="1031"/>
      <c r="Y284" s="1031"/>
      <c r="Z284" s="1031"/>
      <c r="AA284" s="1031"/>
      <c r="AB284" s="1031"/>
      <c r="AC284" s="1031"/>
      <c r="AD284" s="1031"/>
      <c r="AE284" s="1031"/>
      <c r="AF284" s="1031"/>
      <c r="AG284" s="1031"/>
      <c r="AH284" s="1031"/>
      <c r="AI284" s="1031"/>
      <c r="AJ284" s="1031"/>
      <c r="AK284" s="1031"/>
      <c r="AL284" s="1031"/>
      <c r="AM284" s="1031"/>
      <c r="AN284" s="1031"/>
      <c r="AO284" s="1031"/>
      <c r="AP284" s="1031"/>
      <c r="AQ284" s="1031"/>
      <c r="AR284" s="1031"/>
      <c r="AS284" s="1031"/>
      <c r="AT284" s="1031"/>
      <c r="AU284" s="1031"/>
      <c r="AV284" s="1031"/>
      <c r="AW284" s="1031"/>
      <c r="AX284" s="1031"/>
      <c r="AY284" s="1031"/>
      <c r="AZ284" s="1031"/>
      <c r="BA284" s="1031"/>
      <c r="BB284" s="1031"/>
      <c r="BC284" s="4"/>
      <c r="BD284" s="4"/>
      <c r="BE284" s="4"/>
      <c r="BF284" s="4"/>
    </row>
    <row r="285" spans="3:87" s="6" customFormat="1" ht="20.399999999999999" customHeight="1">
      <c r="C285" s="3"/>
      <c r="D285" s="4"/>
      <c r="E285" s="4"/>
      <c r="F285" s="4"/>
      <c r="G285" s="4"/>
      <c r="H285" s="4"/>
      <c r="I285" s="4"/>
      <c r="J285" s="4"/>
      <c r="K285" s="4"/>
      <c r="L285" s="4"/>
      <c r="M285" s="4"/>
      <c r="N285" s="4"/>
      <c r="O285" s="4"/>
      <c r="P285" s="4"/>
      <c r="Q285" s="4"/>
      <c r="R285" s="4"/>
      <c r="S285" s="4"/>
      <c r="T285" s="4"/>
      <c r="U285" s="4"/>
      <c r="V285" s="4"/>
      <c r="W285" s="4"/>
      <c r="X285" s="4"/>
      <c r="Y285" s="4"/>
      <c r="Z285" s="4"/>
      <c r="AA285" s="4"/>
      <c r="AB285" s="4"/>
      <c r="AC285" s="4"/>
      <c r="AD285" s="4"/>
      <c r="AE285" s="4"/>
      <c r="AF285" s="4"/>
      <c r="AG285" s="4"/>
      <c r="AH285" s="4"/>
      <c r="AI285" s="4"/>
      <c r="AJ285" s="4"/>
      <c r="AK285" s="4"/>
      <c r="AL285" s="4"/>
      <c r="AM285" s="4"/>
      <c r="AN285" s="4"/>
      <c r="AO285" s="4"/>
      <c r="AP285" s="4"/>
      <c r="AQ285" s="4"/>
      <c r="AR285" s="4"/>
      <c r="AS285" s="4"/>
      <c r="AT285" s="4"/>
      <c r="AU285" s="4"/>
      <c r="AV285" s="4"/>
      <c r="AW285" s="4"/>
      <c r="AX285" s="4"/>
      <c r="AY285" s="4"/>
      <c r="AZ285" s="4"/>
      <c r="BA285" s="4"/>
      <c r="BB285" s="4"/>
      <c r="BC285" s="4"/>
      <c r="BD285" s="4"/>
      <c r="BE285" s="4"/>
      <c r="BF285" s="4"/>
    </row>
    <row r="286" spans="3:87" s="6" customFormat="1" ht="20.399999999999999" customHeight="1">
      <c r="C286" s="1032" t="s">
        <v>648</v>
      </c>
      <c r="D286" s="1076"/>
      <c r="E286" s="1076"/>
      <c r="F286" s="1076"/>
      <c r="G286" s="1076"/>
      <c r="H286" s="1076"/>
      <c r="I286" s="1076"/>
      <c r="J286" s="1076"/>
      <c r="K286" s="1076"/>
      <c r="L286" s="1076"/>
      <c r="M286" s="1076"/>
      <c r="N286" s="1076"/>
      <c r="O286" s="1076"/>
      <c r="P286" s="1076"/>
      <c r="Q286" s="1076"/>
      <c r="R286" s="1076"/>
      <c r="S286" s="1076"/>
      <c r="T286" s="1076"/>
      <c r="U286" s="1076"/>
      <c r="V286" s="1076"/>
      <c r="W286" s="1076"/>
      <c r="X286" s="1076"/>
      <c r="Y286" s="1076"/>
      <c r="Z286" s="1076"/>
      <c r="AA286" s="1076"/>
      <c r="AB286" s="1076"/>
      <c r="AC286" s="1076"/>
      <c r="AD286" s="1076"/>
      <c r="AE286" s="1076"/>
      <c r="AF286" s="1076"/>
      <c r="AG286" s="1076"/>
      <c r="AH286" s="1076"/>
      <c r="AI286" s="1076"/>
      <c r="AJ286" s="1076"/>
      <c r="AK286" s="1076"/>
      <c r="AL286" s="1076"/>
      <c r="AM286" s="1076"/>
      <c r="AN286" s="1076"/>
      <c r="AO286" s="1076"/>
      <c r="AP286" s="1076"/>
      <c r="AQ286" s="1076"/>
      <c r="AR286" s="1076"/>
      <c r="AS286" s="1076"/>
      <c r="AT286" s="1076"/>
      <c r="AU286" s="1076"/>
      <c r="AV286" s="1076"/>
      <c r="AW286" s="1076"/>
      <c r="AX286" s="1076"/>
      <c r="AY286" s="1076"/>
      <c r="AZ286" s="1076"/>
      <c r="BA286" s="1076"/>
      <c r="BB286" s="1076"/>
      <c r="BC286" s="1076"/>
      <c r="BD286" s="1076"/>
      <c r="BE286" s="1076"/>
      <c r="BF286" s="1077"/>
    </row>
    <row r="287" spans="3:87" s="6" customFormat="1" ht="20.399999999999999" customHeight="1">
      <c r="C287" s="1078"/>
      <c r="D287" s="1079"/>
      <c r="E287" s="1079"/>
      <c r="F287" s="1079"/>
      <c r="G287" s="1079"/>
      <c r="H287" s="1079"/>
      <c r="I287" s="1079"/>
      <c r="J287" s="1079"/>
      <c r="K287" s="1079"/>
      <c r="L287" s="1079"/>
      <c r="M287" s="1079"/>
      <c r="N287" s="1079"/>
      <c r="O287" s="1079"/>
      <c r="P287" s="1079"/>
      <c r="Q287" s="1079"/>
      <c r="R287" s="1079"/>
      <c r="S287" s="1079"/>
      <c r="T287" s="1079"/>
      <c r="U287" s="1079"/>
      <c r="V287" s="1079"/>
      <c r="W287" s="1079"/>
      <c r="X287" s="1079"/>
      <c r="Y287" s="1079"/>
      <c r="Z287" s="1079"/>
      <c r="AA287" s="1079"/>
      <c r="AB287" s="1079"/>
      <c r="AC287" s="1079"/>
      <c r="AD287" s="1079"/>
      <c r="AE287" s="1079"/>
      <c r="AF287" s="1079"/>
      <c r="AG287" s="1079"/>
      <c r="AH287" s="1079"/>
      <c r="AI287" s="1079"/>
      <c r="AJ287" s="1079"/>
      <c r="AK287" s="1079"/>
      <c r="AL287" s="1079"/>
      <c r="AM287" s="1079"/>
      <c r="AN287" s="1079"/>
      <c r="AO287" s="1079"/>
      <c r="AP287" s="1079"/>
      <c r="AQ287" s="1079"/>
      <c r="AR287" s="1079"/>
      <c r="AS287" s="1079"/>
      <c r="AT287" s="1079"/>
      <c r="AU287" s="1079"/>
      <c r="AV287" s="1079"/>
      <c r="AW287" s="1079"/>
      <c r="AX287" s="1079"/>
      <c r="AY287" s="1079"/>
      <c r="AZ287" s="1079"/>
      <c r="BA287" s="1079"/>
      <c r="BB287" s="1079"/>
      <c r="BC287" s="1079"/>
      <c r="BD287" s="1079"/>
      <c r="BE287" s="1079"/>
      <c r="BF287" s="1080"/>
    </row>
    <row r="288" spans="3:87" s="6" customFormat="1" ht="20.399999999999999" customHeight="1">
      <c r="C288" s="1078"/>
      <c r="D288" s="1079"/>
      <c r="E288" s="1079"/>
      <c r="F288" s="1079"/>
      <c r="G288" s="1079"/>
      <c r="H288" s="1079"/>
      <c r="I288" s="1079"/>
      <c r="J288" s="1079"/>
      <c r="K288" s="1079"/>
      <c r="L288" s="1079"/>
      <c r="M288" s="1079"/>
      <c r="N288" s="1079"/>
      <c r="O288" s="1079"/>
      <c r="P288" s="1079"/>
      <c r="Q288" s="1079"/>
      <c r="R288" s="1079"/>
      <c r="S288" s="1079"/>
      <c r="T288" s="1079"/>
      <c r="U288" s="1079"/>
      <c r="V288" s="1079"/>
      <c r="W288" s="1079"/>
      <c r="X288" s="1079"/>
      <c r="Y288" s="1079"/>
      <c r="Z288" s="1079"/>
      <c r="AA288" s="1079"/>
      <c r="AB288" s="1079"/>
      <c r="AC288" s="1079"/>
      <c r="AD288" s="1079"/>
      <c r="AE288" s="1079"/>
      <c r="AF288" s="1079"/>
      <c r="AG288" s="1079"/>
      <c r="AH288" s="1079"/>
      <c r="AI288" s="1079"/>
      <c r="AJ288" s="1079"/>
      <c r="AK288" s="1079"/>
      <c r="AL288" s="1079"/>
      <c r="AM288" s="1079"/>
      <c r="AN288" s="1079"/>
      <c r="AO288" s="1079"/>
      <c r="AP288" s="1079"/>
      <c r="AQ288" s="1079"/>
      <c r="AR288" s="1079"/>
      <c r="AS288" s="1079"/>
      <c r="AT288" s="1079"/>
      <c r="AU288" s="1079"/>
      <c r="AV288" s="1079"/>
      <c r="AW288" s="1079"/>
      <c r="AX288" s="1079"/>
      <c r="AY288" s="1079"/>
      <c r="AZ288" s="1079"/>
      <c r="BA288" s="1079"/>
      <c r="BB288" s="1079"/>
      <c r="BC288" s="1079"/>
      <c r="BD288" s="1079"/>
      <c r="BE288" s="1079"/>
      <c r="BF288" s="1080"/>
    </row>
    <row r="289" spans="3:58" s="6" customFormat="1" ht="20.399999999999999" customHeight="1">
      <c r="C289" s="1078"/>
      <c r="D289" s="1079"/>
      <c r="E289" s="1079"/>
      <c r="F289" s="1079"/>
      <c r="G289" s="1079"/>
      <c r="H289" s="1079"/>
      <c r="I289" s="1079"/>
      <c r="J289" s="1079"/>
      <c r="K289" s="1079"/>
      <c r="L289" s="1079"/>
      <c r="M289" s="1079"/>
      <c r="N289" s="1079"/>
      <c r="O289" s="1079"/>
      <c r="P289" s="1079"/>
      <c r="Q289" s="1079"/>
      <c r="R289" s="1079"/>
      <c r="S289" s="1079"/>
      <c r="T289" s="1079"/>
      <c r="U289" s="1079"/>
      <c r="V289" s="1079"/>
      <c r="W289" s="1079"/>
      <c r="X289" s="1079"/>
      <c r="Y289" s="1079"/>
      <c r="Z289" s="1079"/>
      <c r="AA289" s="1079"/>
      <c r="AB289" s="1079"/>
      <c r="AC289" s="1079"/>
      <c r="AD289" s="1079"/>
      <c r="AE289" s="1079"/>
      <c r="AF289" s="1079"/>
      <c r="AG289" s="1079"/>
      <c r="AH289" s="1079"/>
      <c r="AI289" s="1079"/>
      <c r="AJ289" s="1079"/>
      <c r="AK289" s="1079"/>
      <c r="AL289" s="1079"/>
      <c r="AM289" s="1079"/>
      <c r="AN289" s="1079"/>
      <c r="AO289" s="1079"/>
      <c r="AP289" s="1079"/>
      <c r="AQ289" s="1079"/>
      <c r="AR289" s="1079"/>
      <c r="AS289" s="1079"/>
      <c r="AT289" s="1079"/>
      <c r="AU289" s="1079"/>
      <c r="AV289" s="1079"/>
      <c r="AW289" s="1079"/>
      <c r="AX289" s="1079"/>
      <c r="AY289" s="1079"/>
      <c r="AZ289" s="1079"/>
      <c r="BA289" s="1079"/>
      <c r="BB289" s="1079"/>
      <c r="BC289" s="1079"/>
      <c r="BD289" s="1079"/>
      <c r="BE289" s="1079"/>
      <c r="BF289" s="1080"/>
    </row>
    <row r="290" spans="3:58" s="6" customFormat="1" ht="20.25" customHeight="1">
      <c r="C290" s="1081"/>
      <c r="D290" s="1082"/>
      <c r="E290" s="1082"/>
      <c r="F290" s="1082"/>
      <c r="G290" s="1082"/>
      <c r="H290" s="1082"/>
      <c r="I290" s="1082"/>
      <c r="J290" s="1082"/>
      <c r="K290" s="1082"/>
      <c r="L290" s="1082"/>
      <c r="M290" s="1082"/>
      <c r="N290" s="1082"/>
      <c r="O290" s="1082"/>
      <c r="P290" s="1082"/>
      <c r="Q290" s="1082"/>
      <c r="R290" s="1082"/>
      <c r="S290" s="1082"/>
      <c r="T290" s="1082"/>
      <c r="U290" s="1082"/>
      <c r="V290" s="1082"/>
      <c r="W290" s="1082"/>
      <c r="X290" s="1082"/>
      <c r="Y290" s="1082"/>
      <c r="Z290" s="1082"/>
      <c r="AA290" s="1082"/>
      <c r="AB290" s="1082"/>
      <c r="AC290" s="1082"/>
      <c r="AD290" s="1082"/>
      <c r="AE290" s="1082"/>
      <c r="AF290" s="1082"/>
      <c r="AG290" s="1082"/>
      <c r="AH290" s="1082"/>
      <c r="AI290" s="1082"/>
      <c r="AJ290" s="1082"/>
      <c r="AK290" s="1082"/>
      <c r="AL290" s="1082"/>
      <c r="AM290" s="1082"/>
      <c r="AN290" s="1082"/>
      <c r="AO290" s="1082"/>
      <c r="AP290" s="1082"/>
      <c r="AQ290" s="1082"/>
      <c r="AR290" s="1082"/>
      <c r="AS290" s="1082"/>
      <c r="AT290" s="1082"/>
      <c r="AU290" s="1082"/>
      <c r="AV290" s="1082"/>
      <c r="AW290" s="1082"/>
      <c r="AX290" s="1082"/>
      <c r="AY290" s="1082"/>
      <c r="AZ290" s="1082"/>
      <c r="BA290" s="1082"/>
      <c r="BB290" s="1082"/>
      <c r="BC290" s="1082"/>
      <c r="BD290" s="1082"/>
      <c r="BE290" s="1082"/>
      <c r="BF290" s="1083"/>
    </row>
    <row r="291" spans="3:58" s="6" customFormat="1" ht="20.25" customHeight="1">
      <c r="C291" s="24"/>
      <c r="D291" s="24"/>
      <c r="E291" s="24"/>
      <c r="F291" s="24"/>
      <c r="G291" s="24"/>
      <c r="H291" s="24"/>
      <c r="I291" s="24"/>
      <c r="J291" s="24"/>
      <c r="K291" s="24"/>
      <c r="L291" s="24"/>
      <c r="M291" s="24"/>
      <c r="N291" s="24"/>
      <c r="O291" s="24"/>
      <c r="P291" s="24"/>
      <c r="Q291" s="24"/>
      <c r="R291" s="24"/>
      <c r="S291" s="24"/>
      <c r="T291" s="24"/>
      <c r="U291" s="24"/>
      <c r="V291" s="24"/>
      <c r="W291" s="24"/>
      <c r="X291" s="24"/>
      <c r="Y291" s="24"/>
      <c r="Z291" s="24"/>
      <c r="AA291" s="24"/>
      <c r="AB291" s="24"/>
      <c r="AC291" s="24"/>
      <c r="AD291" s="24"/>
      <c r="AE291" s="24"/>
      <c r="AF291" s="24"/>
      <c r="AG291" s="24"/>
      <c r="AH291" s="24"/>
      <c r="AI291" s="24"/>
      <c r="AJ291" s="24"/>
      <c r="AK291" s="24"/>
      <c r="AL291" s="24"/>
      <c r="AM291" s="24"/>
      <c r="AN291" s="24"/>
      <c r="AO291" s="24"/>
      <c r="AP291" s="24"/>
      <c r="AQ291" s="24"/>
      <c r="AR291" s="24"/>
      <c r="AS291" s="24"/>
      <c r="AT291" s="24"/>
      <c r="AU291" s="24"/>
      <c r="AV291" s="24"/>
      <c r="AW291" s="24"/>
      <c r="AX291" s="24"/>
      <c r="AY291" s="24"/>
      <c r="AZ291" s="24"/>
      <c r="BA291" s="24"/>
      <c r="BB291" s="24"/>
      <c r="BC291" s="24"/>
      <c r="BD291" s="24"/>
      <c r="BE291" s="24"/>
      <c r="BF291" s="24"/>
    </row>
    <row r="292" spans="3:58" ht="20.399999999999999" customHeight="1">
      <c r="C292" s="43"/>
      <c r="AO292" s="44"/>
      <c r="AP292" s="44"/>
      <c r="AQ292" s="44"/>
      <c r="AR292" s="44"/>
      <c r="AS292" s="44"/>
      <c r="AT292" s="44"/>
      <c r="AU292" s="44"/>
      <c r="AV292" s="44"/>
      <c r="AW292" s="44"/>
      <c r="AX292" s="44"/>
      <c r="AY292" s="44"/>
      <c r="AZ292" s="44"/>
      <c r="BA292" s="44"/>
    </row>
    <row r="293" spans="3:58" ht="20.399999999999999" customHeight="1">
      <c r="C293" s="127"/>
      <c r="AO293" s="44"/>
      <c r="AP293" s="44"/>
      <c r="AQ293" s="44"/>
      <c r="AR293" s="44"/>
      <c r="AS293" s="44"/>
      <c r="AT293" s="44"/>
      <c r="AU293" s="44"/>
      <c r="AV293" s="44"/>
      <c r="AW293" s="44"/>
      <c r="AX293" s="44"/>
      <c r="AY293" s="44"/>
      <c r="AZ293" s="44"/>
      <c r="BA293" s="44"/>
    </row>
    <row r="294" spans="3:58" ht="20.399999999999999" customHeight="1">
      <c r="C294" s="127"/>
      <c r="AO294" s="44"/>
      <c r="AP294" s="44"/>
      <c r="AQ294" s="44"/>
      <c r="AR294" s="44"/>
      <c r="AS294" s="44"/>
      <c r="AT294" s="44"/>
      <c r="AU294" s="44"/>
      <c r="AV294" s="44"/>
      <c r="AW294" s="44"/>
      <c r="AX294" s="44"/>
      <c r="AY294" s="44"/>
      <c r="AZ294" s="44"/>
      <c r="BA294" s="44"/>
    </row>
    <row r="295" spans="3:58" ht="20.399999999999999" customHeight="1">
      <c r="C295" s="847" t="str">
        <f>$C$4</f>
        <v>　　　　　　年契約　注文明細書</v>
      </c>
      <c r="D295" s="847"/>
      <c r="E295" s="847"/>
      <c r="F295" s="847"/>
      <c r="G295" s="847"/>
      <c r="H295" s="847"/>
      <c r="I295" s="847"/>
      <c r="J295" s="847"/>
      <c r="K295" s="847"/>
      <c r="L295" s="847"/>
      <c r="M295" s="847"/>
      <c r="N295" s="847"/>
      <c r="O295" s="847"/>
      <c r="P295" s="847"/>
      <c r="Q295" s="847"/>
      <c r="R295" s="847"/>
      <c r="S295" s="847"/>
      <c r="T295" s="847"/>
      <c r="U295" s="847"/>
      <c r="V295" s="847"/>
      <c r="W295" s="847"/>
      <c r="X295" s="847"/>
      <c r="Y295" s="847"/>
      <c r="Z295" s="847"/>
      <c r="AA295" s="847"/>
      <c r="AB295" s="847"/>
      <c r="AC295" s="847"/>
      <c r="AD295" s="847"/>
      <c r="AE295" s="847"/>
      <c r="AF295" s="847"/>
      <c r="AG295" s="847"/>
      <c r="AH295" s="847"/>
      <c r="AI295" s="847"/>
      <c r="AJ295" s="847"/>
      <c r="AK295" s="847"/>
      <c r="AL295" s="847"/>
      <c r="AM295" s="847"/>
      <c r="AN295" s="847"/>
      <c r="AO295" s="847"/>
      <c r="AP295" s="847"/>
      <c r="AQ295" s="847"/>
      <c r="AR295" s="847"/>
      <c r="AS295" s="847"/>
      <c r="AT295" s="847"/>
      <c r="AU295" s="847"/>
      <c r="AV295" s="847"/>
      <c r="AW295" s="847"/>
      <c r="AX295" s="847"/>
      <c r="AY295" s="847"/>
      <c r="AZ295" s="847"/>
      <c r="BA295" s="847"/>
      <c r="BB295" s="847"/>
      <c r="BC295" s="847"/>
      <c r="BD295" s="847"/>
      <c r="BE295" s="847"/>
      <c r="BF295" s="847"/>
    </row>
    <row r="296" spans="3:58" s="45" customFormat="1" ht="20.399999999999999" customHeight="1">
      <c r="C296" s="847"/>
      <c r="D296" s="847"/>
      <c r="E296" s="847"/>
      <c r="F296" s="847"/>
      <c r="G296" s="847"/>
      <c r="H296" s="847"/>
      <c r="I296" s="847"/>
      <c r="J296" s="847"/>
      <c r="K296" s="847"/>
      <c r="L296" s="847"/>
      <c r="M296" s="847"/>
      <c r="N296" s="847"/>
      <c r="O296" s="847"/>
      <c r="P296" s="847"/>
      <c r="Q296" s="847"/>
      <c r="R296" s="847"/>
      <c r="S296" s="847"/>
      <c r="T296" s="847"/>
      <c r="U296" s="847"/>
      <c r="V296" s="847"/>
      <c r="W296" s="847"/>
      <c r="X296" s="847"/>
      <c r="Y296" s="847"/>
      <c r="Z296" s="847"/>
      <c r="AA296" s="847"/>
      <c r="AB296" s="847"/>
      <c r="AC296" s="847"/>
      <c r="AD296" s="847"/>
      <c r="AE296" s="847"/>
      <c r="AF296" s="847"/>
      <c r="AG296" s="847"/>
      <c r="AH296" s="847"/>
      <c r="AI296" s="847"/>
      <c r="AJ296" s="847"/>
      <c r="AK296" s="847"/>
      <c r="AL296" s="847"/>
      <c r="AM296" s="847"/>
      <c r="AN296" s="847"/>
      <c r="AO296" s="847"/>
      <c r="AP296" s="847"/>
      <c r="AQ296" s="847"/>
      <c r="AR296" s="847"/>
      <c r="AS296" s="847"/>
      <c r="AT296" s="847"/>
      <c r="AU296" s="847"/>
      <c r="AV296" s="847"/>
      <c r="AW296" s="847"/>
      <c r="AX296" s="847"/>
      <c r="AY296" s="847"/>
      <c r="AZ296" s="847"/>
      <c r="BA296" s="847"/>
      <c r="BB296" s="847"/>
      <c r="BC296" s="847"/>
      <c r="BD296" s="847"/>
      <c r="BE296" s="847"/>
      <c r="BF296" s="847"/>
    </row>
    <row r="297" spans="3:58" s="45" customFormat="1" ht="20.399999999999999" customHeight="1">
      <c r="C297" s="675" t="str">
        <f>$C$6</f>
        <v>本サービスは年契約になります。契約更新は1年毎の更新が前提となります。ご注意ください。</v>
      </c>
      <c r="D297" s="675"/>
      <c r="E297" s="675"/>
      <c r="F297" s="675"/>
      <c r="G297" s="675"/>
      <c r="H297" s="675"/>
      <c r="I297" s="675"/>
      <c r="J297" s="675"/>
      <c r="K297" s="675"/>
      <c r="L297" s="675"/>
      <c r="M297" s="675"/>
      <c r="N297" s="675"/>
      <c r="O297" s="675"/>
      <c r="P297" s="675"/>
      <c r="Q297" s="675"/>
      <c r="R297" s="675"/>
      <c r="S297" s="675"/>
      <c r="T297" s="675"/>
      <c r="U297" s="675"/>
      <c r="V297" s="675"/>
      <c r="W297" s="675"/>
      <c r="X297" s="675"/>
      <c r="Y297" s="675"/>
      <c r="Z297" s="675"/>
      <c r="AA297" s="675"/>
      <c r="AB297" s="675"/>
      <c r="AC297" s="675"/>
      <c r="AD297" s="675"/>
      <c r="AE297" s="675"/>
      <c r="AF297" s="675"/>
      <c r="AG297" s="675"/>
      <c r="AH297" s="675"/>
      <c r="AI297" s="675"/>
      <c r="AJ297" s="675"/>
      <c r="AK297" s="675"/>
      <c r="AL297" s="675"/>
      <c r="AM297" s="675"/>
      <c r="AN297" s="675"/>
      <c r="AO297" s="675"/>
      <c r="AP297" s="675"/>
      <c r="AQ297" s="675"/>
      <c r="AR297" s="675"/>
      <c r="AS297" s="675"/>
      <c r="AT297" s="675"/>
      <c r="AU297" s="675"/>
      <c r="AV297" s="675"/>
      <c r="AW297" s="675"/>
      <c r="AX297" s="675"/>
      <c r="AY297" s="675"/>
      <c r="AZ297" s="675"/>
      <c r="BA297" s="675"/>
      <c r="BB297" s="675"/>
      <c r="BC297" s="675"/>
      <c r="BD297" s="675"/>
      <c r="BE297" s="675"/>
      <c r="BF297" s="675"/>
    </row>
    <row r="298" spans="3:58" s="45" customFormat="1" ht="20.399999999999999" customHeight="1">
      <c r="C298" s="46" t="s">
        <v>47</v>
      </c>
      <c r="E298" s="40"/>
      <c r="F298" s="40"/>
      <c r="G298" s="40"/>
      <c r="H298" s="40"/>
      <c r="I298" s="40"/>
      <c r="J298" s="40"/>
      <c r="K298" s="40"/>
      <c r="L298" s="40"/>
      <c r="M298" s="40"/>
      <c r="N298" s="40"/>
      <c r="O298" s="40"/>
      <c r="P298" s="40"/>
      <c r="Q298" s="40"/>
      <c r="R298" s="40"/>
      <c r="S298" s="40"/>
      <c r="T298" s="40"/>
      <c r="U298" s="40"/>
      <c r="V298" s="40"/>
      <c r="W298" s="40"/>
      <c r="X298" s="40"/>
      <c r="Y298" s="40"/>
      <c r="Z298" s="40"/>
      <c r="AA298" s="40"/>
      <c r="AB298" s="40"/>
      <c r="AC298" s="40"/>
      <c r="AD298" s="40"/>
      <c r="AE298" s="40"/>
      <c r="AF298" s="40"/>
      <c r="AG298" s="40"/>
      <c r="AH298" s="40"/>
      <c r="AI298" s="40"/>
      <c r="AJ298" s="40"/>
      <c r="AK298" s="40"/>
      <c r="AL298" s="40"/>
      <c r="AM298" s="40"/>
      <c r="AN298" s="40"/>
      <c r="AO298" s="40"/>
      <c r="AP298" s="40"/>
      <c r="AQ298" s="40"/>
      <c r="AR298" s="40"/>
      <c r="AS298" s="40"/>
      <c r="AT298" s="40"/>
      <c r="AU298" s="40"/>
      <c r="AV298" s="40"/>
      <c r="AW298" s="40"/>
      <c r="AX298" s="40"/>
      <c r="AY298" s="40"/>
      <c r="AZ298" s="40"/>
      <c r="BA298" s="40"/>
      <c r="BB298" s="40"/>
      <c r="BC298" s="40"/>
      <c r="BD298" s="40"/>
      <c r="BE298" s="47" t="s">
        <v>36</v>
      </c>
      <c r="BF298" s="40"/>
    </row>
    <row r="299" spans="3:58" ht="20.399999999999999" customHeight="1">
      <c r="C299" s="48" t="b">
        <v>0</v>
      </c>
      <c r="D299" s="49"/>
      <c r="E299" s="49" t="s">
        <v>25</v>
      </c>
      <c r="AD299" s="8"/>
      <c r="AE299" s="8"/>
      <c r="AF299" s="1041" t="s">
        <v>197</v>
      </c>
      <c r="AG299" s="993"/>
      <c r="AH299" s="993"/>
      <c r="AI299" s="993"/>
      <c r="AJ299" s="993"/>
      <c r="AK299" s="993"/>
      <c r="AL299" s="993"/>
      <c r="AM299" s="993"/>
      <c r="AN299" s="993"/>
      <c r="AO299" s="993"/>
      <c r="AP299" s="993"/>
      <c r="AQ299" s="993"/>
      <c r="AR299" s="993"/>
      <c r="AS299" s="993"/>
      <c r="AT299" s="993"/>
      <c r="AU299" s="993"/>
      <c r="AV299" s="8" t="s">
        <v>26</v>
      </c>
    </row>
    <row r="300" spans="3:58" ht="20.399999999999999" customHeight="1">
      <c r="C300" s="163"/>
      <c r="D300" s="164"/>
      <c r="E300" s="49" t="s">
        <v>506</v>
      </c>
      <c r="F300" s="87"/>
      <c r="G300" s="87"/>
      <c r="H300" s="87"/>
      <c r="I300" s="87"/>
      <c r="J300" s="87"/>
      <c r="K300" s="87"/>
      <c r="L300" s="87"/>
      <c r="M300" s="87"/>
      <c r="N300" s="87"/>
      <c r="O300" s="87"/>
      <c r="P300" s="87"/>
      <c r="Q300" s="87"/>
      <c r="R300" s="87"/>
      <c r="S300" s="87"/>
      <c r="T300" s="87"/>
      <c r="U300" s="87"/>
      <c r="V300" s="87"/>
      <c r="W300" s="87"/>
      <c r="X300" s="87"/>
      <c r="Y300" s="87"/>
      <c r="Z300" s="87"/>
      <c r="AA300" s="87"/>
      <c r="AB300" s="87"/>
      <c r="AC300" s="87"/>
      <c r="AD300" s="85"/>
      <c r="AE300" s="85"/>
      <c r="AF300" s="165"/>
      <c r="AG300" s="165"/>
      <c r="AH300" s="165"/>
      <c r="AI300" s="165"/>
      <c r="AJ300" s="165"/>
      <c r="AK300" s="165"/>
      <c r="AL300" s="165"/>
      <c r="AM300" s="165"/>
      <c r="AN300" s="165"/>
      <c r="AO300" s="165"/>
      <c r="AP300" s="165"/>
      <c r="AQ300" s="165"/>
      <c r="AR300" s="165"/>
      <c r="AS300" s="165"/>
      <c r="AT300" s="165"/>
      <c r="AU300" s="165"/>
      <c r="AV300" s="85"/>
      <c r="AW300" s="87"/>
      <c r="AX300" s="87"/>
      <c r="AY300" s="87"/>
      <c r="AZ300" s="87"/>
      <c r="BA300" s="87"/>
      <c r="BB300" s="87"/>
      <c r="BC300" s="87"/>
      <c r="BD300" s="87"/>
      <c r="BE300" s="87"/>
      <c r="BF300" s="87"/>
    </row>
    <row r="301" spans="3:58" ht="20.399999999999999" customHeight="1">
      <c r="C301" s="882" t="s">
        <v>48</v>
      </c>
      <c r="D301" s="882"/>
      <c r="E301" s="882"/>
      <c r="F301" s="882"/>
      <c r="G301" s="882"/>
      <c r="H301" s="882"/>
      <c r="I301" s="882"/>
      <c r="J301" s="882"/>
      <c r="K301" s="882"/>
      <c r="L301" s="882"/>
      <c r="M301" s="882"/>
      <c r="N301" s="882"/>
      <c r="O301" s="882"/>
      <c r="P301" s="882"/>
      <c r="Q301" s="882"/>
      <c r="R301" s="882"/>
      <c r="S301" s="882"/>
      <c r="T301" s="882"/>
      <c r="U301" s="882"/>
      <c r="V301" s="882"/>
      <c r="W301" s="882"/>
      <c r="X301" s="882"/>
      <c r="Y301" s="882"/>
      <c r="Z301" s="882"/>
      <c r="AA301" s="882"/>
      <c r="AB301" s="882"/>
      <c r="AC301" s="882"/>
      <c r="AD301" s="882"/>
      <c r="AE301" s="882"/>
      <c r="AF301" s="882"/>
      <c r="AG301" s="882"/>
      <c r="AH301" s="882"/>
      <c r="AI301" s="882"/>
      <c r="AJ301" s="882"/>
      <c r="AK301" s="882"/>
      <c r="AL301" s="882"/>
      <c r="AM301" s="882"/>
      <c r="AN301" s="882"/>
      <c r="AO301" s="882"/>
      <c r="AP301" s="882"/>
      <c r="AQ301" s="882"/>
      <c r="AR301" s="882"/>
      <c r="AS301" s="882"/>
      <c r="AT301" s="882"/>
      <c r="AU301" s="882"/>
      <c r="AV301" s="882"/>
      <c r="AW301" s="882"/>
      <c r="AX301" s="882"/>
      <c r="AY301" s="882"/>
      <c r="AZ301" s="882"/>
      <c r="BA301" s="882"/>
      <c r="BB301" s="882"/>
      <c r="BC301" s="882"/>
      <c r="BD301" s="882"/>
      <c r="BE301" s="882"/>
      <c r="BF301" s="882"/>
    </row>
    <row r="302" spans="3:58" ht="20.399999999999999" customHeight="1" thickBot="1">
      <c r="C302" s="105"/>
      <c r="D302" s="105"/>
      <c r="E302" s="105"/>
      <c r="F302" s="105"/>
      <c r="G302" s="105"/>
      <c r="H302" s="105"/>
      <c r="I302" s="105"/>
      <c r="J302" s="105"/>
      <c r="K302" s="105"/>
      <c r="L302" s="105"/>
      <c r="M302" s="105"/>
      <c r="N302" s="105"/>
      <c r="O302" s="105"/>
      <c r="P302" s="105"/>
      <c r="Q302" s="105"/>
      <c r="R302" s="105"/>
      <c r="S302" s="105"/>
      <c r="T302" s="105"/>
      <c r="U302" s="105"/>
      <c r="V302" s="105"/>
      <c r="W302" s="105"/>
      <c r="X302" s="105"/>
      <c r="Y302" s="105"/>
      <c r="Z302" s="105"/>
      <c r="AA302" s="105"/>
      <c r="AB302" s="105"/>
      <c r="AC302" s="105"/>
      <c r="AD302" s="105"/>
      <c r="AE302" s="105"/>
      <c r="AF302" s="105"/>
      <c r="AG302" s="105"/>
      <c r="AH302" s="105"/>
      <c r="AI302" s="105"/>
      <c r="AJ302" s="105"/>
      <c r="AK302" s="105"/>
      <c r="AL302" s="105"/>
      <c r="AM302" s="105"/>
      <c r="AN302" s="105"/>
      <c r="AO302" s="105"/>
      <c r="AP302" s="105"/>
      <c r="AQ302" s="105"/>
      <c r="AR302" s="105"/>
      <c r="AS302" s="105"/>
      <c r="AT302" s="105"/>
      <c r="AU302" s="105"/>
      <c r="AV302" s="105"/>
      <c r="AW302" s="105"/>
      <c r="AX302" s="105"/>
      <c r="AY302" s="105"/>
      <c r="AZ302" s="105"/>
      <c r="BA302" s="105"/>
      <c r="BB302" s="105"/>
      <c r="BC302" s="105"/>
      <c r="BD302" s="105"/>
      <c r="BE302" s="105"/>
      <c r="BF302" s="105"/>
    </row>
    <row r="303" spans="3:58" ht="20.399999999999999" customHeight="1" thickBot="1">
      <c r="C303" s="48"/>
      <c r="D303" s="48"/>
      <c r="E303" s="48"/>
      <c r="F303" s="988" t="s">
        <v>649</v>
      </c>
      <c r="G303" s="989"/>
      <c r="H303" s="989"/>
      <c r="I303" s="989"/>
      <c r="J303" s="989"/>
      <c r="K303" s="989"/>
      <c r="L303" s="989"/>
      <c r="M303" s="989"/>
      <c r="N303" s="989"/>
      <c r="O303" s="989"/>
      <c r="P303" s="989"/>
      <c r="Q303" s="989"/>
      <c r="R303" s="989"/>
      <c r="S303" s="989"/>
      <c r="T303" s="989"/>
      <c r="U303" s="989"/>
      <c r="V303" s="989"/>
      <c r="W303" s="989"/>
      <c r="X303" s="989"/>
      <c r="Y303" s="989"/>
      <c r="Z303" s="989"/>
      <c r="AA303" s="989"/>
      <c r="AB303" s="989"/>
      <c r="AC303" s="989"/>
      <c r="AD303" s="990"/>
      <c r="AE303" s="166"/>
      <c r="AF303" s="166" t="s">
        <v>34</v>
      </c>
      <c r="AG303" s="166"/>
      <c r="AH303" s="166"/>
      <c r="AI303" s="166"/>
      <c r="AJ303" s="166"/>
      <c r="AK303" s="166"/>
      <c r="AL303" s="166"/>
      <c r="AM303" s="166"/>
      <c r="AN303" s="166"/>
      <c r="AO303" s="166"/>
      <c r="AP303" s="166"/>
      <c r="AQ303" s="166"/>
      <c r="AR303" s="166"/>
      <c r="AS303" s="166"/>
      <c r="AT303" s="166"/>
      <c r="AU303" s="166"/>
      <c r="AV303" s="166"/>
      <c r="AW303" s="166"/>
      <c r="AX303" s="166"/>
      <c r="AY303" s="48"/>
      <c r="AZ303" s="48"/>
      <c r="BA303" s="48"/>
      <c r="BB303" s="48"/>
      <c r="BC303" s="48"/>
      <c r="BD303" s="48"/>
      <c r="BE303" s="48"/>
      <c r="BF303" s="48"/>
    </row>
    <row r="304" spans="3:58" ht="20.399999999999999" customHeight="1">
      <c r="C304" s="167"/>
      <c r="D304" s="167"/>
      <c r="E304" s="167"/>
      <c r="F304" s="167"/>
      <c r="G304" s="167"/>
      <c r="H304" s="167"/>
      <c r="I304" s="167"/>
      <c r="J304" s="167"/>
      <c r="K304" s="167"/>
      <c r="L304" s="167"/>
      <c r="M304" s="167"/>
      <c r="N304" s="167"/>
      <c r="O304" s="167"/>
      <c r="P304" s="167"/>
      <c r="Q304" s="167"/>
      <c r="R304" s="167"/>
      <c r="S304" s="167"/>
      <c r="T304" s="167"/>
      <c r="U304" s="167"/>
      <c r="V304" s="167"/>
      <c r="W304" s="167"/>
      <c r="X304" s="167"/>
      <c r="Y304" s="167"/>
      <c r="Z304" s="167"/>
      <c r="AA304" s="167"/>
      <c r="AB304" s="167"/>
      <c r="AC304" s="167"/>
      <c r="AD304" s="167"/>
      <c r="AE304" s="167"/>
      <c r="AF304" s="167"/>
      <c r="AG304" s="167"/>
      <c r="AH304" s="167"/>
      <c r="AI304" s="167"/>
      <c r="AJ304" s="167"/>
      <c r="AK304" s="167"/>
      <c r="AL304" s="167"/>
      <c r="AM304" s="167"/>
      <c r="AN304" s="167"/>
      <c r="AO304" s="167"/>
      <c r="AP304" s="167"/>
      <c r="AQ304" s="167"/>
      <c r="AR304" s="167"/>
      <c r="AS304" s="167"/>
      <c r="AT304" s="167"/>
      <c r="AU304" s="167"/>
      <c r="AV304" s="167"/>
      <c r="AW304" s="167"/>
      <c r="AX304" s="167"/>
      <c r="AY304" s="167"/>
      <c r="AZ304" s="167"/>
      <c r="BA304" s="167"/>
      <c r="BB304" s="167"/>
      <c r="BC304" s="167"/>
      <c r="BD304" s="167"/>
      <c r="BE304" s="167"/>
      <c r="BF304" s="167"/>
    </row>
    <row r="305" spans="3:89" ht="20.399999999999999" customHeight="1">
      <c r="C305" s="882" t="s">
        <v>49</v>
      </c>
      <c r="D305" s="882"/>
      <c r="E305" s="882"/>
      <c r="F305" s="882"/>
      <c r="G305" s="882"/>
      <c r="H305" s="882"/>
      <c r="I305" s="882"/>
      <c r="J305" s="882"/>
      <c r="K305" s="882"/>
      <c r="L305" s="882"/>
      <c r="M305" s="882"/>
      <c r="N305" s="882"/>
      <c r="O305" s="882"/>
      <c r="P305" s="882"/>
      <c r="Q305" s="882"/>
      <c r="R305" s="882"/>
      <c r="S305" s="882"/>
      <c r="T305" s="882"/>
      <c r="U305" s="882"/>
      <c r="V305" s="882"/>
      <c r="W305" s="882"/>
      <c r="X305" s="882"/>
      <c r="Y305" s="882"/>
      <c r="Z305" s="882"/>
      <c r="AA305" s="882"/>
      <c r="AB305" s="882"/>
      <c r="AC305" s="882"/>
      <c r="AD305" s="882"/>
      <c r="AE305" s="882"/>
      <c r="AF305" s="882"/>
      <c r="AG305" s="882"/>
      <c r="AH305" s="882"/>
      <c r="AI305" s="882"/>
      <c r="AJ305" s="882"/>
      <c r="AK305" s="882"/>
      <c r="AL305" s="882"/>
      <c r="AM305" s="882"/>
      <c r="AN305" s="882"/>
      <c r="AO305" s="882"/>
      <c r="AP305" s="882"/>
      <c r="AQ305" s="882"/>
      <c r="AR305" s="882"/>
      <c r="AS305" s="882"/>
      <c r="AT305" s="882"/>
      <c r="AU305" s="882"/>
      <c r="AV305" s="882"/>
      <c r="AW305" s="882"/>
      <c r="AX305" s="882"/>
      <c r="AY305" s="882"/>
      <c r="AZ305" s="882"/>
      <c r="BA305" s="882"/>
      <c r="BB305" s="882"/>
      <c r="BC305" s="882"/>
      <c r="BD305" s="882"/>
      <c r="BE305" s="882"/>
      <c r="BF305" s="882"/>
    </row>
    <row r="306" spans="3:89" ht="20.399999999999999" customHeight="1">
      <c r="C306" s="76" t="s">
        <v>0</v>
      </c>
      <c r="D306" s="77"/>
      <c r="E306" s="77"/>
      <c r="F306" s="77"/>
      <c r="G306" s="77"/>
      <c r="H306" s="77"/>
      <c r="I306" s="77"/>
      <c r="J306" s="77"/>
      <c r="K306" s="77"/>
      <c r="L306" s="77"/>
      <c r="M306" s="77"/>
      <c r="N306" s="77"/>
      <c r="O306" s="77"/>
      <c r="P306" s="77"/>
      <c r="Q306" s="77"/>
      <c r="R306" s="77"/>
      <c r="S306" s="77"/>
      <c r="T306" s="77"/>
      <c r="U306" s="77"/>
      <c r="V306" s="77"/>
      <c r="W306" s="78"/>
      <c r="X306" s="78"/>
      <c r="Y306" s="78"/>
      <c r="Z306" s="78"/>
      <c r="AA306" s="78"/>
      <c r="AB306" s="78"/>
      <c r="AC306" s="78"/>
      <c r="AD306" s="79"/>
      <c r="AE306" s="79"/>
      <c r="AF306" s="79"/>
      <c r="AG306" s="79"/>
      <c r="AH306" s="79"/>
      <c r="AI306" s="79"/>
      <c r="AJ306" s="79"/>
      <c r="AK306" s="80"/>
      <c r="AL306" s="80"/>
      <c r="AM306" s="81"/>
      <c r="AN306" s="82"/>
      <c r="AO306" s="80"/>
      <c r="AP306" s="80"/>
      <c r="AQ306" s="80"/>
      <c r="AR306" s="80"/>
      <c r="AS306" s="80"/>
      <c r="AT306" s="80"/>
      <c r="AU306" s="80"/>
      <c r="AV306" s="80"/>
      <c r="AW306" s="80"/>
      <c r="AX306" s="80"/>
      <c r="AY306" s="80"/>
      <c r="AZ306" s="80"/>
      <c r="BA306" s="80"/>
      <c r="BB306" s="80"/>
      <c r="BC306" s="80"/>
      <c r="BD306" s="80"/>
      <c r="BE306" s="80"/>
      <c r="BF306" s="80"/>
    </row>
    <row r="307" spans="3:89" ht="20.399999999999999" customHeight="1">
      <c r="C307" s="63"/>
      <c r="D307" s="951" t="s">
        <v>650</v>
      </c>
      <c r="E307" s="984"/>
      <c r="F307" s="984"/>
      <c r="G307" s="984"/>
      <c r="H307" s="984"/>
      <c r="I307" s="984"/>
      <c r="J307" s="984"/>
      <c r="K307" s="984"/>
      <c r="L307" s="984"/>
      <c r="M307" s="984"/>
      <c r="N307" s="984"/>
      <c r="O307" s="984"/>
      <c r="P307" s="984"/>
      <c r="Q307" s="984"/>
      <c r="R307" s="984"/>
      <c r="S307" s="984"/>
      <c r="T307" s="984"/>
      <c r="U307" s="984"/>
      <c r="V307" s="984"/>
      <c r="W307" s="984"/>
      <c r="X307" s="984"/>
      <c r="Y307" s="984"/>
      <c r="Z307" s="984"/>
      <c r="AA307" s="984"/>
      <c r="AB307" s="984"/>
      <c r="AC307" s="984"/>
      <c r="AD307" s="984"/>
      <c r="AE307" s="984"/>
      <c r="AF307" s="984"/>
      <c r="AG307" s="984"/>
      <c r="AH307" s="984"/>
      <c r="AI307" s="984"/>
      <c r="AJ307" s="984"/>
      <c r="AK307" s="984"/>
      <c r="AL307" s="985"/>
      <c r="AM307" s="83"/>
      <c r="AN307" s="84"/>
      <c r="AO307" s="887"/>
      <c r="AP307" s="887"/>
      <c r="AQ307" s="887"/>
      <c r="AR307" s="887"/>
      <c r="AS307" s="887"/>
      <c r="AT307" s="887"/>
      <c r="AU307" s="887"/>
      <c r="AV307" s="887"/>
      <c r="AW307" s="887"/>
      <c r="AX307" s="887"/>
      <c r="AY307" s="887"/>
      <c r="AZ307" s="887"/>
      <c r="BA307" s="887"/>
      <c r="BB307" s="887"/>
      <c r="BC307" s="887"/>
      <c r="BD307" s="887"/>
      <c r="BE307" s="887"/>
      <c r="BF307" s="887"/>
    </row>
    <row r="308" spans="3:89" ht="20.399999999999999" customHeight="1">
      <c r="C308" s="85"/>
      <c r="D308" s="986"/>
      <c r="E308" s="986"/>
      <c r="F308" s="986"/>
      <c r="G308" s="986"/>
      <c r="H308" s="986"/>
      <c r="I308" s="986"/>
      <c r="J308" s="986"/>
      <c r="K308" s="986"/>
      <c r="L308" s="986"/>
      <c r="M308" s="986"/>
      <c r="N308" s="986"/>
      <c r="O308" s="986"/>
      <c r="P308" s="986"/>
      <c r="Q308" s="986"/>
      <c r="R308" s="986"/>
      <c r="S308" s="986"/>
      <c r="T308" s="986"/>
      <c r="U308" s="986"/>
      <c r="V308" s="986"/>
      <c r="W308" s="986"/>
      <c r="X308" s="986"/>
      <c r="Y308" s="986"/>
      <c r="Z308" s="986"/>
      <c r="AA308" s="986"/>
      <c r="AB308" s="986"/>
      <c r="AC308" s="986"/>
      <c r="AD308" s="986"/>
      <c r="AE308" s="986"/>
      <c r="AF308" s="986"/>
      <c r="AG308" s="986"/>
      <c r="AH308" s="986"/>
      <c r="AI308" s="986"/>
      <c r="AJ308" s="986"/>
      <c r="AK308" s="986"/>
      <c r="AL308" s="987"/>
      <c r="AM308" s="86"/>
      <c r="AN308" s="87"/>
      <c r="AO308" s="888"/>
      <c r="AP308" s="888"/>
      <c r="AQ308" s="888"/>
      <c r="AR308" s="888"/>
      <c r="AS308" s="888"/>
      <c r="AT308" s="888"/>
      <c r="AU308" s="888"/>
      <c r="AV308" s="888"/>
      <c r="AW308" s="888"/>
      <c r="AX308" s="888"/>
      <c r="AY308" s="888"/>
      <c r="AZ308" s="888"/>
      <c r="BA308" s="888"/>
      <c r="BB308" s="888"/>
      <c r="BC308" s="888"/>
      <c r="BD308" s="888"/>
      <c r="BE308" s="888"/>
      <c r="BF308" s="888"/>
    </row>
    <row r="309" spans="3:89" ht="20.399999999999999" customHeight="1">
      <c r="C309" s="39" t="s">
        <v>1</v>
      </c>
      <c r="D309" s="88"/>
      <c r="E309" s="89"/>
      <c r="F309" s="90" t="s">
        <v>3</v>
      </c>
      <c r="G309" s="955" t="s">
        <v>186</v>
      </c>
      <c r="H309" s="956"/>
      <c r="I309" s="956"/>
      <c r="J309" s="956"/>
      <c r="K309" s="956"/>
      <c r="L309" s="956"/>
      <c r="M309" s="91"/>
      <c r="N309" s="91"/>
      <c r="O309" s="92"/>
      <c r="P309" s="77"/>
      <c r="Q309" s="77"/>
      <c r="R309" s="77"/>
      <c r="S309" s="77"/>
      <c r="T309" s="77"/>
      <c r="U309" s="77"/>
      <c r="V309" s="77"/>
      <c r="W309" s="78"/>
      <c r="X309" s="78"/>
      <c r="Y309" s="78"/>
      <c r="Z309" s="78"/>
      <c r="AA309" s="78"/>
      <c r="AB309" s="78"/>
      <c r="AC309" s="78"/>
      <c r="AD309" s="79"/>
      <c r="AE309" s="79"/>
      <c r="AF309" s="79"/>
      <c r="AG309" s="79"/>
      <c r="AH309" s="79"/>
      <c r="AI309" s="79"/>
      <c r="AJ309" s="79"/>
      <c r="AK309" s="80"/>
      <c r="AL309" s="80"/>
      <c r="AM309" s="80"/>
      <c r="AN309" s="80"/>
      <c r="AO309" s="80"/>
      <c r="AP309" s="80"/>
      <c r="AQ309" s="80"/>
      <c r="AR309" s="890"/>
      <c r="AS309" s="890"/>
      <c r="AT309" s="890"/>
      <c r="AU309" s="890"/>
      <c r="AV309" s="890"/>
      <c r="AW309" s="890"/>
      <c r="AX309" s="890"/>
      <c r="AY309" s="890"/>
      <c r="AZ309" s="890"/>
      <c r="BA309" s="890"/>
      <c r="BB309" s="890"/>
      <c r="BC309" s="890"/>
      <c r="BD309" s="890"/>
      <c r="BE309" s="890"/>
      <c r="BF309" s="890"/>
    </row>
    <row r="310" spans="3:89" ht="20.399999999999999" customHeight="1">
      <c r="C310" s="8"/>
      <c r="D310" s="962" t="s">
        <v>651</v>
      </c>
      <c r="E310" s="963"/>
      <c r="F310" s="963"/>
      <c r="G310" s="963"/>
      <c r="H310" s="963"/>
      <c r="I310" s="963"/>
      <c r="J310" s="963"/>
      <c r="K310" s="963"/>
      <c r="L310" s="963"/>
      <c r="M310" s="963"/>
      <c r="N310" s="963"/>
      <c r="O310" s="963"/>
      <c r="P310" s="963"/>
      <c r="Q310" s="963"/>
      <c r="R310" s="963"/>
      <c r="S310" s="963"/>
      <c r="T310" s="963"/>
      <c r="U310" s="963"/>
      <c r="V310" s="963"/>
      <c r="W310" s="963"/>
      <c r="X310" s="963"/>
      <c r="Y310" s="963"/>
      <c r="Z310" s="963"/>
      <c r="AA310" s="963"/>
      <c r="AB310" s="963"/>
      <c r="AC310" s="963"/>
      <c r="AD310" s="963"/>
      <c r="AE310" s="963"/>
      <c r="AF310" s="963"/>
      <c r="AG310" s="963"/>
      <c r="AH310" s="963"/>
      <c r="AI310" s="963"/>
      <c r="AJ310" s="963"/>
      <c r="AK310" s="963"/>
      <c r="AL310" s="963"/>
      <c r="AM310" s="963"/>
      <c r="AN310" s="963"/>
      <c r="AO310" s="963"/>
      <c r="AP310" s="963"/>
      <c r="AQ310" s="963"/>
      <c r="AR310" s="963"/>
      <c r="AS310" s="963"/>
      <c r="AT310" s="963"/>
      <c r="AU310" s="963"/>
      <c r="AV310" s="963"/>
      <c r="AW310" s="963"/>
      <c r="AX310" s="963"/>
      <c r="AY310" s="963"/>
      <c r="AZ310" s="963"/>
      <c r="BA310" s="963"/>
      <c r="BB310" s="963"/>
      <c r="BC310" s="963"/>
      <c r="BD310" s="963"/>
      <c r="BE310" s="963"/>
      <c r="BF310" s="963"/>
    </row>
    <row r="311" spans="3:89" ht="20.399999999999999" customHeight="1">
      <c r="C311" s="8"/>
      <c r="D311" s="964"/>
      <c r="E311" s="964"/>
      <c r="F311" s="964"/>
      <c r="G311" s="964"/>
      <c r="H311" s="964"/>
      <c r="I311" s="964"/>
      <c r="J311" s="964"/>
      <c r="K311" s="964"/>
      <c r="L311" s="964"/>
      <c r="M311" s="964"/>
      <c r="N311" s="964"/>
      <c r="O311" s="964"/>
      <c r="P311" s="964"/>
      <c r="Q311" s="964"/>
      <c r="R311" s="964"/>
      <c r="S311" s="964"/>
      <c r="T311" s="964"/>
      <c r="U311" s="964"/>
      <c r="V311" s="964"/>
      <c r="W311" s="964"/>
      <c r="X311" s="964"/>
      <c r="Y311" s="964"/>
      <c r="Z311" s="964"/>
      <c r="AA311" s="964"/>
      <c r="AB311" s="964"/>
      <c r="AC311" s="964"/>
      <c r="AD311" s="964"/>
      <c r="AE311" s="964"/>
      <c r="AF311" s="964"/>
      <c r="AG311" s="964"/>
      <c r="AH311" s="964"/>
      <c r="AI311" s="964"/>
      <c r="AJ311" s="964"/>
      <c r="AK311" s="964"/>
      <c r="AL311" s="964"/>
      <c r="AM311" s="964"/>
      <c r="AN311" s="964"/>
      <c r="AO311" s="964"/>
      <c r="AP311" s="964"/>
      <c r="AQ311" s="964"/>
      <c r="AR311" s="964"/>
      <c r="AS311" s="964"/>
      <c r="AT311" s="964"/>
      <c r="AU311" s="964"/>
      <c r="AV311" s="964"/>
      <c r="AW311" s="964"/>
      <c r="AX311" s="964"/>
      <c r="AY311" s="964"/>
      <c r="AZ311" s="964"/>
      <c r="BA311" s="964"/>
      <c r="BB311" s="964"/>
      <c r="BC311" s="964"/>
      <c r="BD311" s="964"/>
      <c r="BE311" s="964"/>
      <c r="BF311" s="964"/>
    </row>
    <row r="312" spans="3:89" ht="20.399999999999999" customHeight="1">
      <c r="C312" s="39" t="s">
        <v>2</v>
      </c>
      <c r="D312" s="77"/>
      <c r="E312" s="77"/>
      <c r="F312" s="77"/>
      <c r="G312" s="77"/>
      <c r="H312" s="77"/>
      <c r="I312" s="77"/>
      <c r="J312" s="77"/>
      <c r="K312" s="77"/>
      <c r="L312" s="77"/>
      <c r="M312" s="77"/>
      <c r="N312" s="77"/>
      <c r="O312" s="77"/>
      <c r="P312" s="77"/>
      <c r="Q312" s="77"/>
      <c r="R312" s="77"/>
      <c r="S312" s="77"/>
      <c r="T312" s="77"/>
      <c r="U312" s="77"/>
      <c r="V312" s="77"/>
      <c r="W312" s="77"/>
      <c r="X312" s="77"/>
      <c r="Y312" s="77"/>
      <c r="Z312" s="77"/>
      <c r="AA312" s="77"/>
      <c r="AB312" s="77"/>
      <c r="AC312" s="93"/>
      <c r="AD312" s="904" t="s">
        <v>5</v>
      </c>
      <c r="AE312" s="905"/>
      <c r="AF312" s="905"/>
      <c r="AG312" s="905"/>
      <c r="AH312" s="905"/>
      <c r="AI312" s="905"/>
      <c r="AJ312" s="905"/>
      <c r="AK312" s="905"/>
      <c r="AL312" s="905"/>
      <c r="AM312" s="905"/>
      <c r="AN312" s="905"/>
      <c r="AO312" s="905"/>
      <c r="AP312" s="905"/>
      <c r="AQ312" s="905"/>
      <c r="AR312" s="905"/>
      <c r="AS312" s="905"/>
      <c r="AT312" s="905"/>
      <c r="AU312" s="82"/>
      <c r="AV312" s="93"/>
      <c r="AW312" s="93"/>
      <c r="AX312" s="905"/>
      <c r="AY312" s="905"/>
      <c r="AZ312" s="905"/>
      <c r="BA312" s="905"/>
      <c r="BB312" s="905"/>
      <c r="BC312" s="905"/>
      <c r="BD312" s="905"/>
      <c r="BE312" s="905"/>
      <c r="BF312" s="905"/>
    </row>
    <row r="313" spans="3:89" s="168" customFormat="1" ht="20.399999999999999" customHeight="1">
      <c r="C313" s="94"/>
      <c r="D313" s="962" t="s">
        <v>267</v>
      </c>
      <c r="E313" s="963"/>
      <c r="F313" s="963"/>
      <c r="G313" s="963"/>
      <c r="H313" s="963"/>
      <c r="I313" s="963"/>
      <c r="J313" s="963"/>
      <c r="K313" s="963"/>
      <c r="L313" s="963"/>
      <c r="M313" s="963"/>
      <c r="N313" s="963"/>
      <c r="O313" s="963"/>
      <c r="P313" s="963"/>
      <c r="Q313" s="963"/>
      <c r="R313" s="963"/>
      <c r="S313" s="963"/>
      <c r="T313" s="963"/>
      <c r="U313" s="963"/>
      <c r="V313" s="963"/>
      <c r="W313" s="2"/>
      <c r="X313" s="2"/>
      <c r="Y313" s="2"/>
      <c r="Z313" s="2"/>
      <c r="AA313" s="2"/>
      <c r="AB313" s="2"/>
      <c r="AC313" s="2"/>
      <c r="AD313" s="95"/>
      <c r="AE313" s="8"/>
      <c r="AF313" s="965" t="s">
        <v>182</v>
      </c>
      <c r="AG313" s="966"/>
      <c r="AH313" s="966"/>
      <c r="AI313" s="966"/>
      <c r="AJ313" s="966"/>
      <c r="AK313" s="966"/>
      <c r="AL313" s="966"/>
      <c r="AM313" s="966"/>
      <c r="AN313" s="966"/>
      <c r="AO313" s="966"/>
      <c r="AP313" s="966"/>
      <c r="AQ313" s="966"/>
      <c r="AR313" s="966"/>
      <c r="AS313" s="966"/>
      <c r="AT313" s="966"/>
      <c r="AU313" s="966"/>
      <c r="AV313" s="966"/>
      <c r="AW313" s="966"/>
      <c r="AX313" s="966"/>
      <c r="AY313" s="966"/>
      <c r="AZ313" s="966"/>
      <c r="BA313" s="966"/>
      <c r="BB313" s="966"/>
      <c r="BC313" s="966"/>
      <c r="BD313" s="966"/>
      <c r="BE313" s="966"/>
      <c r="BF313" s="966"/>
      <c r="BG313" s="8"/>
      <c r="BH313" s="8"/>
      <c r="BI313" s="8"/>
      <c r="BJ313" s="8"/>
      <c r="BK313" s="8"/>
      <c r="BL313" s="8"/>
      <c r="BM313" s="8"/>
      <c r="BN313" s="8"/>
      <c r="BO313" s="8"/>
      <c r="BP313" s="8"/>
      <c r="BQ313" s="8"/>
      <c r="BR313" s="8"/>
      <c r="BS313" s="8"/>
      <c r="BT313" s="8"/>
      <c r="BU313" s="8"/>
      <c r="BV313" s="8"/>
      <c r="BW313" s="8"/>
      <c r="BX313" s="8"/>
      <c r="BY313" s="8"/>
      <c r="BZ313" s="8"/>
      <c r="CA313" s="8"/>
      <c r="CB313" s="8"/>
      <c r="CC313" s="8"/>
      <c r="CD313" s="8"/>
      <c r="CE313" s="8"/>
      <c r="CF313" s="8"/>
      <c r="CG313" s="8"/>
      <c r="CH313" s="8"/>
      <c r="CI313" s="8"/>
      <c r="CJ313" s="8"/>
      <c r="CK313" s="8"/>
    </row>
    <row r="314" spans="3:89" ht="20.399999999999999" customHeight="1">
      <c r="C314" s="85"/>
      <c r="D314" s="964"/>
      <c r="E314" s="964"/>
      <c r="F314" s="964"/>
      <c r="G314" s="964"/>
      <c r="H314" s="964"/>
      <c r="I314" s="964"/>
      <c r="J314" s="964"/>
      <c r="K314" s="964"/>
      <c r="L314" s="964"/>
      <c r="M314" s="964"/>
      <c r="N314" s="964"/>
      <c r="O314" s="964"/>
      <c r="P314" s="964"/>
      <c r="Q314" s="964"/>
      <c r="R314" s="964"/>
      <c r="S314" s="964"/>
      <c r="T314" s="964"/>
      <c r="U314" s="964"/>
      <c r="V314" s="964"/>
      <c r="W314" s="87"/>
      <c r="X314" s="87"/>
      <c r="Y314" s="87"/>
      <c r="Z314" s="87"/>
      <c r="AA314" s="87"/>
      <c r="AB314" s="87"/>
      <c r="AC314" s="87"/>
      <c r="AD314" s="96"/>
      <c r="AE314" s="85"/>
      <c r="AF314" s="967"/>
      <c r="AG314" s="967"/>
      <c r="AH314" s="967"/>
      <c r="AI314" s="967"/>
      <c r="AJ314" s="967"/>
      <c r="AK314" s="967"/>
      <c r="AL314" s="967"/>
      <c r="AM314" s="967"/>
      <c r="AN314" s="967"/>
      <c r="AO314" s="967"/>
      <c r="AP314" s="967"/>
      <c r="AQ314" s="967"/>
      <c r="AR314" s="967"/>
      <c r="AS314" s="967"/>
      <c r="AT314" s="967"/>
      <c r="AU314" s="967"/>
      <c r="AV314" s="967"/>
      <c r="AW314" s="967"/>
      <c r="AX314" s="967"/>
      <c r="AY314" s="967"/>
      <c r="AZ314" s="967"/>
      <c r="BA314" s="967"/>
      <c r="BB314" s="967"/>
      <c r="BC314" s="967"/>
      <c r="BD314" s="967"/>
      <c r="BE314" s="967"/>
      <c r="BF314" s="967"/>
    </row>
    <row r="315" spans="3:89" s="169" customFormat="1" ht="20.399999999999999" customHeight="1">
      <c r="C315" s="97" t="s">
        <v>4</v>
      </c>
      <c r="D315" s="2"/>
      <c r="E315" s="43"/>
      <c r="F315" s="968" t="s">
        <v>187</v>
      </c>
      <c r="G315" s="969"/>
      <c r="H315" s="969"/>
      <c r="I315" s="969"/>
      <c r="J315" s="969"/>
      <c r="K315" s="969"/>
      <c r="L315" s="969"/>
      <c r="M315" s="969"/>
      <c r="N315" s="969"/>
      <c r="O315" s="969"/>
      <c r="P315" s="969"/>
      <c r="Q315" s="969"/>
      <c r="R315" s="969"/>
      <c r="S315" s="969"/>
      <c r="T315" s="969"/>
      <c r="U315" s="969"/>
      <c r="V315" s="969"/>
      <c r="W315" s="2"/>
      <c r="X315" s="2"/>
      <c r="Y315" s="2"/>
      <c r="Z315" s="2"/>
      <c r="AA315" s="2"/>
      <c r="AB315" s="2"/>
      <c r="AC315" s="2"/>
      <c r="AD315" s="98" t="s">
        <v>15</v>
      </c>
      <c r="AE315" s="99"/>
      <c r="AF315" s="100"/>
      <c r="AG315" s="100"/>
      <c r="AH315" s="100"/>
      <c r="AI315" s="100"/>
      <c r="AJ315" s="100"/>
      <c r="AK315" s="93"/>
      <c r="AL315" s="93"/>
      <c r="AM315" s="101"/>
      <c r="AN315" s="101"/>
      <c r="AO315" s="101"/>
      <c r="AP315" s="101"/>
      <c r="AQ315" s="101"/>
      <c r="AR315" s="101"/>
      <c r="AS315" s="101"/>
      <c r="AT315" s="101"/>
      <c r="AU315" s="101"/>
      <c r="AV315" s="101"/>
      <c r="AW315" s="101"/>
      <c r="AX315" s="101"/>
      <c r="AY315" s="101"/>
      <c r="AZ315" s="101"/>
      <c r="BA315" s="101"/>
      <c r="BB315" s="101"/>
      <c r="BC315" s="101"/>
      <c r="BD315" s="101"/>
      <c r="BE315" s="101"/>
      <c r="BF315" s="101"/>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row>
    <row r="316" spans="3:89" ht="20.399999999999999" customHeight="1">
      <c r="C316" s="102" t="s">
        <v>14</v>
      </c>
      <c r="E316" s="43"/>
      <c r="AD316" s="103"/>
      <c r="AE316" s="104"/>
      <c r="AF316" s="1084" t="s">
        <v>181</v>
      </c>
      <c r="AG316" s="1084"/>
      <c r="AH316" s="1084"/>
      <c r="AI316" s="1084"/>
      <c r="AJ316" s="1084"/>
      <c r="AK316" s="1084"/>
      <c r="AL316" s="1084"/>
      <c r="AM316" s="1084"/>
      <c r="AN316" s="1084"/>
      <c r="AO316" s="1084"/>
      <c r="AP316" s="1084"/>
      <c r="AQ316" s="1084"/>
      <c r="AR316" s="1084"/>
      <c r="AS316" s="1084"/>
      <c r="AT316" s="1084"/>
      <c r="AU316" s="1084"/>
      <c r="AV316" s="1084"/>
      <c r="AW316" s="1084"/>
      <c r="AX316" s="1084"/>
      <c r="AY316" s="1084"/>
      <c r="AZ316" s="1084"/>
      <c r="BA316" s="1084"/>
      <c r="BB316" s="1084"/>
      <c r="BC316" s="1084"/>
      <c r="BD316" s="1084"/>
      <c r="BE316" s="1084"/>
      <c r="BF316" s="1084"/>
    </row>
    <row r="317" spans="3:89" s="169" customFormat="1" ht="20.399999999999999" customHeight="1">
      <c r="C317" s="8"/>
      <c r="D317" s="959" t="s">
        <v>652</v>
      </c>
      <c r="E317" s="960"/>
      <c r="F317" s="960"/>
      <c r="G317" s="960"/>
      <c r="H317" s="960"/>
      <c r="I317" s="960"/>
      <c r="J317" s="960"/>
      <c r="K317" s="960"/>
      <c r="L317" s="960"/>
      <c r="M317" s="960"/>
      <c r="N317" s="960"/>
      <c r="O317" s="960"/>
      <c r="P317" s="960"/>
      <c r="Q317" s="960"/>
      <c r="R317" s="960"/>
      <c r="S317" s="960"/>
      <c r="T317" s="960"/>
      <c r="U317" s="960"/>
      <c r="V317" s="960"/>
      <c r="W317" s="2"/>
      <c r="X317" s="2"/>
      <c r="Y317" s="2"/>
      <c r="Z317" s="2"/>
      <c r="AA317" s="2"/>
      <c r="AB317" s="2"/>
      <c r="AC317" s="2"/>
      <c r="AD317" s="95"/>
      <c r="AE317" s="8"/>
      <c r="AF317" s="1084"/>
      <c r="AG317" s="1084"/>
      <c r="AH317" s="1084"/>
      <c r="AI317" s="1084"/>
      <c r="AJ317" s="1084"/>
      <c r="AK317" s="1084"/>
      <c r="AL317" s="1084"/>
      <c r="AM317" s="1084"/>
      <c r="AN317" s="1084"/>
      <c r="AO317" s="1084"/>
      <c r="AP317" s="1084"/>
      <c r="AQ317" s="1084"/>
      <c r="AR317" s="1084"/>
      <c r="AS317" s="1084"/>
      <c r="AT317" s="1084"/>
      <c r="AU317" s="1084"/>
      <c r="AV317" s="1084"/>
      <c r="AW317" s="1084"/>
      <c r="AX317" s="1084"/>
      <c r="AY317" s="1084"/>
      <c r="AZ317" s="1084"/>
      <c r="BA317" s="1084"/>
      <c r="BB317" s="1084"/>
      <c r="BC317" s="1084"/>
      <c r="BD317" s="1084"/>
      <c r="BE317" s="1084"/>
      <c r="BF317" s="1084"/>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row>
    <row r="318" spans="3:89" ht="20.399999999999999" customHeight="1">
      <c r="C318" s="85"/>
      <c r="D318" s="961"/>
      <c r="E318" s="961"/>
      <c r="F318" s="961"/>
      <c r="G318" s="961"/>
      <c r="H318" s="961"/>
      <c r="I318" s="961"/>
      <c r="J318" s="961"/>
      <c r="K318" s="961"/>
      <c r="L318" s="961"/>
      <c r="M318" s="961"/>
      <c r="N318" s="961"/>
      <c r="O318" s="961"/>
      <c r="P318" s="961"/>
      <c r="Q318" s="961"/>
      <c r="R318" s="961"/>
      <c r="S318" s="961"/>
      <c r="T318" s="961"/>
      <c r="U318" s="961"/>
      <c r="V318" s="961"/>
      <c r="W318" s="87"/>
      <c r="X318" s="87"/>
      <c r="Y318" s="87"/>
      <c r="Z318" s="87"/>
      <c r="AA318" s="87"/>
      <c r="AB318" s="87"/>
      <c r="AC318" s="87"/>
      <c r="AD318" s="96"/>
      <c r="AE318" s="85"/>
      <c r="AF318" s="1084"/>
      <c r="AG318" s="1084"/>
      <c r="AH318" s="1084"/>
      <c r="AI318" s="1084"/>
      <c r="AJ318" s="1084"/>
      <c r="AK318" s="1084"/>
      <c r="AL318" s="1084"/>
      <c r="AM318" s="1084"/>
      <c r="AN318" s="1084"/>
      <c r="AO318" s="1084"/>
      <c r="AP318" s="1084"/>
      <c r="AQ318" s="1084"/>
      <c r="AR318" s="1084"/>
      <c r="AS318" s="1084"/>
      <c r="AT318" s="1084"/>
      <c r="AU318" s="1084"/>
      <c r="AV318" s="1084"/>
      <c r="AW318" s="1084"/>
      <c r="AX318" s="1084"/>
      <c r="AY318" s="1084"/>
      <c r="AZ318" s="1084"/>
      <c r="BA318" s="1084"/>
      <c r="BB318" s="1084"/>
      <c r="BC318" s="1084"/>
      <c r="BD318" s="1084"/>
      <c r="BE318" s="1084"/>
      <c r="BF318" s="1084"/>
    </row>
    <row r="319" spans="3:89" ht="20.399999999999999" customHeight="1">
      <c r="C319" s="105"/>
      <c r="D319" s="106"/>
      <c r="E319" s="106" t="s">
        <v>646</v>
      </c>
      <c r="F319" s="93"/>
      <c r="G319" s="93"/>
      <c r="H319" s="93"/>
      <c r="I319" s="93"/>
      <c r="J319" s="93"/>
      <c r="K319" s="93"/>
      <c r="L319" s="93"/>
      <c r="M319" s="93"/>
      <c r="N319" s="93"/>
      <c r="O319" s="93"/>
      <c r="P319" s="93"/>
      <c r="Q319" s="93"/>
      <c r="R319" s="93"/>
      <c r="S319" s="93"/>
      <c r="T319" s="93"/>
      <c r="U319" s="93"/>
      <c r="V319" s="93"/>
      <c r="W319" s="93"/>
      <c r="X319" s="93"/>
      <c r="Y319" s="93"/>
      <c r="Z319" s="93"/>
      <c r="AA319" s="93"/>
      <c r="AB319" s="93"/>
      <c r="AC319" s="93"/>
      <c r="AD319" s="100"/>
      <c r="AE319" s="100"/>
      <c r="AF319" s="100"/>
      <c r="AG319" s="100"/>
      <c r="AH319" s="100"/>
      <c r="AI319" s="100"/>
      <c r="AJ319" s="100"/>
      <c r="AK319" s="93"/>
      <c r="AL319" s="93"/>
      <c r="AM319" s="93"/>
      <c r="AN319" s="93"/>
      <c r="AO319" s="93"/>
      <c r="AP319" s="93"/>
      <c r="AQ319" s="93"/>
      <c r="AR319" s="93"/>
      <c r="AS319" s="93"/>
      <c r="AT319" s="93"/>
      <c r="AU319" s="93"/>
      <c r="AV319" s="93"/>
      <c r="AW319" s="93"/>
      <c r="AX319" s="93"/>
      <c r="AY319" s="93"/>
      <c r="AZ319" s="93"/>
      <c r="BA319" s="93"/>
      <c r="BB319" s="93"/>
      <c r="BC319" s="93"/>
      <c r="BD319" s="93"/>
      <c r="BE319" s="93"/>
      <c r="BF319" s="93"/>
    </row>
    <row r="320" spans="3:89" ht="20.399999999999999" customHeight="1">
      <c r="C320" s="882" t="s">
        <v>50</v>
      </c>
      <c r="D320" s="882"/>
      <c r="E320" s="882"/>
      <c r="F320" s="882"/>
      <c r="G320" s="882"/>
      <c r="H320" s="882"/>
      <c r="I320" s="882"/>
      <c r="J320" s="882"/>
      <c r="K320" s="882"/>
      <c r="L320" s="882"/>
      <c r="M320" s="882"/>
      <c r="N320" s="882"/>
      <c r="O320" s="882"/>
      <c r="P320" s="882"/>
      <c r="Q320" s="882"/>
      <c r="R320" s="882"/>
      <c r="S320" s="882"/>
      <c r="T320" s="882"/>
      <c r="U320" s="882"/>
      <c r="V320" s="882"/>
      <c r="W320" s="882"/>
      <c r="X320" s="882"/>
      <c r="Y320" s="882"/>
      <c r="Z320" s="882"/>
      <c r="AA320" s="882"/>
      <c r="AB320" s="882"/>
      <c r="AC320" s="882"/>
      <c r="AD320" s="882"/>
      <c r="AE320" s="882"/>
      <c r="AF320" s="882"/>
      <c r="AG320" s="882"/>
      <c r="AH320" s="882"/>
      <c r="AI320" s="882"/>
      <c r="AJ320" s="882"/>
      <c r="AK320" s="882"/>
      <c r="AL320" s="882"/>
      <c r="AM320" s="882"/>
      <c r="AN320" s="882"/>
      <c r="AO320" s="882"/>
      <c r="AP320" s="882"/>
      <c r="AQ320" s="882"/>
      <c r="AR320" s="882"/>
      <c r="AS320" s="882"/>
      <c r="AT320" s="882"/>
      <c r="AU320" s="882"/>
      <c r="AV320" s="882"/>
      <c r="AW320" s="882"/>
      <c r="AX320" s="882"/>
      <c r="AY320" s="882"/>
      <c r="AZ320" s="882"/>
      <c r="BA320" s="882"/>
      <c r="BB320" s="882"/>
      <c r="BC320" s="882"/>
      <c r="BD320" s="882"/>
      <c r="BE320" s="882"/>
      <c r="BF320" s="882"/>
    </row>
    <row r="321" spans="2:89" s="168" customFormat="1" ht="20.399999999999999" customHeight="1">
      <c r="C321" s="76" t="s">
        <v>0</v>
      </c>
      <c r="D321" s="77"/>
      <c r="E321" s="77"/>
      <c r="F321" s="77"/>
      <c r="G321" s="77"/>
      <c r="H321" s="77"/>
      <c r="I321" s="77"/>
      <c r="J321" s="77"/>
      <c r="K321" s="77"/>
      <c r="L321" s="77"/>
      <c r="M321" s="77"/>
      <c r="N321" s="77"/>
      <c r="O321" s="77"/>
      <c r="P321" s="77"/>
      <c r="Q321" s="77"/>
      <c r="R321" s="77"/>
      <c r="S321" s="77"/>
      <c r="T321" s="77"/>
      <c r="U321" s="77"/>
      <c r="V321" s="77"/>
      <c r="W321" s="78"/>
      <c r="X321" s="78"/>
      <c r="Y321" s="78"/>
      <c r="Z321" s="78"/>
      <c r="AA321" s="78"/>
      <c r="AB321" s="78"/>
      <c r="AC321" s="78"/>
      <c r="AD321" s="79"/>
      <c r="AE321" s="79"/>
      <c r="AF321" s="79"/>
      <c r="AG321" s="79"/>
      <c r="AH321" s="79"/>
      <c r="AI321" s="79"/>
      <c r="AJ321" s="79"/>
      <c r="AK321" s="80"/>
      <c r="AL321" s="80"/>
      <c r="AM321" s="81"/>
      <c r="AN321" s="82"/>
      <c r="AO321" s="80"/>
      <c r="AP321" s="80"/>
      <c r="AQ321" s="80"/>
      <c r="AR321" s="80"/>
      <c r="AS321" s="80"/>
      <c r="AT321" s="80"/>
      <c r="AU321" s="80"/>
      <c r="AV321" s="80"/>
      <c r="AW321" s="80"/>
      <c r="AX321" s="80"/>
      <c r="AY321" s="80"/>
      <c r="AZ321" s="80"/>
      <c r="BA321" s="80"/>
      <c r="BB321" s="80"/>
      <c r="BC321" s="80"/>
      <c r="BD321" s="80"/>
      <c r="BE321" s="80"/>
      <c r="BF321" s="80"/>
      <c r="BG321" s="8"/>
      <c r="BH321" s="8"/>
      <c r="BI321" s="8"/>
      <c r="BJ321" s="8"/>
      <c r="BK321" s="8"/>
      <c r="BL321" s="8"/>
      <c r="BM321" s="8"/>
      <c r="BN321" s="8"/>
      <c r="BO321" s="8"/>
      <c r="BP321" s="8"/>
      <c r="BQ321" s="8"/>
      <c r="BR321" s="8"/>
      <c r="BS321" s="8"/>
      <c r="BT321" s="8"/>
      <c r="BU321" s="8"/>
      <c r="BV321" s="8"/>
      <c r="BW321" s="8"/>
      <c r="BX321" s="8"/>
      <c r="BY321" s="8"/>
      <c r="BZ321" s="8"/>
      <c r="CA321" s="8"/>
      <c r="CB321" s="8"/>
      <c r="CC321" s="8"/>
      <c r="CD321" s="8"/>
      <c r="CE321" s="8"/>
      <c r="CF321" s="8"/>
      <c r="CG321" s="8"/>
      <c r="CH321" s="8"/>
      <c r="CI321" s="8"/>
      <c r="CJ321" s="8"/>
      <c r="CK321" s="8"/>
    </row>
    <row r="322" spans="2:89" ht="20.399999999999999" customHeight="1">
      <c r="C322" s="63"/>
      <c r="D322" s="951" t="s">
        <v>653</v>
      </c>
      <c r="E322" s="984"/>
      <c r="F322" s="984"/>
      <c r="G322" s="984"/>
      <c r="H322" s="984"/>
      <c r="I322" s="984"/>
      <c r="J322" s="984"/>
      <c r="K322" s="984"/>
      <c r="L322" s="984"/>
      <c r="M322" s="984"/>
      <c r="N322" s="984"/>
      <c r="O322" s="984"/>
      <c r="P322" s="984"/>
      <c r="Q322" s="984"/>
      <c r="R322" s="984"/>
      <c r="S322" s="984"/>
      <c r="T322" s="984"/>
      <c r="U322" s="984"/>
      <c r="V322" s="984"/>
      <c r="W322" s="984"/>
      <c r="X322" s="984"/>
      <c r="Y322" s="984"/>
      <c r="Z322" s="984"/>
      <c r="AA322" s="984"/>
      <c r="AB322" s="984"/>
      <c r="AC322" s="984"/>
      <c r="AD322" s="984"/>
      <c r="AE322" s="984"/>
      <c r="AF322" s="984"/>
      <c r="AG322" s="984"/>
      <c r="AH322" s="984"/>
      <c r="AI322" s="984"/>
      <c r="AJ322" s="984"/>
      <c r="AK322" s="984"/>
      <c r="AL322" s="985"/>
      <c r="AM322" s="83"/>
      <c r="AN322" s="84"/>
      <c r="AO322" s="887"/>
      <c r="AP322" s="887"/>
      <c r="AQ322" s="887"/>
      <c r="AR322" s="887"/>
      <c r="AS322" s="887"/>
      <c r="AT322" s="887"/>
      <c r="AU322" s="887"/>
      <c r="AV322" s="887"/>
      <c r="AW322" s="887"/>
      <c r="AX322" s="887"/>
      <c r="AY322" s="887"/>
      <c r="AZ322" s="887"/>
      <c r="BA322" s="887"/>
      <c r="BB322" s="887"/>
      <c r="BC322" s="887"/>
      <c r="BD322" s="887"/>
      <c r="BE322" s="887"/>
      <c r="BF322" s="887"/>
    </row>
    <row r="323" spans="2:89" ht="20.399999999999999" customHeight="1">
      <c r="B323" s="169"/>
      <c r="C323" s="85"/>
      <c r="D323" s="986"/>
      <c r="E323" s="986"/>
      <c r="F323" s="986"/>
      <c r="G323" s="986"/>
      <c r="H323" s="986"/>
      <c r="I323" s="986"/>
      <c r="J323" s="986"/>
      <c r="K323" s="986"/>
      <c r="L323" s="986"/>
      <c r="M323" s="986"/>
      <c r="N323" s="986"/>
      <c r="O323" s="986"/>
      <c r="P323" s="986"/>
      <c r="Q323" s="986"/>
      <c r="R323" s="986"/>
      <c r="S323" s="986"/>
      <c r="T323" s="986"/>
      <c r="U323" s="986"/>
      <c r="V323" s="986"/>
      <c r="W323" s="986"/>
      <c r="X323" s="986"/>
      <c r="Y323" s="986"/>
      <c r="Z323" s="986"/>
      <c r="AA323" s="986"/>
      <c r="AB323" s="986"/>
      <c r="AC323" s="986"/>
      <c r="AD323" s="986"/>
      <c r="AE323" s="986"/>
      <c r="AF323" s="986"/>
      <c r="AG323" s="986"/>
      <c r="AH323" s="986"/>
      <c r="AI323" s="986"/>
      <c r="AJ323" s="986"/>
      <c r="AK323" s="986"/>
      <c r="AL323" s="987"/>
      <c r="AM323" s="86"/>
      <c r="AN323" s="87"/>
      <c r="AO323" s="888"/>
      <c r="AP323" s="888"/>
      <c r="AQ323" s="888"/>
      <c r="AR323" s="888"/>
      <c r="AS323" s="888"/>
      <c r="AT323" s="888"/>
      <c r="AU323" s="888"/>
      <c r="AV323" s="888"/>
      <c r="AW323" s="888"/>
      <c r="AX323" s="888"/>
      <c r="AY323" s="888"/>
      <c r="AZ323" s="888"/>
      <c r="BA323" s="888"/>
      <c r="BB323" s="888"/>
      <c r="BC323" s="888"/>
      <c r="BD323" s="888"/>
      <c r="BE323" s="888"/>
      <c r="BF323" s="888"/>
    </row>
    <row r="324" spans="2:89" ht="20.399999999999999" customHeight="1">
      <c r="C324" s="39" t="s">
        <v>1</v>
      </c>
      <c r="D324" s="88"/>
      <c r="E324" s="89"/>
      <c r="F324" s="90" t="s">
        <v>3</v>
      </c>
      <c r="G324" s="955" t="s">
        <v>185</v>
      </c>
      <c r="H324" s="956"/>
      <c r="I324" s="956"/>
      <c r="J324" s="956"/>
      <c r="K324" s="956"/>
      <c r="L324" s="956"/>
      <c r="M324" s="91"/>
      <c r="N324" s="91"/>
      <c r="O324" s="92"/>
      <c r="P324" s="77"/>
      <c r="Q324" s="77"/>
      <c r="R324" s="77"/>
      <c r="S324" s="77"/>
      <c r="T324" s="77"/>
      <c r="U324" s="77"/>
      <c r="V324" s="77"/>
      <c r="W324" s="78"/>
      <c r="X324" s="78"/>
      <c r="Y324" s="78"/>
      <c r="Z324" s="78"/>
      <c r="AA324" s="78"/>
      <c r="AB324" s="78"/>
      <c r="AC324" s="78"/>
      <c r="AD324" s="79"/>
      <c r="AE324" s="79"/>
      <c r="AF324" s="79"/>
      <c r="AG324" s="79"/>
      <c r="AH324" s="79"/>
      <c r="AI324" s="79"/>
      <c r="AJ324" s="79"/>
      <c r="AK324" s="80"/>
      <c r="AL324" s="80"/>
      <c r="AM324" s="80"/>
      <c r="AN324" s="80"/>
      <c r="AO324" s="80"/>
      <c r="AP324" s="80"/>
      <c r="AQ324" s="80"/>
      <c r="AR324" s="890"/>
      <c r="AS324" s="890"/>
      <c r="AT324" s="890"/>
      <c r="AU324" s="890"/>
      <c r="AV324" s="890"/>
      <c r="AW324" s="890"/>
      <c r="AX324" s="890"/>
      <c r="AY324" s="890"/>
      <c r="AZ324" s="890"/>
      <c r="BA324" s="890"/>
      <c r="BB324" s="890"/>
      <c r="BC324" s="890"/>
      <c r="BD324" s="890"/>
      <c r="BE324" s="890"/>
      <c r="BF324" s="890"/>
    </row>
    <row r="325" spans="2:89" ht="20.399999999999999" customHeight="1">
      <c r="C325" s="8"/>
      <c r="D325" s="962" t="s">
        <v>654</v>
      </c>
      <c r="E325" s="963"/>
      <c r="F325" s="963"/>
      <c r="G325" s="963"/>
      <c r="H325" s="963"/>
      <c r="I325" s="963"/>
      <c r="J325" s="963"/>
      <c r="K325" s="963"/>
      <c r="L325" s="963"/>
      <c r="M325" s="963"/>
      <c r="N325" s="963"/>
      <c r="O325" s="963"/>
      <c r="P325" s="963"/>
      <c r="Q325" s="963"/>
      <c r="R325" s="963"/>
      <c r="S325" s="963"/>
      <c r="T325" s="963"/>
      <c r="U325" s="963"/>
      <c r="V325" s="963"/>
      <c r="W325" s="963"/>
      <c r="X325" s="963"/>
      <c r="Y325" s="963"/>
      <c r="Z325" s="963"/>
      <c r="AA325" s="963"/>
      <c r="AB325" s="963"/>
      <c r="AC325" s="963"/>
      <c r="AD325" s="963"/>
      <c r="AE325" s="963"/>
      <c r="AF325" s="963"/>
      <c r="AG325" s="963"/>
      <c r="AH325" s="963"/>
      <c r="AI325" s="963"/>
      <c r="AJ325" s="963"/>
      <c r="AK325" s="963"/>
      <c r="AL325" s="963"/>
      <c r="AM325" s="963"/>
      <c r="AN325" s="963"/>
      <c r="AO325" s="963"/>
      <c r="AP325" s="963"/>
      <c r="AQ325" s="963"/>
      <c r="AR325" s="963"/>
      <c r="AS325" s="963"/>
      <c r="AT325" s="963"/>
      <c r="AU325" s="963"/>
      <c r="AV325" s="963"/>
      <c r="AW325" s="963"/>
      <c r="AX325" s="963"/>
      <c r="AY325" s="963"/>
      <c r="AZ325" s="963"/>
      <c r="BA325" s="963"/>
      <c r="BB325" s="963"/>
      <c r="BC325" s="963"/>
      <c r="BD325" s="963"/>
      <c r="BE325" s="963"/>
      <c r="BF325" s="963"/>
    </row>
    <row r="326" spans="2:89" ht="20.399999999999999" customHeight="1">
      <c r="C326" s="8"/>
      <c r="D326" s="964"/>
      <c r="E326" s="964"/>
      <c r="F326" s="964"/>
      <c r="G326" s="964"/>
      <c r="H326" s="964"/>
      <c r="I326" s="964"/>
      <c r="J326" s="964"/>
      <c r="K326" s="964"/>
      <c r="L326" s="964"/>
      <c r="M326" s="964"/>
      <c r="N326" s="964"/>
      <c r="O326" s="964"/>
      <c r="P326" s="964"/>
      <c r="Q326" s="964"/>
      <c r="R326" s="964"/>
      <c r="S326" s="964"/>
      <c r="T326" s="964"/>
      <c r="U326" s="964"/>
      <c r="V326" s="964"/>
      <c r="W326" s="964"/>
      <c r="X326" s="964"/>
      <c r="Y326" s="964"/>
      <c r="Z326" s="964"/>
      <c r="AA326" s="964"/>
      <c r="AB326" s="964"/>
      <c r="AC326" s="964"/>
      <c r="AD326" s="964"/>
      <c r="AE326" s="964"/>
      <c r="AF326" s="964"/>
      <c r="AG326" s="964"/>
      <c r="AH326" s="964"/>
      <c r="AI326" s="964"/>
      <c r="AJ326" s="964"/>
      <c r="AK326" s="964"/>
      <c r="AL326" s="964"/>
      <c r="AM326" s="964"/>
      <c r="AN326" s="964"/>
      <c r="AO326" s="964"/>
      <c r="AP326" s="964"/>
      <c r="AQ326" s="964"/>
      <c r="AR326" s="964"/>
      <c r="AS326" s="964"/>
      <c r="AT326" s="964"/>
      <c r="AU326" s="964"/>
      <c r="AV326" s="964"/>
      <c r="AW326" s="964"/>
      <c r="AX326" s="964"/>
      <c r="AY326" s="964"/>
      <c r="AZ326" s="964"/>
      <c r="BA326" s="964"/>
      <c r="BB326" s="964"/>
      <c r="BC326" s="964"/>
      <c r="BD326" s="964"/>
      <c r="BE326" s="964"/>
      <c r="BF326" s="964"/>
    </row>
    <row r="327" spans="2:89" ht="20.399999999999999" customHeight="1">
      <c r="C327" s="39" t="s">
        <v>2</v>
      </c>
      <c r="D327" s="77"/>
      <c r="E327" s="77"/>
      <c r="F327" s="77"/>
      <c r="G327" s="77"/>
      <c r="H327" s="77"/>
      <c r="I327" s="77"/>
      <c r="J327" s="77"/>
      <c r="K327" s="77"/>
      <c r="L327" s="77"/>
      <c r="M327" s="77"/>
      <c r="N327" s="77"/>
      <c r="O327" s="77"/>
      <c r="P327" s="77"/>
      <c r="Q327" s="77"/>
      <c r="R327" s="77"/>
      <c r="S327" s="77"/>
      <c r="T327" s="77"/>
      <c r="U327" s="77"/>
      <c r="V327" s="107"/>
      <c r="W327" s="93"/>
      <c r="X327" s="93"/>
      <c r="Y327" s="93"/>
      <c r="Z327" s="93"/>
      <c r="AA327" s="93"/>
      <c r="AB327" s="93"/>
      <c r="AC327" s="93"/>
      <c r="AD327" s="904" t="s">
        <v>5</v>
      </c>
      <c r="AE327" s="905"/>
      <c r="AF327" s="905"/>
      <c r="AG327" s="905"/>
      <c r="AH327" s="905"/>
      <c r="AI327" s="905"/>
      <c r="AJ327" s="905"/>
      <c r="AK327" s="905"/>
      <c r="AL327" s="905"/>
      <c r="AM327" s="905"/>
      <c r="AN327" s="905"/>
      <c r="AO327" s="905"/>
      <c r="AP327" s="905"/>
      <c r="AQ327" s="905"/>
      <c r="AR327" s="905"/>
      <c r="AS327" s="905"/>
      <c r="AT327" s="905"/>
      <c r="AU327" s="82"/>
      <c r="AV327" s="93"/>
      <c r="AW327" s="93"/>
      <c r="AX327" s="905"/>
      <c r="AY327" s="905"/>
      <c r="AZ327" s="905"/>
      <c r="BA327" s="905"/>
      <c r="BB327" s="905"/>
      <c r="BC327" s="905"/>
      <c r="BD327" s="905"/>
      <c r="BE327" s="905"/>
      <c r="BF327" s="905"/>
    </row>
    <row r="328" spans="2:89" ht="20.399999999999999" customHeight="1">
      <c r="C328" s="94"/>
      <c r="D328" s="962" t="s">
        <v>655</v>
      </c>
      <c r="E328" s="963"/>
      <c r="F328" s="963"/>
      <c r="G328" s="963"/>
      <c r="H328" s="963"/>
      <c r="I328" s="963"/>
      <c r="J328" s="963"/>
      <c r="K328" s="963"/>
      <c r="L328" s="963"/>
      <c r="M328" s="963"/>
      <c r="N328" s="963"/>
      <c r="O328" s="963"/>
      <c r="P328" s="963"/>
      <c r="Q328" s="963"/>
      <c r="R328" s="963"/>
      <c r="S328" s="963"/>
      <c r="T328" s="963"/>
      <c r="U328" s="963"/>
      <c r="V328" s="963"/>
      <c r="AD328" s="95"/>
      <c r="AE328" s="8"/>
      <c r="AF328" s="965" t="s">
        <v>183</v>
      </c>
      <c r="AG328" s="966"/>
      <c r="AH328" s="966"/>
      <c r="AI328" s="966"/>
      <c r="AJ328" s="966"/>
      <c r="AK328" s="966"/>
      <c r="AL328" s="966"/>
      <c r="AM328" s="966"/>
      <c r="AN328" s="966"/>
      <c r="AO328" s="966"/>
      <c r="AP328" s="966"/>
      <c r="AQ328" s="966"/>
      <c r="AR328" s="966"/>
      <c r="AS328" s="966"/>
      <c r="AT328" s="966"/>
      <c r="AU328" s="966"/>
      <c r="AV328" s="966"/>
      <c r="AW328" s="966"/>
      <c r="AX328" s="966"/>
      <c r="AY328" s="966"/>
      <c r="AZ328" s="966"/>
      <c r="BA328" s="966"/>
      <c r="BB328" s="966"/>
      <c r="BC328" s="966"/>
      <c r="BD328" s="966"/>
      <c r="BE328" s="966"/>
      <c r="BF328" s="966"/>
    </row>
    <row r="329" spans="2:89" s="26" customFormat="1" ht="20.399999999999999" customHeight="1">
      <c r="C329" s="85"/>
      <c r="D329" s="964"/>
      <c r="E329" s="964"/>
      <c r="F329" s="964"/>
      <c r="G329" s="964"/>
      <c r="H329" s="964"/>
      <c r="I329" s="964"/>
      <c r="J329" s="964"/>
      <c r="K329" s="964"/>
      <c r="L329" s="964"/>
      <c r="M329" s="964"/>
      <c r="N329" s="964"/>
      <c r="O329" s="964"/>
      <c r="P329" s="964"/>
      <c r="Q329" s="964"/>
      <c r="R329" s="964"/>
      <c r="S329" s="964"/>
      <c r="T329" s="964"/>
      <c r="U329" s="964"/>
      <c r="V329" s="964"/>
      <c r="W329" s="87"/>
      <c r="X329" s="87"/>
      <c r="Y329" s="87"/>
      <c r="Z329" s="87"/>
      <c r="AA329" s="87"/>
      <c r="AB329" s="87"/>
      <c r="AC329" s="87"/>
      <c r="AD329" s="96"/>
      <c r="AE329" s="85"/>
      <c r="AF329" s="967"/>
      <c r="AG329" s="967"/>
      <c r="AH329" s="967"/>
      <c r="AI329" s="967"/>
      <c r="AJ329" s="967"/>
      <c r="AK329" s="967"/>
      <c r="AL329" s="967"/>
      <c r="AM329" s="967"/>
      <c r="AN329" s="967"/>
      <c r="AO329" s="967"/>
      <c r="AP329" s="967"/>
      <c r="AQ329" s="967"/>
      <c r="AR329" s="967"/>
      <c r="AS329" s="967"/>
      <c r="AT329" s="967"/>
      <c r="AU329" s="967"/>
      <c r="AV329" s="967"/>
      <c r="AW329" s="967"/>
      <c r="AX329" s="967"/>
      <c r="AY329" s="967"/>
      <c r="AZ329" s="967"/>
      <c r="BA329" s="967"/>
      <c r="BB329" s="967"/>
      <c r="BC329" s="967"/>
      <c r="BD329" s="967"/>
      <c r="BE329" s="967"/>
      <c r="BF329" s="967"/>
    </row>
    <row r="330" spans="2:89" ht="20.399999999999999" customHeight="1">
      <c r="C330" s="97" t="s">
        <v>4</v>
      </c>
      <c r="E330" s="43"/>
      <c r="F330" s="968" t="s">
        <v>188</v>
      </c>
      <c r="G330" s="969"/>
      <c r="H330" s="969"/>
      <c r="I330" s="969"/>
      <c r="J330" s="969"/>
      <c r="K330" s="969"/>
      <c r="L330" s="969"/>
      <c r="M330" s="969"/>
      <c r="N330" s="969"/>
      <c r="O330" s="969"/>
      <c r="P330" s="969"/>
      <c r="Q330" s="969"/>
      <c r="R330" s="969"/>
      <c r="S330" s="969"/>
      <c r="T330" s="969"/>
      <c r="U330" s="969"/>
      <c r="V330" s="969"/>
      <c r="AD330" s="108" t="s">
        <v>15</v>
      </c>
      <c r="AE330" s="109"/>
      <c r="AF330" s="100"/>
      <c r="AG330" s="100"/>
      <c r="AH330" s="100"/>
      <c r="AI330" s="100"/>
      <c r="AJ330" s="100"/>
      <c r="AK330" s="93"/>
      <c r="AL330" s="93"/>
      <c r="AM330" s="101"/>
      <c r="AN330" s="101"/>
      <c r="AO330" s="101"/>
      <c r="AP330" s="101"/>
      <c r="AQ330" s="101"/>
      <c r="AR330" s="101"/>
      <c r="AS330" s="101"/>
      <c r="AT330" s="101"/>
      <c r="AU330" s="101"/>
      <c r="AV330" s="101"/>
      <c r="AW330" s="101"/>
      <c r="AX330" s="101"/>
      <c r="AY330" s="101"/>
      <c r="AZ330" s="101"/>
      <c r="BA330" s="101"/>
      <c r="BB330" s="101"/>
      <c r="BC330" s="101"/>
      <c r="BD330" s="101"/>
      <c r="BE330" s="101"/>
      <c r="BF330" s="101"/>
    </row>
    <row r="331" spans="2:89" ht="20.399999999999999" customHeight="1">
      <c r="C331" s="102" t="s">
        <v>14</v>
      </c>
      <c r="E331" s="43"/>
      <c r="AD331" s="103"/>
      <c r="AE331" s="104"/>
      <c r="AF331" s="1085" t="s">
        <v>184</v>
      </c>
      <c r="AG331" s="1086"/>
      <c r="AH331" s="1086"/>
      <c r="AI331" s="1086"/>
      <c r="AJ331" s="1086"/>
      <c r="AK331" s="1086"/>
      <c r="AL331" s="1086"/>
      <c r="AM331" s="1086"/>
      <c r="AN331" s="1086"/>
      <c r="AO331" s="1086"/>
      <c r="AP331" s="1086"/>
      <c r="AQ331" s="1086"/>
      <c r="AR331" s="1086"/>
      <c r="AS331" s="1086"/>
      <c r="AT331" s="1086"/>
      <c r="AU331" s="1086"/>
      <c r="AV331" s="1086"/>
      <c r="AW331" s="1086"/>
      <c r="AX331" s="1086"/>
      <c r="AY331" s="1086"/>
      <c r="AZ331" s="1086"/>
      <c r="BA331" s="1086"/>
      <c r="BB331" s="1086"/>
      <c r="BC331" s="1086"/>
      <c r="BD331" s="1086"/>
      <c r="BE331" s="1086"/>
      <c r="BF331" s="1086"/>
    </row>
    <row r="332" spans="2:89" ht="20.399999999999999" customHeight="1">
      <c r="C332" s="8"/>
      <c r="D332" s="959" t="s">
        <v>656</v>
      </c>
      <c r="E332" s="960"/>
      <c r="F332" s="960"/>
      <c r="G332" s="960"/>
      <c r="H332" s="960"/>
      <c r="I332" s="960"/>
      <c r="J332" s="960"/>
      <c r="K332" s="960"/>
      <c r="L332" s="960"/>
      <c r="M332" s="960"/>
      <c r="N332" s="960"/>
      <c r="O332" s="960"/>
      <c r="P332" s="960"/>
      <c r="Q332" s="960"/>
      <c r="R332" s="960"/>
      <c r="S332" s="960"/>
      <c r="T332" s="960"/>
      <c r="U332" s="960"/>
      <c r="V332" s="960"/>
      <c r="AD332" s="95"/>
      <c r="AE332" s="8"/>
      <c r="AF332" s="1086"/>
      <c r="AG332" s="1086"/>
      <c r="AH332" s="1086"/>
      <c r="AI332" s="1086"/>
      <c r="AJ332" s="1086"/>
      <c r="AK332" s="1086"/>
      <c r="AL332" s="1086"/>
      <c r="AM332" s="1086"/>
      <c r="AN332" s="1086"/>
      <c r="AO332" s="1086"/>
      <c r="AP332" s="1086"/>
      <c r="AQ332" s="1086"/>
      <c r="AR332" s="1086"/>
      <c r="AS332" s="1086"/>
      <c r="AT332" s="1086"/>
      <c r="AU332" s="1086"/>
      <c r="AV332" s="1086"/>
      <c r="AW332" s="1086"/>
      <c r="AX332" s="1086"/>
      <c r="AY332" s="1086"/>
      <c r="AZ332" s="1086"/>
      <c r="BA332" s="1086"/>
      <c r="BB332" s="1086"/>
      <c r="BC332" s="1086"/>
      <c r="BD332" s="1086"/>
      <c r="BE332" s="1086"/>
      <c r="BF332" s="1086"/>
    </row>
    <row r="333" spans="2:89" ht="20.399999999999999" customHeight="1">
      <c r="C333" s="85"/>
      <c r="D333" s="961"/>
      <c r="E333" s="961"/>
      <c r="F333" s="961"/>
      <c r="G333" s="961"/>
      <c r="H333" s="961"/>
      <c r="I333" s="961"/>
      <c r="J333" s="961"/>
      <c r="K333" s="961"/>
      <c r="L333" s="961"/>
      <c r="M333" s="961"/>
      <c r="N333" s="961"/>
      <c r="O333" s="961"/>
      <c r="P333" s="961"/>
      <c r="Q333" s="961"/>
      <c r="R333" s="961"/>
      <c r="S333" s="961"/>
      <c r="T333" s="961"/>
      <c r="U333" s="961"/>
      <c r="V333" s="961"/>
      <c r="W333" s="87"/>
      <c r="X333" s="87"/>
      <c r="Y333" s="87"/>
      <c r="Z333" s="87"/>
      <c r="AA333" s="87"/>
      <c r="AB333" s="87"/>
      <c r="AC333" s="87"/>
      <c r="AD333" s="96"/>
      <c r="AE333" s="85"/>
      <c r="AF333" s="1086"/>
      <c r="AG333" s="1086"/>
      <c r="AH333" s="1086"/>
      <c r="AI333" s="1086"/>
      <c r="AJ333" s="1086"/>
      <c r="AK333" s="1086"/>
      <c r="AL333" s="1086"/>
      <c r="AM333" s="1086"/>
      <c r="AN333" s="1086"/>
      <c r="AO333" s="1086"/>
      <c r="AP333" s="1086"/>
      <c r="AQ333" s="1086"/>
      <c r="AR333" s="1086"/>
      <c r="AS333" s="1086"/>
      <c r="AT333" s="1086"/>
      <c r="AU333" s="1086"/>
      <c r="AV333" s="1086"/>
      <c r="AW333" s="1086"/>
      <c r="AX333" s="1086"/>
      <c r="AY333" s="1086"/>
      <c r="AZ333" s="1086"/>
      <c r="BA333" s="1086"/>
      <c r="BB333" s="1086"/>
      <c r="BC333" s="1086"/>
      <c r="BD333" s="1086"/>
      <c r="BE333" s="1086"/>
      <c r="BF333" s="1086"/>
    </row>
    <row r="334" spans="2:89" ht="20.399999999999999" customHeight="1">
      <c r="C334" s="105"/>
      <c r="D334" s="106"/>
      <c r="E334" s="106" t="s">
        <v>646</v>
      </c>
      <c r="F334" s="93"/>
      <c r="G334" s="93"/>
      <c r="H334" s="93"/>
      <c r="I334" s="93"/>
      <c r="J334" s="93"/>
      <c r="K334" s="93"/>
      <c r="L334" s="93"/>
      <c r="M334" s="93"/>
      <c r="N334" s="93"/>
      <c r="O334" s="93"/>
      <c r="P334" s="93"/>
      <c r="Q334" s="93"/>
      <c r="R334" s="93"/>
      <c r="S334" s="93"/>
      <c r="T334" s="93"/>
      <c r="U334" s="93"/>
      <c r="V334" s="93"/>
      <c r="W334" s="93"/>
      <c r="X334" s="93"/>
      <c r="Y334" s="93"/>
      <c r="Z334" s="93"/>
      <c r="AA334" s="93"/>
      <c r="AB334" s="93"/>
      <c r="AC334" s="93"/>
      <c r="AD334" s="100"/>
      <c r="AE334" s="100"/>
      <c r="AF334" s="100"/>
      <c r="AG334" s="100"/>
      <c r="AH334" s="100"/>
      <c r="AI334" s="100"/>
      <c r="AJ334" s="100"/>
      <c r="AK334" s="93"/>
      <c r="AL334" s="93"/>
      <c r="AM334" s="93"/>
      <c r="AN334" s="93"/>
      <c r="AO334" s="93"/>
      <c r="AP334" s="93"/>
      <c r="AQ334" s="93"/>
      <c r="AR334" s="93"/>
      <c r="AS334" s="93"/>
      <c r="AT334" s="93"/>
      <c r="AU334" s="93"/>
      <c r="AV334" s="93"/>
      <c r="AW334" s="93"/>
      <c r="AX334" s="93"/>
      <c r="AY334" s="93"/>
      <c r="AZ334" s="93"/>
      <c r="BA334" s="93"/>
      <c r="BB334" s="93"/>
      <c r="BC334" s="93"/>
      <c r="BD334" s="93"/>
      <c r="BE334" s="93"/>
      <c r="BF334" s="93"/>
    </row>
    <row r="335" spans="2:89" ht="20.399999999999999" customHeight="1">
      <c r="C335" s="882" t="s">
        <v>51</v>
      </c>
      <c r="D335" s="882"/>
      <c r="E335" s="882"/>
      <c r="F335" s="882"/>
      <c r="G335" s="882"/>
      <c r="H335" s="882"/>
      <c r="I335" s="882"/>
      <c r="J335" s="882"/>
      <c r="K335" s="882"/>
      <c r="L335" s="882"/>
      <c r="M335" s="882"/>
      <c r="N335" s="882"/>
      <c r="O335" s="882"/>
      <c r="P335" s="882"/>
      <c r="Q335" s="882"/>
      <c r="R335" s="882"/>
      <c r="S335" s="882"/>
      <c r="T335" s="882"/>
      <c r="U335" s="882"/>
      <c r="V335" s="882"/>
      <c r="W335" s="882"/>
      <c r="X335" s="882"/>
      <c r="Y335" s="882"/>
      <c r="Z335" s="882"/>
      <c r="AA335" s="882"/>
      <c r="AB335" s="882"/>
      <c r="AC335" s="882"/>
      <c r="AD335" s="882"/>
      <c r="AE335" s="882"/>
      <c r="AF335" s="882"/>
      <c r="AG335" s="882"/>
      <c r="AH335" s="882"/>
      <c r="AI335" s="882"/>
      <c r="AJ335" s="882"/>
      <c r="AK335" s="882"/>
      <c r="AL335" s="882"/>
      <c r="AM335" s="882"/>
      <c r="AN335" s="882"/>
      <c r="AO335" s="882"/>
      <c r="AP335" s="882"/>
      <c r="AQ335" s="882"/>
      <c r="AR335" s="882"/>
      <c r="AS335" s="882"/>
      <c r="AT335" s="882"/>
      <c r="AU335" s="882"/>
      <c r="AV335" s="882"/>
      <c r="AW335" s="882"/>
      <c r="AX335" s="882"/>
      <c r="AY335" s="882"/>
      <c r="AZ335" s="882"/>
      <c r="BA335" s="882"/>
      <c r="BB335" s="882"/>
      <c r="BC335" s="882"/>
      <c r="BD335" s="882"/>
      <c r="BE335" s="882"/>
      <c r="BF335" s="882"/>
    </row>
    <row r="336" spans="2:89" ht="20.399999999999999" customHeight="1">
      <c r="C336" s="76" t="s">
        <v>0</v>
      </c>
      <c r="D336" s="77"/>
      <c r="E336" s="77"/>
      <c r="F336" s="77"/>
      <c r="G336" s="77"/>
      <c r="H336" s="77"/>
      <c r="I336" s="77"/>
      <c r="J336" s="77"/>
      <c r="K336" s="77"/>
      <c r="L336" s="77"/>
      <c r="M336" s="77"/>
      <c r="N336" s="77"/>
      <c r="O336" s="77"/>
      <c r="P336" s="77"/>
      <c r="Q336" s="77"/>
      <c r="R336" s="77"/>
      <c r="S336" s="77"/>
      <c r="T336" s="77"/>
      <c r="U336" s="77"/>
      <c r="V336" s="77"/>
      <c r="W336" s="78"/>
      <c r="X336" s="78"/>
      <c r="Y336" s="78"/>
      <c r="Z336" s="78"/>
      <c r="AA336" s="78"/>
      <c r="AB336" s="78"/>
      <c r="AC336" s="78"/>
      <c r="AD336" s="79"/>
      <c r="AE336" s="79"/>
      <c r="AF336" s="79"/>
      <c r="AG336" s="79"/>
      <c r="AH336" s="79"/>
      <c r="AI336" s="79"/>
      <c r="AJ336" s="79"/>
      <c r="AK336" s="80"/>
      <c r="AL336" s="80"/>
      <c r="AM336" s="81"/>
      <c r="AN336" s="82"/>
      <c r="AO336" s="80"/>
      <c r="AP336" s="80"/>
      <c r="AQ336" s="80"/>
      <c r="AR336" s="80"/>
      <c r="AS336" s="80"/>
      <c r="AT336" s="80"/>
      <c r="AU336" s="80"/>
      <c r="AV336" s="80"/>
      <c r="AW336" s="80"/>
      <c r="AX336" s="80"/>
      <c r="AY336" s="80"/>
      <c r="AZ336" s="80"/>
      <c r="BA336" s="80"/>
      <c r="BB336" s="80"/>
      <c r="BC336" s="80"/>
      <c r="BD336" s="80"/>
      <c r="BE336" s="80"/>
      <c r="BF336" s="80"/>
    </row>
    <row r="337" spans="3:89" ht="20.399999999999999" customHeight="1">
      <c r="C337" s="63"/>
      <c r="D337" s="883"/>
      <c r="E337" s="883"/>
      <c r="F337" s="883"/>
      <c r="G337" s="883"/>
      <c r="H337" s="883"/>
      <c r="I337" s="883"/>
      <c r="J337" s="883"/>
      <c r="K337" s="883"/>
      <c r="L337" s="883"/>
      <c r="M337" s="883"/>
      <c r="N337" s="883"/>
      <c r="O337" s="883"/>
      <c r="P337" s="883"/>
      <c r="Q337" s="883"/>
      <c r="R337" s="883"/>
      <c r="S337" s="883"/>
      <c r="T337" s="883"/>
      <c r="U337" s="883"/>
      <c r="V337" s="883"/>
      <c r="W337" s="883"/>
      <c r="X337" s="883"/>
      <c r="Y337" s="883"/>
      <c r="Z337" s="883"/>
      <c r="AA337" s="883"/>
      <c r="AB337" s="883"/>
      <c r="AC337" s="883"/>
      <c r="AD337" s="883"/>
      <c r="AE337" s="883"/>
      <c r="AF337" s="883"/>
      <c r="AG337" s="883"/>
      <c r="AH337" s="883"/>
      <c r="AI337" s="883"/>
      <c r="AJ337" s="883"/>
      <c r="AK337" s="883"/>
      <c r="AL337" s="884"/>
      <c r="AM337" s="83"/>
      <c r="AN337" s="84"/>
      <c r="AO337" s="887"/>
      <c r="AP337" s="887"/>
      <c r="AQ337" s="887"/>
      <c r="AR337" s="887"/>
      <c r="AS337" s="887"/>
      <c r="AT337" s="887"/>
      <c r="AU337" s="887"/>
      <c r="AV337" s="887"/>
      <c r="AW337" s="887"/>
      <c r="AX337" s="887"/>
      <c r="AY337" s="887"/>
      <c r="AZ337" s="887"/>
      <c r="BA337" s="887"/>
      <c r="BB337" s="887"/>
      <c r="BC337" s="887"/>
      <c r="BD337" s="887"/>
      <c r="BE337" s="887"/>
      <c r="BF337" s="887"/>
    </row>
    <row r="338" spans="3:89" ht="20.399999999999999" customHeight="1">
      <c r="C338" s="85"/>
      <c r="D338" s="885"/>
      <c r="E338" s="885"/>
      <c r="F338" s="885"/>
      <c r="G338" s="885"/>
      <c r="H338" s="885"/>
      <c r="I338" s="885"/>
      <c r="J338" s="885"/>
      <c r="K338" s="885"/>
      <c r="L338" s="885"/>
      <c r="M338" s="885"/>
      <c r="N338" s="885"/>
      <c r="O338" s="885"/>
      <c r="P338" s="885"/>
      <c r="Q338" s="885"/>
      <c r="R338" s="885"/>
      <c r="S338" s="885"/>
      <c r="T338" s="885"/>
      <c r="U338" s="885"/>
      <c r="V338" s="885"/>
      <c r="W338" s="885"/>
      <c r="X338" s="885"/>
      <c r="Y338" s="885"/>
      <c r="Z338" s="885"/>
      <c r="AA338" s="885"/>
      <c r="AB338" s="885"/>
      <c r="AC338" s="885"/>
      <c r="AD338" s="885"/>
      <c r="AE338" s="885"/>
      <c r="AF338" s="885"/>
      <c r="AG338" s="885"/>
      <c r="AH338" s="885"/>
      <c r="AI338" s="885"/>
      <c r="AJ338" s="885"/>
      <c r="AK338" s="885"/>
      <c r="AL338" s="886"/>
      <c r="AM338" s="86"/>
      <c r="AN338" s="87"/>
      <c r="AO338" s="888"/>
      <c r="AP338" s="888"/>
      <c r="AQ338" s="888"/>
      <c r="AR338" s="888"/>
      <c r="AS338" s="888"/>
      <c r="AT338" s="888"/>
      <c r="AU338" s="888"/>
      <c r="AV338" s="888"/>
      <c r="AW338" s="888"/>
      <c r="AX338" s="888"/>
      <c r="AY338" s="888"/>
      <c r="AZ338" s="888"/>
      <c r="BA338" s="888"/>
      <c r="BB338" s="888"/>
      <c r="BC338" s="888"/>
      <c r="BD338" s="888"/>
      <c r="BE338" s="888"/>
      <c r="BF338" s="888"/>
    </row>
    <row r="339" spans="3:89" ht="20.399999999999999" customHeight="1">
      <c r="C339" s="39" t="s">
        <v>1</v>
      </c>
      <c r="D339" s="88"/>
      <c r="E339" s="89"/>
      <c r="F339" s="90" t="s">
        <v>3</v>
      </c>
      <c r="G339" s="889"/>
      <c r="H339" s="889"/>
      <c r="I339" s="889"/>
      <c r="J339" s="889"/>
      <c r="K339" s="889"/>
      <c r="L339" s="889"/>
      <c r="M339" s="91"/>
      <c r="N339" s="91"/>
      <c r="O339" s="92"/>
      <c r="P339" s="77"/>
      <c r="Q339" s="77"/>
      <c r="R339" s="77"/>
      <c r="S339" s="77"/>
      <c r="T339" s="77"/>
      <c r="U339" s="77"/>
      <c r="V339" s="77"/>
      <c r="W339" s="78"/>
      <c r="X339" s="78"/>
      <c r="Y339" s="78"/>
      <c r="Z339" s="78"/>
      <c r="AA339" s="78"/>
      <c r="AB339" s="78"/>
      <c r="AC339" s="78"/>
      <c r="AD339" s="79"/>
      <c r="AE339" s="79"/>
      <c r="AF339" s="79"/>
      <c r="AG339" s="79"/>
      <c r="AH339" s="79"/>
      <c r="AI339" s="79"/>
      <c r="AJ339" s="79"/>
      <c r="AK339" s="80"/>
      <c r="AL339" s="80"/>
      <c r="AM339" s="80"/>
      <c r="AN339" s="80"/>
      <c r="AO339" s="80"/>
      <c r="AP339" s="80"/>
      <c r="AQ339" s="80"/>
      <c r="AR339" s="890"/>
      <c r="AS339" s="890"/>
      <c r="AT339" s="890"/>
      <c r="AU339" s="890"/>
      <c r="AV339" s="890"/>
      <c r="AW339" s="890"/>
      <c r="AX339" s="890"/>
      <c r="AY339" s="890"/>
      <c r="AZ339" s="890"/>
      <c r="BA339" s="890"/>
      <c r="BB339" s="890"/>
      <c r="BC339" s="890"/>
      <c r="BD339" s="890"/>
      <c r="BE339" s="890"/>
      <c r="BF339" s="890"/>
    </row>
    <row r="340" spans="3:89" ht="20.399999999999999" customHeight="1">
      <c r="C340" s="8"/>
      <c r="D340" s="902"/>
      <c r="E340" s="902"/>
      <c r="F340" s="902"/>
      <c r="G340" s="902"/>
      <c r="H340" s="902"/>
      <c r="I340" s="902"/>
      <c r="J340" s="902"/>
      <c r="K340" s="902"/>
      <c r="L340" s="902"/>
      <c r="M340" s="902"/>
      <c r="N340" s="902"/>
      <c r="O340" s="902"/>
      <c r="P340" s="902"/>
      <c r="Q340" s="902"/>
      <c r="R340" s="902"/>
      <c r="S340" s="902"/>
      <c r="T340" s="902"/>
      <c r="U340" s="902"/>
      <c r="V340" s="902"/>
      <c r="W340" s="902"/>
      <c r="X340" s="902"/>
      <c r="Y340" s="902"/>
      <c r="Z340" s="902"/>
      <c r="AA340" s="902"/>
      <c r="AB340" s="902"/>
      <c r="AC340" s="902"/>
      <c r="AD340" s="902"/>
      <c r="AE340" s="902"/>
      <c r="AF340" s="902"/>
      <c r="AG340" s="902"/>
      <c r="AH340" s="902"/>
      <c r="AI340" s="902"/>
      <c r="AJ340" s="902"/>
      <c r="AK340" s="902"/>
      <c r="AL340" s="902"/>
      <c r="AM340" s="902"/>
      <c r="AN340" s="902"/>
      <c r="AO340" s="902"/>
      <c r="AP340" s="902"/>
      <c r="AQ340" s="902"/>
      <c r="AR340" s="902"/>
      <c r="AS340" s="902"/>
      <c r="AT340" s="902"/>
      <c r="AU340" s="902"/>
      <c r="AV340" s="902"/>
      <c r="AW340" s="902"/>
      <c r="AX340" s="902"/>
      <c r="AY340" s="902"/>
      <c r="AZ340" s="902"/>
      <c r="BA340" s="902"/>
      <c r="BB340" s="902"/>
      <c r="BC340" s="902"/>
      <c r="BD340" s="902"/>
      <c r="BE340" s="902"/>
      <c r="BF340" s="902"/>
    </row>
    <row r="341" spans="3:89" ht="20.399999999999999" customHeight="1">
      <c r="C341" s="8"/>
      <c r="D341" s="903"/>
      <c r="E341" s="903"/>
      <c r="F341" s="903"/>
      <c r="G341" s="903"/>
      <c r="H341" s="903"/>
      <c r="I341" s="903"/>
      <c r="J341" s="903"/>
      <c r="K341" s="903"/>
      <c r="L341" s="903"/>
      <c r="M341" s="903"/>
      <c r="N341" s="903"/>
      <c r="O341" s="903"/>
      <c r="P341" s="903"/>
      <c r="Q341" s="903"/>
      <c r="R341" s="903"/>
      <c r="S341" s="903"/>
      <c r="T341" s="903"/>
      <c r="U341" s="903"/>
      <c r="V341" s="903"/>
      <c r="W341" s="903"/>
      <c r="X341" s="903"/>
      <c r="Y341" s="903"/>
      <c r="Z341" s="903"/>
      <c r="AA341" s="903"/>
      <c r="AB341" s="903"/>
      <c r="AC341" s="903"/>
      <c r="AD341" s="903"/>
      <c r="AE341" s="903"/>
      <c r="AF341" s="903"/>
      <c r="AG341" s="903"/>
      <c r="AH341" s="903"/>
      <c r="AI341" s="903"/>
      <c r="AJ341" s="903"/>
      <c r="AK341" s="903"/>
      <c r="AL341" s="903"/>
      <c r="AM341" s="903"/>
      <c r="AN341" s="903"/>
      <c r="AO341" s="903"/>
      <c r="AP341" s="903"/>
      <c r="AQ341" s="903"/>
      <c r="AR341" s="903"/>
      <c r="AS341" s="903"/>
      <c r="AT341" s="903"/>
      <c r="AU341" s="903"/>
      <c r="AV341" s="903"/>
      <c r="AW341" s="903"/>
      <c r="AX341" s="903"/>
      <c r="AY341" s="903"/>
      <c r="AZ341" s="903"/>
      <c r="BA341" s="903"/>
      <c r="BB341" s="903"/>
      <c r="BC341" s="903"/>
      <c r="BD341" s="903"/>
      <c r="BE341" s="903"/>
      <c r="BF341" s="903"/>
    </row>
    <row r="342" spans="3:89" ht="20.399999999999999" customHeight="1">
      <c r="C342" s="39" t="s">
        <v>2</v>
      </c>
      <c r="D342" s="77"/>
      <c r="E342" s="77"/>
      <c r="F342" s="77"/>
      <c r="G342" s="77"/>
      <c r="H342" s="77"/>
      <c r="I342" s="77"/>
      <c r="J342" s="77"/>
      <c r="K342" s="77"/>
      <c r="L342" s="77"/>
      <c r="M342" s="77"/>
      <c r="N342" s="77"/>
      <c r="O342" s="77"/>
      <c r="P342" s="77"/>
      <c r="Q342" s="77"/>
      <c r="R342" s="77"/>
      <c r="S342" s="77"/>
      <c r="T342" s="77"/>
      <c r="U342" s="77"/>
      <c r="V342" s="107"/>
      <c r="W342" s="93"/>
      <c r="X342" s="93"/>
      <c r="Y342" s="93"/>
      <c r="Z342" s="93"/>
      <c r="AA342" s="93"/>
      <c r="AB342" s="93"/>
      <c r="AC342" s="93"/>
      <c r="AD342" s="904" t="s">
        <v>5</v>
      </c>
      <c r="AE342" s="905"/>
      <c r="AF342" s="905"/>
      <c r="AG342" s="905"/>
      <c r="AH342" s="905"/>
      <c r="AI342" s="905"/>
      <c r="AJ342" s="905"/>
      <c r="AK342" s="905"/>
      <c r="AL342" s="905"/>
      <c r="AM342" s="905"/>
      <c r="AN342" s="905"/>
      <c r="AO342" s="905"/>
      <c r="AP342" s="905"/>
      <c r="AQ342" s="905"/>
      <c r="AR342" s="905"/>
      <c r="AS342" s="905"/>
      <c r="AT342" s="905"/>
      <c r="AU342" s="82"/>
      <c r="AV342" s="93"/>
      <c r="AW342" s="93"/>
      <c r="AX342" s="905"/>
      <c r="AY342" s="905"/>
      <c r="AZ342" s="905"/>
      <c r="BA342" s="905"/>
      <c r="BB342" s="905"/>
      <c r="BC342" s="905"/>
      <c r="BD342" s="905"/>
      <c r="BE342" s="905"/>
      <c r="BF342" s="905"/>
    </row>
    <row r="343" spans="3:89" ht="20.399999999999999" customHeight="1">
      <c r="C343" s="94"/>
      <c r="D343" s="902"/>
      <c r="E343" s="902"/>
      <c r="F343" s="902"/>
      <c r="G343" s="902"/>
      <c r="H343" s="902"/>
      <c r="I343" s="902"/>
      <c r="J343" s="902"/>
      <c r="K343" s="902"/>
      <c r="L343" s="902"/>
      <c r="M343" s="902"/>
      <c r="N343" s="902"/>
      <c r="O343" s="902"/>
      <c r="P343" s="902"/>
      <c r="Q343" s="902"/>
      <c r="R343" s="902"/>
      <c r="S343" s="902"/>
      <c r="T343" s="902"/>
      <c r="U343" s="902"/>
      <c r="V343" s="902"/>
      <c r="AD343" s="95"/>
      <c r="AE343" s="8"/>
      <c r="AF343" s="906"/>
      <c r="AG343" s="906"/>
      <c r="AH343" s="906"/>
      <c r="AI343" s="906"/>
      <c r="AJ343" s="906"/>
      <c r="AK343" s="906"/>
      <c r="AL343" s="906"/>
      <c r="AM343" s="906"/>
      <c r="AN343" s="906"/>
      <c r="AO343" s="906"/>
      <c r="AP343" s="906"/>
      <c r="AQ343" s="906"/>
      <c r="AR343" s="906"/>
      <c r="AS343" s="906"/>
      <c r="AT343" s="906"/>
      <c r="AU343" s="906"/>
      <c r="AV343" s="906"/>
      <c r="AW343" s="906"/>
      <c r="AX343" s="906"/>
      <c r="AY343" s="906"/>
      <c r="AZ343" s="906"/>
      <c r="BA343" s="906"/>
      <c r="BB343" s="906"/>
      <c r="BC343" s="906"/>
      <c r="BD343" s="906"/>
      <c r="BE343" s="906"/>
      <c r="BF343" s="906"/>
    </row>
    <row r="344" spans="3:89" ht="20.399999999999999" customHeight="1">
      <c r="C344" s="85"/>
      <c r="D344" s="903"/>
      <c r="E344" s="903"/>
      <c r="F344" s="903"/>
      <c r="G344" s="903"/>
      <c r="H344" s="903"/>
      <c r="I344" s="903"/>
      <c r="J344" s="903"/>
      <c r="K344" s="903"/>
      <c r="L344" s="903"/>
      <c r="M344" s="903"/>
      <c r="N344" s="903"/>
      <c r="O344" s="903"/>
      <c r="P344" s="903"/>
      <c r="Q344" s="903"/>
      <c r="R344" s="903"/>
      <c r="S344" s="903"/>
      <c r="T344" s="903"/>
      <c r="U344" s="903"/>
      <c r="V344" s="903"/>
      <c r="W344" s="87"/>
      <c r="X344" s="87"/>
      <c r="Y344" s="87"/>
      <c r="Z344" s="87"/>
      <c r="AA344" s="87"/>
      <c r="AB344" s="87"/>
      <c r="AC344" s="87"/>
      <c r="AD344" s="96"/>
      <c r="AE344" s="85"/>
      <c r="AF344" s="907"/>
      <c r="AG344" s="907"/>
      <c r="AH344" s="907"/>
      <c r="AI344" s="907"/>
      <c r="AJ344" s="907"/>
      <c r="AK344" s="907"/>
      <c r="AL344" s="907"/>
      <c r="AM344" s="907"/>
      <c r="AN344" s="907"/>
      <c r="AO344" s="907"/>
      <c r="AP344" s="907"/>
      <c r="AQ344" s="907"/>
      <c r="AR344" s="907"/>
      <c r="AS344" s="907"/>
      <c r="AT344" s="907"/>
      <c r="AU344" s="907"/>
      <c r="AV344" s="907"/>
      <c r="AW344" s="907"/>
      <c r="AX344" s="907"/>
      <c r="AY344" s="907"/>
      <c r="AZ344" s="907"/>
      <c r="BA344" s="907"/>
      <c r="BB344" s="907"/>
      <c r="BC344" s="907"/>
      <c r="BD344" s="907"/>
      <c r="BE344" s="907"/>
      <c r="BF344" s="907"/>
    </row>
    <row r="345" spans="3:89" ht="20.399999999999999" customHeight="1">
      <c r="C345" s="97" t="s">
        <v>4</v>
      </c>
      <c r="E345" s="43"/>
      <c r="F345" s="908"/>
      <c r="G345" s="908"/>
      <c r="H345" s="908"/>
      <c r="I345" s="908"/>
      <c r="J345" s="908"/>
      <c r="K345" s="908"/>
      <c r="L345" s="908"/>
      <c r="M345" s="908"/>
      <c r="N345" s="908"/>
      <c r="O345" s="908"/>
      <c r="P345" s="908"/>
      <c r="Q345" s="908"/>
      <c r="R345" s="908"/>
      <c r="S345" s="908"/>
      <c r="T345" s="908"/>
      <c r="U345" s="908"/>
      <c r="V345" s="908"/>
      <c r="AD345" s="108" t="s">
        <v>15</v>
      </c>
      <c r="AE345" s="109"/>
      <c r="AF345" s="100"/>
      <c r="AG345" s="100"/>
      <c r="AH345" s="100"/>
      <c r="AI345" s="100"/>
      <c r="AJ345" s="100"/>
      <c r="AK345" s="93"/>
      <c r="AL345" s="93"/>
      <c r="AM345" s="101"/>
      <c r="AN345" s="101"/>
      <c r="AO345" s="101"/>
      <c r="AP345" s="101"/>
      <c r="AQ345" s="101"/>
      <c r="AR345" s="101"/>
      <c r="AS345" s="101"/>
      <c r="AT345" s="101"/>
      <c r="AU345" s="101"/>
      <c r="AV345" s="101"/>
      <c r="AW345" s="101"/>
      <c r="AX345" s="101"/>
      <c r="AY345" s="101"/>
      <c r="AZ345" s="101"/>
      <c r="BA345" s="101"/>
      <c r="BB345" s="101"/>
      <c r="BC345" s="101"/>
      <c r="BD345" s="101"/>
      <c r="BE345" s="101"/>
      <c r="BF345" s="101"/>
    </row>
    <row r="346" spans="3:89" ht="20.399999999999999" customHeight="1">
      <c r="C346" s="102" t="s">
        <v>14</v>
      </c>
      <c r="E346" s="43"/>
      <c r="AD346" s="103"/>
      <c r="AE346" s="104"/>
      <c r="AF346" s="909"/>
      <c r="AG346" s="909"/>
      <c r="AH346" s="909"/>
      <c r="AI346" s="909"/>
      <c r="AJ346" s="909"/>
      <c r="AK346" s="909"/>
      <c r="AL346" s="909"/>
      <c r="AM346" s="909"/>
      <c r="AN346" s="909"/>
      <c r="AO346" s="909"/>
      <c r="AP346" s="909"/>
      <c r="AQ346" s="909"/>
      <c r="AR346" s="909"/>
      <c r="AS346" s="909"/>
      <c r="AT346" s="909"/>
      <c r="AU346" s="909"/>
      <c r="AV346" s="909"/>
      <c r="AW346" s="909"/>
      <c r="AX346" s="909"/>
      <c r="AY346" s="909"/>
      <c r="AZ346" s="909"/>
      <c r="BA346" s="909"/>
      <c r="BB346" s="909"/>
      <c r="BC346" s="909"/>
      <c r="BD346" s="909"/>
      <c r="BE346" s="909"/>
      <c r="BF346" s="909"/>
    </row>
    <row r="347" spans="3:89" ht="20.399999999999999" customHeight="1">
      <c r="C347" s="8"/>
      <c r="D347" s="1010"/>
      <c r="E347" s="1010"/>
      <c r="F347" s="1010"/>
      <c r="G347" s="1010"/>
      <c r="H347" s="1010"/>
      <c r="I347" s="1010"/>
      <c r="J347" s="1010"/>
      <c r="K347" s="1010"/>
      <c r="L347" s="1010"/>
      <c r="M347" s="1010"/>
      <c r="N347" s="1010"/>
      <c r="O347" s="1010"/>
      <c r="P347" s="1010"/>
      <c r="Q347" s="1010"/>
      <c r="R347" s="1010"/>
      <c r="S347" s="1010"/>
      <c r="T347" s="1010"/>
      <c r="U347" s="1010"/>
      <c r="V347" s="1010"/>
      <c r="AD347" s="95"/>
      <c r="AE347" s="8"/>
      <c r="AF347" s="909"/>
      <c r="AG347" s="909"/>
      <c r="AH347" s="909"/>
      <c r="AI347" s="909"/>
      <c r="AJ347" s="909"/>
      <c r="AK347" s="909"/>
      <c r="AL347" s="909"/>
      <c r="AM347" s="909"/>
      <c r="AN347" s="909"/>
      <c r="AO347" s="909"/>
      <c r="AP347" s="909"/>
      <c r="AQ347" s="909"/>
      <c r="AR347" s="909"/>
      <c r="AS347" s="909"/>
      <c r="AT347" s="909"/>
      <c r="AU347" s="909"/>
      <c r="AV347" s="909"/>
      <c r="AW347" s="909"/>
      <c r="AX347" s="909"/>
      <c r="AY347" s="909"/>
      <c r="AZ347" s="909"/>
      <c r="BA347" s="909"/>
      <c r="BB347" s="909"/>
      <c r="BC347" s="909"/>
      <c r="BD347" s="909"/>
      <c r="BE347" s="909"/>
      <c r="BF347" s="909"/>
    </row>
    <row r="348" spans="3:89" ht="20.399999999999999" customHeight="1">
      <c r="C348" s="85"/>
      <c r="D348" s="1011"/>
      <c r="E348" s="1011"/>
      <c r="F348" s="1011"/>
      <c r="G348" s="1011"/>
      <c r="H348" s="1011"/>
      <c r="I348" s="1011"/>
      <c r="J348" s="1011"/>
      <c r="K348" s="1011"/>
      <c r="L348" s="1011"/>
      <c r="M348" s="1011"/>
      <c r="N348" s="1011"/>
      <c r="O348" s="1011"/>
      <c r="P348" s="1011"/>
      <c r="Q348" s="1011"/>
      <c r="R348" s="1011"/>
      <c r="S348" s="1011"/>
      <c r="T348" s="1011"/>
      <c r="U348" s="1011"/>
      <c r="V348" s="1011"/>
      <c r="W348" s="87"/>
      <c r="X348" s="87"/>
      <c r="Y348" s="87"/>
      <c r="Z348" s="87"/>
      <c r="AA348" s="87"/>
      <c r="AB348" s="87"/>
      <c r="AC348" s="87"/>
      <c r="AD348" s="96"/>
      <c r="AE348" s="85"/>
      <c r="AF348" s="910"/>
      <c r="AG348" s="910"/>
      <c r="AH348" s="910"/>
      <c r="AI348" s="910"/>
      <c r="AJ348" s="910"/>
      <c r="AK348" s="910"/>
      <c r="AL348" s="910"/>
      <c r="AM348" s="910"/>
      <c r="AN348" s="910"/>
      <c r="AO348" s="910"/>
      <c r="AP348" s="910"/>
      <c r="AQ348" s="910"/>
      <c r="AR348" s="910"/>
      <c r="AS348" s="910"/>
      <c r="AT348" s="910"/>
      <c r="AU348" s="910"/>
      <c r="AV348" s="910"/>
      <c r="AW348" s="910"/>
      <c r="AX348" s="910"/>
      <c r="AY348" s="910"/>
      <c r="AZ348" s="910"/>
      <c r="BA348" s="910"/>
      <c r="BB348" s="910"/>
      <c r="BC348" s="910"/>
      <c r="BD348" s="910"/>
      <c r="BE348" s="910"/>
      <c r="BF348" s="910"/>
    </row>
    <row r="349" spans="3:89" ht="20.399999999999999" customHeight="1">
      <c r="C349" s="105"/>
      <c r="D349" s="106"/>
      <c r="E349" s="106" t="s">
        <v>646</v>
      </c>
      <c r="F349" s="93"/>
      <c r="G349" s="93"/>
      <c r="H349" s="93"/>
      <c r="I349" s="93"/>
      <c r="J349" s="93"/>
      <c r="K349" s="93"/>
      <c r="L349" s="93"/>
      <c r="M349" s="93"/>
      <c r="N349" s="93"/>
      <c r="O349" s="93"/>
      <c r="P349" s="93"/>
      <c r="Q349" s="93"/>
      <c r="R349" s="93"/>
      <c r="S349" s="93"/>
      <c r="T349" s="93"/>
      <c r="U349" s="93"/>
      <c r="V349" s="93"/>
      <c r="W349" s="93"/>
      <c r="X349" s="93"/>
      <c r="Y349" s="93"/>
      <c r="Z349" s="93"/>
      <c r="AA349" s="93"/>
      <c r="AB349" s="93"/>
      <c r="AC349" s="93"/>
      <c r="AD349" s="100"/>
      <c r="AE349" s="100"/>
      <c r="AF349" s="100"/>
      <c r="AG349" s="100"/>
      <c r="AH349" s="100"/>
      <c r="AI349" s="100"/>
      <c r="AJ349" s="100"/>
      <c r="AK349" s="93"/>
      <c r="AL349" s="93"/>
      <c r="AM349" s="93"/>
      <c r="AN349" s="93"/>
      <c r="AO349" s="93"/>
      <c r="AP349" s="93"/>
      <c r="AQ349" s="93"/>
      <c r="AR349" s="93"/>
      <c r="AS349" s="93"/>
      <c r="AT349" s="93"/>
      <c r="AU349" s="93"/>
      <c r="AV349" s="93"/>
      <c r="AW349" s="93"/>
      <c r="AX349" s="93"/>
      <c r="AY349" s="93"/>
      <c r="AZ349" s="93"/>
      <c r="BA349" s="93"/>
      <c r="BB349" s="93"/>
      <c r="BC349" s="93"/>
      <c r="BD349" s="93"/>
      <c r="BE349" s="93"/>
      <c r="BF349" s="93"/>
    </row>
    <row r="350" spans="3:89" ht="20.399999999999999" customHeight="1">
      <c r="C350" s="882" t="s">
        <v>52</v>
      </c>
      <c r="D350" s="882"/>
      <c r="E350" s="882"/>
      <c r="F350" s="882"/>
      <c r="G350" s="882"/>
      <c r="H350" s="882"/>
      <c r="I350" s="882"/>
      <c r="J350" s="882"/>
      <c r="K350" s="882"/>
      <c r="L350" s="882"/>
      <c r="M350" s="882"/>
      <c r="N350" s="882"/>
      <c r="O350" s="882"/>
      <c r="P350" s="882"/>
      <c r="Q350" s="882"/>
      <c r="R350" s="882"/>
      <c r="S350" s="882"/>
      <c r="T350" s="882"/>
      <c r="U350" s="882"/>
      <c r="V350" s="882"/>
      <c r="W350" s="882"/>
      <c r="X350" s="882"/>
      <c r="Y350" s="882"/>
      <c r="Z350" s="882"/>
      <c r="AA350" s="882"/>
      <c r="AB350" s="882"/>
      <c r="AC350" s="882"/>
      <c r="AD350" s="882"/>
      <c r="AE350" s="882"/>
      <c r="AF350" s="882"/>
      <c r="AG350" s="882"/>
      <c r="AH350" s="882"/>
      <c r="AI350" s="882"/>
      <c r="AJ350" s="882"/>
      <c r="AK350" s="882"/>
      <c r="AL350" s="882"/>
      <c r="AM350" s="882"/>
      <c r="AN350" s="882"/>
      <c r="AO350" s="882"/>
      <c r="AP350" s="882"/>
      <c r="AQ350" s="882"/>
      <c r="AR350" s="882"/>
      <c r="AS350" s="882"/>
      <c r="AT350" s="882"/>
      <c r="AU350" s="882"/>
      <c r="AV350" s="882"/>
      <c r="AW350" s="882"/>
      <c r="AX350" s="882"/>
      <c r="AY350" s="882"/>
      <c r="AZ350" s="882"/>
      <c r="BA350" s="882"/>
      <c r="BB350" s="882"/>
      <c r="BC350" s="882"/>
      <c r="BD350" s="882"/>
      <c r="BE350" s="882"/>
      <c r="BF350" s="882"/>
    </row>
    <row r="351" spans="3:89" ht="20.399999999999999" customHeight="1">
      <c r="C351" s="118"/>
      <c r="D351" s="171"/>
      <c r="E351" s="120"/>
      <c r="F351" s="120"/>
      <c r="G351" s="120"/>
      <c r="H351" s="172"/>
      <c r="I351" s="120"/>
      <c r="J351" s="120"/>
      <c r="K351" s="120"/>
      <c r="L351" s="172"/>
      <c r="M351" s="941"/>
      <c r="N351" s="941"/>
      <c r="O351" s="120"/>
      <c r="P351" s="120"/>
      <c r="Q351" s="172"/>
      <c r="R351" s="120"/>
      <c r="S351" s="120"/>
      <c r="T351" s="120"/>
      <c r="U351" s="173"/>
      <c r="V351" s="120"/>
      <c r="W351" s="120"/>
      <c r="X351" s="142"/>
      <c r="Y351" s="151"/>
      <c r="Z351" s="151"/>
      <c r="AA351" s="151"/>
      <c r="AB351" s="129"/>
      <c r="AC351" s="942"/>
      <c r="AD351" s="942"/>
      <c r="AE351" s="943"/>
      <c r="AF351" s="943"/>
      <c r="AG351" s="174"/>
      <c r="AH351" s="174"/>
      <c r="AI351" s="944"/>
      <c r="AJ351" s="944"/>
      <c r="AK351" s="944"/>
      <c r="AL351" s="942"/>
      <c r="AM351" s="942"/>
      <c r="AN351" s="942"/>
      <c r="AO351" s="942"/>
      <c r="AP351" s="943"/>
      <c r="AQ351" s="943"/>
      <c r="AR351" s="943"/>
      <c r="AS351" s="944"/>
      <c r="AT351" s="944"/>
      <c r="AU351" s="942"/>
      <c r="AV351" s="942"/>
      <c r="AW351" s="942"/>
      <c r="AX351" s="942"/>
      <c r="AY351" s="943"/>
      <c r="AZ351" s="943"/>
      <c r="BA351" s="944"/>
      <c r="BB351" s="944"/>
      <c r="BC351" s="942"/>
      <c r="BD351" s="942"/>
      <c r="BE351" s="129"/>
      <c r="BF351" s="129"/>
    </row>
    <row r="352" spans="3:89" s="169" customFormat="1" ht="20.399999999999999" customHeight="1">
      <c r="C352" s="175"/>
      <c r="D352" s="940"/>
      <c r="E352" s="940"/>
      <c r="F352" s="940"/>
      <c r="G352" s="940"/>
      <c r="H352" s="940"/>
      <c r="I352" s="940"/>
      <c r="J352" s="940"/>
      <c r="K352" s="940"/>
      <c r="L352" s="940"/>
      <c r="M352" s="940"/>
      <c r="N352" s="940"/>
      <c r="O352" s="940"/>
      <c r="P352" s="940"/>
      <c r="Q352" s="940"/>
      <c r="R352" s="940"/>
      <c r="S352" s="940"/>
      <c r="T352" s="940"/>
      <c r="U352" s="940"/>
      <c r="V352" s="940"/>
      <c r="W352" s="940"/>
      <c r="X352" s="940"/>
      <c r="Y352" s="940"/>
      <c r="Z352" s="940"/>
      <c r="AA352" s="940"/>
      <c r="AB352" s="940"/>
      <c r="AC352" s="940"/>
      <c r="AD352" s="940"/>
      <c r="AE352" s="940"/>
      <c r="AF352" s="940"/>
      <c r="AG352" s="940"/>
      <c r="AH352" s="940"/>
      <c r="AI352" s="940"/>
      <c r="AJ352" s="940"/>
      <c r="AK352" s="940"/>
      <c r="AL352" s="940"/>
      <c r="AM352" s="940"/>
      <c r="AN352" s="940"/>
      <c r="AO352" s="940"/>
      <c r="AP352" s="940"/>
      <c r="AQ352" s="940"/>
      <c r="AR352" s="940"/>
      <c r="AS352" s="940"/>
      <c r="AT352" s="940"/>
      <c r="AU352" s="940"/>
      <c r="AV352" s="940"/>
      <c r="AW352" s="940"/>
      <c r="AX352" s="940"/>
      <c r="AY352" s="940"/>
      <c r="AZ352" s="940"/>
      <c r="BA352" s="940"/>
      <c r="BB352" s="940"/>
      <c r="BC352" s="940"/>
      <c r="BD352" s="940"/>
      <c r="BE352" s="940"/>
      <c r="BF352" s="176"/>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row>
    <row r="353" spans="3:89" s="169" customFormat="1" ht="20.399999999999999" customHeight="1">
      <c r="C353" s="175"/>
      <c r="D353" s="940"/>
      <c r="E353" s="940"/>
      <c r="F353" s="940"/>
      <c r="G353" s="940"/>
      <c r="H353" s="940"/>
      <c r="I353" s="940"/>
      <c r="J353" s="940"/>
      <c r="K353" s="940"/>
      <c r="L353" s="940"/>
      <c r="M353" s="940"/>
      <c r="N353" s="940"/>
      <c r="O353" s="940"/>
      <c r="P353" s="940"/>
      <c r="Q353" s="940"/>
      <c r="R353" s="940"/>
      <c r="S353" s="940"/>
      <c r="T353" s="940"/>
      <c r="U353" s="940"/>
      <c r="V353" s="940"/>
      <c r="W353" s="940"/>
      <c r="X353" s="940"/>
      <c r="Y353" s="940"/>
      <c r="Z353" s="940"/>
      <c r="AA353" s="940"/>
      <c r="AB353" s="940"/>
      <c r="AC353" s="940"/>
      <c r="AD353" s="940"/>
      <c r="AE353" s="940"/>
      <c r="AF353" s="940"/>
      <c r="AG353" s="940"/>
      <c r="AH353" s="940"/>
      <c r="AI353" s="940"/>
      <c r="AJ353" s="940"/>
      <c r="AK353" s="940"/>
      <c r="AL353" s="940"/>
      <c r="AM353" s="940"/>
      <c r="AN353" s="940"/>
      <c r="AO353" s="940"/>
      <c r="AP353" s="940"/>
      <c r="AQ353" s="940"/>
      <c r="AR353" s="940"/>
      <c r="AS353" s="940"/>
      <c r="AT353" s="940"/>
      <c r="AU353" s="940"/>
      <c r="AV353" s="940"/>
      <c r="AW353" s="940"/>
      <c r="AX353" s="940"/>
      <c r="AY353" s="940"/>
      <c r="AZ353" s="940"/>
      <c r="BA353" s="940"/>
      <c r="BB353" s="940"/>
      <c r="BC353" s="940"/>
      <c r="BD353" s="940"/>
      <c r="BE353" s="940"/>
      <c r="BF353" s="176"/>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row>
    <row r="354" spans="3:89" s="169" customFormat="1" ht="20.399999999999999" customHeight="1">
      <c r="C354" s="175"/>
      <c r="D354" s="940"/>
      <c r="E354" s="940"/>
      <c r="F354" s="940"/>
      <c r="G354" s="940"/>
      <c r="H354" s="940"/>
      <c r="I354" s="940"/>
      <c r="J354" s="940"/>
      <c r="K354" s="940"/>
      <c r="L354" s="940"/>
      <c r="M354" s="940"/>
      <c r="N354" s="940"/>
      <c r="O354" s="940"/>
      <c r="P354" s="940"/>
      <c r="Q354" s="940"/>
      <c r="R354" s="940"/>
      <c r="S354" s="940"/>
      <c r="T354" s="940"/>
      <c r="U354" s="940"/>
      <c r="V354" s="940"/>
      <c r="W354" s="940"/>
      <c r="X354" s="940"/>
      <c r="Y354" s="940"/>
      <c r="Z354" s="940"/>
      <c r="AA354" s="940"/>
      <c r="AB354" s="940"/>
      <c r="AC354" s="940"/>
      <c r="AD354" s="940"/>
      <c r="AE354" s="940"/>
      <c r="AF354" s="940"/>
      <c r="AG354" s="940"/>
      <c r="AH354" s="940"/>
      <c r="AI354" s="940"/>
      <c r="AJ354" s="940"/>
      <c r="AK354" s="940"/>
      <c r="AL354" s="940"/>
      <c r="AM354" s="940"/>
      <c r="AN354" s="940"/>
      <c r="AO354" s="940"/>
      <c r="AP354" s="940"/>
      <c r="AQ354" s="940"/>
      <c r="AR354" s="940"/>
      <c r="AS354" s="940"/>
      <c r="AT354" s="940"/>
      <c r="AU354" s="940"/>
      <c r="AV354" s="940"/>
      <c r="AW354" s="940"/>
      <c r="AX354" s="940"/>
      <c r="AY354" s="940"/>
      <c r="AZ354" s="940"/>
      <c r="BA354" s="940"/>
      <c r="BB354" s="940"/>
      <c r="BC354" s="940"/>
      <c r="BD354" s="940"/>
      <c r="BE354" s="940"/>
      <c r="BF354" s="176"/>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row>
    <row r="355" spans="3:89" s="169" customFormat="1" ht="20.399999999999999" customHeight="1">
      <c r="C355" s="177"/>
      <c r="D355" s="940"/>
      <c r="E355" s="940"/>
      <c r="F355" s="940"/>
      <c r="G355" s="940"/>
      <c r="H355" s="940"/>
      <c r="I355" s="940"/>
      <c r="J355" s="940"/>
      <c r="K355" s="940"/>
      <c r="L355" s="940"/>
      <c r="M355" s="940"/>
      <c r="N355" s="940"/>
      <c r="O355" s="940"/>
      <c r="P355" s="940"/>
      <c r="Q355" s="940"/>
      <c r="R355" s="940"/>
      <c r="S355" s="940"/>
      <c r="T355" s="940"/>
      <c r="U355" s="940"/>
      <c r="V355" s="940"/>
      <c r="W355" s="940"/>
      <c r="X355" s="940"/>
      <c r="Y355" s="940"/>
      <c r="Z355" s="940"/>
      <c r="AA355" s="940"/>
      <c r="AB355" s="940"/>
      <c r="AC355" s="940"/>
      <c r="AD355" s="940"/>
      <c r="AE355" s="940"/>
      <c r="AF355" s="940"/>
      <c r="AG355" s="940"/>
      <c r="AH355" s="940"/>
      <c r="AI355" s="940"/>
      <c r="AJ355" s="940"/>
      <c r="AK355" s="940"/>
      <c r="AL355" s="940"/>
      <c r="AM355" s="940"/>
      <c r="AN355" s="940"/>
      <c r="AO355" s="940"/>
      <c r="AP355" s="940"/>
      <c r="AQ355" s="940"/>
      <c r="AR355" s="940"/>
      <c r="AS355" s="940"/>
      <c r="AT355" s="940"/>
      <c r="AU355" s="940"/>
      <c r="AV355" s="940"/>
      <c r="AW355" s="940"/>
      <c r="AX355" s="940"/>
      <c r="AY355" s="940"/>
      <c r="AZ355" s="940"/>
      <c r="BA355" s="940"/>
      <c r="BB355" s="940"/>
      <c r="BC355" s="940"/>
      <c r="BD355" s="940"/>
      <c r="BE355" s="940"/>
      <c r="BF355" s="176"/>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row>
    <row r="356" spans="3:89" ht="20.399999999999999" customHeight="1">
      <c r="C356" s="43"/>
      <c r="D356" s="940"/>
      <c r="E356" s="940"/>
      <c r="F356" s="940"/>
      <c r="G356" s="940"/>
      <c r="H356" s="940"/>
      <c r="I356" s="940"/>
      <c r="J356" s="940"/>
      <c r="K356" s="940"/>
      <c r="L356" s="940"/>
      <c r="M356" s="940"/>
      <c r="N356" s="940"/>
      <c r="O356" s="940"/>
      <c r="P356" s="940"/>
      <c r="Q356" s="940"/>
      <c r="R356" s="940"/>
      <c r="S356" s="940"/>
      <c r="T356" s="940"/>
      <c r="U356" s="940"/>
      <c r="V356" s="940"/>
      <c r="W356" s="940"/>
      <c r="X356" s="940"/>
      <c r="Y356" s="940"/>
      <c r="Z356" s="940"/>
      <c r="AA356" s="940"/>
      <c r="AB356" s="940"/>
      <c r="AC356" s="940"/>
      <c r="AD356" s="940"/>
      <c r="AE356" s="940"/>
      <c r="AF356" s="940"/>
      <c r="AG356" s="940"/>
      <c r="AH356" s="940"/>
      <c r="AI356" s="940"/>
      <c r="AJ356" s="940"/>
      <c r="AK356" s="940"/>
      <c r="AL356" s="940"/>
      <c r="AM356" s="940"/>
      <c r="AN356" s="940"/>
      <c r="AO356" s="940"/>
      <c r="AP356" s="940"/>
      <c r="AQ356" s="940"/>
      <c r="AR356" s="940"/>
      <c r="AS356" s="940"/>
      <c r="AT356" s="940"/>
      <c r="AU356" s="940"/>
      <c r="AV356" s="940"/>
      <c r="AW356" s="940"/>
      <c r="AX356" s="940"/>
      <c r="AY356" s="940"/>
      <c r="AZ356" s="940"/>
      <c r="BA356" s="940"/>
      <c r="BB356" s="940"/>
      <c r="BC356" s="940"/>
      <c r="BD356" s="940"/>
      <c r="BE356" s="940"/>
      <c r="BF356" s="176"/>
    </row>
    <row r="357" spans="3:89" ht="20.399999999999999" customHeight="1">
      <c r="C357" s="8"/>
      <c r="D357" s="940"/>
      <c r="E357" s="940"/>
      <c r="F357" s="940"/>
      <c r="G357" s="940"/>
      <c r="H357" s="940"/>
      <c r="I357" s="940"/>
      <c r="J357" s="940"/>
      <c r="K357" s="940"/>
      <c r="L357" s="940"/>
      <c r="M357" s="940"/>
      <c r="N357" s="940"/>
      <c r="O357" s="940"/>
      <c r="P357" s="940"/>
      <c r="Q357" s="940"/>
      <c r="R357" s="940"/>
      <c r="S357" s="940"/>
      <c r="T357" s="940"/>
      <c r="U357" s="940"/>
      <c r="V357" s="940"/>
      <c r="W357" s="940"/>
      <c r="X357" s="940"/>
      <c r="Y357" s="940"/>
      <c r="Z357" s="940"/>
      <c r="AA357" s="940"/>
      <c r="AB357" s="940"/>
      <c r="AC357" s="940"/>
      <c r="AD357" s="940"/>
      <c r="AE357" s="940"/>
      <c r="AF357" s="940"/>
      <c r="AG357" s="940"/>
      <c r="AH357" s="940"/>
      <c r="AI357" s="940"/>
      <c r="AJ357" s="940"/>
      <c r="AK357" s="940"/>
      <c r="AL357" s="940"/>
      <c r="AM357" s="940"/>
      <c r="AN357" s="940"/>
      <c r="AO357" s="940"/>
      <c r="AP357" s="940"/>
      <c r="AQ357" s="940"/>
      <c r="AR357" s="940"/>
      <c r="AS357" s="940"/>
      <c r="AT357" s="940"/>
      <c r="AU357" s="940"/>
      <c r="AV357" s="940"/>
      <c r="AW357" s="940"/>
      <c r="AX357" s="940"/>
      <c r="AY357" s="940"/>
      <c r="AZ357" s="940"/>
      <c r="BA357" s="940"/>
      <c r="BB357" s="940"/>
      <c r="BC357" s="940"/>
      <c r="BD357" s="940"/>
      <c r="BE357" s="940"/>
      <c r="BF357" s="176"/>
    </row>
    <row r="358" spans="3:89" ht="20.399999999999999" customHeight="1">
      <c r="C358" s="8"/>
      <c r="D358" s="940"/>
      <c r="E358" s="940"/>
      <c r="F358" s="940"/>
      <c r="G358" s="940"/>
      <c r="H358" s="940"/>
      <c r="I358" s="940"/>
      <c r="J358" s="940"/>
      <c r="K358" s="940"/>
      <c r="L358" s="940"/>
      <c r="M358" s="940"/>
      <c r="N358" s="940"/>
      <c r="O358" s="940"/>
      <c r="P358" s="940"/>
      <c r="Q358" s="940"/>
      <c r="R358" s="940"/>
      <c r="S358" s="940"/>
      <c r="T358" s="940"/>
      <c r="U358" s="940"/>
      <c r="V358" s="940"/>
      <c r="W358" s="940"/>
      <c r="X358" s="940"/>
      <c r="Y358" s="940"/>
      <c r="Z358" s="940"/>
      <c r="AA358" s="940"/>
      <c r="AB358" s="940"/>
      <c r="AC358" s="940"/>
      <c r="AD358" s="940"/>
      <c r="AE358" s="940"/>
      <c r="AF358" s="940"/>
      <c r="AG358" s="940"/>
      <c r="AH358" s="940"/>
      <c r="AI358" s="940"/>
      <c r="AJ358" s="940"/>
      <c r="AK358" s="940"/>
      <c r="AL358" s="940"/>
      <c r="AM358" s="940"/>
      <c r="AN358" s="940"/>
      <c r="AO358" s="940"/>
      <c r="AP358" s="940"/>
      <c r="AQ358" s="940"/>
      <c r="AR358" s="940"/>
      <c r="AS358" s="940"/>
      <c r="AT358" s="940"/>
      <c r="AU358" s="940"/>
      <c r="AV358" s="940"/>
      <c r="AW358" s="940"/>
      <c r="AX358" s="940"/>
      <c r="AY358" s="940"/>
      <c r="AZ358" s="940"/>
      <c r="BA358" s="940"/>
      <c r="BB358" s="940"/>
      <c r="BC358" s="940"/>
      <c r="BD358" s="940"/>
      <c r="BE358" s="940"/>
      <c r="BF358" s="176"/>
    </row>
    <row r="359" spans="3:89" ht="20.399999999999999" customHeight="1">
      <c r="C359" s="178"/>
      <c r="D359" s="940"/>
      <c r="E359" s="940"/>
      <c r="F359" s="940"/>
      <c r="G359" s="940"/>
      <c r="H359" s="940"/>
      <c r="I359" s="940"/>
      <c r="J359" s="940"/>
      <c r="K359" s="940"/>
      <c r="L359" s="940"/>
      <c r="M359" s="940"/>
      <c r="N359" s="940"/>
      <c r="O359" s="940"/>
      <c r="P359" s="940"/>
      <c r="Q359" s="940"/>
      <c r="R359" s="940"/>
      <c r="S359" s="940"/>
      <c r="T359" s="940"/>
      <c r="U359" s="940"/>
      <c r="V359" s="940"/>
      <c r="W359" s="940"/>
      <c r="X359" s="940"/>
      <c r="Y359" s="940"/>
      <c r="Z359" s="940"/>
      <c r="AA359" s="940"/>
      <c r="AB359" s="940"/>
      <c r="AC359" s="940"/>
      <c r="AD359" s="940"/>
      <c r="AE359" s="940"/>
      <c r="AF359" s="940"/>
      <c r="AG359" s="940"/>
      <c r="AH359" s="940"/>
      <c r="AI359" s="940"/>
      <c r="AJ359" s="940"/>
      <c r="AK359" s="940"/>
      <c r="AL359" s="940"/>
      <c r="AM359" s="940"/>
      <c r="AN359" s="940"/>
      <c r="AO359" s="940"/>
      <c r="AP359" s="940"/>
      <c r="AQ359" s="940"/>
      <c r="AR359" s="940"/>
      <c r="AS359" s="940"/>
      <c r="AT359" s="940"/>
      <c r="AU359" s="940"/>
      <c r="AV359" s="940"/>
      <c r="AW359" s="940"/>
      <c r="AX359" s="940"/>
      <c r="AY359" s="940"/>
      <c r="AZ359" s="940"/>
      <c r="BA359" s="940"/>
      <c r="BB359" s="940"/>
      <c r="BC359" s="940"/>
      <c r="BD359" s="940"/>
      <c r="BE359" s="940"/>
      <c r="BF359" s="176"/>
    </row>
    <row r="360" spans="3:89" ht="20.399999999999999" customHeight="1">
      <c r="C360" s="8"/>
    </row>
    <row r="361" spans="3:89" ht="20.399999999999999" customHeight="1"/>
    <row r="362" spans="3:89" ht="18" customHeight="1"/>
    <row r="363" spans="3:89" ht="18" customHeight="1"/>
    <row r="364" spans="3:89" ht="18" customHeight="1"/>
    <row r="365" spans="3:89" ht="18" customHeight="1"/>
    <row r="366" spans="3:89" ht="18" customHeight="1"/>
    <row r="367" spans="3:89" ht="18" customHeight="1"/>
    <row r="368" spans="3:89" ht="18" customHeight="1"/>
    <row r="369" ht="18" customHeight="1"/>
    <row r="370" ht="18" customHeight="1"/>
    <row r="371" ht="18" customHeight="1"/>
    <row r="372" ht="18" customHeight="1"/>
    <row r="373" ht="18" customHeight="1"/>
    <row r="374" ht="18" customHeight="1"/>
    <row r="375" ht="18" customHeight="1"/>
    <row r="376" ht="18" customHeight="1"/>
    <row r="377" ht="18" customHeight="1"/>
    <row r="378" ht="18" customHeight="1"/>
    <row r="379" ht="18" customHeight="1"/>
    <row r="380" ht="18" customHeight="1"/>
    <row r="381" ht="18" customHeight="1"/>
    <row r="382" ht="18" customHeight="1"/>
    <row r="383" ht="18" customHeight="1"/>
    <row r="384" ht="18" customHeight="1"/>
    <row r="385" ht="18" customHeight="1"/>
    <row r="386" ht="18" customHeight="1"/>
    <row r="387" ht="18" customHeight="1"/>
    <row r="388" ht="18" customHeight="1"/>
    <row r="389" ht="18" customHeight="1"/>
    <row r="390" ht="18" customHeight="1"/>
    <row r="391" ht="18" customHeight="1"/>
    <row r="392" ht="18" customHeight="1"/>
    <row r="393" ht="18" customHeight="1"/>
    <row r="394" ht="18" customHeight="1"/>
    <row r="395" ht="18" customHeight="1"/>
    <row r="396" ht="18" customHeight="1"/>
    <row r="397" ht="18" customHeight="1"/>
    <row r="398" ht="18" customHeight="1"/>
    <row r="399" ht="18" customHeight="1"/>
    <row r="400" ht="18" customHeight="1"/>
    <row r="401" ht="18" customHeight="1"/>
    <row r="402" ht="18" customHeight="1"/>
    <row r="403" ht="18" customHeight="1"/>
    <row r="404" ht="18" customHeight="1"/>
    <row r="405" ht="18" customHeight="1"/>
    <row r="406" ht="18" customHeight="1"/>
    <row r="407" ht="18" customHeight="1"/>
    <row r="408" ht="18" customHeight="1"/>
    <row r="409" ht="18" customHeight="1"/>
    <row r="410" ht="18" customHeight="1"/>
    <row r="411" ht="18" customHeight="1"/>
    <row r="412" ht="18" customHeight="1"/>
    <row r="413" ht="18" customHeight="1"/>
    <row r="414" ht="18" customHeight="1"/>
    <row r="415" ht="18" customHeight="1"/>
    <row r="416" ht="18" customHeight="1"/>
    <row r="417" ht="18" customHeight="1"/>
    <row r="418" ht="18" customHeight="1"/>
    <row r="419" ht="18" customHeight="1"/>
    <row r="420" ht="18" customHeight="1"/>
    <row r="421" ht="18" customHeight="1"/>
    <row r="422" ht="18" customHeight="1"/>
    <row r="423" ht="18" customHeight="1"/>
    <row r="424" ht="18" customHeight="1"/>
    <row r="425" ht="18" customHeight="1"/>
    <row r="426" ht="18" customHeight="1"/>
    <row r="427" ht="18" customHeight="1"/>
    <row r="428" ht="18" customHeight="1"/>
    <row r="429" ht="18" customHeight="1"/>
    <row r="430" ht="18" customHeight="1"/>
    <row r="431" ht="18" customHeight="1"/>
    <row r="432" ht="18" customHeight="1"/>
    <row r="433" ht="18" customHeight="1"/>
    <row r="434" ht="18" customHeight="1"/>
    <row r="435" ht="18" customHeight="1"/>
    <row r="436" ht="18" customHeight="1"/>
    <row r="437" ht="18" customHeight="1"/>
    <row r="438" ht="18" customHeight="1"/>
    <row r="439" ht="18" customHeight="1"/>
    <row r="440" ht="18" customHeight="1"/>
    <row r="441" ht="18" customHeight="1"/>
    <row r="442" ht="18" customHeight="1"/>
    <row r="443" ht="18" customHeight="1"/>
    <row r="444" ht="18" customHeight="1"/>
    <row r="445" ht="18" customHeight="1"/>
    <row r="446" ht="18" customHeight="1"/>
    <row r="447" ht="18" customHeight="1"/>
    <row r="448" ht="18" customHeight="1"/>
    <row r="449" ht="18" customHeight="1"/>
    <row r="450" ht="18" customHeight="1"/>
    <row r="451" ht="18" customHeight="1"/>
    <row r="452" ht="18" customHeight="1"/>
    <row r="453" ht="18" customHeight="1"/>
    <row r="454" ht="18" customHeight="1"/>
    <row r="455" ht="18" customHeight="1"/>
    <row r="456" ht="18" customHeight="1"/>
    <row r="457" ht="18" customHeight="1"/>
    <row r="458" ht="18" customHeight="1"/>
    <row r="459" ht="18" customHeight="1"/>
    <row r="460" ht="18" customHeight="1"/>
    <row r="461" ht="18" customHeight="1"/>
    <row r="462" ht="18" customHeight="1"/>
    <row r="463" ht="18" customHeight="1"/>
    <row r="464" ht="18" customHeight="1"/>
    <row r="465" ht="18" customHeight="1"/>
    <row r="466" ht="18" customHeight="1"/>
    <row r="467" ht="18" customHeight="1"/>
    <row r="468" ht="18" customHeight="1"/>
    <row r="469" ht="18" customHeight="1"/>
    <row r="470" ht="18" customHeight="1"/>
    <row r="471" ht="18" customHeight="1"/>
    <row r="472" ht="18" customHeight="1"/>
    <row r="473" ht="18" customHeight="1"/>
    <row r="474" ht="18" customHeight="1"/>
    <row r="475" ht="18" customHeight="1"/>
    <row r="476" ht="18" customHeight="1"/>
    <row r="477" ht="18" customHeight="1"/>
    <row r="478" ht="18" customHeight="1"/>
    <row r="479" ht="18" customHeight="1"/>
    <row r="480" ht="18" customHeight="1"/>
    <row r="481" ht="18" customHeight="1"/>
    <row r="482" ht="18" customHeight="1"/>
    <row r="483" ht="18" customHeight="1"/>
    <row r="484" ht="18" customHeight="1"/>
    <row r="485" ht="18" customHeight="1"/>
    <row r="486" ht="18" customHeight="1"/>
    <row r="487" ht="18" customHeight="1"/>
    <row r="488" ht="18" customHeight="1"/>
    <row r="489" ht="18" customHeight="1"/>
    <row r="490" ht="18" customHeight="1"/>
    <row r="491" ht="18" customHeight="1"/>
    <row r="492" ht="18" customHeight="1"/>
    <row r="493" ht="18" customHeight="1"/>
    <row r="494" ht="18" customHeight="1"/>
    <row r="495" ht="18" customHeight="1"/>
    <row r="496" ht="18" customHeight="1"/>
    <row r="497" ht="18" customHeight="1"/>
    <row r="498" ht="18" customHeight="1"/>
    <row r="499" ht="18" customHeight="1"/>
    <row r="500" ht="18" customHeight="1"/>
    <row r="501" ht="18" customHeight="1"/>
    <row r="502" ht="18" customHeight="1"/>
    <row r="503" ht="18" customHeight="1"/>
    <row r="504" ht="18" customHeight="1"/>
    <row r="505" ht="18" customHeight="1"/>
    <row r="506" ht="18" customHeight="1"/>
    <row r="507" ht="18" customHeight="1"/>
    <row r="508" ht="18" customHeight="1"/>
    <row r="509" ht="18" customHeight="1"/>
    <row r="510" ht="18" customHeight="1"/>
    <row r="511" ht="18" customHeight="1"/>
    <row r="512" ht="18" customHeight="1"/>
    <row r="513" ht="18" customHeight="1"/>
    <row r="514" ht="18" customHeight="1"/>
    <row r="515" ht="18" customHeight="1"/>
    <row r="516" ht="18" customHeight="1"/>
    <row r="517" ht="18" customHeight="1"/>
    <row r="518" ht="18" customHeight="1"/>
    <row r="519" ht="18" customHeight="1"/>
    <row r="520" ht="18" customHeight="1"/>
    <row r="521" ht="18" customHeight="1"/>
    <row r="522" ht="18" customHeight="1"/>
    <row r="523" ht="18" customHeight="1"/>
    <row r="524" ht="18" customHeight="1"/>
    <row r="525" ht="18" customHeight="1"/>
    <row r="526" ht="18" customHeight="1"/>
    <row r="527" ht="18" customHeight="1"/>
    <row r="528" ht="18" customHeight="1"/>
    <row r="529" ht="18" customHeight="1"/>
    <row r="530" ht="18" customHeight="1"/>
    <row r="531" ht="18" customHeight="1"/>
    <row r="532" ht="18" customHeight="1"/>
    <row r="533" ht="18" customHeight="1"/>
    <row r="534" ht="18" customHeight="1"/>
    <row r="535" ht="18" customHeight="1"/>
    <row r="536" ht="18" customHeight="1"/>
    <row r="537" ht="18" customHeight="1"/>
    <row r="538" ht="18" customHeight="1"/>
    <row r="539" ht="18" customHeight="1"/>
    <row r="540" ht="18" customHeight="1"/>
    <row r="541" ht="18" customHeight="1"/>
    <row r="542" ht="18" customHeight="1"/>
    <row r="543" ht="18" customHeight="1"/>
    <row r="544" ht="18" customHeight="1"/>
    <row r="545" ht="18" customHeight="1"/>
    <row r="546" ht="18" customHeight="1"/>
    <row r="547" ht="18" customHeight="1"/>
    <row r="548" ht="18" customHeight="1"/>
    <row r="549" ht="18" customHeight="1"/>
    <row r="550" ht="18" customHeight="1"/>
    <row r="551" ht="18" customHeight="1"/>
    <row r="552" ht="18" customHeight="1"/>
    <row r="553" ht="18" customHeight="1"/>
    <row r="554" ht="18" customHeight="1"/>
    <row r="555" ht="18" customHeight="1"/>
    <row r="556" ht="18" customHeight="1"/>
    <row r="557" ht="18" customHeight="1"/>
    <row r="558" ht="18" customHeight="1"/>
    <row r="559" ht="18" customHeight="1"/>
    <row r="560" ht="18" customHeight="1"/>
    <row r="561" ht="18" customHeight="1"/>
    <row r="562" ht="18" customHeight="1"/>
    <row r="563" ht="18" customHeight="1"/>
    <row r="564" ht="18" customHeight="1"/>
    <row r="565" ht="18" customHeight="1"/>
  </sheetData>
  <sheetProtection selectLockedCells="1"/>
  <mergeCells count="217">
    <mergeCell ref="BC351:BD351"/>
    <mergeCell ref="D352:BE359"/>
    <mergeCell ref="AP351:AR351"/>
    <mergeCell ref="AS351:AT351"/>
    <mergeCell ref="AU351:AV351"/>
    <mergeCell ref="AW351:AX351"/>
    <mergeCell ref="AY351:AZ351"/>
    <mergeCell ref="BA351:BB351"/>
    <mergeCell ref="F345:V345"/>
    <mergeCell ref="AF346:BF348"/>
    <mergeCell ref="D347:V348"/>
    <mergeCell ref="C350:BF350"/>
    <mergeCell ref="M351:N351"/>
    <mergeCell ref="AC351:AD351"/>
    <mergeCell ref="AE351:AF351"/>
    <mergeCell ref="AI351:AK351"/>
    <mergeCell ref="AL351:AM351"/>
    <mergeCell ref="AN351:AO351"/>
    <mergeCell ref="G339:L339"/>
    <mergeCell ref="AR339:BF339"/>
    <mergeCell ref="D340:BF341"/>
    <mergeCell ref="AD342:AT342"/>
    <mergeCell ref="AX342:BF342"/>
    <mergeCell ref="D343:V344"/>
    <mergeCell ref="AF343:BF344"/>
    <mergeCell ref="F330:V330"/>
    <mergeCell ref="AF331:BF333"/>
    <mergeCell ref="D332:V333"/>
    <mergeCell ref="C335:BF335"/>
    <mergeCell ref="D337:AL338"/>
    <mergeCell ref="AO337:BF338"/>
    <mergeCell ref="G324:L324"/>
    <mergeCell ref="AR324:BF324"/>
    <mergeCell ref="D325:BF326"/>
    <mergeCell ref="AD327:AT327"/>
    <mergeCell ref="AX327:BF327"/>
    <mergeCell ref="D328:V329"/>
    <mergeCell ref="AF328:BF329"/>
    <mergeCell ref="F315:V315"/>
    <mergeCell ref="AF316:BF318"/>
    <mergeCell ref="D317:V318"/>
    <mergeCell ref="C320:BF320"/>
    <mergeCell ref="D322:AL323"/>
    <mergeCell ref="AO322:BF323"/>
    <mergeCell ref="G309:L309"/>
    <mergeCell ref="AR309:BF309"/>
    <mergeCell ref="D310:BF311"/>
    <mergeCell ref="AD312:AT312"/>
    <mergeCell ref="AX312:BF312"/>
    <mergeCell ref="D313:V314"/>
    <mergeCell ref="AF313:BF314"/>
    <mergeCell ref="C297:BF297"/>
    <mergeCell ref="AF299:AU299"/>
    <mergeCell ref="C301:BF301"/>
    <mergeCell ref="F303:AD303"/>
    <mergeCell ref="C305:BF305"/>
    <mergeCell ref="D307:AL308"/>
    <mergeCell ref="AO307:BF308"/>
    <mergeCell ref="C280:BF280"/>
    <mergeCell ref="C282:BF282"/>
    <mergeCell ref="D283:BB283"/>
    <mergeCell ref="D284:BB284"/>
    <mergeCell ref="C286:BF290"/>
    <mergeCell ref="C295:BF296"/>
    <mergeCell ref="AF271:AG271"/>
    <mergeCell ref="AF272:AG272"/>
    <mergeCell ref="AF273:AG273"/>
    <mergeCell ref="AF274:AG274"/>
    <mergeCell ref="AF277:AG277"/>
    <mergeCell ref="AF278:AG278"/>
    <mergeCell ref="AF263:AG263"/>
    <mergeCell ref="AF265:AG265"/>
    <mergeCell ref="AF267:AG267"/>
    <mergeCell ref="AF268:AG268"/>
    <mergeCell ref="AF269:AG269"/>
    <mergeCell ref="AF270:AG270"/>
    <mergeCell ref="AF247:AG247"/>
    <mergeCell ref="AF248:AG248"/>
    <mergeCell ref="AF249:AG249"/>
    <mergeCell ref="AF252:AG252"/>
    <mergeCell ref="AF253:AG253"/>
    <mergeCell ref="AF262:AG262"/>
    <mergeCell ref="AF240:AG240"/>
    <mergeCell ref="AF242:AG242"/>
    <mergeCell ref="AF243:AG243"/>
    <mergeCell ref="AF244:AG244"/>
    <mergeCell ref="AF245:AG245"/>
    <mergeCell ref="AF246:AG246"/>
    <mergeCell ref="AF221:AG221"/>
    <mergeCell ref="AF222:AG222"/>
    <mergeCell ref="AF225:AG225"/>
    <mergeCell ref="AF227:AG227"/>
    <mergeCell ref="AF237:AG237"/>
    <mergeCell ref="AF238:AG238"/>
    <mergeCell ref="AF215:AG215"/>
    <mergeCell ref="AF216:AG216"/>
    <mergeCell ref="AF217:AG217"/>
    <mergeCell ref="AF218:AG218"/>
    <mergeCell ref="AF219:AG219"/>
    <mergeCell ref="AF220:AG220"/>
    <mergeCell ref="AF183:AG183"/>
    <mergeCell ref="AF199:AG199"/>
    <mergeCell ref="AF209:AG209"/>
    <mergeCell ref="AF210:AG210"/>
    <mergeCell ref="AF211:AG211"/>
    <mergeCell ref="AF213:AG213"/>
    <mergeCell ref="AF168:AG168"/>
    <mergeCell ref="AF169:AG169"/>
    <mergeCell ref="AF170:AG170"/>
    <mergeCell ref="AF171:AG171"/>
    <mergeCell ref="AF181:AG181"/>
    <mergeCell ref="AF182:AG182"/>
    <mergeCell ref="AF161:AG161"/>
    <mergeCell ref="AF162:AG162"/>
    <mergeCell ref="AF163:AG163"/>
    <mergeCell ref="AF164:AG164"/>
    <mergeCell ref="AF166:AG166"/>
    <mergeCell ref="AF167:AG167"/>
    <mergeCell ref="AF153:AG153"/>
    <mergeCell ref="AF154:AG154"/>
    <mergeCell ref="AF156:AG156"/>
    <mergeCell ref="AF158:AG158"/>
    <mergeCell ref="AF159:AG159"/>
    <mergeCell ref="AF160:AG160"/>
    <mergeCell ref="AF139:AG139"/>
    <mergeCell ref="AF140:AG140"/>
    <mergeCell ref="AF141:AG141"/>
    <mergeCell ref="AM145:AR145"/>
    <mergeCell ref="AW145:BB145"/>
    <mergeCell ref="AF152:AG152"/>
    <mergeCell ref="C98:BF98"/>
    <mergeCell ref="AK100:BF100"/>
    <mergeCell ref="C102:BF102"/>
    <mergeCell ref="D103:BF108"/>
    <mergeCell ref="W109:AA109"/>
    <mergeCell ref="AF128:AG128"/>
    <mergeCell ref="D94:I94"/>
    <mergeCell ref="J94:AB94"/>
    <mergeCell ref="D95:I95"/>
    <mergeCell ref="J95:AB95"/>
    <mergeCell ref="D96:I96"/>
    <mergeCell ref="J96:AB96"/>
    <mergeCell ref="C84:BF84"/>
    <mergeCell ref="C87:BF87"/>
    <mergeCell ref="D88:BF88"/>
    <mergeCell ref="AC90:BF90"/>
    <mergeCell ref="C92:BF92"/>
    <mergeCell ref="D93:BF93"/>
    <mergeCell ref="AF65:BF67"/>
    <mergeCell ref="D66:V67"/>
    <mergeCell ref="D69:BF73"/>
    <mergeCell ref="D74:BE74"/>
    <mergeCell ref="D75:BE77"/>
    <mergeCell ref="C82:BF83"/>
    <mergeCell ref="D59:BF60"/>
    <mergeCell ref="AD61:AT61"/>
    <mergeCell ref="AX61:BF61"/>
    <mergeCell ref="D62:V63"/>
    <mergeCell ref="AF62:BF63"/>
    <mergeCell ref="F64:V64"/>
    <mergeCell ref="AF50:BF52"/>
    <mergeCell ref="D51:V52"/>
    <mergeCell ref="C54:BF54"/>
    <mergeCell ref="D56:AL57"/>
    <mergeCell ref="AO56:BF57"/>
    <mergeCell ref="G58:L58"/>
    <mergeCell ref="AR58:BF58"/>
    <mergeCell ref="D44:BF45"/>
    <mergeCell ref="AD46:AT46"/>
    <mergeCell ref="AX46:BF46"/>
    <mergeCell ref="D47:V48"/>
    <mergeCell ref="AF47:BF48"/>
    <mergeCell ref="F49:V49"/>
    <mergeCell ref="C28:BF29"/>
    <mergeCell ref="C30:BF30"/>
    <mergeCell ref="C39:BF39"/>
    <mergeCell ref="D41:AL42"/>
    <mergeCell ref="AO41:BF42"/>
    <mergeCell ref="G43:L43"/>
    <mergeCell ref="AR43:BF43"/>
    <mergeCell ref="C24:J25"/>
    <mergeCell ref="K24:Q25"/>
    <mergeCell ref="R24:T25"/>
    <mergeCell ref="V24:BF25"/>
    <mergeCell ref="C26:BF26"/>
    <mergeCell ref="C27:BF27"/>
    <mergeCell ref="C20:J21"/>
    <mergeCell ref="K20:N21"/>
    <mergeCell ref="O20:O21"/>
    <mergeCell ref="P20:S21"/>
    <mergeCell ref="T20:T21"/>
    <mergeCell ref="V20:BF22"/>
    <mergeCell ref="C16:BF16"/>
    <mergeCell ref="C17:J18"/>
    <mergeCell ref="K17:N18"/>
    <mergeCell ref="O17:O18"/>
    <mergeCell ref="P17:S18"/>
    <mergeCell ref="T17:T18"/>
    <mergeCell ref="V17:BF18"/>
    <mergeCell ref="C4:BF5"/>
    <mergeCell ref="C6:BF6"/>
    <mergeCell ref="AF8:AU8"/>
    <mergeCell ref="C10:G12"/>
    <mergeCell ref="I10:BF12"/>
    <mergeCell ref="I13:AU13"/>
    <mergeCell ref="R14:R15"/>
    <mergeCell ref="S14:X15"/>
    <mergeCell ref="AA14:AD15"/>
    <mergeCell ref="AH14:AN15"/>
    <mergeCell ref="AS14:AY15"/>
    <mergeCell ref="BA14:BE15"/>
    <mergeCell ref="C14:G15"/>
    <mergeCell ref="I14:K15"/>
    <mergeCell ref="L14:L15"/>
    <mergeCell ref="M14:N15"/>
    <mergeCell ref="O14:O15"/>
    <mergeCell ref="P14:Q15"/>
  </mergeCells>
  <phoneticPr fontId="15"/>
  <conditionalFormatting sqref="C8:C9">
    <cfRule type="expression" dxfId="167" priority="7">
      <formula>#REF!=TRUE</formula>
    </cfRule>
  </conditionalFormatting>
  <conditionalFormatting sqref="C53">
    <cfRule type="expression" dxfId="166" priority="5">
      <formula>#REF!=TRUE</formula>
    </cfRule>
  </conditionalFormatting>
  <conditionalFormatting sqref="C68">
    <cfRule type="expression" dxfId="165" priority="4">
      <formula>#REF!=TRUE</formula>
    </cfRule>
  </conditionalFormatting>
  <conditionalFormatting sqref="C299:C300 C302:C303">
    <cfRule type="expression" dxfId="164" priority="6">
      <formula>#REF!=TRUE</formula>
    </cfRule>
  </conditionalFormatting>
  <conditionalFormatting sqref="C319">
    <cfRule type="expression" dxfId="163" priority="2">
      <formula>#REF!=TRUE</formula>
    </cfRule>
  </conditionalFormatting>
  <conditionalFormatting sqref="C334">
    <cfRule type="expression" dxfId="162" priority="3">
      <formula>#REF!=TRUE</formula>
    </cfRule>
  </conditionalFormatting>
  <conditionalFormatting sqref="C349">
    <cfRule type="expression" dxfId="161" priority="1">
      <formula>#REF!=TRUE</formula>
    </cfRule>
  </conditionalFormatting>
  <dataValidations count="13">
    <dataValidation type="whole" allowBlank="1" showInputMessage="1" showErrorMessage="1" sqref="AC120:AH121" xr:uid="{8F18C3BA-50C6-4726-A310-A006A3E9EE40}">
      <formula1>0</formula1>
      <formula2>1</formula2>
    </dataValidation>
    <dataValidation type="whole" allowBlank="1" showInputMessage="1" showErrorMessage="1" sqref="AM120:AR121" xr:uid="{B39A897B-F776-4F96-BEA6-0FE5F666396D}">
      <formula1>-1</formula1>
      <formula2>1</formula2>
    </dataValidation>
    <dataValidation type="whole" allowBlank="1" showInputMessage="1" showErrorMessage="1" sqref="AM143:AR145" xr:uid="{F74B24B7-D852-47E4-A17E-80DDEBD4F81F}">
      <formula1>1</formula1>
      <formula2>99999999</formula2>
    </dataValidation>
    <dataValidation imeMode="off" allowBlank="1" showInputMessage="1" showErrorMessage="1" sqref="AS351 AY351 AP351:AQ351 Q351 L351:M351 H351 AE351 AI351:AJ351 BA351" xr:uid="{B029237D-7711-41F4-B613-16DF2865558B}"/>
    <dataValidation type="whole" imeMode="off" allowBlank="1" showInputMessage="1" showErrorMessage="1" sqref="BC351 AC351 BF101 AL351 AJ100 AW351 O351:P351 AN351 R351:T351 E351:G351 I351:K351 BF351 V351:X351 AU351" xr:uid="{41977A44-0ABB-4EDF-A273-9C9069388C33}">
      <formula1>0</formula1>
      <formula2>9</formula2>
    </dataValidation>
    <dataValidation imeMode="disabled" allowBlank="1" showInputMessage="1" showErrorMessage="1" sqref="G43:N43 G309:N309 G58:N58 G339:N339 G324:N324" xr:uid="{B9688749-1DD1-46E9-94D6-9AC1A1C1B8B7}"/>
    <dataValidation imeMode="hiragana" allowBlank="1" showInputMessage="1" showErrorMessage="1" sqref="C62:D62 D66 C346 AD346:AE346 C65 AD65:AE65 C47:D47 D337 C50 C343:D343 AM41:AN41 AM56:AN56 D347 D307 D51 AD50:AE50 C331 AM307:AN307 C313:D313 D41 C316 D56 D317 AD316:AE316 AM337:AN337 C328:D328 D332 AD331:AE331 D322 AM322:AN322" xr:uid="{1A22190D-635C-4D7D-9A94-C16889F618B3}"/>
    <dataValidation imeMode="fullKatakana" allowBlank="1" showInputMessage="1" showErrorMessage="1" sqref="F64:V64 F315:V315 F49:V49 AM64:BF64 F345:V345 AR336:BF336 AR339:BF339 AM345:BF345 AR321:BF321 AM315:BF315 AR306:BF306 AR309:BF309 AM49:BF49 AR43:BF43 AR55:BF55 AR58:BF58 AR40:BF40 F330:V330 AR324:BF324 AM330:BF330" xr:uid="{DF528BC8-DF63-48AD-83ED-5D0D5F2C584C}"/>
    <dataValidation type="textLength" imeMode="disabled" operator="equal" allowBlank="1" showInputMessage="1" showErrorMessage="1" errorTitle="数字9桁で入力してください" error="入力されたデータは正しくありません。_x000a_数字9桁で入力してください。" sqref="AO337 AO56 AO41 AO307 AO322" xr:uid="{0DF429AF-1489-4D04-AC46-BF05F47C381F}">
      <formula1>9</formula1>
    </dataValidation>
    <dataValidation type="whole" imeMode="disabled" operator="greaterThanOrEqual" allowBlank="1" showInputMessage="1" showErrorMessage="1" sqref="AF128:AG129 AF209:AG211 AF213:AG213 AF156:AG156 AF139:AG142 AF158:AG171 AF181:AG183 AF225:AG229 AF240:AG240 AF242:AG249 AF252:AG253 AF267:AG274 AF262:AG263 AF235:AG235 AF231:AG231 AF233:AG233 AF215:AG222 AF185:AG199 AF237:AG238 AF152:AG154 AF265:AG265 AF277:AG279" xr:uid="{AF01A60E-2F42-450A-8BFB-8E2A3F8FF2DD}">
      <formula1>1</formula1>
    </dataValidation>
    <dataValidation type="whole" allowBlank="1" showInputMessage="1" showErrorMessage="1" error="2～6年の期間を入力してください。（整数のみ入力可）" sqref="K24:Q25" xr:uid="{DBFDD5BB-B4A8-4B40-8D0E-8F0EFB589F3A}">
      <formula1>2</formula1>
      <formula2>6</formula2>
    </dataValidation>
    <dataValidation type="textLength" imeMode="disabled" operator="lessThanOrEqual" allowBlank="1" showInputMessage="1" showErrorMessage="1" sqref="AC94:AC96 AC90:BF90" xr:uid="{E2C8B63C-5784-4243-8794-2D337A30A40F}">
      <formula1>15</formula1>
    </dataValidation>
    <dataValidation type="textLength" operator="lessThanOrEqual" allowBlank="1" showInputMessage="1" showErrorMessage="1" sqref="AK100:BF100" xr:uid="{DF7F5691-DA80-49C5-B809-AF7BB62CE172}">
      <formula1>11</formula1>
    </dataValidation>
  </dataValidations>
  <hyperlinks>
    <hyperlink ref="AF8" r:id="rId1" xr:uid="{21329EEE-F6D8-4E23-8EC5-C39F363D10ED}"/>
    <hyperlink ref="I13" r:id="rId2" xr:uid="{13977A45-043F-4DBC-A6E9-7144AF44BC6A}"/>
    <hyperlink ref="AF299" r:id="rId3" xr:uid="{BC634349-0DAC-4AB1-AB06-B53B407E1B68}"/>
    <hyperlink ref="AF331" r:id="rId4" xr:uid="{09C5145C-8D74-4E19-9C68-F763CC54A111}"/>
    <hyperlink ref="D284" r:id="rId5" xr:uid="{E0DDCCF2-2784-42BB-8912-30202543CDA0}"/>
    <hyperlink ref="D283" r:id="rId6" xr:uid="{F05B48E4-089F-47E0-B904-3795C0B12CC2}"/>
  </hyperlinks>
  <printOptions horizontalCentered="1"/>
  <pageMargins left="0.25" right="0.25" top="0.75" bottom="0.75" header="0.3" footer="0.3"/>
  <pageSetup paperSize="9" scale="47" fitToWidth="0" orientation="portrait" r:id="rId7"/>
  <headerFooter>
    <oddHeader>&amp;RVer.20241202</oddHeader>
  </headerFooter>
  <rowBreaks count="2" manualBreakCount="2">
    <brk id="78" max="16383" man="1"/>
    <brk id="291" max="16383" man="1"/>
  </rowBreaks>
  <drawing r:id="rId8"/>
  <legacyDrawing r:id="rId9"/>
  <mc:AlternateContent xmlns:mc="http://schemas.openxmlformats.org/markup-compatibility/2006">
    <mc:Choice Requires="x14">
      <controls>
        <mc:AlternateContent xmlns:mc="http://schemas.openxmlformats.org/markup-compatibility/2006">
          <mc:Choice Requires="x14">
            <control shapeId="369665" r:id="rId10" name="Check Box 1">
              <controlPr locked="0" defaultSize="0" autoFill="0" autoLine="0" autoPict="0">
                <anchor moveWithCells="1">
                  <from>
                    <xdr:col>7</xdr:col>
                    <xdr:colOff>22860</xdr:colOff>
                    <xdr:row>9</xdr:row>
                    <xdr:rowOff>190500</xdr:rowOff>
                  </from>
                  <to>
                    <xdr:col>30</xdr:col>
                    <xdr:colOff>30480</xdr:colOff>
                    <xdr:row>11</xdr:row>
                    <xdr:rowOff>45720</xdr:rowOff>
                  </to>
                </anchor>
              </controlPr>
            </control>
          </mc:Choice>
        </mc:AlternateContent>
        <mc:AlternateContent xmlns:mc="http://schemas.openxmlformats.org/markup-compatibility/2006">
          <mc:Choice Requires="x14">
            <control shapeId="369666" r:id="rId11" name="Check Box 2">
              <controlPr locked="0" defaultSize="0" autoFill="0" autoLine="0" autoPict="0">
                <anchor moveWithCells="1">
                  <from>
                    <xdr:col>3</xdr:col>
                    <xdr:colOff>7620</xdr:colOff>
                    <xdr:row>27</xdr:row>
                    <xdr:rowOff>121920</xdr:rowOff>
                  </from>
                  <to>
                    <xdr:col>8</xdr:col>
                    <xdr:colOff>106680</xdr:colOff>
                    <xdr:row>28</xdr:row>
                    <xdr:rowOff>99060</xdr:rowOff>
                  </to>
                </anchor>
              </controlPr>
            </control>
          </mc:Choice>
        </mc:AlternateContent>
        <mc:AlternateContent xmlns:mc="http://schemas.openxmlformats.org/markup-compatibility/2006">
          <mc:Choice Requires="x14">
            <control shapeId="369667" r:id="rId12" name="Check Box 3">
              <controlPr locked="0" defaultSize="0" autoFill="0" autoLine="0" autoPict="0">
                <anchor moveWithCells="1">
                  <from>
                    <xdr:col>26</xdr:col>
                    <xdr:colOff>0</xdr:colOff>
                    <xdr:row>87</xdr:row>
                    <xdr:rowOff>0</xdr:rowOff>
                  </from>
                  <to>
                    <xdr:col>44</xdr:col>
                    <xdr:colOff>220980</xdr:colOff>
                    <xdr:row>87</xdr:row>
                    <xdr:rowOff>190500</xdr:rowOff>
                  </to>
                </anchor>
              </controlPr>
            </control>
          </mc:Choice>
        </mc:AlternateContent>
        <mc:AlternateContent xmlns:mc="http://schemas.openxmlformats.org/markup-compatibility/2006">
          <mc:Choice Requires="x14">
            <control shapeId="369668" r:id="rId13" name="Check Box 4">
              <controlPr locked="0" defaultSize="0" autoFill="0" autoLine="0" autoPict="0">
                <anchor moveWithCells="1">
                  <from>
                    <xdr:col>42</xdr:col>
                    <xdr:colOff>175260</xdr:colOff>
                    <xdr:row>13</xdr:row>
                    <xdr:rowOff>83820</xdr:rowOff>
                  </from>
                  <to>
                    <xdr:col>47</xdr:col>
                    <xdr:colOff>198120</xdr:colOff>
                    <xdr:row>14</xdr:row>
                    <xdr:rowOff>121920</xdr:rowOff>
                  </to>
                </anchor>
              </controlPr>
            </control>
          </mc:Choice>
        </mc:AlternateContent>
        <mc:AlternateContent xmlns:mc="http://schemas.openxmlformats.org/markup-compatibility/2006">
          <mc:Choice Requires="x14">
            <control shapeId="369669" r:id="rId14" name="Check Box 5">
              <controlPr locked="0" defaultSize="0" autoFill="0" autoLine="0" autoPict="0">
                <anchor moveWithCells="1">
                  <from>
                    <xdr:col>26</xdr:col>
                    <xdr:colOff>22860</xdr:colOff>
                    <xdr:row>13</xdr:row>
                    <xdr:rowOff>83820</xdr:rowOff>
                  </from>
                  <to>
                    <xdr:col>30</xdr:col>
                    <xdr:colOff>76200</xdr:colOff>
                    <xdr:row>14</xdr:row>
                    <xdr:rowOff>121920</xdr:rowOff>
                  </to>
                </anchor>
              </controlPr>
            </control>
          </mc:Choice>
        </mc:AlternateContent>
        <mc:AlternateContent xmlns:mc="http://schemas.openxmlformats.org/markup-compatibility/2006">
          <mc:Choice Requires="x14">
            <control shapeId="369670" r:id="rId15" name="Check Box 6">
              <controlPr locked="0" defaultSize="0" autoFill="0" autoLine="0" autoPict="0">
                <anchor moveWithCells="1">
                  <from>
                    <xdr:col>33</xdr:col>
                    <xdr:colOff>175260</xdr:colOff>
                    <xdr:row>13</xdr:row>
                    <xdr:rowOff>83820</xdr:rowOff>
                  </from>
                  <to>
                    <xdr:col>38</xdr:col>
                    <xdr:colOff>175260</xdr:colOff>
                    <xdr:row>14</xdr:row>
                    <xdr:rowOff>121920</xdr:rowOff>
                  </to>
                </anchor>
              </controlPr>
            </control>
          </mc:Choice>
        </mc:AlternateContent>
        <mc:AlternateContent xmlns:mc="http://schemas.openxmlformats.org/markup-compatibility/2006">
          <mc:Choice Requires="x14">
            <control shapeId="369671" r:id="rId16" name="Check Box 7">
              <controlPr locked="0" defaultSize="0" autoFill="0" autoLine="0" autoPict="0">
                <anchor moveWithCells="1">
                  <from>
                    <xdr:col>9</xdr:col>
                    <xdr:colOff>213360</xdr:colOff>
                    <xdr:row>27</xdr:row>
                    <xdr:rowOff>137160</xdr:rowOff>
                  </from>
                  <to>
                    <xdr:col>14</xdr:col>
                    <xdr:colOff>38100</xdr:colOff>
                    <xdr:row>28</xdr:row>
                    <xdr:rowOff>106680</xdr:rowOff>
                  </to>
                </anchor>
              </controlPr>
            </control>
          </mc:Choice>
        </mc:AlternateContent>
        <mc:AlternateContent xmlns:mc="http://schemas.openxmlformats.org/markup-compatibility/2006">
          <mc:Choice Requires="x14">
            <control shapeId="369672" r:id="rId17" name="Check Box 8">
              <controlPr locked="0" defaultSize="0" autoFill="0" autoLine="0" autoPict="0">
                <anchor moveWithCells="1">
                  <from>
                    <xdr:col>3</xdr:col>
                    <xdr:colOff>121920</xdr:colOff>
                    <xdr:row>51</xdr:row>
                    <xdr:rowOff>228600</xdr:rowOff>
                  </from>
                  <to>
                    <xdr:col>39</xdr:col>
                    <xdr:colOff>198120</xdr:colOff>
                    <xdr:row>52</xdr:row>
                    <xdr:rowOff>251460</xdr:rowOff>
                  </to>
                </anchor>
              </controlPr>
            </control>
          </mc:Choice>
        </mc:AlternateContent>
        <mc:AlternateContent xmlns:mc="http://schemas.openxmlformats.org/markup-compatibility/2006">
          <mc:Choice Requires="x14">
            <control shapeId="369673" r:id="rId18" name="Check Box 9">
              <controlPr locked="0" defaultSize="0" autoFill="0" autoLine="0" autoPict="0">
                <anchor moveWithCells="1">
                  <from>
                    <xdr:col>3</xdr:col>
                    <xdr:colOff>121920</xdr:colOff>
                    <xdr:row>66</xdr:row>
                    <xdr:rowOff>228600</xdr:rowOff>
                  </from>
                  <to>
                    <xdr:col>39</xdr:col>
                    <xdr:colOff>83820</xdr:colOff>
                    <xdr:row>67</xdr:row>
                    <xdr:rowOff>228600</xdr:rowOff>
                  </to>
                </anchor>
              </controlPr>
            </control>
          </mc:Choice>
        </mc:AlternateContent>
        <mc:AlternateContent xmlns:mc="http://schemas.openxmlformats.org/markup-compatibility/2006">
          <mc:Choice Requires="x14">
            <control shapeId="369674" r:id="rId19" name="Check Box 10">
              <controlPr locked="0" defaultSize="0" autoFill="0" autoLine="0" autoPict="0">
                <anchor moveWithCells="1">
                  <from>
                    <xdr:col>3</xdr:col>
                    <xdr:colOff>68580</xdr:colOff>
                    <xdr:row>332</xdr:row>
                    <xdr:rowOff>228600</xdr:rowOff>
                  </from>
                  <to>
                    <xdr:col>49</xdr:col>
                    <xdr:colOff>76200</xdr:colOff>
                    <xdr:row>333</xdr:row>
                    <xdr:rowOff>251460</xdr:rowOff>
                  </to>
                </anchor>
              </controlPr>
            </control>
          </mc:Choice>
        </mc:AlternateContent>
        <mc:AlternateContent xmlns:mc="http://schemas.openxmlformats.org/markup-compatibility/2006">
          <mc:Choice Requires="x14">
            <control shapeId="369675" r:id="rId20" name="Check Box 11">
              <controlPr locked="0" defaultSize="0" autoFill="0" autoLine="0" autoPict="0">
                <anchor moveWithCells="1">
                  <from>
                    <xdr:col>3</xdr:col>
                    <xdr:colOff>68580</xdr:colOff>
                    <xdr:row>317</xdr:row>
                    <xdr:rowOff>228600</xdr:rowOff>
                  </from>
                  <to>
                    <xdr:col>49</xdr:col>
                    <xdr:colOff>76200</xdr:colOff>
                    <xdr:row>318</xdr:row>
                    <xdr:rowOff>251460</xdr:rowOff>
                  </to>
                </anchor>
              </controlPr>
            </control>
          </mc:Choice>
        </mc:AlternateContent>
        <mc:AlternateContent xmlns:mc="http://schemas.openxmlformats.org/markup-compatibility/2006">
          <mc:Choice Requires="x14">
            <control shapeId="369676" r:id="rId21" name="Check Box 12">
              <controlPr locked="0" defaultSize="0" autoFill="0" autoLine="0" autoPict="0">
                <anchor moveWithCells="1">
                  <from>
                    <xdr:col>3</xdr:col>
                    <xdr:colOff>68580</xdr:colOff>
                    <xdr:row>347</xdr:row>
                    <xdr:rowOff>228600</xdr:rowOff>
                  </from>
                  <to>
                    <xdr:col>49</xdr:col>
                    <xdr:colOff>76200</xdr:colOff>
                    <xdr:row>348</xdr:row>
                    <xdr:rowOff>251460</xdr:rowOff>
                  </to>
                </anchor>
              </controlPr>
            </control>
          </mc:Choice>
        </mc:AlternateContent>
        <mc:AlternateContent xmlns:mc="http://schemas.openxmlformats.org/markup-compatibility/2006">
          <mc:Choice Requires="x14">
            <control shapeId="369677" r:id="rId22" name="Check Box 13">
              <controlPr defaultSize="0" autoFill="0" autoLine="0" autoPict="0">
                <anchor moveWithCells="1" sizeWithCells="1">
                  <from>
                    <xdr:col>3</xdr:col>
                    <xdr:colOff>0</xdr:colOff>
                    <xdr:row>30</xdr:row>
                    <xdr:rowOff>0</xdr:rowOff>
                  </from>
                  <to>
                    <xdr:col>7</xdr:col>
                    <xdr:colOff>7620</xdr:colOff>
                    <xdr:row>30</xdr:row>
                    <xdr:rowOff>251460</xdr:rowOff>
                  </to>
                </anchor>
              </controlPr>
            </control>
          </mc:Choice>
        </mc:AlternateContent>
        <mc:AlternateContent xmlns:mc="http://schemas.openxmlformats.org/markup-compatibility/2006">
          <mc:Choice Requires="x14">
            <control shapeId="369678" r:id="rId23" name="Check Box 14">
              <controlPr defaultSize="0" autoFill="0" autoLine="0" autoPict="0">
                <anchor moveWithCells="1" sizeWithCells="1">
                  <from>
                    <xdr:col>3</xdr:col>
                    <xdr:colOff>0</xdr:colOff>
                    <xdr:row>32</xdr:row>
                    <xdr:rowOff>0</xdr:rowOff>
                  </from>
                  <to>
                    <xdr:col>7</xdr:col>
                    <xdr:colOff>0</xdr:colOff>
                    <xdr:row>32</xdr:row>
                    <xdr:rowOff>251460</xdr:rowOff>
                  </to>
                </anchor>
              </controlPr>
            </control>
          </mc:Choice>
        </mc:AlternateContent>
        <mc:AlternateContent xmlns:mc="http://schemas.openxmlformats.org/markup-compatibility/2006">
          <mc:Choice Requires="x14">
            <control shapeId="369679" r:id="rId24" name="Check Box 15">
              <controlPr defaultSize="0" autoFill="0" autoLine="0" autoPict="0">
                <anchor moveWithCells="1" sizeWithCells="1">
                  <from>
                    <xdr:col>3</xdr:col>
                    <xdr:colOff>0</xdr:colOff>
                    <xdr:row>34</xdr:row>
                    <xdr:rowOff>0</xdr:rowOff>
                  </from>
                  <to>
                    <xdr:col>10</xdr:col>
                    <xdr:colOff>335280</xdr:colOff>
                    <xdr:row>35</xdr:row>
                    <xdr:rowOff>0</xdr:rowOff>
                  </to>
                </anchor>
              </controlPr>
            </control>
          </mc:Choice>
        </mc:AlternateContent>
        <mc:AlternateContent xmlns:mc="http://schemas.openxmlformats.org/markup-compatibility/2006">
          <mc:Choice Requires="x14">
            <control shapeId="369680" r:id="rId25" name="Check Box 16">
              <controlPr defaultSize="0" autoFill="0" autoLine="0" autoPict="0">
                <anchor moveWithCells="1" sizeWithCells="1">
                  <from>
                    <xdr:col>3</xdr:col>
                    <xdr:colOff>0</xdr:colOff>
                    <xdr:row>36</xdr:row>
                    <xdr:rowOff>7620</xdr:rowOff>
                  </from>
                  <to>
                    <xdr:col>26</xdr:col>
                    <xdr:colOff>0</xdr:colOff>
                    <xdr:row>37</xdr:row>
                    <xdr:rowOff>30480</xdr:rowOff>
                  </to>
                </anchor>
              </controlPr>
            </control>
          </mc:Choice>
        </mc:AlternateContent>
        <mc:AlternateContent xmlns:mc="http://schemas.openxmlformats.org/markup-compatibility/2006">
          <mc:Choice Requires="x14">
            <control shapeId="369681" r:id="rId26" name="Check Box 17">
              <controlPr locked="0" defaultSize="0" autoFill="0" autoLine="0" autoPict="0">
                <anchor moveWithCells="1">
                  <from>
                    <xdr:col>3</xdr:col>
                    <xdr:colOff>121920</xdr:colOff>
                    <xdr:row>51</xdr:row>
                    <xdr:rowOff>228600</xdr:rowOff>
                  </from>
                  <to>
                    <xdr:col>39</xdr:col>
                    <xdr:colOff>198120</xdr:colOff>
                    <xdr:row>52</xdr:row>
                    <xdr:rowOff>251460</xdr:rowOff>
                  </to>
                </anchor>
              </controlPr>
            </control>
          </mc:Choice>
        </mc:AlternateContent>
        <mc:AlternateContent xmlns:mc="http://schemas.openxmlformats.org/markup-compatibility/2006">
          <mc:Choice Requires="x14">
            <control shapeId="369682" r:id="rId27" name="Check Box 18">
              <controlPr defaultSize="0" autoFill="0" autoLine="0" autoPict="0">
                <anchor moveWithCells="1">
                  <from>
                    <xdr:col>3</xdr:col>
                    <xdr:colOff>121920</xdr:colOff>
                    <xdr:row>51</xdr:row>
                    <xdr:rowOff>228600</xdr:rowOff>
                  </from>
                  <to>
                    <xdr:col>39</xdr:col>
                    <xdr:colOff>198120</xdr:colOff>
                    <xdr:row>52</xdr:row>
                    <xdr:rowOff>251460</xdr:rowOff>
                  </to>
                </anchor>
              </controlPr>
            </control>
          </mc:Choice>
        </mc:AlternateContent>
        <mc:AlternateContent xmlns:mc="http://schemas.openxmlformats.org/markup-compatibility/2006">
          <mc:Choice Requires="x14">
            <control shapeId="369683" r:id="rId28" name="Check Box 19">
              <controlPr defaultSize="0" autoFill="0" autoLine="0" autoPict="0">
                <anchor moveWithCells="1">
                  <from>
                    <xdr:col>3</xdr:col>
                    <xdr:colOff>121920</xdr:colOff>
                    <xdr:row>51</xdr:row>
                    <xdr:rowOff>228600</xdr:rowOff>
                  </from>
                  <to>
                    <xdr:col>39</xdr:col>
                    <xdr:colOff>198120</xdr:colOff>
                    <xdr:row>52</xdr:row>
                    <xdr:rowOff>251460</xdr:rowOff>
                  </to>
                </anchor>
              </controlPr>
            </control>
          </mc:Choice>
        </mc:AlternateContent>
        <mc:AlternateContent xmlns:mc="http://schemas.openxmlformats.org/markup-compatibility/2006">
          <mc:Choice Requires="x14">
            <control shapeId="369684" r:id="rId29" name="Check Box 20">
              <controlPr locked="0" defaultSize="0" autoFill="0" autoLine="0" autoPict="0">
                <anchor moveWithCells="1">
                  <from>
                    <xdr:col>3</xdr:col>
                    <xdr:colOff>68580</xdr:colOff>
                    <xdr:row>317</xdr:row>
                    <xdr:rowOff>228600</xdr:rowOff>
                  </from>
                  <to>
                    <xdr:col>49</xdr:col>
                    <xdr:colOff>76200</xdr:colOff>
                    <xdr:row>318</xdr:row>
                    <xdr:rowOff>251460</xdr:rowOff>
                  </to>
                </anchor>
              </controlPr>
            </control>
          </mc:Choice>
        </mc:AlternateContent>
        <mc:AlternateContent xmlns:mc="http://schemas.openxmlformats.org/markup-compatibility/2006">
          <mc:Choice Requires="x14">
            <control shapeId="369685" r:id="rId30" name="Check Box 21">
              <controlPr defaultSize="0" autoFill="0" autoLine="0" autoPict="0">
                <anchor moveWithCells="1">
                  <from>
                    <xdr:col>3</xdr:col>
                    <xdr:colOff>68580</xdr:colOff>
                    <xdr:row>317</xdr:row>
                    <xdr:rowOff>228600</xdr:rowOff>
                  </from>
                  <to>
                    <xdr:col>49</xdr:col>
                    <xdr:colOff>60960</xdr:colOff>
                    <xdr:row>318</xdr:row>
                    <xdr:rowOff>251460</xdr:rowOff>
                  </to>
                </anchor>
              </controlPr>
            </control>
          </mc:Choice>
        </mc:AlternateContent>
        <mc:AlternateContent xmlns:mc="http://schemas.openxmlformats.org/markup-compatibility/2006">
          <mc:Choice Requires="x14">
            <control shapeId="369686" r:id="rId31" name="Check Box 22">
              <controlPr defaultSize="0" autoFill="0" autoLine="0" autoPict="0">
                <anchor moveWithCells="1">
                  <from>
                    <xdr:col>3</xdr:col>
                    <xdr:colOff>68580</xdr:colOff>
                    <xdr:row>317</xdr:row>
                    <xdr:rowOff>228600</xdr:rowOff>
                  </from>
                  <to>
                    <xdr:col>49</xdr:col>
                    <xdr:colOff>60960</xdr:colOff>
                    <xdr:row>318</xdr:row>
                    <xdr:rowOff>251460</xdr:rowOff>
                  </to>
                </anchor>
              </controlPr>
            </control>
          </mc:Choice>
        </mc:AlternateContent>
        <mc:AlternateContent xmlns:mc="http://schemas.openxmlformats.org/markup-compatibility/2006">
          <mc:Choice Requires="x14">
            <control shapeId="369687" r:id="rId32" name="Check Box 23">
              <controlPr locked="0" defaultSize="0" autoFill="0" autoLine="0" autoPict="0">
                <anchor moveWithCells="1">
                  <from>
                    <xdr:col>3</xdr:col>
                    <xdr:colOff>68580</xdr:colOff>
                    <xdr:row>332</xdr:row>
                    <xdr:rowOff>228600</xdr:rowOff>
                  </from>
                  <to>
                    <xdr:col>49</xdr:col>
                    <xdr:colOff>76200</xdr:colOff>
                    <xdr:row>333</xdr:row>
                    <xdr:rowOff>251460</xdr:rowOff>
                  </to>
                </anchor>
              </controlPr>
            </control>
          </mc:Choice>
        </mc:AlternateContent>
        <mc:AlternateContent xmlns:mc="http://schemas.openxmlformats.org/markup-compatibility/2006">
          <mc:Choice Requires="x14">
            <control shapeId="369688" r:id="rId33" name="Check Box 24">
              <controlPr defaultSize="0" autoFill="0" autoLine="0" autoPict="0">
                <anchor moveWithCells="1">
                  <from>
                    <xdr:col>3</xdr:col>
                    <xdr:colOff>68580</xdr:colOff>
                    <xdr:row>332</xdr:row>
                    <xdr:rowOff>228600</xdr:rowOff>
                  </from>
                  <to>
                    <xdr:col>49</xdr:col>
                    <xdr:colOff>60960</xdr:colOff>
                    <xdr:row>333</xdr:row>
                    <xdr:rowOff>251460</xdr:rowOff>
                  </to>
                </anchor>
              </controlPr>
            </control>
          </mc:Choice>
        </mc:AlternateContent>
        <mc:AlternateContent xmlns:mc="http://schemas.openxmlformats.org/markup-compatibility/2006">
          <mc:Choice Requires="x14">
            <control shapeId="369689" r:id="rId34" name="Check Box 25">
              <controlPr defaultSize="0" autoFill="0" autoLine="0" autoPict="0">
                <anchor moveWithCells="1">
                  <from>
                    <xdr:col>3</xdr:col>
                    <xdr:colOff>68580</xdr:colOff>
                    <xdr:row>332</xdr:row>
                    <xdr:rowOff>228600</xdr:rowOff>
                  </from>
                  <to>
                    <xdr:col>49</xdr:col>
                    <xdr:colOff>60960</xdr:colOff>
                    <xdr:row>333</xdr:row>
                    <xdr:rowOff>251460</xdr:rowOff>
                  </to>
                </anchor>
              </controlPr>
            </control>
          </mc:Choice>
        </mc:AlternateContent>
        <mc:AlternateContent xmlns:mc="http://schemas.openxmlformats.org/markup-compatibility/2006">
          <mc:Choice Requires="x14">
            <control shapeId="369690" r:id="rId35" name="Check Box 26">
              <controlPr locked="0" defaultSize="0" autoFill="0" autoLine="0" autoPict="0">
                <anchor moveWithCells="1">
                  <from>
                    <xdr:col>26</xdr:col>
                    <xdr:colOff>0</xdr:colOff>
                    <xdr:row>112</xdr:row>
                    <xdr:rowOff>38100</xdr:rowOff>
                  </from>
                  <to>
                    <xdr:col>29</xdr:col>
                    <xdr:colOff>30480</xdr:colOff>
                    <xdr:row>112</xdr:row>
                    <xdr:rowOff>228600</xdr:rowOff>
                  </to>
                </anchor>
              </controlPr>
            </control>
          </mc:Choice>
        </mc:AlternateContent>
        <mc:AlternateContent xmlns:mc="http://schemas.openxmlformats.org/markup-compatibility/2006">
          <mc:Choice Requires="x14">
            <control shapeId="369691" r:id="rId36" name="Check Box 27">
              <controlPr locked="0" defaultSize="0" autoFill="0" autoLine="0" autoPict="0">
                <anchor moveWithCells="1">
                  <from>
                    <xdr:col>26</xdr:col>
                    <xdr:colOff>0</xdr:colOff>
                    <xdr:row>113</xdr:row>
                    <xdr:rowOff>38100</xdr:rowOff>
                  </from>
                  <to>
                    <xdr:col>29</xdr:col>
                    <xdr:colOff>30480</xdr:colOff>
                    <xdr:row>113</xdr:row>
                    <xdr:rowOff>228600</xdr:rowOff>
                  </to>
                </anchor>
              </controlPr>
            </control>
          </mc:Choice>
        </mc:AlternateContent>
        <mc:AlternateContent xmlns:mc="http://schemas.openxmlformats.org/markup-compatibility/2006">
          <mc:Choice Requires="x14">
            <control shapeId="369692" r:id="rId37" name="Check Box 28">
              <controlPr locked="0" defaultSize="0" autoFill="0" autoLine="0" autoPict="0">
                <anchor moveWithCells="1">
                  <from>
                    <xdr:col>26</xdr:col>
                    <xdr:colOff>0</xdr:colOff>
                    <xdr:row>114</xdr:row>
                    <xdr:rowOff>38100</xdr:rowOff>
                  </from>
                  <to>
                    <xdr:col>29</xdr:col>
                    <xdr:colOff>30480</xdr:colOff>
                    <xdr:row>114</xdr:row>
                    <xdr:rowOff>228600</xdr:rowOff>
                  </to>
                </anchor>
              </controlPr>
            </control>
          </mc:Choice>
        </mc:AlternateContent>
        <mc:AlternateContent xmlns:mc="http://schemas.openxmlformats.org/markup-compatibility/2006">
          <mc:Choice Requires="x14">
            <control shapeId="369693" r:id="rId38" name="Check Box 29">
              <controlPr locked="0" defaultSize="0" autoFill="0" autoLine="0" autoPict="0">
                <anchor moveWithCells="1">
                  <from>
                    <xdr:col>26</xdr:col>
                    <xdr:colOff>0</xdr:colOff>
                    <xdr:row>119</xdr:row>
                    <xdr:rowOff>38100</xdr:rowOff>
                  </from>
                  <to>
                    <xdr:col>29</xdr:col>
                    <xdr:colOff>30480</xdr:colOff>
                    <xdr:row>119</xdr:row>
                    <xdr:rowOff>228600</xdr:rowOff>
                  </to>
                </anchor>
              </controlPr>
            </control>
          </mc:Choice>
        </mc:AlternateContent>
        <mc:AlternateContent xmlns:mc="http://schemas.openxmlformats.org/markup-compatibility/2006">
          <mc:Choice Requires="x14">
            <control shapeId="369694" r:id="rId39" name="Check Box 30">
              <controlPr locked="0" defaultSize="0" autoFill="0" autoLine="0" autoPict="0">
                <anchor moveWithCells="1">
                  <from>
                    <xdr:col>26</xdr:col>
                    <xdr:colOff>0</xdr:colOff>
                    <xdr:row>120</xdr:row>
                    <xdr:rowOff>38100</xdr:rowOff>
                  </from>
                  <to>
                    <xdr:col>29</xdr:col>
                    <xdr:colOff>30480</xdr:colOff>
                    <xdr:row>120</xdr:row>
                    <xdr:rowOff>228600</xdr:rowOff>
                  </to>
                </anchor>
              </controlPr>
            </control>
          </mc:Choice>
        </mc:AlternateContent>
        <mc:AlternateContent xmlns:mc="http://schemas.openxmlformats.org/markup-compatibility/2006">
          <mc:Choice Requires="x14">
            <control shapeId="369695" r:id="rId40" name="Check Box 31">
              <controlPr locked="0" defaultSize="0" autoFill="0" autoLine="0" autoPict="0">
                <anchor moveWithCells="1">
                  <from>
                    <xdr:col>26</xdr:col>
                    <xdr:colOff>0</xdr:colOff>
                    <xdr:row>121</xdr:row>
                    <xdr:rowOff>38100</xdr:rowOff>
                  </from>
                  <to>
                    <xdr:col>29</xdr:col>
                    <xdr:colOff>30480</xdr:colOff>
                    <xdr:row>121</xdr:row>
                    <xdr:rowOff>228600</xdr:rowOff>
                  </to>
                </anchor>
              </controlPr>
            </control>
          </mc:Choice>
        </mc:AlternateContent>
        <mc:AlternateContent xmlns:mc="http://schemas.openxmlformats.org/markup-compatibility/2006">
          <mc:Choice Requires="x14">
            <control shapeId="369696" r:id="rId41" name="Check Box 32">
              <controlPr locked="0" defaultSize="0" autoFill="0" autoLine="0" autoPict="0">
                <anchor moveWithCells="1">
                  <from>
                    <xdr:col>26</xdr:col>
                    <xdr:colOff>0</xdr:colOff>
                    <xdr:row>122</xdr:row>
                    <xdr:rowOff>38100</xdr:rowOff>
                  </from>
                  <to>
                    <xdr:col>29</xdr:col>
                    <xdr:colOff>30480</xdr:colOff>
                    <xdr:row>122</xdr:row>
                    <xdr:rowOff>228600</xdr:rowOff>
                  </to>
                </anchor>
              </controlPr>
            </control>
          </mc:Choice>
        </mc:AlternateContent>
        <mc:AlternateContent xmlns:mc="http://schemas.openxmlformats.org/markup-compatibility/2006">
          <mc:Choice Requires="x14">
            <control shapeId="369697" r:id="rId42" name="Check Box 33">
              <controlPr locked="0" defaultSize="0" autoFill="0" autoLine="0" autoPict="0">
                <anchor moveWithCells="1">
                  <from>
                    <xdr:col>26</xdr:col>
                    <xdr:colOff>0</xdr:colOff>
                    <xdr:row>123</xdr:row>
                    <xdr:rowOff>38100</xdr:rowOff>
                  </from>
                  <to>
                    <xdr:col>29</xdr:col>
                    <xdr:colOff>30480</xdr:colOff>
                    <xdr:row>123</xdr:row>
                    <xdr:rowOff>228600</xdr:rowOff>
                  </to>
                </anchor>
              </controlPr>
            </control>
          </mc:Choice>
        </mc:AlternateContent>
        <mc:AlternateContent xmlns:mc="http://schemas.openxmlformats.org/markup-compatibility/2006">
          <mc:Choice Requires="x14">
            <control shapeId="369698" r:id="rId43" name="Check Box 34">
              <controlPr locked="0" defaultSize="0" autoFill="0" autoLine="0" autoPict="0">
                <anchor moveWithCells="1">
                  <from>
                    <xdr:col>26</xdr:col>
                    <xdr:colOff>0</xdr:colOff>
                    <xdr:row>127</xdr:row>
                    <xdr:rowOff>38100</xdr:rowOff>
                  </from>
                  <to>
                    <xdr:col>29</xdr:col>
                    <xdr:colOff>30480</xdr:colOff>
                    <xdr:row>127</xdr:row>
                    <xdr:rowOff>228600</xdr:rowOff>
                  </to>
                </anchor>
              </controlPr>
            </control>
          </mc:Choice>
        </mc:AlternateContent>
        <mc:AlternateContent xmlns:mc="http://schemas.openxmlformats.org/markup-compatibility/2006">
          <mc:Choice Requires="x14">
            <control shapeId="369699" r:id="rId44" name="Check Box 35">
              <controlPr locked="0" defaultSize="0" autoFill="0" autoLine="0" autoPict="0">
                <anchor moveWithCells="1">
                  <from>
                    <xdr:col>26</xdr:col>
                    <xdr:colOff>0</xdr:colOff>
                    <xdr:row>278</xdr:row>
                    <xdr:rowOff>0</xdr:rowOff>
                  </from>
                  <to>
                    <xdr:col>29</xdr:col>
                    <xdr:colOff>30480</xdr:colOff>
                    <xdr:row>278</xdr:row>
                    <xdr:rowOff>190500</xdr:rowOff>
                  </to>
                </anchor>
              </controlPr>
            </control>
          </mc:Choice>
        </mc:AlternateContent>
        <mc:AlternateContent xmlns:mc="http://schemas.openxmlformats.org/markup-compatibility/2006">
          <mc:Choice Requires="x14">
            <control shapeId="369700" r:id="rId45" name="Check Box 36">
              <controlPr locked="0" defaultSize="0" autoFill="0" autoLine="0" autoPict="0">
                <anchor moveWithCells="1">
                  <from>
                    <xdr:col>26</xdr:col>
                    <xdr:colOff>0</xdr:colOff>
                    <xdr:row>115</xdr:row>
                    <xdr:rowOff>38100</xdr:rowOff>
                  </from>
                  <to>
                    <xdr:col>29</xdr:col>
                    <xdr:colOff>30480</xdr:colOff>
                    <xdr:row>115</xdr:row>
                    <xdr:rowOff>228600</xdr:rowOff>
                  </to>
                </anchor>
              </controlPr>
            </control>
          </mc:Choice>
        </mc:AlternateContent>
        <mc:AlternateContent xmlns:mc="http://schemas.openxmlformats.org/markup-compatibility/2006">
          <mc:Choice Requires="x14">
            <control shapeId="369701" r:id="rId46" name="Check Box 37">
              <controlPr locked="0" defaultSize="0" autoFill="0" autoLine="0" autoPict="0">
                <anchor moveWithCells="1">
                  <from>
                    <xdr:col>26</xdr:col>
                    <xdr:colOff>0</xdr:colOff>
                    <xdr:row>124</xdr:row>
                    <xdr:rowOff>38100</xdr:rowOff>
                  </from>
                  <to>
                    <xdr:col>29</xdr:col>
                    <xdr:colOff>30480</xdr:colOff>
                    <xdr:row>124</xdr:row>
                    <xdr:rowOff>228600</xdr:rowOff>
                  </to>
                </anchor>
              </controlPr>
            </control>
          </mc:Choice>
        </mc:AlternateContent>
        <mc:AlternateContent xmlns:mc="http://schemas.openxmlformats.org/markup-compatibility/2006">
          <mc:Choice Requires="x14">
            <control shapeId="369702" r:id="rId47" name="Check Box 38">
              <controlPr locked="0" defaultSize="0" autoFill="0" autoLine="0" autoPict="0">
                <anchor moveWithCells="1">
                  <from>
                    <xdr:col>26</xdr:col>
                    <xdr:colOff>0</xdr:colOff>
                    <xdr:row>111</xdr:row>
                    <xdr:rowOff>38100</xdr:rowOff>
                  </from>
                  <to>
                    <xdr:col>29</xdr:col>
                    <xdr:colOff>30480</xdr:colOff>
                    <xdr:row>111</xdr:row>
                    <xdr:rowOff>228600</xdr:rowOff>
                  </to>
                </anchor>
              </controlPr>
            </control>
          </mc:Choice>
        </mc:AlternateContent>
        <mc:AlternateContent xmlns:mc="http://schemas.openxmlformats.org/markup-compatibility/2006">
          <mc:Choice Requires="x14">
            <control shapeId="369703" r:id="rId48" name="Check Box 39">
              <controlPr locked="0" defaultSize="0" autoFill="0" autoLine="0" autoPict="0">
                <anchor moveWithCells="1">
                  <from>
                    <xdr:col>26</xdr:col>
                    <xdr:colOff>0</xdr:colOff>
                    <xdr:row>128</xdr:row>
                    <xdr:rowOff>0</xdr:rowOff>
                  </from>
                  <to>
                    <xdr:col>29</xdr:col>
                    <xdr:colOff>30480</xdr:colOff>
                    <xdr:row>128</xdr:row>
                    <xdr:rowOff>190500</xdr:rowOff>
                  </to>
                </anchor>
              </controlPr>
            </control>
          </mc:Choice>
        </mc:AlternateContent>
        <mc:AlternateContent xmlns:mc="http://schemas.openxmlformats.org/markup-compatibility/2006">
          <mc:Choice Requires="x14">
            <control shapeId="369704" r:id="rId49" name="Check Box 40">
              <controlPr locked="0" defaultSize="0" autoFill="0" autoLine="0" autoPict="0">
                <anchor moveWithCells="1">
                  <from>
                    <xdr:col>26</xdr:col>
                    <xdr:colOff>0</xdr:colOff>
                    <xdr:row>128</xdr:row>
                    <xdr:rowOff>0</xdr:rowOff>
                  </from>
                  <to>
                    <xdr:col>29</xdr:col>
                    <xdr:colOff>30480</xdr:colOff>
                    <xdr:row>128</xdr:row>
                    <xdr:rowOff>190500</xdr:rowOff>
                  </to>
                </anchor>
              </controlPr>
            </control>
          </mc:Choice>
        </mc:AlternateContent>
        <mc:AlternateContent xmlns:mc="http://schemas.openxmlformats.org/markup-compatibility/2006">
          <mc:Choice Requires="x14">
            <control shapeId="369705" r:id="rId50" name="Check Box 41">
              <controlPr locked="0" defaultSize="0" autoFill="0" autoLine="0" autoPict="0">
                <anchor moveWithCells="1">
                  <from>
                    <xdr:col>26</xdr:col>
                    <xdr:colOff>0</xdr:colOff>
                    <xdr:row>128</xdr:row>
                    <xdr:rowOff>0</xdr:rowOff>
                  </from>
                  <to>
                    <xdr:col>29</xdr:col>
                    <xdr:colOff>30480</xdr:colOff>
                    <xdr:row>128</xdr:row>
                    <xdr:rowOff>190500</xdr:rowOff>
                  </to>
                </anchor>
              </controlPr>
            </control>
          </mc:Choice>
        </mc:AlternateContent>
        <mc:AlternateContent xmlns:mc="http://schemas.openxmlformats.org/markup-compatibility/2006">
          <mc:Choice Requires="x14">
            <control shapeId="369706" r:id="rId51" name="Check Box 42">
              <controlPr locked="0" defaultSize="0" autoFill="0" autoLine="0" autoPict="0">
                <anchor moveWithCells="1">
                  <from>
                    <xdr:col>40</xdr:col>
                    <xdr:colOff>0</xdr:colOff>
                    <xdr:row>278</xdr:row>
                    <xdr:rowOff>0</xdr:rowOff>
                  </from>
                  <to>
                    <xdr:col>43</xdr:col>
                    <xdr:colOff>30480</xdr:colOff>
                    <xdr:row>278</xdr:row>
                    <xdr:rowOff>190500</xdr:rowOff>
                  </to>
                </anchor>
              </controlPr>
            </control>
          </mc:Choice>
        </mc:AlternateContent>
        <mc:AlternateContent xmlns:mc="http://schemas.openxmlformats.org/markup-compatibility/2006">
          <mc:Choice Requires="x14">
            <control shapeId="369707" r:id="rId52" name="Check Box 43">
              <controlPr locked="0" defaultSize="0" autoFill="0" autoLine="0" autoPict="0">
                <anchor moveWithCells="1">
                  <from>
                    <xdr:col>26</xdr:col>
                    <xdr:colOff>0</xdr:colOff>
                    <xdr:row>278</xdr:row>
                    <xdr:rowOff>0</xdr:rowOff>
                  </from>
                  <to>
                    <xdr:col>29</xdr:col>
                    <xdr:colOff>30480</xdr:colOff>
                    <xdr:row>278</xdr:row>
                    <xdr:rowOff>190500</xdr:rowOff>
                  </to>
                </anchor>
              </controlPr>
            </control>
          </mc:Choice>
        </mc:AlternateContent>
        <mc:AlternateContent xmlns:mc="http://schemas.openxmlformats.org/markup-compatibility/2006">
          <mc:Choice Requires="x14">
            <control shapeId="369708" r:id="rId53" name="Check Box 44">
              <controlPr locked="0" defaultSize="0" autoFill="0" autoLine="0" autoPict="0">
                <anchor moveWithCells="1">
                  <from>
                    <xdr:col>26</xdr:col>
                    <xdr:colOff>0</xdr:colOff>
                    <xdr:row>278</xdr:row>
                    <xdr:rowOff>0</xdr:rowOff>
                  </from>
                  <to>
                    <xdr:col>29</xdr:col>
                    <xdr:colOff>30480</xdr:colOff>
                    <xdr:row>278</xdr:row>
                    <xdr:rowOff>190500</xdr:rowOff>
                  </to>
                </anchor>
              </controlPr>
            </control>
          </mc:Choice>
        </mc:AlternateContent>
        <mc:AlternateContent xmlns:mc="http://schemas.openxmlformats.org/markup-compatibility/2006">
          <mc:Choice Requires="x14">
            <control shapeId="369709" r:id="rId54" name="Check Box 45">
              <controlPr locked="0" defaultSize="0" autoFill="0" autoLine="0" autoPict="0">
                <anchor moveWithCells="1">
                  <from>
                    <xdr:col>44</xdr:col>
                    <xdr:colOff>0</xdr:colOff>
                    <xdr:row>278</xdr:row>
                    <xdr:rowOff>0</xdr:rowOff>
                  </from>
                  <to>
                    <xdr:col>47</xdr:col>
                    <xdr:colOff>30480</xdr:colOff>
                    <xdr:row>278</xdr:row>
                    <xdr:rowOff>190500</xdr:rowOff>
                  </to>
                </anchor>
              </controlPr>
            </control>
          </mc:Choice>
        </mc:AlternateContent>
        <mc:AlternateContent xmlns:mc="http://schemas.openxmlformats.org/markup-compatibility/2006">
          <mc:Choice Requires="x14">
            <control shapeId="369710" r:id="rId55" name="Check Box 46">
              <controlPr locked="0" defaultSize="0" autoFill="0" autoLine="0" autoPict="0">
                <anchor moveWithCells="1">
                  <from>
                    <xdr:col>26</xdr:col>
                    <xdr:colOff>0</xdr:colOff>
                    <xdr:row>278</xdr:row>
                    <xdr:rowOff>0</xdr:rowOff>
                  </from>
                  <to>
                    <xdr:col>29</xdr:col>
                    <xdr:colOff>30480</xdr:colOff>
                    <xdr:row>278</xdr:row>
                    <xdr:rowOff>190500</xdr:rowOff>
                  </to>
                </anchor>
              </controlPr>
            </control>
          </mc:Choice>
        </mc:AlternateContent>
        <mc:AlternateContent xmlns:mc="http://schemas.openxmlformats.org/markup-compatibility/2006">
          <mc:Choice Requires="x14">
            <control shapeId="369711" r:id="rId56" name="Check Box 47">
              <controlPr locked="0" defaultSize="0" autoFill="0" autoLine="0" autoPict="0">
                <anchor moveWithCells="1">
                  <from>
                    <xdr:col>26</xdr:col>
                    <xdr:colOff>0</xdr:colOff>
                    <xdr:row>278</xdr:row>
                    <xdr:rowOff>0</xdr:rowOff>
                  </from>
                  <to>
                    <xdr:col>29</xdr:col>
                    <xdr:colOff>30480</xdr:colOff>
                    <xdr:row>278</xdr:row>
                    <xdr:rowOff>190500</xdr:rowOff>
                  </to>
                </anchor>
              </controlPr>
            </control>
          </mc:Choice>
        </mc:AlternateContent>
        <mc:AlternateContent xmlns:mc="http://schemas.openxmlformats.org/markup-compatibility/2006">
          <mc:Choice Requires="x14">
            <control shapeId="369712" r:id="rId57" name="Check Box 48">
              <controlPr locked="0" defaultSize="0" autoFill="0" autoLine="0" autoPict="0">
                <anchor moveWithCells="1">
                  <from>
                    <xdr:col>26</xdr:col>
                    <xdr:colOff>0</xdr:colOff>
                    <xdr:row>278</xdr:row>
                    <xdr:rowOff>0</xdr:rowOff>
                  </from>
                  <to>
                    <xdr:col>29</xdr:col>
                    <xdr:colOff>30480</xdr:colOff>
                    <xdr:row>278</xdr:row>
                    <xdr:rowOff>190500</xdr:rowOff>
                  </to>
                </anchor>
              </controlPr>
            </control>
          </mc:Choice>
        </mc:AlternateContent>
        <mc:AlternateContent xmlns:mc="http://schemas.openxmlformats.org/markup-compatibility/2006">
          <mc:Choice Requires="x14">
            <control shapeId="369713" r:id="rId58" name="Check Box 49">
              <controlPr locked="0" defaultSize="0" autoFill="0" autoLine="0" autoPict="0">
                <anchor moveWithCells="1">
                  <from>
                    <xdr:col>26</xdr:col>
                    <xdr:colOff>0</xdr:colOff>
                    <xdr:row>278</xdr:row>
                    <xdr:rowOff>0</xdr:rowOff>
                  </from>
                  <to>
                    <xdr:col>29</xdr:col>
                    <xdr:colOff>30480</xdr:colOff>
                    <xdr:row>278</xdr:row>
                    <xdr:rowOff>190500</xdr:rowOff>
                  </to>
                </anchor>
              </controlPr>
            </control>
          </mc:Choice>
        </mc:AlternateContent>
        <mc:AlternateContent xmlns:mc="http://schemas.openxmlformats.org/markup-compatibility/2006">
          <mc:Choice Requires="x14">
            <control shapeId="369714" r:id="rId59" name="Check Box 50">
              <controlPr locked="0" defaultSize="0" autoFill="0" autoLine="0" autoPict="0">
                <anchor moveWithCells="1">
                  <from>
                    <xdr:col>26</xdr:col>
                    <xdr:colOff>0</xdr:colOff>
                    <xdr:row>278</xdr:row>
                    <xdr:rowOff>0</xdr:rowOff>
                  </from>
                  <to>
                    <xdr:col>29</xdr:col>
                    <xdr:colOff>30480</xdr:colOff>
                    <xdr:row>278</xdr:row>
                    <xdr:rowOff>190500</xdr:rowOff>
                  </to>
                </anchor>
              </controlPr>
            </control>
          </mc:Choice>
        </mc:AlternateContent>
        <mc:AlternateContent xmlns:mc="http://schemas.openxmlformats.org/markup-compatibility/2006">
          <mc:Choice Requires="x14">
            <control shapeId="369715" r:id="rId60" name="Check Box 51">
              <controlPr locked="0" defaultSize="0" autoFill="0" autoLine="0" autoPict="0">
                <anchor moveWithCells="1">
                  <from>
                    <xdr:col>26</xdr:col>
                    <xdr:colOff>0</xdr:colOff>
                    <xdr:row>116</xdr:row>
                    <xdr:rowOff>38100</xdr:rowOff>
                  </from>
                  <to>
                    <xdr:col>29</xdr:col>
                    <xdr:colOff>30480</xdr:colOff>
                    <xdr:row>116</xdr:row>
                    <xdr:rowOff>228600</xdr:rowOff>
                  </to>
                </anchor>
              </controlPr>
            </control>
          </mc:Choice>
        </mc:AlternateContent>
        <mc:AlternateContent xmlns:mc="http://schemas.openxmlformats.org/markup-compatibility/2006">
          <mc:Choice Requires="x14">
            <control shapeId="369716" r:id="rId61" name="Check Box 52">
              <controlPr locked="0" defaultSize="0" autoFill="0" autoLine="0" autoPict="0">
                <anchor moveWithCells="1">
                  <from>
                    <xdr:col>26</xdr:col>
                    <xdr:colOff>0</xdr:colOff>
                    <xdr:row>117</xdr:row>
                    <xdr:rowOff>38100</xdr:rowOff>
                  </from>
                  <to>
                    <xdr:col>29</xdr:col>
                    <xdr:colOff>30480</xdr:colOff>
                    <xdr:row>117</xdr:row>
                    <xdr:rowOff>228600</xdr:rowOff>
                  </to>
                </anchor>
              </controlPr>
            </control>
          </mc:Choice>
        </mc:AlternateContent>
        <mc:AlternateContent xmlns:mc="http://schemas.openxmlformats.org/markup-compatibility/2006">
          <mc:Choice Requires="x14">
            <control shapeId="369717" r:id="rId62" name="Check Box 53">
              <controlPr locked="0" defaultSize="0" autoFill="0" autoLine="0" autoPict="0">
                <anchor moveWithCells="1">
                  <from>
                    <xdr:col>26</xdr:col>
                    <xdr:colOff>0</xdr:colOff>
                    <xdr:row>125</xdr:row>
                    <xdr:rowOff>38100</xdr:rowOff>
                  </from>
                  <to>
                    <xdr:col>29</xdr:col>
                    <xdr:colOff>30480</xdr:colOff>
                    <xdr:row>125</xdr:row>
                    <xdr:rowOff>228600</xdr:rowOff>
                  </to>
                </anchor>
              </controlPr>
            </control>
          </mc:Choice>
        </mc:AlternateContent>
        <mc:AlternateContent xmlns:mc="http://schemas.openxmlformats.org/markup-compatibility/2006">
          <mc:Choice Requires="x14">
            <control shapeId="369718" r:id="rId63" name="Check Box 54">
              <controlPr locked="0" defaultSize="0" autoFill="0" autoLine="0" autoPict="0">
                <anchor moveWithCells="1">
                  <from>
                    <xdr:col>26</xdr:col>
                    <xdr:colOff>0</xdr:colOff>
                    <xdr:row>126</xdr:row>
                    <xdr:rowOff>38100</xdr:rowOff>
                  </from>
                  <to>
                    <xdr:col>29</xdr:col>
                    <xdr:colOff>30480</xdr:colOff>
                    <xdr:row>126</xdr:row>
                    <xdr:rowOff>228600</xdr:rowOff>
                  </to>
                </anchor>
              </controlPr>
            </control>
          </mc:Choice>
        </mc:AlternateContent>
        <mc:AlternateContent xmlns:mc="http://schemas.openxmlformats.org/markup-compatibility/2006">
          <mc:Choice Requires="x14">
            <control shapeId="369719" r:id="rId64" name="Check Box 55">
              <controlPr locked="0" defaultSize="0" autoFill="0" autoLine="0" autoPict="0">
                <anchor moveWithCells="1">
                  <from>
                    <xdr:col>26</xdr:col>
                    <xdr:colOff>0</xdr:colOff>
                    <xdr:row>143</xdr:row>
                    <xdr:rowOff>38100</xdr:rowOff>
                  </from>
                  <to>
                    <xdr:col>29</xdr:col>
                    <xdr:colOff>30480</xdr:colOff>
                    <xdr:row>143</xdr:row>
                    <xdr:rowOff>228600</xdr:rowOff>
                  </to>
                </anchor>
              </controlPr>
            </control>
          </mc:Choice>
        </mc:AlternateContent>
        <mc:AlternateContent xmlns:mc="http://schemas.openxmlformats.org/markup-compatibility/2006">
          <mc:Choice Requires="x14">
            <control shapeId="369720" r:id="rId65" name="Check Box 56">
              <controlPr locked="0" defaultSize="0" autoFill="0" autoLine="0" autoPict="0">
                <anchor moveWithCells="1">
                  <from>
                    <xdr:col>26</xdr:col>
                    <xdr:colOff>0</xdr:colOff>
                    <xdr:row>144</xdr:row>
                    <xdr:rowOff>38100</xdr:rowOff>
                  </from>
                  <to>
                    <xdr:col>29</xdr:col>
                    <xdr:colOff>30480</xdr:colOff>
                    <xdr:row>144</xdr:row>
                    <xdr:rowOff>228600</xdr:rowOff>
                  </to>
                </anchor>
              </controlPr>
            </control>
          </mc:Choice>
        </mc:AlternateContent>
        <mc:AlternateContent xmlns:mc="http://schemas.openxmlformats.org/markup-compatibility/2006">
          <mc:Choice Requires="x14">
            <control shapeId="369721" r:id="rId66" name="Check Box 57">
              <controlPr locked="0" defaultSize="0" autoFill="0" autoLine="0" autoPict="0">
                <anchor moveWithCells="1">
                  <from>
                    <xdr:col>26</xdr:col>
                    <xdr:colOff>0</xdr:colOff>
                    <xdr:row>145</xdr:row>
                    <xdr:rowOff>38100</xdr:rowOff>
                  </from>
                  <to>
                    <xdr:col>29</xdr:col>
                    <xdr:colOff>30480</xdr:colOff>
                    <xdr:row>145</xdr:row>
                    <xdr:rowOff>228600</xdr:rowOff>
                  </to>
                </anchor>
              </controlPr>
            </control>
          </mc:Choice>
        </mc:AlternateContent>
        <mc:AlternateContent xmlns:mc="http://schemas.openxmlformats.org/markup-compatibility/2006">
          <mc:Choice Requires="x14">
            <control shapeId="369722" r:id="rId67" name="Check Box 58">
              <controlPr locked="0" defaultSize="0" autoFill="0" autoLine="0" autoPict="0">
                <anchor moveWithCells="1">
                  <from>
                    <xdr:col>26</xdr:col>
                    <xdr:colOff>0</xdr:colOff>
                    <xdr:row>146</xdr:row>
                    <xdr:rowOff>38100</xdr:rowOff>
                  </from>
                  <to>
                    <xdr:col>29</xdr:col>
                    <xdr:colOff>30480</xdr:colOff>
                    <xdr:row>146</xdr:row>
                    <xdr:rowOff>228600</xdr:rowOff>
                  </to>
                </anchor>
              </controlPr>
            </control>
          </mc:Choice>
        </mc:AlternateContent>
        <mc:AlternateContent xmlns:mc="http://schemas.openxmlformats.org/markup-compatibility/2006">
          <mc:Choice Requires="x14">
            <control shapeId="369723" r:id="rId68" name="Check Box 59">
              <controlPr locked="0" defaultSize="0" autoFill="0" autoLine="0" autoPict="0">
                <anchor moveWithCells="1">
                  <from>
                    <xdr:col>26</xdr:col>
                    <xdr:colOff>0</xdr:colOff>
                    <xdr:row>147</xdr:row>
                    <xdr:rowOff>38100</xdr:rowOff>
                  </from>
                  <to>
                    <xdr:col>29</xdr:col>
                    <xdr:colOff>30480</xdr:colOff>
                    <xdr:row>147</xdr:row>
                    <xdr:rowOff>228600</xdr:rowOff>
                  </to>
                </anchor>
              </controlPr>
            </control>
          </mc:Choice>
        </mc:AlternateContent>
        <mc:AlternateContent xmlns:mc="http://schemas.openxmlformats.org/markup-compatibility/2006">
          <mc:Choice Requires="x14">
            <control shapeId="369724" r:id="rId69" name="Check Box 60">
              <controlPr locked="0" defaultSize="0" autoFill="0" autoLine="0" autoPict="0">
                <anchor moveWithCells="1">
                  <from>
                    <xdr:col>26</xdr:col>
                    <xdr:colOff>0</xdr:colOff>
                    <xdr:row>151</xdr:row>
                    <xdr:rowOff>38100</xdr:rowOff>
                  </from>
                  <to>
                    <xdr:col>29</xdr:col>
                    <xdr:colOff>30480</xdr:colOff>
                    <xdr:row>151</xdr:row>
                    <xdr:rowOff>228600</xdr:rowOff>
                  </to>
                </anchor>
              </controlPr>
            </control>
          </mc:Choice>
        </mc:AlternateContent>
        <mc:AlternateContent xmlns:mc="http://schemas.openxmlformats.org/markup-compatibility/2006">
          <mc:Choice Requires="x14">
            <control shapeId="369725" r:id="rId70" name="Check Box 61">
              <controlPr locked="0" defaultSize="0" autoFill="0" autoLine="0" autoPict="0">
                <anchor moveWithCells="1">
                  <from>
                    <xdr:col>26</xdr:col>
                    <xdr:colOff>0</xdr:colOff>
                    <xdr:row>172</xdr:row>
                    <xdr:rowOff>38100</xdr:rowOff>
                  </from>
                  <to>
                    <xdr:col>29</xdr:col>
                    <xdr:colOff>30480</xdr:colOff>
                    <xdr:row>172</xdr:row>
                    <xdr:rowOff>228600</xdr:rowOff>
                  </to>
                </anchor>
              </controlPr>
            </control>
          </mc:Choice>
        </mc:AlternateContent>
        <mc:AlternateContent xmlns:mc="http://schemas.openxmlformats.org/markup-compatibility/2006">
          <mc:Choice Requires="x14">
            <control shapeId="369726" r:id="rId71" name="Check Box 62">
              <controlPr locked="0" defaultSize="0" autoFill="0" autoLine="0" autoPict="0">
                <anchor moveWithCells="1">
                  <from>
                    <xdr:col>26</xdr:col>
                    <xdr:colOff>0</xdr:colOff>
                    <xdr:row>173</xdr:row>
                    <xdr:rowOff>38100</xdr:rowOff>
                  </from>
                  <to>
                    <xdr:col>29</xdr:col>
                    <xdr:colOff>30480</xdr:colOff>
                    <xdr:row>173</xdr:row>
                    <xdr:rowOff>228600</xdr:rowOff>
                  </to>
                </anchor>
              </controlPr>
            </control>
          </mc:Choice>
        </mc:AlternateContent>
        <mc:AlternateContent xmlns:mc="http://schemas.openxmlformats.org/markup-compatibility/2006">
          <mc:Choice Requires="x14">
            <control shapeId="369727" r:id="rId72" name="Check Box 63">
              <controlPr locked="0" defaultSize="0" autoFill="0" autoLine="0" autoPict="0">
                <anchor moveWithCells="1">
                  <from>
                    <xdr:col>26</xdr:col>
                    <xdr:colOff>0</xdr:colOff>
                    <xdr:row>174</xdr:row>
                    <xdr:rowOff>38100</xdr:rowOff>
                  </from>
                  <to>
                    <xdr:col>29</xdr:col>
                    <xdr:colOff>30480</xdr:colOff>
                    <xdr:row>174</xdr:row>
                    <xdr:rowOff>228600</xdr:rowOff>
                  </to>
                </anchor>
              </controlPr>
            </control>
          </mc:Choice>
        </mc:AlternateContent>
        <mc:AlternateContent xmlns:mc="http://schemas.openxmlformats.org/markup-compatibility/2006">
          <mc:Choice Requires="x14">
            <control shapeId="369728" r:id="rId73" name="Check Box 64">
              <controlPr locked="0" defaultSize="0" autoFill="0" autoLine="0" autoPict="0">
                <anchor moveWithCells="1">
                  <from>
                    <xdr:col>26</xdr:col>
                    <xdr:colOff>0</xdr:colOff>
                    <xdr:row>175</xdr:row>
                    <xdr:rowOff>38100</xdr:rowOff>
                  </from>
                  <to>
                    <xdr:col>29</xdr:col>
                    <xdr:colOff>30480</xdr:colOff>
                    <xdr:row>175</xdr:row>
                    <xdr:rowOff>228600</xdr:rowOff>
                  </to>
                </anchor>
              </controlPr>
            </control>
          </mc:Choice>
        </mc:AlternateContent>
        <mc:AlternateContent xmlns:mc="http://schemas.openxmlformats.org/markup-compatibility/2006">
          <mc:Choice Requires="x14">
            <control shapeId="369729" r:id="rId74" name="Check Box 65">
              <controlPr locked="0" defaultSize="0" autoFill="0" autoLine="0" autoPict="0">
                <anchor moveWithCells="1">
                  <from>
                    <xdr:col>26</xdr:col>
                    <xdr:colOff>0</xdr:colOff>
                    <xdr:row>176</xdr:row>
                    <xdr:rowOff>38100</xdr:rowOff>
                  </from>
                  <to>
                    <xdr:col>29</xdr:col>
                    <xdr:colOff>30480</xdr:colOff>
                    <xdr:row>176</xdr:row>
                    <xdr:rowOff>228600</xdr:rowOff>
                  </to>
                </anchor>
              </controlPr>
            </control>
          </mc:Choice>
        </mc:AlternateContent>
        <mc:AlternateContent xmlns:mc="http://schemas.openxmlformats.org/markup-compatibility/2006">
          <mc:Choice Requires="x14">
            <control shapeId="369730" r:id="rId75" name="Check Box 66">
              <controlPr locked="0" defaultSize="0" autoFill="0" autoLine="0" autoPict="0">
                <anchor moveWithCells="1">
                  <from>
                    <xdr:col>26</xdr:col>
                    <xdr:colOff>0</xdr:colOff>
                    <xdr:row>177</xdr:row>
                    <xdr:rowOff>0</xdr:rowOff>
                  </from>
                  <to>
                    <xdr:col>29</xdr:col>
                    <xdr:colOff>30480</xdr:colOff>
                    <xdr:row>177</xdr:row>
                    <xdr:rowOff>190500</xdr:rowOff>
                  </to>
                </anchor>
              </controlPr>
            </control>
          </mc:Choice>
        </mc:AlternateContent>
        <mc:AlternateContent xmlns:mc="http://schemas.openxmlformats.org/markup-compatibility/2006">
          <mc:Choice Requires="x14">
            <control shapeId="369731" r:id="rId76" name="Check Box 67">
              <controlPr locked="0" defaultSize="0" autoFill="0" autoLine="0" autoPict="0">
                <anchor moveWithCells="1">
                  <from>
                    <xdr:col>26</xdr:col>
                    <xdr:colOff>0</xdr:colOff>
                    <xdr:row>148</xdr:row>
                    <xdr:rowOff>38100</xdr:rowOff>
                  </from>
                  <to>
                    <xdr:col>29</xdr:col>
                    <xdr:colOff>30480</xdr:colOff>
                    <xdr:row>148</xdr:row>
                    <xdr:rowOff>228600</xdr:rowOff>
                  </to>
                </anchor>
              </controlPr>
            </control>
          </mc:Choice>
        </mc:AlternateContent>
        <mc:AlternateContent xmlns:mc="http://schemas.openxmlformats.org/markup-compatibility/2006">
          <mc:Choice Requires="x14">
            <control shapeId="369732" r:id="rId77" name="Check Box 68">
              <controlPr locked="0" defaultSize="0" autoFill="0" autoLine="0" autoPict="0">
                <anchor moveWithCells="1">
                  <from>
                    <xdr:col>26</xdr:col>
                    <xdr:colOff>0</xdr:colOff>
                    <xdr:row>156</xdr:row>
                    <xdr:rowOff>38100</xdr:rowOff>
                  </from>
                  <to>
                    <xdr:col>29</xdr:col>
                    <xdr:colOff>30480</xdr:colOff>
                    <xdr:row>156</xdr:row>
                    <xdr:rowOff>228600</xdr:rowOff>
                  </to>
                </anchor>
              </controlPr>
            </control>
          </mc:Choice>
        </mc:AlternateContent>
        <mc:AlternateContent xmlns:mc="http://schemas.openxmlformats.org/markup-compatibility/2006">
          <mc:Choice Requires="x14">
            <control shapeId="369733" r:id="rId78" name="Check Box 69">
              <controlPr locked="0" defaultSize="0" autoFill="0" autoLine="0" autoPict="0">
                <anchor moveWithCells="1">
                  <from>
                    <xdr:col>26</xdr:col>
                    <xdr:colOff>0</xdr:colOff>
                    <xdr:row>155</xdr:row>
                    <xdr:rowOff>38100</xdr:rowOff>
                  </from>
                  <to>
                    <xdr:col>29</xdr:col>
                    <xdr:colOff>30480</xdr:colOff>
                    <xdr:row>155</xdr:row>
                    <xdr:rowOff>228600</xdr:rowOff>
                  </to>
                </anchor>
              </controlPr>
            </control>
          </mc:Choice>
        </mc:AlternateContent>
        <mc:AlternateContent xmlns:mc="http://schemas.openxmlformats.org/markup-compatibility/2006">
          <mc:Choice Requires="x14">
            <control shapeId="369734" r:id="rId79" name="Check Box 70">
              <controlPr locked="0" defaultSize="0" autoFill="0" autoLine="0" autoPict="0">
                <anchor moveWithCells="1">
                  <from>
                    <xdr:col>26</xdr:col>
                    <xdr:colOff>0</xdr:colOff>
                    <xdr:row>180</xdr:row>
                    <xdr:rowOff>38100</xdr:rowOff>
                  </from>
                  <to>
                    <xdr:col>29</xdr:col>
                    <xdr:colOff>30480</xdr:colOff>
                    <xdr:row>180</xdr:row>
                    <xdr:rowOff>228600</xdr:rowOff>
                  </to>
                </anchor>
              </controlPr>
            </control>
          </mc:Choice>
        </mc:AlternateContent>
        <mc:AlternateContent xmlns:mc="http://schemas.openxmlformats.org/markup-compatibility/2006">
          <mc:Choice Requires="x14">
            <control shapeId="369735" r:id="rId80" name="Check Box 71">
              <controlPr locked="0" defaultSize="0" autoFill="0" autoLine="0" autoPict="0">
                <anchor moveWithCells="1">
                  <from>
                    <xdr:col>26</xdr:col>
                    <xdr:colOff>0</xdr:colOff>
                    <xdr:row>185</xdr:row>
                    <xdr:rowOff>38100</xdr:rowOff>
                  </from>
                  <to>
                    <xdr:col>29</xdr:col>
                    <xdr:colOff>30480</xdr:colOff>
                    <xdr:row>185</xdr:row>
                    <xdr:rowOff>228600</xdr:rowOff>
                  </to>
                </anchor>
              </controlPr>
            </control>
          </mc:Choice>
        </mc:AlternateContent>
        <mc:AlternateContent xmlns:mc="http://schemas.openxmlformats.org/markup-compatibility/2006">
          <mc:Choice Requires="x14">
            <control shapeId="369736" r:id="rId81" name="Check Box 72">
              <controlPr locked="0" defaultSize="0" autoFill="0" autoLine="0" autoPict="0">
                <anchor moveWithCells="1">
                  <from>
                    <xdr:col>26</xdr:col>
                    <xdr:colOff>0</xdr:colOff>
                    <xdr:row>183</xdr:row>
                    <xdr:rowOff>0</xdr:rowOff>
                  </from>
                  <to>
                    <xdr:col>29</xdr:col>
                    <xdr:colOff>30480</xdr:colOff>
                    <xdr:row>183</xdr:row>
                    <xdr:rowOff>190500</xdr:rowOff>
                  </to>
                </anchor>
              </controlPr>
            </control>
          </mc:Choice>
        </mc:AlternateContent>
        <mc:AlternateContent xmlns:mc="http://schemas.openxmlformats.org/markup-compatibility/2006">
          <mc:Choice Requires="x14">
            <control shapeId="369737" r:id="rId82" name="Check Box 73">
              <controlPr locked="0" defaultSize="0" autoFill="0" autoLine="0" autoPict="0">
                <anchor moveWithCells="1">
                  <from>
                    <xdr:col>26</xdr:col>
                    <xdr:colOff>0</xdr:colOff>
                    <xdr:row>186</xdr:row>
                    <xdr:rowOff>0</xdr:rowOff>
                  </from>
                  <to>
                    <xdr:col>29</xdr:col>
                    <xdr:colOff>30480</xdr:colOff>
                    <xdr:row>186</xdr:row>
                    <xdr:rowOff>190500</xdr:rowOff>
                  </to>
                </anchor>
              </controlPr>
            </control>
          </mc:Choice>
        </mc:AlternateContent>
        <mc:AlternateContent xmlns:mc="http://schemas.openxmlformats.org/markup-compatibility/2006">
          <mc:Choice Requires="x14">
            <control shapeId="369738" r:id="rId83" name="Check Box 74">
              <controlPr locked="0" defaultSize="0" autoFill="0" autoLine="0" autoPict="0">
                <anchor moveWithCells="1">
                  <from>
                    <xdr:col>26</xdr:col>
                    <xdr:colOff>0</xdr:colOff>
                    <xdr:row>200</xdr:row>
                    <xdr:rowOff>38100</xdr:rowOff>
                  </from>
                  <to>
                    <xdr:col>29</xdr:col>
                    <xdr:colOff>30480</xdr:colOff>
                    <xdr:row>200</xdr:row>
                    <xdr:rowOff>228600</xdr:rowOff>
                  </to>
                </anchor>
              </controlPr>
            </control>
          </mc:Choice>
        </mc:AlternateContent>
        <mc:AlternateContent xmlns:mc="http://schemas.openxmlformats.org/markup-compatibility/2006">
          <mc:Choice Requires="x14">
            <control shapeId="369739" r:id="rId84" name="Check Box 75">
              <controlPr locked="0" defaultSize="0" autoFill="0" autoLine="0" autoPict="0">
                <anchor moveWithCells="1">
                  <from>
                    <xdr:col>26</xdr:col>
                    <xdr:colOff>0</xdr:colOff>
                    <xdr:row>201</xdr:row>
                    <xdr:rowOff>38100</xdr:rowOff>
                  </from>
                  <to>
                    <xdr:col>29</xdr:col>
                    <xdr:colOff>30480</xdr:colOff>
                    <xdr:row>201</xdr:row>
                    <xdr:rowOff>228600</xdr:rowOff>
                  </to>
                </anchor>
              </controlPr>
            </control>
          </mc:Choice>
        </mc:AlternateContent>
        <mc:AlternateContent xmlns:mc="http://schemas.openxmlformats.org/markup-compatibility/2006">
          <mc:Choice Requires="x14">
            <control shapeId="369740" r:id="rId85" name="Check Box 76">
              <controlPr locked="0" defaultSize="0" autoFill="0" autoLine="0" autoPict="0">
                <anchor moveWithCells="1">
                  <from>
                    <xdr:col>26</xdr:col>
                    <xdr:colOff>0</xdr:colOff>
                    <xdr:row>202</xdr:row>
                    <xdr:rowOff>38100</xdr:rowOff>
                  </from>
                  <to>
                    <xdr:col>29</xdr:col>
                    <xdr:colOff>30480</xdr:colOff>
                    <xdr:row>202</xdr:row>
                    <xdr:rowOff>228600</xdr:rowOff>
                  </to>
                </anchor>
              </controlPr>
            </control>
          </mc:Choice>
        </mc:AlternateContent>
        <mc:AlternateContent xmlns:mc="http://schemas.openxmlformats.org/markup-compatibility/2006">
          <mc:Choice Requires="x14">
            <control shapeId="369741" r:id="rId86" name="Check Box 77">
              <controlPr locked="0" defaultSize="0" autoFill="0" autoLine="0" autoPict="0">
                <anchor moveWithCells="1">
                  <from>
                    <xdr:col>26</xdr:col>
                    <xdr:colOff>0</xdr:colOff>
                    <xdr:row>203</xdr:row>
                    <xdr:rowOff>38100</xdr:rowOff>
                  </from>
                  <to>
                    <xdr:col>29</xdr:col>
                    <xdr:colOff>30480</xdr:colOff>
                    <xdr:row>203</xdr:row>
                    <xdr:rowOff>228600</xdr:rowOff>
                  </to>
                </anchor>
              </controlPr>
            </control>
          </mc:Choice>
        </mc:AlternateContent>
        <mc:AlternateContent xmlns:mc="http://schemas.openxmlformats.org/markup-compatibility/2006">
          <mc:Choice Requires="x14">
            <control shapeId="369742" r:id="rId87" name="Check Box 78">
              <controlPr locked="0" defaultSize="0" autoFill="0" autoLine="0" autoPict="0">
                <anchor moveWithCells="1">
                  <from>
                    <xdr:col>26</xdr:col>
                    <xdr:colOff>0</xdr:colOff>
                    <xdr:row>204</xdr:row>
                    <xdr:rowOff>38100</xdr:rowOff>
                  </from>
                  <to>
                    <xdr:col>29</xdr:col>
                    <xdr:colOff>30480</xdr:colOff>
                    <xdr:row>204</xdr:row>
                    <xdr:rowOff>228600</xdr:rowOff>
                  </to>
                </anchor>
              </controlPr>
            </control>
          </mc:Choice>
        </mc:AlternateContent>
        <mc:AlternateContent xmlns:mc="http://schemas.openxmlformats.org/markup-compatibility/2006">
          <mc:Choice Requires="x14">
            <control shapeId="369743" r:id="rId88" name="Check Box 79">
              <controlPr locked="0" defaultSize="0" autoFill="0" autoLine="0" autoPict="0">
                <anchor moveWithCells="1">
                  <from>
                    <xdr:col>26</xdr:col>
                    <xdr:colOff>0</xdr:colOff>
                    <xdr:row>208</xdr:row>
                    <xdr:rowOff>38100</xdr:rowOff>
                  </from>
                  <to>
                    <xdr:col>29</xdr:col>
                    <xdr:colOff>30480</xdr:colOff>
                    <xdr:row>208</xdr:row>
                    <xdr:rowOff>228600</xdr:rowOff>
                  </to>
                </anchor>
              </controlPr>
            </control>
          </mc:Choice>
        </mc:AlternateContent>
        <mc:AlternateContent xmlns:mc="http://schemas.openxmlformats.org/markup-compatibility/2006">
          <mc:Choice Requires="x14">
            <control shapeId="369744" r:id="rId89" name="Check Box 80">
              <controlPr locked="0" defaultSize="0" autoFill="0" autoLine="0" autoPict="0">
                <anchor moveWithCells="1">
                  <from>
                    <xdr:col>26</xdr:col>
                    <xdr:colOff>0</xdr:colOff>
                    <xdr:row>205</xdr:row>
                    <xdr:rowOff>38100</xdr:rowOff>
                  </from>
                  <to>
                    <xdr:col>29</xdr:col>
                    <xdr:colOff>30480</xdr:colOff>
                    <xdr:row>205</xdr:row>
                    <xdr:rowOff>228600</xdr:rowOff>
                  </to>
                </anchor>
              </controlPr>
            </control>
          </mc:Choice>
        </mc:AlternateContent>
        <mc:AlternateContent xmlns:mc="http://schemas.openxmlformats.org/markup-compatibility/2006">
          <mc:Choice Requires="x14">
            <control shapeId="369745" r:id="rId90" name="Check Box 81">
              <controlPr locked="0" defaultSize="0" autoFill="0" autoLine="0" autoPict="0">
                <anchor moveWithCells="1">
                  <from>
                    <xdr:col>26</xdr:col>
                    <xdr:colOff>0</xdr:colOff>
                    <xdr:row>213</xdr:row>
                    <xdr:rowOff>38100</xdr:rowOff>
                  </from>
                  <to>
                    <xdr:col>29</xdr:col>
                    <xdr:colOff>30480</xdr:colOff>
                    <xdr:row>213</xdr:row>
                    <xdr:rowOff>228600</xdr:rowOff>
                  </to>
                </anchor>
              </controlPr>
            </control>
          </mc:Choice>
        </mc:AlternateContent>
        <mc:AlternateContent xmlns:mc="http://schemas.openxmlformats.org/markup-compatibility/2006">
          <mc:Choice Requires="x14">
            <control shapeId="369746" r:id="rId91" name="Check Box 82">
              <controlPr locked="0" defaultSize="0" autoFill="0" autoLine="0" autoPict="0">
                <anchor moveWithCells="1">
                  <from>
                    <xdr:col>26</xdr:col>
                    <xdr:colOff>0</xdr:colOff>
                    <xdr:row>157</xdr:row>
                    <xdr:rowOff>38100</xdr:rowOff>
                  </from>
                  <to>
                    <xdr:col>29</xdr:col>
                    <xdr:colOff>30480</xdr:colOff>
                    <xdr:row>157</xdr:row>
                    <xdr:rowOff>228600</xdr:rowOff>
                  </to>
                </anchor>
              </controlPr>
            </control>
          </mc:Choice>
        </mc:AlternateContent>
        <mc:AlternateContent xmlns:mc="http://schemas.openxmlformats.org/markup-compatibility/2006">
          <mc:Choice Requires="x14">
            <control shapeId="369747" r:id="rId92" name="Check Box 83">
              <controlPr locked="0" defaultSize="0" autoFill="0" autoLine="0" autoPict="0">
                <anchor moveWithCells="1">
                  <from>
                    <xdr:col>26</xdr:col>
                    <xdr:colOff>0</xdr:colOff>
                    <xdr:row>215</xdr:row>
                    <xdr:rowOff>38100</xdr:rowOff>
                  </from>
                  <to>
                    <xdr:col>29</xdr:col>
                    <xdr:colOff>30480</xdr:colOff>
                    <xdr:row>215</xdr:row>
                    <xdr:rowOff>228600</xdr:rowOff>
                  </to>
                </anchor>
              </controlPr>
            </control>
          </mc:Choice>
        </mc:AlternateContent>
        <mc:AlternateContent xmlns:mc="http://schemas.openxmlformats.org/markup-compatibility/2006">
          <mc:Choice Requires="x14">
            <control shapeId="369748" r:id="rId93" name="Check Box 84">
              <controlPr locked="0" defaultSize="0" autoFill="0" autoLine="0" autoPict="0">
                <anchor moveWithCells="1">
                  <from>
                    <xdr:col>40</xdr:col>
                    <xdr:colOff>0</xdr:colOff>
                    <xdr:row>183</xdr:row>
                    <xdr:rowOff>0</xdr:rowOff>
                  </from>
                  <to>
                    <xdr:col>43</xdr:col>
                    <xdr:colOff>30480</xdr:colOff>
                    <xdr:row>183</xdr:row>
                    <xdr:rowOff>190500</xdr:rowOff>
                  </to>
                </anchor>
              </controlPr>
            </control>
          </mc:Choice>
        </mc:AlternateContent>
        <mc:AlternateContent xmlns:mc="http://schemas.openxmlformats.org/markup-compatibility/2006">
          <mc:Choice Requires="x14">
            <control shapeId="369749" r:id="rId94" name="Check Box 85">
              <controlPr locked="0" defaultSize="0" autoFill="0" autoLine="0" autoPict="0">
                <anchor moveWithCells="1">
                  <from>
                    <xdr:col>44</xdr:col>
                    <xdr:colOff>0</xdr:colOff>
                    <xdr:row>183</xdr:row>
                    <xdr:rowOff>0</xdr:rowOff>
                  </from>
                  <to>
                    <xdr:col>47</xdr:col>
                    <xdr:colOff>30480</xdr:colOff>
                    <xdr:row>183</xdr:row>
                    <xdr:rowOff>190500</xdr:rowOff>
                  </to>
                </anchor>
              </controlPr>
            </control>
          </mc:Choice>
        </mc:AlternateContent>
        <mc:AlternateContent xmlns:mc="http://schemas.openxmlformats.org/markup-compatibility/2006">
          <mc:Choice Requires="x14">
            <control shapeId="369750" r:id="rId95" name="Check Box 86">
              <controlPr locked="0" defaultSize="0" autoFill="0" autoLine="0" autoPict="0">
                <anchor moveWithCells="1">
                  <from>
                    <xdr:col>26</xdr:col>
                    <xdr:colOff>0</xdr:colOff>
                    <xdr:row>130</xdr:row>
                    <xdr:rowOff>38100</xdr:rowOff>
                  </from>
                  <to>
                    <xdr:col>29</xdr:col>
                    <xdr:colOff>30480</xdr:colOff>
                    <xdr:row>130</xdr:row>
                    <xdr:rowOff>228600</xdr:rowOff>
                  </to>
                </anchor>
              </controlPr>
            </control>
          </mc:Choice>
        </mc:AlternateContent>
        <mc:AlternateContent xmlns:mc="http://schemas.openxmlformats.org/markup-compatibility/2006">
          <mc:Choice Requires="x14">
            <control shapeId="369751" r:id="rId96" name="Check Box 87">
              <controlPr locked="0" defaultSize="0" autoFill="0" autoLine="0" autoPict="0">
                <anchor moveWithCells="1">
                  <from>
                    <xdr:col>26</xdr:col>
                    <xdr:colOff>0</xdr:colOff>
                    <xdr:row>131</xdr:row>
                    <xdr:rowOff>38100</xdr:rowOff>
                  </from>
                  <to>
                    <xdr:col>29</xdr:col>
                    <xdr:colOff>30480</xdr:colOff>
                    <xdr:row>131</xdr:row>
                    <xdr:rowOff>228600</xdr:rowOff>
                  </to>
                </anchor>
              </controlPr>
            </control>
          </mc:Choice>
        </mc:AlternateContent>
        <mc:AlternateContent xmlns:mc="http://schemas.openxmlformats.org/markup-compatibility/2006">
          <mc:Choice Requires="x14">
            <control shapeId="369752" r:id="rId97" name="Check Box 88">
              <controlPr locked="0" defaultSize="0" autoFill="0" autoLine="0" autoPict="0">
                <anchor moveWithCells="1">
                  <from>
                    <xdr:col>26</xdr:col>
                    <xdr:colOff>0</xdr:colOff>
                    <xdr:row>132</xdr:row>
                    <xdr:rowOff>38100</xdr:rowOff>
                  </from>
                  <to>
                    <xdr:col>29</xdr:col>
                    <xdr:colOff>30480</xdr:colOff>
                    <xdr:row>132</xdr:row>
                    <xdr:rowOff>228600</xdr:rowOff>
                  </to>
                </anchor>
              </controlPr>
            </control>
          </mc:Choice>
        </mc:AlternateContent>
        <mc:AlternateContent xmlns:mc="http://schemas.openxmlformats.org/markup-compatibility/2006">
          <mc:Choice Requires="x14">
            <control shapeId="369753" r:id="rId98" name="Check Box 89">
              <controlPr locked="0" defaultSize="0" autoFill="0" autoLine="0" autoPict="0">
                <anchor moveWithCells="1">
                  <from>
                    <xdr:col>26</xdr:col>
                    <xdr:colOff>0</xdr:colOff>
                    <xdr:row>133</xdr:row>
                    <xdr:rowOff>38100</xdr:rowOff>
                  </from>
                  <to>
                    <xdr:col>29</xdr:col>
                    <xdr:colOff>30480</xdr:colOff>
                    <xdr:row>133</xdr:row>
                    <xdr:rowOff>228600</xdr:rowOff>
                  </to>
                </anchor>
              </controlPr>
            </control>
          </mc:Choice>
        </mc:AlternateContent>
        <mc:AlternateContent xmlns:mc="http://schemas.openxmlformats.org/markup-compatibility/2006">
          <mc:Choice Requires="x14">
            <control shapeId="369754" r:id="rId99" name="Check Box 90">
              <controlPr locked="0" defaultSize="0" autoFill="0" autoLine="0" autoPict="0">
                <anchor moveWithCells="1">
                  <from>
                    <xdr:col>26</xdr:col>
                    <xdr:colOff>0</xdr:colOff>
                    <xdr:row>134</xdr:row>
                    <xdr:rowOff>38100</xdr:rowOff>
                  </from>
                  <to>
                    <xdr:col>29</xdr:col>
                    <xdr:colOff>30480</xdr:colOff>
                    <xdr:row>134</xdr:row>
                    <xdr:rowOff>228600</xdr:rowOff>
                  </to>
                </anchor>
              </controlPr>
            </control>
          </mc:Choice>
        </mc:AlternateContent>
        <mc:AlternateContent xmlns:mc="http://schemas.openxmlformats.org/markup-compatibility/2006">
          <mc:Choice Requires="x14">
            <control shapeId="369755" r:id="rId100" name="Check Box 91">
              <controlPr locked="0" defaultSize="0" autoFill="0" autoLine="0" autoPict="0">
                <anchor moveWithCells="1">
                  <from>
                    <xdr:col>26</xdr:col>
                    <xdr:colOff>0</xdr:colOff>
                    <xdr:row>138</xdr:row>
                    <xdr:rowOff>38100</xdr:rowOff>
                  </from>
                  <to>
                    <xdr:col>29</xdr:col>
                    <xdr:colOff>30480</xdr:colOff>
                    <xdr:row>138</xdr:row>
                    <xdr:rowOff>228600</xdr:rowOff>
                  </to>
                </anchor>
              </controlPr>
            </control>
          </mc:Choice>
        </mc:AlternateContent>
        <mc:AlternateContent xmlns:mc="http://schemas.openxmlformats.org/markup-compatibility/2006">
          <mc:Choice Requires="x14">
            <control shapeId="369756" r:id="rId101" name="Check Box 92">
              <controlPr locked="0" defaultSize="0" autoFill="0" autoLine="0" autoPict="0">
                <anchor moveWithCells="1">
                  <from>
                    <xdr:col>26</xdr:col>
                    <xdr:colOff>0</xdr:colOff>
                    <xdr:row>135</xdr:row>
                    <xdr:rowOff>38100</xdr:rowOff>
                  </from>
                  <to>
                    <xdr:col>29</xdr:col>
                    <xdr:colOff>30480</xdr:colOff>
                    <xdr:row>135</xdr:row>
                    <xdr:rowOff>228600</xdr:rowOff>
                  </to>
                </anchor>
              </controlPr>
            </control>
          </mc:Choice>
        </mc:AlternateContent>
        <mc:AlternateContent xmlns:mc="http://schemas.openxmlformats.org/markup-compatibility/2006">
          <mc:Choice Requires="x14">
            <control shapeId="369757" r:id="rId102" name="Check Box 93">
              <controlPr locked="0" defaultSize="0" autoFill="0" autoLine="0" autoPict="0">
                <anchor moveWithCells="1">
                  <from>
                    <xdr:col>26</xdr:col>
                    <xdr:colOff>0</xdr:colOff>
                    <xdr:row>164</xdr:row>
                    <xdr:rowOff>38100</xdr:rowOff>
                  </from>
                  <to>
                    <xdr:col>29</xdr:col>
                    <xdr:colOff>30480</xdr:colOff>
                    <xdr:row>164</xdr:row>
                    <xdr:rowOff>228600</xdr:rowOff>
                  </to>
                </anchor>
              </controlPr>
            </control>
          </mc:Choice>
        </mc:AlternateContent>
        <mc:AlternateContent xmlns:mc="http://schemas.openxmlformats.org/markup-compatibility/2006">
          <mc:Choice Requires="x14">
            <control shapeId="369758" r:id="rId103" name="Check Box 94">
              <controlPr locked="0" defaultSize="0" autoFill="0" autoLine="0" autoPict="0">
                <anchor moveWithCells="1">
                  <from>
                    <xdr:col>26</xdr:col>
                    <xdr:colOff>0</xdr:colOff>
                    <xdr:row>216</xdr:row>
                    <xdr:rowOff>38100</xdr:rowOff>
                  </from>
                  <to>
                    <xdr:col>29</xdr:col>
                    <xdr:colOff>30480</xdr:colOff>
                    <xdr:row>216</xdr:row>
                    <xdr:rowOff>228600</xdr:rowOff>
                  </to>
                </anchor>
              </controlPr>
            </control>
          </mc:Choice>
        </mc:AlternateContent>
        <mc:AlternateContent xmlns:mc="http://schemas.openxmlformats.org/markup-compatibility/2006">
          <mc:Choice Requires="x14">
            <control shapeId="369759" r:id="rId104" name="Check Box 95">
              <controlPr locked="0" defaultSize="0" autoFill="0" autoLine="0" autoPict="0">
                <anchor moveWithCells="1">
                  <from>
                    <xdr:col>26</xdr:col>
                    <xdr:colOff>0</xdr:colOff>
                    <xdr:row>217</xdr:row>
                    <xdr:rowOff>38100</xdr:rowOff>
                  </from>
                  <to>
                    <xdr:col>29</xdr:col>
                    <xdr:colOff>30480</xdr:colOff>
                    <xdr:row>217</xdr:row>
                    <xdr:rowOff>228600</xdr:rowOff>
                  </to>
                </anchor>
              </controlPr>
            </control>
          </mc:Choice>
        </mc:AlternateContent>
        <mc:AlternateContent xmlns:mc="http://schemas.openxmlformats.org/markup-compatibility/2006">
          <mc:Choice Requires="x14">
            <control shapeId="369760" r:id="rId105" name="Check Box 96">
              <controlPr locked="0" defaultSize="0" autoFill="0" autoLine="0" autoPict="0">
                <anchor moveWithCells="1">
                  <from>
                    <xdr:col>26</xdr:col>
                    <xdr:colOff>0</xdr:colOff>
                    <xdr:row>187</xdr:row>
                    <xdr:rowOff>38100</xdr:rowOff>
                  </from>
                  <to>
                    <xdr:col>29</xdr:col>
                    <xdr:colOff>30480</xdr:colOff>
                    <xdr:row>187</xdr:row>
                    <xdr:rowOff>228600</xdr:rowOff>
                  </to>
                </anchor>
              </controlPr>
            </control>
          </mc:Choice>
        </mc:AlternateContent>
        <mc:AlternateContent xmlns:mc="http://schemas.openxmlformats.org/markup-compatibility/2006">
          <mc:Choice Requires="x14">
            <control shapeId="369761" r:id="rId106" name="Check Box 97">
              <controlPr locked="0" defaultSize="0" autoFill="0" autoLine="0" autoPict="0">
                <anchor moveWithCells="1">
                  <from>
                    <xdr:col>26</xdr:col>
                    <xdr:colOff>0</xdr:colOff>
                    <xdr:row>188</xdr:row>
                    <xdr:rowOff>38100</xdr:rowOff>
                  </from>
                  <to>
                    <xdr:col>29</xdr:col>
                    <xdr:colOff>30480</xdr:colOff>
                    <xdr:row>188</xdr:row>
                    <xdr:rowOff>228600</xdr:rowOff>
                  </to>
                </anchor>
              </controlPr>
            </control>
          </mc:Choice>
        </mc:AlternateContent>
        <mc:AlternateContent xmlns:mc="http://schemas.openxmlformats.org/markup-compatibility/2006">
          <mc:Choice Requires="x14">
            <control shapeId="369762" r:id="rId107" name="Check Box 98">
              <controlPr locked="0" defaultSize="0" autoFill="0" autoLine="0" autoPict="0">
                <anchor moveWithCells="1">
                  <from>
                    <xdr:col>26</xdr:col>
                    <xdr:colOff>0</xdr:colOff>
                    <xdr:row>189</xdr:row>
                    <xdr:rowOff>38100</xdr:rowOff>
                  </from>
                  <to>
                    <xdr:col>29</xdr:col>
                    <xdr:colOff>30480</xdr:colOff>
                    <xdr:row>189</xdr:row>
                    <xdr:rowOff>228600</xdr:rowOff>
                  </to>
                </anchor>
              </controlPr>
            </control>
          </mc:Choice>
        </mc:AlternateContent>
        <mc:AlternateContent xmlns:mc="http://schemas.openxmlformats.org/markup-compatibility/2006">
          <mc:Choice Requires="x14">
            <control shapeId="369763" r:id="rId108" name="Check Box 99">
              <controlPr locked="0" defaultSize="0" autoFill="0" autoLine="0" autoPict="0">
                <anchor moveWithCells="1">
                  <from>
                    <xdr:col>26</xdr:col>
                    <xdr:colOff>0</xdr:colOff>
                    <xdr:row>158</xdr:row>
                    <xdr:rowOff>38100</xdr:rowOff>
                  </from>
                  <to>
                    <xdr:col>29</xdr:col>
                    <xdr:colOff>30480</xdr:colOff>
                    <xdr:row>158</xdr:row>
                    <xdr:rowOff>228600</xdr:rowOff>
                  </to>
                </anchor>
              </controlPr>
            </control>
          </mc:Choice>
        </mc:AlternateContent>
        <mc:AlternateContent xmlns:mc="http://schemas.openxmlformats.org/markup-compatibility/2006">
          <mc:Choice Requires="x14">
            <control shapeId="369764" r:id="rId109" name="Check Box 100">
              <controlPr locked="0" defaultSize="0" autoFill="0" autoLine="0" autoPict="0">
                <anchor moveWithCells="1">
                  <from>
                    <xdr:col>26</xdr:col>
                    <xdr:colOff>0</xdr:colOff>
                    <xdr:row>159</xdr:row>
                    <xdr:rowOff>38100</xdr:rowOff>
                  </from>
                  <to>
                    <xdr:col>29</xdr:col>
                    <xdr:colOff>30480</xdr:colOff>
                    <xdr:row>159</xdr:row>
                    <xdr:rowOff>228600</xdr:rowOff>
                  </to>
                </anchor>
              </controlPr>
            </control>
          </mc:Choice>
        </mc:AlternateContent>
        <mc:AlternateContent xmlns:mc="http://schemas.openxmlformats.org/markup-compatibility/2006">
          <mc:Choice Requires="x14">
            <control shapeId="369765" r:id="rId110" name="Check Box 101">
              <controlPr locked="0" defaultSize="0" autoFill="0" autoLine="0" autoPict="0">
                <anchor moveWithCells="1">
                  <from>
                    <xdr:col>26</xdr:col>
                    <xdr:colOff>0</xdr:colOff>
                    <xdr:row>160</xdr:row>
                    <xdr:rowOff>38100</xdr:rowOff>
                  </from>
                  <to>
                    <xdr:col>29</xdr:col>
                    <xdr:colOff>30480</xdr:colOff>
                    <xdr:row>160</xdr:row>
                    <xdr:rowOff>228600</xdr:rowOff>
                  </to>
                </anchor>
              </controlPr>
            </control>
          </mc:Choice>
        </mc:AlternateContent>
        <mc:AlternateContent xmlns:mc="http://schemas.openxmlformats.org/markup-compatibility/2006">
          <mc:Choice Requires="x14">
            <control shapeId="369766" r:id="rId111" name="Check Box 102">
              <controlPr locked="0" defaultSize="0" autoFill="0" autoLine="0" autoPict="0">
                <anchor moveWithCells="1">
                  <from>
                    <xdr:col>26</xdr:col>
                    <xdr:colOff>0</xdr:colOff>
                    <xdr:row>165</xdr:row>
                    <xdr:rowOff>38100</xdr:rowOff>
                  </from>
                  <to>
                    <xdr:col>29</xdr:col>
                    <xdr:colOff>30480</xdr:colOff>
                    <xdr:row>165</xdr:row>
                    <xdr:rowOff>228600</xdr:rowOff>
                  </to>
                </anchor>
              </controlPr>
            </control>
          </mc:Choice>
        </mc:AlternateContent>
        <mc:AlternateContent xmlns:mc="http://schemas.openxmlformats.org/markup-compatibility/2006">
          <mc:Choice Requires="x14">
            <control shapeId="369767" r:id="rId112" name="Check Box 103">
              <controlPr locked="0" defaultSize="0" autoFill="0" autoLine="0" autoPict="0">
                <anchor moveWithCells="1">
                  <from>
                    <xdr:col>26</xdr:col>
                    <xdr:colOff>0</xdr:colOff>
                    <xdr:row>193</xdr:row>
                    <xdr:rowOff>38100</xdr:rowOff>
                  </from>
                  <to>
                    <xdr:col>29</xdr:col>
                    <xdr:colOff>30480</xdr:colOff>
                    <xdr:row>193</xdr:row>
                    <xdr:rowOff>228600</xdr:rowOff>
                  </to>
                </anchor>
              </controlPr>
            </control>
          </mc:Choice>
        </mc:AlternateContent>
        <mc:AlternateContent xmlns:mc="http://schemas.openxmlformats.org/markup-compatibility/2006">
          <mc:Choice Requires="x14">
            <control shapeId="369768" r:id="rId113" name="Check Box 104">
              <controlPr locked="0" defaultSize="0" autoFill="0" autoLine="0" autoPict="0">
                <anchor moveWithCells="1">
                  <from>
                    <xdr:col>26</xdr:col>
                    <xdr:colOff>0</xdr:colOff>
                    <xdr:row>141</xdr:row>
                    <xdr:rowOff>0</xdr:rowOff>
                  </from>
                  <to>
                    <xdr:col>29</xdr:col>
                    <xdr:colOff>30480</xdr:colOff>
                    <xdr:row>141</xdr:row>
                    <xdr:rowOff>190500</xdr:rowOff>
                  </to>
                </anchor>
              </controlPr>
            </control>
          </mc:Choice>
        </mc:AlternateContent>
        <mc:AlternateContent xmlns:mc="http://schemas.openxmlformats.org/markup-compatibility/2006">
          <mc:Choice Requires="x14">
            <control shapeId="369769" r:id="rId114" name="Check Box 105">
              <controlPr locked="0" defaultSize="0" autoFill="0" autoLine="0" autoPict="0">
                <anchor moveWithCells="1">
                  <from>
                    <xdr:col>26</xdr:col>
                    <xdr:colOff>0</xdr:colOff>
                    <xdr:row>141</xdr:row>
                    <xdr:rowOff>0</xdr:rowOff>
                  </from>
                  <to>
                    <xdr:col>29</xdr:col>
                    <xdr:colOff>30480</xdr:colOff>
                    <xdr:row>141</xdr:row>
                    <xdr:rowOff>190500</xdr:rowOff>
                  </to>
                </anchor>
              </controlPr>
            </control>
          </mc:Choice>
        </mc:AlternateContent>
        <mc:AlternateContent xmlns:mc="http://schemas.openxmlformats.org/markup-compatibility/2006">
          <mc:Choice Requires="x14">
            <control shapeId="369770" r:id="rId115" name="Check Box 106">
              <controlPr locked="0" defaultSize="0" autoFill="0" autoLine="0" autoPict="0">
                <anchor moveWithCells="1">
                  <from>
                    <xdr:col>26</xdr:col>
                    <xdr:colOff>0</xdr:colOff>
                    <xdr:row>141</xdr:row>
                    <xdr:rowOff>0</xdr:rowOff>
                  </from>
                  <to>
                    <xdr:col>29</xdr:col>
                    <xdr:colOff>30480</xdr:colOff>
                    <xdr:row>141</xdr:row>
                    <xdr:rowOff>190500</xdr:rowOff>
                  </to>
                </anchor>
              </controlPr>
            </control>
          </mc:Choice>
        </mc:AlternateContent>
        <mc:AlternateContent xmlns:mc="http://schemas.openxmlformats.org/markup-compatibility/2006">
          <mc:Choice Requires="x14">
            <control shapeId="369771" r:id="rId116" name="Check Box 107">
              <controlPr locked="0" defaultSize="0" autoFill="0" autoLine="0" autoPict="0">
                <anchor moveWithCells="1">
                  <from>
                    <xdr:col>26</xdr:col>
                    <xdr:colOff>0</xdr:colOff>
                    <xdr:row>154</xdr:row>
                    <xdr:rowOff>38100</xdr:rowOff>
                  </from>
                  <to>
                    <xdr:col>29</xdr:col>
                    <xdr:colOff>30480</xdr:colOff>
                    <xdr:row>154</xdr:row>
                    <xdr:rowOff>228600</xdr:rowOff>
                  </to>
                </anchor>
              </controlPr>
            </control>
          </mc:Choice>
        </mc:AlternateContent>
        <mc:AlternateContent xmlns:mc="http://schemas.openxmlformats.org/markup-compatibility/2006">
          <mc:Choice Requires="x14">
            <control shapeId="369772" r:id="rId117" name="Check Box 108">
              <controlPr locked="0" defaultSize="0" autoFill="0" autoLine="0" autoPict="0">
                <anchor moveWithCells="1">
                  <from>
                    <xdr:col>40</xdr:col>
                    <xdr:colOff>0</xdr:colOff>
                    <xdr:row>154</xdr:row>
                    <xdr:rowOff>38100</xdr:rowOff>
                  </from>
                  <to>
                    <xdr:col>43</xdr:col>
                    <xdr:colOff>30480</xdr:colOff>
                    <xdr:row>154</xdr:row>
                    <xdr:rowOff>228600</xdr:rowOff>
                  </to>
                </anchor>
              </controlPr>
            </control>
          </mc:Choice>
        </mc:AlternateContent>
        <mc:AlternateContent xmlns:mc="http://schemas.openxmlformats.org/markup-compatibility/2006">
          <mc:Choice Requires="x14">
            <control shapeId="369773" r:id="rId118" name="Check Box 109">
              <controlPr locked="0" defaultSize="0" autoFill="0" autoLine="0" autoPict="0">
                <anchor moveWithCells="1">
                  <from>
                    <xdr:col>44</xdr:col>
                    <xdr:colOff>0</xdr:colOff>
                    <xdr:row>154</xdr:row>
                    <xdr:rowOff>38100</xdr:rowOff>
                  </from>
                  <to>
                    <xdr:col>47</xdr:col>
                    <xdr:colOff>30480</xdr:colOff>
                    <xdr:row>154</xdr:row>
                    <xdr:rowOff>228600</xdr:rowOff>
                  </to>
                </anchor>
              </controlPr>
            </control>
          </mc:Choice>
        </mc:AlternateContent>
        <mc:AlternateContent xmlns:mc="http://schemas.openxmlformats.org/markup-compatibility/2006">
          <mc:Choice Requires="x14">
            <control shapeId="369774" r:id="rId119" name="Check Box 110">
              <controlPr locked="0" defaultSize="0" autoFill="0" autoLine="0" autoPict="0">
                <anchor moveWithCells="1">
                  <from>
                    <xdr:col>26</xdr:col>
                    <xdr:colOff>0</xdr:colOff>
                    <xdr:row>166</xdr:row>
                    <xdr:rowOff>38100</xdr:rowOff>
                  </from>
                  <to>
                    <xdr:col>29</xdr:col>
                    <xdr:colOff>30480</xdr:colOff>
                    <xdr:row>166</xdr:row>
                    <xdr:rowOff>228600</xdr:rowOff>
                  </to>
                </anchor>
              </controlPr>
            </control>
          </mc:Choice>
        </mc:AlternateContent>
        <mc:AlternateContent xmlns:mc="http://schemas.openxmlformats.org/markup-compatibility/2006">
          <mc:Choice Requires="x14">
            <control shapeId="369775" r:id="rId120" name="Check Box 111">
              <controlPr locked="0" defaultSize="0" autoFill="0" autoLine="0" autoPict="0">
                <anchor moveWithCells="1">
                  <from>
                    <xdr:col>26</xdr:col>
                    <xdr:colOff>0</xdr:colOff>
                    <xdr:row>184</xdr:row>
                    <xdr:rowOff>38100</xdr:rowOff>
                  </from>
                  <to>
                    <xdr:col>29</xdr:col>
                    <xdr:colOff>30480</xdr:colOff>
                    <xdr:row>184</xdr:row>
                    <xdr:rowOff>228600</xdr:rowOff>
                  </to>
                </anchor>
              </controlPr>
            </control>
          </mc:Choice>
        </mc:AlternateContent>
        <mc:AlternateContent xmlns:mc="http://schemas.openxmlformats.org/markup-compatibility/2006">
          <mc:Choice Requires="x14">
            <control shapeId="369776" r:id="rId121" name="Check Box 112">
              <controlPr locked="0" defaultSize="0" autoFill="0" autoLine="0" autoPict="0">
                <anchor moveWithCells="1">
                  <from>
                    <xdr:col>26</xdr:col>
                    <xdr:colOff>0</xdr:colOff>
                    <xdr:row>194</xdr:row>
                    <xdr:rowOff>38100</xdr:rowOff>
                  </from>
                  <to>
                    <xdr:col>29</xdr:col>
                    <xdr:colOff>30480</xdr:colOff>
                    <xdr:row>194</xdr:row>
                    <xdr:rowOff>228600</xdr:rowOff>
                  </to>
                </anchor>
              </controlPr>
            </control>
          </mc:Choice>
        </mc:AlternateContent>
        <mc:AlternateContent xmlns:mc="http://schemas.openxmlformats.org/markup-compatibility/2006">
          <mc:Choice Requires="x14">
            <control shapeId="369777" r:id="rId122" name="Check Box 113">
              <controlPr locked="0" defaultSize="0" autoFill="0" autoLine="0" autoPict="0">
                <anchor moveWithCells="1">
                  <from>
                    <xdr:col>26</xdr:col>
                    <xdr:colOff>0</xdr:colOff>
                    <xdr:row>221</xdr:row>
                    <xdr:rowOff>38100</xdr:rowOff>
                  </from>
                  <to>
                    <xdr:col>29</xdr:col>
                    <xdr:colOff>30480</xdr:colOff>
                    <xdr:row>221</xdr:row>
                    <xdr:rowOff>228600</xdr:rowOff>
                  </to>
                </anchor>
              </controlPr>
            </control>
          </mc:Choice>
        </mc:AlternateContent>
        <mc:AlternateContent xmlns:mc="http://schemas.openxmlformats.org/markup-compatibility/2006">
          <mc:Choice Requires="x14">
            <control shapeId="369778" r:id="rId123" name="Check Box 114">
              <controlPr locked="0" defaultSize="0" autoFill="0" autoLine="0" autoPict="0">
                <anchor moveWithCells="1">
                  <from>
                    <xdr:col>26</xdr:col>
                    <xdr:colOff>0</xdr:colOff>
                    <xdr:row>211</xdr:row>
                    <xdr:rowOff>0</xdr:rowOff>
                  </from>
                  <to>
                    <xdr:col>29</xdr:col>
                    <xdr:colOff>30480</xdr:colOff>
                    <xdr:row>211</xdr:row>
                    <xdr:rowOff>190500</xdr:rowOff>
                  </to>
                </anchor>
              </controlPr>
            </control>
          </mc:Choice>
        </mc:AlternateContent>
        <mc:AlternateContent xmlns:mc="http://schemas.openxmlformats.org/markup-compatibility/2006">
          <mc:Choice Requires="x14">
            <control shapeId="369779" r:id="rId124" name="Check Box 115">
              <controlPr locked="0" defaultSize="0" autoFill="0" autoLine="0" autoPict="0">
                <anchor moveWithCells="1">
                  <from>
                    <xdr:col>40</xdr:col>
                    <xdr:colOff>0</xdr:colOff>
                    <xdr:row>211</xdr:row>
                    <xdr:rowOff>0</xdr:rowOff>
                  </from>
                  <to>
                    <xdr:col>43</xdr:col>
                    <xdr:colOff>30480</xdr:colOff>
                    <xdr:row>211</xdr:row>
                    <xdr:rowOff>190500</xdr:rowOff>
                  </to>
                </anchor>
              </controlPr>
            </control>
          </mc:Choice>
        </mc:AlternateContent>
        <mc:AlternateContent xmlns:mc="http://schemas.openxmlformats.org/markup-compatibility/2006">
          <mc:Choice Requires="x14">
            <control shapeId="369780" r:id="rId125" name="Check Box 116">
              <controlPr locked="0" defaultSize="0" autoFill="0" autoLine="0" autoPict="0">
                <anchor moveWithCells="1">
                  <from>
                    <xdr:col>44</xdr:col>
                    <xdr:colOff>0</xdr:colOff>
                    <xdr:row>211</xdr:row>
                    <xdr:rowOff>0</xdr:rowOff>
                  </from>
                  <to>
                    <xdr:col>47</xdr:col>
                    <xdr:colOff>30480</xdr:colOff>
                    <xdr:row>211</xdr:row>
                    <xdr:rowOff>190500</xdr:rowOff>
                  </to>
                </anchor>
              </controlPr>
            </control>
          </mc:Choice>
        </mc:AlternateContent>
        <mc:AlternateContent xmlns:mc="http://schemas.openxmlformats.org/markup-compatibility/2006">
          <mc:Choice Requires="x14">
            <control shapeId="369781" r:id="rId126" name="Check Box 117">
              <controlPr locked="0" defaultSize="0" autoFill="0" autoLine="0" autoPict="0">
                <anchor moveWithCells="1">
                  <from>
                    <xdr:col>26</xdr:col>
                    <xdr:colOff>0</xdr:colOff>
                    <xdr:row>212</xdr:row>
                    <xdr:rowOff>38100</xdr:rowOff>
                  </from>
                  <to>
                    <xdr:col>29</xdr:col>
                    <xdr:colOff>30480</xdr:colOff>
                    <xdr:row>212</xdr:row>
                    <xdr:rowOff>228600</xdr:rowOff>
                  </to>
                </anchor>
              </controlPr>
            </control>
          </mc:Choice>
        </mc:AlternateContent>
        <mc:AlternateContent xmlns:mc="http://schemas.openxmlformats.org/markup-compatibility/2006">
          <mc:Choice Requires="x14">
            <control shapeId="369782" r:id="rId127" name="Check Box 118">
              <controlPr locked="0" defaultSize="0" autoFill="0" autoLine="0" autoPict="0">
                <anchor moveWithCells="1">
                  <from>
                    <xdr:col>26</xdr:col>
                    <xdr:colOff>0</xdr:colOff>
                    <xdr:row>222</xdr:row>
                    <xdr:rowOff>38100</xdr:rowOff>
                  </from>
                  <to>
                    <xdr:col>29</xdr:col>
                    <xdr:colOff>30480</xdr:colOff>
                    <xdr:row>222</xdr:row>
                    <xdr:rowOff>228600</xdr:rowOff>
                  </to>
                </anchor>
              </controlPr>
            </control>
          </mc:Choice>
        </mc:AlternateContent>
        <mc:AlternateContent xmlns:mc="http://schemas.openxmlformats.org/markup-compatibility/2006">
          <mc:Choice Requires="x14">
            <control shapeId="369783" r:id="rId128" name="Check Box 119">
              <controlPr locked="0" defaultSize="0" autoFill="0" autoLine="0" autoPict="0">
                <anchor moveWithCells="1">
                  <from>
                    <xdr:col>26</xdr:col>
                    <xdr:colOff>0</xdr:colOff>
                    <xdr:row>167</xdr:row>
                    <xdr:rowOff>38100</xdr:rowOff>
                  </from>
                  <to>
                    <xdr:col>29</xdr:col>
                    <xdr:colOff>30480</xdr:colOff>
                    <xdr:row>167</xdr:row>
                    <xdr:rowOff>228600</xdr:rowOff>
                  </to>
                </anchor>
              </controlPr>
            </control>
          </mc:Choice>
        </mc:AlternateContent>
        <mc:AlternateContent xmlns:mc="http://schemas.openxmlformats.org/markup-compatibility/2006">
          <mc:Choice Requires="x14">
            <control shapeId="369784" r:id="rId129" name="Check Box 120">
              <controlPr locked="0" defaultSize="0" autoFill="0" autoLine="0" autoPict="0">
                <anchor moveWithCells="1">
                  <from>
                    <xdr:col>26</xdr:col>
                    <xdr:colOff>0</xdr:colOff>
                    <xdr:row>168</xdr:row>
                    <xdr:rowOff>38100</xdr:rowOff>
                  </from>
                  <to>
                    <xdr:col>29</xdr:col>
                    <xdr:colOff>30480</xdr:colOff>
                    <xdr:row>168</xdr:row>
                    <xdr:rowOff>228600</xdr:rowOff>
                  </to>
                </anchor>
              </controlPr>
            </control>
          </mc:Choice>
        </mc:AlternateContent>
        <mc:AlternateContent xmlns:mc="http://schemas.openxmlformats.org/markup-compatibility/2006">
          <mc:Choice Requires="x14">
            <control shapeId="369785" r:id="rId130" name="Check Box 121">
              <controlPr locked="0" defaultSize="0" autoFill="0" autoLine="0" autoPict="0">
                <anchor moveWithCells="1">
                  <from>
                    <xdr:col>26</xdr:col>
                    <xdr:colOff>0</xdr:colOff>
                    <xdr:row>169</xdr:row>
                    <xdr:rowOff>38100</xdr:rowOff>
                  </from>
                  <to>
                    <xdr:col>29</xdr:col>
                    <xdr:colOff>30480</xdr:colOff>
                    <xdr:row>169</xdr:row>
                    <xdr:rowOff>228600</xdr:rowOff>
                  </to>
                </anchor>
              </controlPr>
            </control>
          </mc:Choice>
        </mc:AlternateContent>
        <mc:AlternateContent xmlns:mc="http://schemas.openxmlformats.org/markup-compatibility/2006">
          <mc:Choice Requires="x14">
            <control shapeId="369786" r:id="rId131" name="Check Box 122">
              <controlPr locked="0" defaultSize="0" autoFill="0" autoLine="0" autoPict="0">
                <anchor moveWithCells="1">
                  <from>
                    <xdr:col>26</xdr:col>
                    <xdr:colOff>0</xdr:colOff>
                    <xdr:row>170</xdr:row>
                    <xdr:rowOff>38100</xdr:rowOff>
                  </from>
                  <to>
                    <xdr:col>29</xdr:col>
                    <xdr:colOff>30480</xdr:colOff>
                    <xdr:row>170</xdr:row>
                    <xdr:rowOff>228600</xdr:rowOff>
                  </to>
                </anchor>
              </controlPr>
            </control>
          </mc:Choice>
        </mc:AlternateContent>
        <mc:AlternateContent xmlns:mc="http://schemas.openxmlformats.org/markup-compatibility/2006">
          <mc:Choice Requires="x14">
            <control shapeId="369787" r:id="rId132" name="Check Box 123">
              <controlPr locked="0" defaultSize="0" autoFill="0" autoLine="0" autoPict="0">
                <anchor moveWithCells="1">
                  <from>
                    <xdr:col>26</xdr:col>
                    <xdr:colOff>0</xdr:colOff>
                    <xdr:row>195</xdr:row>
                    <xdr:rowOff>38100</xdr:rowOff>
                  </from>
                  <to>
                    <xdr:col>29</xdr:col>
                    <xdr:colOff>30480</xdr:colOff>
                    <xdr:row>195</xdr:row>
                    <xdr:rowOff>228600</xdr:rowOff>
                  </to>
                </anchor>
              </controlPr>
            </control>
          </mc:Choice>
        </mc:AlternateContent>
        <mc:AlternateContent xmlns:mc="http://schemas.openxmlformats.org/markup-compatibility/2006">
          <mc:Choice Requires="x14">
            <control shapeId="369788" r:id="rId133" name="Check Box 124">
              <controlPr locked="0" defaultSize="0" autoFill="0" autoLine="0" autoPict="0">
                <anchor moveWithCells="1">
                  <from>
                    <xdr:col>26</xdr:col>
                    <xdr:colOff>0</xdr:colOff>
                    <xdr:row>196</xdr:row>
                    <xdr:rowOff>38100</xdr:rowOff>
                  </from>
                  <to>
                    <xdr:col>29</xdr:col>
                    <xdr:colOff>30480</xdr:colOff>
                    <xdr:row>196</xdr:row>
                    <xdr:rowOff>228600</xdr:rowOff>
                  </to>
                </anchor>
              </controlPr>
            </control>
          </mc:Choice>
        </mc:AlternateContent>
        <mc:AlternateContent xmlns:mc="http://schemas.openxmlformats.org/markup-compatibility/2006">
          <mc:Choice Requires="x14">
            <control shapeId="369789" r:id="rId134" name="Check Box 125">
              <controlPr locked="0" defaultSize="0" autoFill="0" autoLine="0" autoPict="0">
                <anchor moveWithCells="1">
                  <from>
                    <xdr:col>26</xdr:col>
                    <xdr:colOff>0</xdr:colOff>
                    <xdr:row>197</xdr:row>
                    <xdr:rowOff>38100</xdr:rowOff>
                  </from>
                  <to>
                    <xdr:col>29</xdr:col>
                    <xdr:colOff>30480</xdr:colOff>
                    <xdr:row>197</xdr:row>
                    <xdr:rowOff>228600</xdr:rowOff>
                  </to>
                </anchor>
              </controlPr>
            </control>
          </mc:Choice>
        </mc:AlternateContent>
        <mc:AlternateContent xmlns:mc="http://schemas.openxmlformats.org/markup-compatibility/2006">
          <mc:Choice Requires="x14">
            <control shapeId="369790" r:id="rId135" name="Check Box 126">
              <controlPr locked="0" defaultSize="0" autoFill="0" autoLine="0" autoPict="0">
                <anchor moveWithCells="1">
                  <from>
                    <xdr:col>26</xdr:col>
                    <xdr:colOff>0</xdr:colOff>
                    <xdr:row>198</xdr:row>
                    <xdr:rowOff>38100</xdr:rowOff>
                  </from>
                  <to>
                    <xdr:col>29</xdr:col>
                    <xdr:colOff>30480</xdr:colOff>
                    <xdr:row>198</xdr:row>
                    <xdr:rowOff>228600</xdr:rowOff>
                  </to>
                </anchor>
              </controlPr>
            </control>
          </mc:Choice>
        </mc:AlternateContent>
        <mc:AlternateContent xmlns:mc="http://schemas.openxmlformats.org/markup-compatibility/2006">
          <mc:Choice Requires="x14">
            <control shapeId="369791" r:id="rId136" name="Check Box 127">
              <controlPr locked="0" defaultSize="0" autoFill="0" autoLine="0" autoPict="0">
                <anchor moveWithCells="1">
                  <from>
                    <xdr:col>26</xdr:col>
                    <xdr:colOff>0</xdr:colOff>
                    <xdr:row>224</xdr:row>
                    <xdr:rowOff>38100</xdr:rowOff>
                  </from>
                  <to>
                    <xdr:col>29</xdr:col>
                    <xdr:colOff>30480</xdr:colOff>
                    <xdr:row>224</xdr:row>
                    <xdr:rowOff>228600</xdr:rowOff>
                  </to>
                </anchor>
              </controlPr>
            </control>
          </mc:Choice>
        </mc:AlternateContent>
        <mc:AlternateContent xmlns:mc="http://schemas.openxmlformats.org/markup-compatibility/2006">
          <mc:Choice Requires="x14">
            <control shapeId="369792" r:id="rId137" name="Check Box 128">
              <controlPr locked="0" defaultSize="0" autoFill="0" autoLine="0" autoPict="0">
                <anchor moveWithCells="1">
                  <from>
                    <xdr:col>26</xdr:col>
                    <xdr:colOff>0</xdr:colOff>
                    <xdr:row>225</xdr:row>
                    <xdr:rowOff>38100</xdr:rowOff>
                  </from>
                  <to>
                    <xdr:col>29</xdr:col>
                    <xdr:colOff>30480</xdr:colOff>
                    <xdr:row>225</xdr:row>
                    <xdr:rowOff>228600</xdr:rowOff>
                  </to>
                </anchor>
              </controlPr>
            </control>
          </mc:Choice>
        </mc:AlternateContent>
        <mc:AlternateContent xmlns:mc="http://schemas.openxmlformats.org/markup-compatibility/2006">
          <mc:Choice Requires="x14">
            <control shapeId="369793" r:id="rId138" name="Check Box 129">
              <controlPr locked="0" defaultSize="0" autoFill="0" autoLine="0" autoPict="0">
                <anchor moveWithCells="1">
                  <from>
                    <xdr:col>26</xdr:col>
                    <xdr:colOff>0</xdr:colOff>
                    <xdr:row>226</xdr:row>
                    <xdr:rowOff>38100</xdr:rowOff>
                  </from>
                  <to>
                    <xdr:col>29</xdr:col>
                    <xdr:colOff>30480</xdr:colOff>
                    <xdr:row>226</xdr:row>
                    <xdr:rowOff>228600</xdr:rowOff>
                  </to>
                </anchor>
              </controlPr>
            </control>
          </mc:Choice>
        </mc:AlternateContent>
        <mc:AlternateContent xmlns:mc="http://schemas.openxmlformats.org/markup-compatibility/2006">
          <mc:Choice Requires="x14">
            <control shapeId="369794" r:id="rId139" name="Check Box 130">
              <controlPr locked="0" defaultSize="0" autoFill="0" autoLine="0" autoPict="0">
                <anchor moveWithCells="1">
                  <from>
                    <xdr:col>26</xdr:col>
                    <xdr:colOff>0</xdr:colOff>
                    <xdr:row>227</xdr:row>
                    <xdr:rowOff>38100</xdr:rowOff>
                  </from>
                  <to>
                    <xdr:col>29</xdr:col>
                    <xdr:colOff>30480</xdr:colOff>
                    <xdr:row>227</xdr:row>
                    <xdr:rowOff>228600</xdr:rowOff>
                  </to>
                </anchor>
              </controlPr>
            </control>
          </mc:Choice>
        </mc:AlternateContent>
        <mc:AlternateContent xmlns:mc="http://schemas.openxmlformats.org/markup-compatibility/2006">
          <mc:Choice Requires="x14">
            <control shapeId="369795" r:id="rId140" name="Check Box 131">
              <controlPr locked="0" defaultSize="0" autoFill="0" autoLine="0" autoPict="0">
                <anchor moveWithCells="1">
                  <from>
                    <xdr:col>26</xdr:col>
                    <xdr:colOff>0</xdr:colOff>
                    <xdr:row>214</xdr:row>
                    <xdr:rowOff>38100</xdr:rowOff>
                  </from>
                  <to>
                    <xdr:col>29</xdr:col>
                    <xdr:colOff>30480</xdr:colOff>
                    <xdr:row>214</xdr:row>
                    <xdr:rowOff>228600</xdr:rowOff>
                  </to>
                </anchor>
              </controlPr>
            </control>
          </mc:Choice>
        </mc:AlternateContent>
        <mc:AlternateContent xmlns:mc="http://schemas.openxmlformats.org/markup-compatibility/2006">
          <mc:Choice Requires="x14">
            <control shapeId="369796" r:id="rId141" name="Check Box 132">
              <controlPr locked="0" defaultSize="0" autoFill="0" autoLine="0" autoPict="0">
                <anchor moveWithCells="1">
                  <from>
                    <xdr:col>26</xdr:col>
                    <xdr:colOff>0</xdr:colOff>
                    <xdr:row>229</xdr:row>
                    <xdr:rowOff>38100</xdr:rowOff>
                  </from>
                  <to>
                    <xdr:col>29</xdr:col>
                    <xdr:colOff>30480</xdr:colOff>
                    <xdr:row>229</xdr:row>
                    <xdr:rowOff>228600</xdr:rowOff>
                  </to>
                </anchor>
              </controlPr>
            </control>
          </mc:Choice>
        </mc:AlternateContent>
        <mc:AlternateContent xmlns:mc="http://schemas.openxmlformats.org/markup-compatibility/2006">
          <mc:Choice Requires="x14">
            <control shapeId="369797" r:id="rId142" name="Check Box 133">
              <controlPr locked="0" defaultSize="0" autoFill="0" autoLine="0" autoPict="0">
                <anchor moveWithCells="1">
                  <from>
                    <xdr:col>26</xdr:col>
                    <xdr:colOff>0</xdr:colOff>
                    <xdr:row>230</xdr:row>
                    <xdr:rowOff>38100</xdr:rowOff>
                  </from>
                  <to>
                    <xdr:col>29</xdr:col>
                    <xdr:colOff>30480</xdr:colOff>
                    <xdr:row>230</xdr:row>
                    <xdr:rowOff>228600</xdr:rowOff>
                  </to>
                </anchor>
              </controlPr>
            </control>
          </mc:Choice>
        </mc:AlternateContent>
        <mc:AlternateContent xmlns:mc="http://schemas.openxmlformats.org/markup-compatibility/2006">
          <mc:Choice Requires="x14">
            <control shapeId="369798" r:id="rId143" name="Check Box 134">
              <controlPr locked="0" defaultSize="0" autoFill="0" autoLine="0" autoPict="0">
                <anchor moveWithCells="1">
                  <from>
                    <xdr:col>26</xdr:col>
                    <xdr:colOff>0</xdr:colOff>
                    <xdr:row>231</xdr:row>
                    <xdr:rowOff>38100</xdr:rowOff>
                  </from>
                  <to>
                    <xdr:col>29</xdr:col>
                    <xdr:colOff>30480</xdr:colOff>
                    <xdr:row>231</xdr:row>
                    <xdr:rowOff>228600</xdr:rowOff>
                  </to>
                </anchor>
              </controlPr>
            </control>
          </mc:Choice>
        </mc:AlternateContent>
        <mc:AlternateContent xmlns:mc="http://schemas.openxmlformats.org/markup-compatibility/2006">
          <mc:Choice Requires="x14">
            <control shapeId="369799" r:id="rId144" name="Check Box 135">
              <controlPr locked="0" defaultSize="0" autoFill="0" autoLine="0" autoPict="0">
                <anchor moveWithCells="1">
                  <from>
                    <xdr:col>26</xdr:col>
                    <xdr:colOff>0</xdr:colOff>
                    <xdr:row>232</xdr:row>
                    <xdr:rowOff>38100</xdr:rowOff>
                  </from>
                  <to>
                    <xdr:col>29</xdr:col>
                    <xdr:colOff>30480</xdr:colOff>
                    <xdr:row>232</xdr:row>
                    <xdr:rowOff>228600</xdr:rowOff>
                  </to>
                </anchor>
              </controlPr>
            </control>
          </mc:Choice>
        </mc:AlternateContent>
        <mc:AlternateContent xmlns:mc="http://schemas.openxmlformats.org/markup-compatibility/2006">
          <mc:Choice Requires="x14">
            <control shapeId="369800" r:id="rId145" name="Check Box 136">
              <controlPr locked="0" defaultSize="0" autoFill="0" autoLine="0" autoPict="0">
                <anchor moveWithCells="1">
                  <from>
                    <xdr:col>26</xdr:col>
                    <xdr:colOff>0</xdr:colOff>
                    <xdr:row>233</xdr:row>
                    <xdr:rowOff>38100</xdr:rowOff>
                  </from>
                  <to>
                    <xdr:col>29</xdr:col>
                    <xdr:colOff>30480</xdr:colOff>
                    <xdr:row>233</xdr:row>
                    <xdr:rowOff>228600</xdr:rowOff>
                  </to>
                </anchor>
              </controlPr>
            </control>
          </mc:Choice>
        </mc:AlternateContent>
        <mc:AlternateContent xmlns:mc="http://schemas.openxmlformats.org/markup-compatibility/2006">
          <mc:Choice Requires="x14">
            <control shapeId="369801" r:id="rId146" name="Check Box 137">
              <controlPr locked="0" defaultSize="0" autoFill="0" autoLine="0" autoPict="0">
                <anchor moveWithCells="1">
                  <from>
                    <xdr:col>26</xdr:col>
                    <xdr:colOff>0</xdr:colOff>
                    <xdr:row>236</xdr:row>
                    <xdr:rowOff>38100</xdr:rowOff>
                  </from>
                  <to>
                    <xdr:col>29</xdr:col>
                    <xdr:colOff>30480</xdr:colOff>
                    <xdr:row>236</xdr:row>
                    <xdr:rowOff>228600</xdr:rowOff>
                  </to>
                </anchor>
              </controlPr>
            </control>
          </mc:Choice>
        </mc:AlternateContent>
        <mc:AlternateContent xmlns:mc="http://schemas.openxmlformats.org/markup-compatibility/2006">
          <mc:Choice Requires="x14">
            <control shapeId="369802" r:id="rId147" name="Check Box 138">
              <controlPr locked="0" defaultSize="0" autoFill="0" autoLine="0" autoPict="0">
                <anchor moveWithCells="1">
                  <from>
                    <xdr:col>26</xdr:col>
                    <xdr:colOff>0</xdr:colOff>
                    <xdr:row>234</xdr:row>
                    <xdr:rowOff>38100</xdr:rowOff>
                  </from>
                  <to>
                    <xdr:col>29</xdr:col>
                    <xdr:colOff>30480</xdr:colOff>
                    <xdr:row>234</xdr:row>
                    <xdr:rowOff>228600</xdr:rowOff>
                  </to>
                </anchor>
              </controlPr>
            </control>
          </mc:Choice>
        </mc:AlternateContent>
        <mc:AlternateContent xmlns:mc="http://schemas.openxmlformats.org/markup-compatibility/2006">
          <mc:Choice Requires="x14">
            <control shapeId="369803" r:id="rId148" name="Check Box 139">
              <controlPr locked="0" defaultSize="0" autoFill="0" autoLine="0" autoPict="0">
                <anchor moveWithCells="1">
                  <from>
                    <xdr:col>26</xdr:col>
                    <xdr:colOff>0</xdr:colOff>
                    <xdr:row>240</xdr:row>
                    <xdr:rowOff>38100</xdr:rowOff>
                  </from>
                  <to>
                    <xdr:col>29</xdr:col>
                    <xdr:colOff>30480</xdr:colOff>
                    <xdr:row>240</xdr:row>
                    <xdr:rowOff>228600</xdr:rowOff>
                  </to>
                </anchor>
              </controlPr>
            </control>
          </mc:Choice>
        </mc:AlternateContent>
        <mc:AlternateContent xmlns:mc="http://schemas.openxmlformats.org/markup-compatibility/2006">
          <mc:Choice Requires="x14">
            <control shapeId="369804" r:id="rId149" name="Check Box 140">
              <controlPr locked="0" defaultSize="0" autoFill="0" autoLine="0" autoPict="0">
                <anchor moveWithCells="1">
                  <from>
                    <xdr:col>26</xdr:col>
                    <xdr:colOff>0</xdr:colOff>
                    <xdr:row>242</xdr:row>
                    <xdr:rowOff>38100</xdr:rowOff>
                  </from>
                  <to>
                    <xdr:col>29</xdr:col>
                    <xdr:colOff>30480</xdr:colOff>
                    <xdr:row>242</xdr:row>
                    <xdr:rowOff>228600</xdr:rowOff>
                  </to>
                </anchor>
              </controlPr>
            </control>
          </mc:Choice>
        </mc:AlternateContent>
        <mc:AlternateContent xmlns:mc="http://schemas.openxmlformats.org/markup-compatibility/2006">
          <mc:Choice Requires="x14">
            <control shapeId="369805" r:id="rId150" name="Check Box 141">
              <controlPr locked="0" defaultSize="0" autoFill="0" autoLine="0" autoPict="0">
                <anchor moveWithCells="1">
                  <from>
                    <xdr:col>26</xdr:col>
                    <xdr:colOff>0</xdr:colOff>
                    <xdr:row>243</xdr:row>
                    <xdr:rowOff>38100</xdr:rowOff>
                  </from>
                  <to>
                    <xdr:col>29</xdr:col>
                    <xdr:colOff>30480</xdr:colOff>
                    <xdr:row>243</xdr:row>
                    <xdr:rowOff>228600</xdr:rowOff>
                  </to>
                </anchor>
              </controlPr>
            </control>
          </mc:Choice>
        </mc:AlternateContent>
        <mc:AlternateContent xmlns:mc="http://schemas.openxmlformats.org/markup-compatibility/2006">
          <mc:Choice Requires="x14">
            <control shapeId="369806" r:id="rId151" name="Check Box 142">
              <controlPr locked="0" defaultSize="0" autoFill="0" autoLine="0" autoPict="0">
                <anchor moveWithCells="1">
                  <from>
                    <xdr:col>26</xdr:col>
                    <xdr:colOff>0</xdr:colOff>
                    <xdr:row>244</xdr:row>
                    <xdr:rowOff>38100</xdr:rowOff>
                  </from>
                  <to>
                    <xdr:col>29</xdr:col>
                    <xdr:colOff>30480</xdr:colOff>
                    <xdr:row>244</xdr:row>
                    <xdr:rowOff>228600</xdr:rowOff>
                  </to>
                </anchor>
              </controlPr>
            </control>
          </mc:Choice>
        </mc:AlternateContent>
        <mc:AlternateContent xmlns:mc="http://schemas.openxmlformats.org/markup-compatibility/2006">
          <mc:Choice Requires="x14">
            <control shapeId="369807" r:id="rId152" name="Check Box 143">
              <controlPr locked="0" defaultSize="0" autoFill="0" autoLine="0" autoPict="0">
                <anchor moveWithCells="1">
                  <from>
                    <xdr:col>26</xdr:col>
                    <xdr:colOff>0</xdr:colOff>
                    <xdr:row>248</xdr:row>
                    <xdr:rowOff>38100</xdr:rowOff>
                  </from>
                  <to>
                    <xdr:col>29</xdr:col>
                    <xdr:colOff>30480</xdr:colOff>
                    <xdr:row>248</xdr:row>
                    <xdr:rowOff>228600</xdr:rowOff>
                  </to>
                </anchor>
              </controlPr>
            </control>
          </mc:Choice>
        </mc:AlternateContent>
        <mc:AlternateContent xmlns:mc="http://schemas.openxmlformats.org/markup-compatibility/2006">
          <mc:Choice Requires="x14">
            <control shapeId="369808" r:id="rId153" name="Check Box 144">
              <controlPr locked="0" defaultSize="0" autoFill="0" autoLine="0" autoPict="0">
                <anchor moveWithCells="1">
                  <from>
                    <xdr:col>26</xdr:col>
                    <xdr:colOff>0</xdr:colOff>
                    <xdr:row>238</xdr:row>
                    <xdr:rowOff>0</xdr:rowOff>
                  </from>
                  <to>
                    <xdr:col>29</xdr:col>
                    <xdr:colOff>30480</xdr:colOff>
                    <xdr:row>238</xdr:row>
                    <xdr:rowOff>190500</xdr:rowOff>
                  </to>
                </anchor>
              </controlPr>
            </control>
          </mc:Choice>
        </mc:AlternateContent>
        <mc:AlternateContent xmlns:mc="http://schemas.openxmlformats.org/markup-compatibility/2006">
          <mc:Choice Requires="x14">
            <control shapeId="369809" r:id="rId154" name="Check Box 145">
              <controlPr locked="0" defaultSize="0" autoFill="0" autoLine="0" autoPict="0">
                <anchor moveWithCells="1">
                  <from>
                    <xdr:col>40</xdr:col>
                    <xdr:colOff>0</xdr:colOff>
                    <xdr:row>238</xdr:row>
                    <xdr:rowOff>0</xdr:rowOff>
                  </from>
                  <to>
                    <xdr:col>43</xdr:col>
                    <xdr:colOff>30480</xdr:colOff>
                    <xdr:row>238</xdr:row>
                    <xdr:rowOff>190500</xdr:rowOff>
                  </to>
                </anchor>
              </controlPr>
            </control>
          </mc:Choice>
        </mc:AlternateContent>
        <mc:AlternateContent xmlns:mc="http://schemas.openxmlformats.org/markup-compatibility/2006">
          <mc:Choice Requires="x14">
            <control shapeId="369810" r:id="rId155" name="Check Box 146">
              <controlPr locked="0" defaultSize="0" autoFill="0" autoLine="0" autoPict="0">
                <anchor moveWithCells="1">
                  <from>
                    <xdr:col>44</xdr:col>
                    <xdr:colOff>0</xdr:colOff>
                    <xdr:row>238</xdr:row>
                    <xdr:rowOff>0</xdr:rowOff>
                  </from>
                  <to>
                    <xdr:col>47</xdr:col>
                    <xdr:colOff>30480</xdr:colOff>
                    <xdr:row>238</xdr:row>
                    <xdr:rowOff>190500</xdr:rowOff>
                  </to>
                </anchor>
              </controlPr>
            </control>
          </mc:Choice>
        </mc:AlternateContent>
        <mc:AlternateContent xmlns:mc="http://schemas.openxmlformats.org/markup-compatibility/2006">
          <mc:Choice Requires="x14">
            <control shapeId="369811" r:id="rId156" name="Check Box 147">
              <controlPr locked="0" defaultSize="0" autoFill="0" autoLine="0" autoPict="0">
                <anchor moveWithCells="1">
                  <from>
                    <xdr:col>26</xdr:col>
                    <xdr:colOff>0</xdr:colOff>
                    <xdr:row>239</xdr:row>
                    <xdr:rowOff>38100</xdr:rowOff>
                  </from>
                  <to>
                    <xdr:col>29</xdr:col>
                    <xdr:colOff>30480</xdr:colOff>
                    <xdr:row>239</xdr:row>
                    <xdr:rowOff>228600</xdr:rowOff>
                  </to>
                </anchor>
              </controlPr>
            </control>
          </mc:Choice>
        </mc:AlternateContent>
        <mc:AlternateContent xmlns:mc="http://schemas.openxmlformats.org/markup-compatibility/2006">
          <mc:Choice Requires="x14">
            <control shapeId="369812" r:id="rId157" name="Check Box 148">
              <controlPr locked="0" defaultSize="0" autoFill="0" autoLine="0" autoPict="0">
                <anchor moveWithCells="1">
                  <from>
                    <xdr:col>26</xdr:col>
                    <xdr:colOff>0</xdr:colOff>
                    <xdr:row>249</xdr:row>
                    <xdr:rowOff>38100</xdr:rowOff>
                  </from>
                  <to>
                    <xdr:col>29</xdr:col>
                    <xdr:colOff>30480</xdr:colOff>
                    <xdr:row>249</xdr:row>
                    <xdr:rowOff>228600</xdr:rowOff>
                  </to>
                </anchor>
              </controlPr>
            </control>
          </mc:Choice>
        </mc:AlternateContent>
        <mc:AlternateContent xmlns:mc="http://schemas.openxmlformats.org/markup-compatibility/2006">
          <mc:Choice Requires="x14">
            <control shapeId="369813" r:id="rId158" name="Check Box 149">
              <controlPr locked="0" defaultSize="0" autoFill="0" autoLine="0" autoPict="0">
                <anchor moveWithCells="1">
                  <from>
                    <xdr:col>26</xdr:col>
                    <xdr:colOff>0</xdr:colOff>
                    <xdr:row>251</xdr:row>
                    <xdr:rowOff>38100</xdr:rowOff>
                  </from>
                  <to>
                    <xdr:col>29</xdr:col>
                    <xdr:colOff>30480</xdr:colOff>
                    <xdr:row>251</xdr:row>
                    <xdr:rowOff>228600</xdr:rowOff>
                  </to>
                </anchor>
              </controlPr>
            </control>
          </mc:Choice>
        </mc:AlternateContent>
        <mc:AlternateContent xmlns:mc="http://schemas.openxmlformats.org/markup-compatibility/2006">
          <mc:Choice Requires="x14">
            <control shapeId="369814" r:id="rId159" name="Check Box 150">
              <controlPr locked="0" defaultSize="0" autoFill="0" autoLine="0" autoPict="0">
                <anchor moveWithCells="1">
                  <from>
                    <xdr:col>26</xdr:col>
                    <xdr:colOff>0</xdr:colOff>
                    <xdr:row>252</xdr:row>
                    <xdr:rowOff>38100</xdr:rowOff>
                  </from>
                  <to>
                    <xdr:col>29</xdr:col>
                    <xdr:colOff>30480</xdr:colOff>
                    <xdr:row>252</xdr:row>
                    <xdr:rowOff>228600</xdr:rowOff>
                  </to>
                </anchor>
              </controlPr>
            </control>
          </mc:Choice>
        </mc:AlternateContent>
        <mc:AlternateContent xmlns:mc="http://schemas.openxmlformats.org/markup-compatibility/2006">
          <mc:Choice Requires="x14">
            <control shapeId="369815" r:id="rId160" name="Check Box 151">
              <controlPr locked="0" defaultSize="0" autoFill="0" autoLine="0" autoPict="0">
                <anchor moveWithCells="1">
                  <from>
                    <xdr:col>26</xdr:col>
                    <xdr:colOff>0</xdr:colOff>
                    <xdr:row>241</xdr:row>
                    <xdr:rowOff>38100</xdr:rowOff>
                  </from>
                  <to>
                    <xdr:col>29</xdr:col>
                    <xdr:colOff>30480</xdr:colOff>
                    <xdr:row>241</xdr:row>
                    <xdr:rowOff>228600</xdr:rowOff>
                  </to>
                </anchor>
              </controlPr>
            </control>
          </mc:Choice>
        </mc:AlternateContent>
        <mc:AlternateContent xmlns:mc="http://schemas.openxmlformats.org/markup-compatibility/2006">
          <mc:Choice Requires="x14">
            <control shapeId="369816" r:id="rId161" name="Check Box 152">
              <controlPr locked="0" defaultSize="0" autoFill="0" autoLine="0" autoPict="0">
                <anchor moveWithCells="1">
                  <from>
                    <xdr:col>26</xdr:col>
                    <xdr:colOff>0</xdr:colOff>
                    <xdr:row>254</xdr:row>
                    <xdr:rowOff>38100</xdr:rowOff>
                  </from>
                  <to>
                    <xdr:col>29</xdr:col>
                    <xdr:colOff>30480</xdr:colOff>
                    <xdr:row>254</xdr:row>
                    <xdr:rowOff>228600</xdr:rowOff>
                  </to>
                </anchor>
              </controlPr>
            </control>
          </mc:Choice>
        </mc:AlternateContent>
        <mc:AlternateContent xmlns:mc="http://schemas.openxmlformats.org/markup-compatibility/2006">
          <mc:Choice Requires="x14">
            <control shapeId="369817" r:id="rId162" name="Check Box 153">
              <controlPr locked="0" defaultSize="0" autoFill="0" autoLine="0" autoPict="0">
                <anchor moveWithCells="1">
                  <from>
                    <xdr:col>26</xdr:col>
                    <xdr:colOff>0</xdr:colOff>
                    <xdr:row>255</xdr:row>
                    <xdr:rowOff>38100</xdr:rowOff>
                  </from>
                  <to>
                    <xdr:col>29</xdr:col>
                    <xdr:colOff>30480</xdr:colOff>
                    <xdr:row>255</xdr:row>
                    <xdr:rowOff>228600</xdr:rowOff>
                  </to>
                </anchor>
              </controlPr>
            </control>
          </mc:Choice>
        </mc:AlternateContent>
        <mc:AlternateContent xmlns:mc="http://schemas.openxmlformats.org/markup-compatibility/2006">
          <mc:Choice Requires="x14">
            <control shapeId="369818" r:id="rId163" name="Check Box 154">
              <controlPr locked="0" defaultSize="0" autoFill="0" autoLine="0" autoPict="0">
                <anchor moveWithCells="1">
                  <from>
                    <xdr:col>26</xdr:col>
                    <xdr:colOff>0</xdr:colOff>
                    <xdr:row>256</xdr:row>
                    <xdr:rowOff>38100</xdr:rowOff>
                  </from>
                  <to>
                    <xdr:col>29</xdr:col>
                    <xdr:colOff>30480</xdr:colOff>
                    <xdr:row>256</xdr:row>
                    <xdr:rowOff>228600</xdr:rowOff>
                  </to>
                </anchor>
              </controlPr>
            </control>
          </mc:Choice>
        </mc:AlternateContent>
        <mc:AlternateContent xmlns:mc="http://schemas.openxmlformats.org/markup-compatibility/2006">
          <mc:Choice Requires="x14">
            <control shapeId="369819" r:id="rId164" name="Check Box 155">
              <controlPr locked="0" defaultSize="0" autoFill="0" autoLine="0" autoPict="0">
                <anchor moveWithCells="1">
                  <from>
                    <xdr:col>26</xdr:col>
                    <xdr:colOff>0</xdr:colOff>
                    <xdr:row>257</xdr:row>
                    <xdr:rowOff>38100</xdr:rowOff>
                  </from>
                  <to>
                    <xdr:col>29</xdr:col>
                    <xdr:colOff>30480</xdr:colOff>
                    <xdr:row>257</xdr:row>
                    <xdr:rowOff>228600</xdr:rowOff>
                  </to>
                </anchor>
              </controlPr>
            </control>
          </mc:Choice>
        </mc:AlternateContent>
        <mc:AlternateContent xmlns:mc="http://schemas.openxmlformats.org/markup-compatibility/2006">
          <mc:Choice Requires="x14">
            <control shapeId="369820" r:id="rId165" name="Check Box 156">
              <controlPr locked="0" defaultSize="0" autoFill="0" autoLine="0" autoPict="0">
                <anchor moveWithCells="1">
                  <from>
                    <xdr:col>26</xdr:col>
                    <xdr:colOff>0</xdr:colOff>
                    <xdr:row>258</xdr:row>
                    <xdr:rowOff>38100</xdr:rowOff>
                  </from>
                  <to>
                    <xdr:col>29</xdr:col>
                    <xdr:colOff>30480</xdr:colOff>
                    <xdr:row>258</xdr:row>
                    <xdr:rowOff>228600</xdr:rowOff>
                  </to>
                </anchor>
              </controlPr>
            </control>
          </mc:Choice>
        </mc:AlternateContent>
        <mc:AlternateContent xmlns:mc="http://schemas.openxmlformats.org/markup-compatibility/2006">
          <mc:Choice Requires="x14">
            <control shapeId="369821" r:id="rId166" name="Check Box 157">
              <controlPr locked="0" defaultSize="0" autoFill="0" autoLine="0" autoPict="0">
                <anchor moveWithCells="1">
                  <from>
                    <xdr:col>26</xdr:col>
                    <xdr:colOff>0</xdr:colOff>
                    <xdr:row>261</xdr:row>
                    <xdr:rowOff>38100</xdr:rowOff>
                  </from>
                  <to>
                    <xdr:col>29</xdr:col>
                    <xdr:colOff>30480</xdr:colOff>
                    <xdr:row>261</xdr:row>
                    <xdr:rowOff>228600</xdr:rowOff>
                  </to>
                </anchor>
              </controlPr>
            </control>
          </mc:Choice>
        </mc:AlternateContent>
        <mc:AlternateContent xmlns:mc="http://schemas.openxmlformats.org/markup-compatibility/2006">
          <mc:Choice Requires="x14">
            <control shapeId="369822" r:id="rId167" name="Check Box 158">
              <controlPr locked="0" defaultSize="0" autoFill="0" autoLine="0" autoPict="0">
                <anchor moveWithCells="1">
                  <from>
                    <xdr:col>26</xdr:col>
                    <xdr:colOff>0</xdr:colOff>
                    <xdr:row>259</xdr:row>
                    <xdr:rowOff>38100</xdr:rowOff>
                  </from>
                  <to>
                    <xdr:col>29</xdr:col>
                    <xdr:colOff>30480</xdr:colOff>
                    <xdr:row>259</xdr:row>
                    <xdr:rowOff>228600</xdr:rowOff>
                  </to>
                </anchor>
              </controlPr>
            </control>
          </mc:Choice>
        </mc:AlternateContent>
        <mc:AlternateContent xmlns:mc="http://schemas.openxmlformats.org/markup-compatibility/2006">
          <mc:Choice Requires="x14">
            <control shapeId="369823" r:id="rId168" name="Check Box 159">
              <controlPr locked="0" defaultSize="0" autoFill="0" autoLine="0" autoPict="0">
                <anchor moveWithCells="1">
                  <from>
                    <xdr:col>26</xdr:col>
                    <xdr:colOff>0</xdr:colOff>
                    <xdr:row>265</xdr:row>
                    <xdr:rowOff>38100</xdr:rowOff>
                  </from>
                  <to>
                    <xdr:col>29</xdr:col>
                    <xdr:colOff>30480</xdr:colOff>
                    <xdr:row>265</xdr:row>
                    <xdr:rowOff>228600</xdr:rowOff>
                  </to>
                </anchor>
              </controlPr>
            </control>
          </mc:Choice>
        </mc:AlternateContent>
        <mc:AlternateContent xmlns:mc="http://schemas.openxmlformats.org/markup-compatibility/2006">
          <mc:Choice Requires="x14">
            <control shapeId="369824" r:id="rId169" name="Check Box 160">
              <controlPr locked="0" defaultSize="0" autoFill="0" autoLine="0" autoPict="0">
                <anchor moveWithCells="1">
                  <from>
                    <xdr:col>26</xdr:col>
                    <xdr:colOff>0</xdr:colOff>
                    <xdr:row>267</xdr:row>
                    <xdr:rowOff>38100</xdr:rowOff>
                  </from>
                  <to>
                    <xdr:col>29</xdr:col>
                    <xdr:colOff>30480</xdr:colOff>
                    <xdr:row>267</xdr:row>
                    <xdr:rowOff>228600</xdr:rowOff>
                  </to>
                </anchor>
              </controlPr>
            </control>
          </mc:Choice>
        </mc:AlternateContent>
        <mc:AlternateContent xmlns:mc="http://schemas.openxmlformats.org/markup-compatibility/2006">
          <mc:Choice Requires="x14">
            <control shapeId="369825" r:id="rId170" name="Check Box 161">
              <controlPr locked="0" defaultSize="0" autoFill="0" autoLine="0" autoPict="0">
                <anchor moveWithCells="1">
                  <from>
                    <xdr:col>26</xdr:col>
                    <xdr:colOff>0</xdr:colOff>
                    <xdr:row>268</xdr:row>
                    <xdr:rowOff>38100</xdr:rowOff>
                  </from>
                  <to>
                    <xdr:col>29</xdr:col>
                    <xdr:colOff>30480</xdr:colOff>
                    <xdr:row>268</xdr:row>
                    <xdr:rowOff>228600</xdr:rowOff>
                  </to>
                </anchor>
              </controlPr>
            </control>
          </mc:Choice>
        </mc:AlternateContent>
        <mc:AlternateContent xmlns:mc="http://schemas.openxmlformats.org/markup-compatibility/2006">
          <mc:Choice Requires="x14">
            <control shapeId="369826" r:id="rId171" name="Check Box 162">
              <controlPr locked="0" defaultSize="0" autoFill="0" autoLine="0" autoPict="0">
                <anchor moveWithCells="1">
                  <from>
                    <xdr:col>26</xdr:col>
                    <xdr:colOff>0</xdr:colOff>
                    <xdr:row>269</xdr:row>
                    <xdr:rowOff>38100</xdr:rowOff>
                  </from>
                  <to>
                    <xdr:col>29</xdr:col>
                    <xdr:colOff>30480</xdr:colOff>
                    <xdr:row>269</xdr:row>
                    <xdr:rowOff>228600</xdr:rowOff>
                  </to>
                </anchor>
              </controlPr>
            </control>
          </mc:Choice>
        </mc:AlternateContent>
        <mc:AlternateContent xmlns:mc="http://schemas.openxmlformats.org/markup-compatibility/2006">
          <mc:Choice Requires="x14">
            <control shapeId="369827" r:id="rId172" name="Check Box 163">
              <controlPr locked="0" defaultSize="0" autoFill="0" autoLine="0" autoPict="0">
                <anchor moveWithCells="1">
                  <from>
                    <xdr:col>26</xdr:col>
                    <xdr:colOff>0</xdr:colOff>
                    <xdr:row>273</xdr:row>
                    <xdr:rowOff>38100</xdr:rowOff>
                  </from>
                  <to>
                    <xdr:col>29</xdr:col>
                    <xdr:colOff>30480</xdr:colOff>
                    <xdr:row>273</xdr:row>
                    <xdr:rowOff>228600</xdr:rowOff>
                  </to>
                </anchor>
              </controlPr>
            </control>
          </mc:Choice>
        </mc:AlternateContent>
        <mc:AlternateContent xmlns:mc="http://schemas.openxmlformats.org/markup-compatibility/2006">
          <mc:Choice Requires="x14">
            <control shapeId="369828" r:id="rId173" name="Check Box 164">
              <controlPr locked="0" defaultSize="0" autoFill="0" autoLine="0" autoPict="0">
                <anchor moveWithCells="1">
                  <from>
                    <xdr:col>40</xdr:col>
                    <xdr:colOff>0</xdr:colOff>
                    <xdr:row>263</xdr:row>
                    <xdr:rowOff>0</xdr:rowOff>
                  </from>
                  <to>
                    <xdr:col>43</xdr:col>
                    <xdr:colOff>30480</xdr:colOff>
                    <xdr:row>263</xdr:row>
                    <xdr:rowOff>190500</xdr:rowOff>
                  </to>
                </anchor>
              </controlPr>
            </control>
          </mc:Choice>
        </mc:AlternateContent>
        <mc:AlternateContent xmlns:mc="http://schemas.openxmlformats.org/markup-compatibility/2006">
          <mc:Choice Requires="x14">
            <control shapeId="369829" r:id="rId174" name="Check Box 165">
              <controlPr locked="0" defaultSize="0" autoFill="0" autoLine="0" autoPict="0">
                <anchor moveWithCells="1">
                  <from>
                    <xdr:col>44</xdr:col>
                    <xdr:colOff>0</xdr:colOff>
                    <xdr:row>263</xdr:row>
                    <xdr:rowOff>0</xdr:rowOff>
                  </from>
                  <to>
                    <xdr:col>47</xdr:col>
                    <xdr:colOff>30480</xdr:colOff>
                    <xdr:row>263</xdr:row>
                    <xdr:rowOff>190500</xdr:rowOff>
                  </to>
                </anchor>
              </controlPr>
            </control>
          </mc:Choice>
        </mc:AlternateContent>
        <mc:AlternateContent xmlns:mc="http://schemas.openxmlformats.org/markup-compatibility/2006">
          <mc:Choice Requires="x14">
            <control shapeId="369830" r:id="rId175" name="Check Box 166">
              <controlPr locked="0" defaultSize="0" autoFill="0" autoLine="0" autoPict="0">
                <anchor moveWithCells="1">
                  <from>
                    <xdr:col>26</xdr:col>
                    <xdr:colOff>0</xdr:colOff>
                    <xdr:row>264</xdr:row>
                    <xdr:rowOff>38100</xdr:rowOff>
                  </from>
                  <to>
                    <xdr:col>29</xdr:col>
                    <xdr:colOff>30480</xdr:colOff>
                    <xdr:row>264</xdr:row>
                    <xdr:rowOff>228600</xdr:rowOff>
                  </to>
                </anchor>
              </controlPr>
            </control>
          </mc:Choice>
        </mc:AlternateContent>
        <mc:AlternateContent xmlns:mc="http://schemas.openxmlformats.org/markup-compatibility/2006">
          <mc:Choice Requires="x14">
            <control shapeId="369831" r:id="rId176" name="Check Box 167">
              <controlPr locked="0" defaultSize="0" autoFill="0" autoLine="0" autoPict="0">
                <anchor moveWithCells="1">
                  <from>
                    <xdr:col>26</xdr:col>
                    <xdr:colOff>0</xdr:colOff>
                    <xdr:row>274</xdr:row>
                    <xdr:rowOff>38100</xdr:rowOff>
                  </from>
                  <to>
                    <xdr:col>29</xdr:col>
                    <xdr:colOff>30480</xdr:colOff>
                    <xdr:row>274</xdr:row>
                    <xdr:rowOff>228600</xdr:rowOff>
                  </to>
                </anchor>
              </controlPr>
            </control>
          </mc:Choice>
        </mc:AlternateContent>
        <mc:AlternateContent xmlns:mc="http://schemas.openxmlformats.org/markup-compatibility/2006">
          <mc:Choice Requires="x14">
            <control shapeId="369832" r:id="rId177" name="Check Box 168">
              <controlPr locked="0" defaultSize="0" autoFill="0" autoLine="0" autoPict="0">
                <anchor moveWithCells="1">
                  <from>
                    <xdr:col>26</xdr:col>
                    <xdr:colOff>0</xdr:colOff>
                    <xdr:row>276</xdr:row>
                    <xdr:rowOff>38100</xdr:rowOff>
                  </from>
                  <to>
                    <xdr:col>29</xdr:col>
                    <xdr:colOff>30480</xdr:colOff>
                    <xdr:row>276</xdr:row>
                    <xdr:rowOff>228600</xdr:rowOff>
                  </to>
                </anchor>
              </controlPr>
            </control>
          </mc:Choice>
        </mc:AlternateContent>
        <mc:AlternateContent xmlns:mc="http://schemas.openxmlformats.org/markup-compatibility/2006">
          <mc:Choice Requires="x14">
            <control shapeId="369833" r:id="rId178" name="Check Box 169">
              <controlPr locked="0" defaultSize="0" autoFill="0" autoLine="0" autoPict="0">
                <anchor moveWithCells="1">
                  <from>
                    <xdr:col>26</xdr:col>
                    <xdr:colOff>0</xdr:colOff>
                    <xdr:row>277</xdr:row>
                    <xdr:rowOff>38100</xdr:rowOff>
                  </from>
                  <to>
                    <xdr:col>29</xdr:col>
                    <xdr:colOff>30480</xdr:colOff>
                    <xdr:row>277</xdr:row>
                    <xdr:rowOff>228600</xdr:rowOff>
                  </to>
                </anchor>
              </controlPr>
            </control>
          </mc:Choice>
        </mc:AlternateContent>
        <mc:AlternateContent xmlns:mc="http://schemas.openxmlformats.org/markup-compatibility/2006">
          <mc:Choice Requires="x14">
            <control shapeId="369834" r:id="rId179" name="Check Box 170">
              <controlPr locked="0" defaultSize="0" autoFill="0" autoLine="0" autoPict="0">
                <anchor moveWithCells="1">
                  <from>
                    <xdr:col>26</xdr:col>
                    <xdr:colOff>0</xdr:colOff>
                    <xdr:row>266</xdr:row>
                    <xdr:rowOff>38100</xdr:rowOff>
                  </from>
                  <to>
                    <xdr:col>29</xdr:col>
                    <xdr:colOff>30480</xdr:colOff>
                    <xdr:row>266</xdr:row>
                    <xdr:rowOff>228600</xdr:rowOff>
                  </to>
                </anchor>
              </controlPr>
            </control>
          </mc:Choice>
        </mc:AlternateContent>
        <mc:AlternateContent xmlns:mc="http://schemas.openxmlformats.org/markup-compatibility/2006">
          <mc:Choice Requires="x14">
            <control shapeId="369835" r:id="rId180" name="Check Box 171">
              <controlPr locked="0" defaultSize="0" autoFill="0" autoLine="0" autoPict="0">
                <anchor moveWithCells="1">
                  <from>
                    <xdr:col>26</xdr:col>
                    <xdr:colOff>0</xdr:colOff>
                    <xdr:row>136</xdr:row>
                    <xdr:rowOff>38100</xdr:rowOff>
                  </from>
                  <to>
                    <xdr:col>29</xdr:col>
                    <xdr:colOff>30480</xdr:colOff>
                    <xdr:row>136</xdr:row>
                    <xdr:rowOff>228600</xdr:rowOff>
                  </to>
                </anchor>
              </controlPr>
            </control>
          </mc:Choice>
        </mc:AlternateContent>
        <mc:AlternateContent xmlns:mc="http://schemas.openxmlformats.org/markup-compatibility/2006">
          <mc:Choice Requires="x14">
            <control shapeId="369836" r:id="rId181" name="Check Box 172">
              <controlPr locked="0" defaultSize="0" autoFill="0" autoLine="0" autoPict="0">
                <anchor moveWithCells="1">
                  <from>
                    <xdr:col>26</xdr:col>
                    <xdr:colOff>0</xdr:colOff>
                    <xdr:row>137</xdr:row>
                    <xdr:rowOff>38100</xdr:rowOff>
                  </from>
                  <to>
                    <xdr:col>29</xdr:col>
                    <xdr:colOff>30480</xdr:colOff>
                    <xdr:row>137</xdr:row>
                    <xdr:rowOff>228600</xdr:rowOff>
                  </to>
                </anchor>
              </controlPr>
            </control>
          </mc:Choice>
        </mc:AlternateContent>
        <mc:AlternateContent xmlns:mc="http://schemas.openxmlformats.org/markup-compatibility/2006">
          <mc:Choice Requires="x14">
            <control shapeId="369837" r:id="rId182" name="Check Box 173">
              <controlPr locked="0" defaultSize="0" autoFill="0" autoLine="0" autoPict="0">
                <anchor moveWithCells="1">
                  <from>
                    <xdr:col>26</xdr:col>
                    <xdr:colOff>0</xdr:colOff>
                    <xdr:row>149</xdr:row>
                    <xdr:rowOff>38100</xdr:rowOff>
                  </from>
                  <to>
                    <xdr:col>29</xdr:col>
                    <xdr:colOff>30480</xdr:colOff>
                    <xdr:row>149</xdr:row>
                    <xdr:rowOff>228600</xdr:rowOff>
                  </to>
                </anchor>
              </controlPr>
            </control>
          </mc:Choice>
        </mc:AlternateContent>
        <mc:AlternateContent xmlns:mc="http://schemas.openxmlformats.org/markup-compatibility/2006">
          <mc:Choice Requires="x14">
            <control shapeId="369838" r:id="rId183" name="Check Box 174">
              <controlPr locked="0" defaultSize="0" autoFill="0" autoLine="0" autoPict="0">
                <anchor moveWithCells="1">
                  <from>
                    <xdr:col>26</xdr:col>
                    <xdr:colOff>0</xdr:colOff>
                    <xdr:row>150</xdr:row>
                    <xdr:rowOff>38100</xdr:rowOff>
                  </from>
                  <to>
                    <xdr:col>29</xdr:col>
                    <xdr:colOff>30480</xdr:colOff>
                    <xdr:row>150</xdr:row>
                    <xdr:rowOff>228600</xdr:rowOff>
                  </to>
                </anchor>
              </controlPr>
            </control>
          </mc:Choice>
        </mc:AlternateContent>
        <mc:AlternateContent xmlns:mc="http://schemas.openxmlformats.org/markup-compatibility/2006">
          <mc:Choice Requires="x14">
            <control shapeId="369839" r:id="rId184" name="Check Box 175">
              <controlPr locked="0" defaultSize="0" autoFill="0" autoLine="0" autoPict="0">
                <anchor moveWithCells="1">
                  <from>
                    <xdr:col>26</xdr:col>
                    <xdr:colOff>0</xdr:colOff>
                    <xdr:row>178</xdr:row>
                    <xdr:rowOff>38100</xdr:rowOff>
                  </from>
                  <to>
                    <xdr:col>29</xdr:col>
                    <xdr:colOff>30480</xdr:colOff>
                    <xdr:row>178</xdr:row>
                    <xdr:rowOff>228600</xdr:rowOff>
                  </to>
                </anchor>
              </controlPr>
            </control>
          </mc:Choice>
        </mc:AlternateContent>
        <mc:AlternateContent xmlns:mc="http://schemas.openxmlformats.org/markup-compatibility/2006">
          <mc:Choice Requires="x14">
            <control shapeId="369840" r:id="rId185" name="Check Box 176">
              <controlPr locked="0" defaultSize="0" autoFill="0" autoLine="0" autoPict="0">
                <anchor moveWithCells="1">
                  <from>
                    <xdr:col>26</xdr:col>
                    <xdr:colOff>0</xdr:colOff>
                    <xdr:row>179</xdr:row>
                    <xdr:rowOff>0</xdr:rowOff>
                  </from>
                  <to>
                    <xdr:col>29</xdr:col>
                    <xdr:colOff>30480</xdr:colOff>
                    <xdr:row>179</xdr:row>
                    <xdr:rowOff>190500</xdr:rowOff>
                  </to>
                </anchor>
              </controlPr>
            </control>
          </mc:Choice>
        </mc:AlternateContent>
        <mc:AlternateContent xmlns:mc="http://schemas.openxmlformats.org/markup-compatibility/2006">
          <mc:Choice Requires="x14">
            <control shapeId="369841" r:id="rId186" name="Check Box 177">
              <controlPr locked="0" defaultSize="0" autoFill="0" autoLine="0" autoPict="0">
                <anchor moveWithCells="1">
                  <from>
                    <xdr:col>26</xdr:col>
                    <xdr:colOff>0</xdr:colOff>
                    <xdr:row>206</xdr:row>
                    <xdr:rowOff>38100</xdr:rowOff>
                  </from>
                  <to>
                    <xdr:col>29</xdr:col>
                    <xdr:colOff>30480</xdr:colOff>
                    <xdr:row>206</xdr:row>
                    <xdr:rowOff>228600</xdr:rowOff>
                  </to>
                </anchor>
              </controlPr>
            </control>
          </mc:Choice>
        </mc:AlternateContent>
        <mc:AlternateContent xmlns:mc="http://schemas.openxmlformats.org/markup-compatibility/2006">
          <mc:Choice Requires="x14">
            <control shapeId="369842" r:id="rId187" name="Check Box 178">
              <controlPr locked="0" defaultSize="0" autoFill="0" autoLine="0" autoPict="0">
                <anchor moveWithCells="1">
                  <from>
                    <xdr:col>26</xdr:col>
                    <xdr:colOff>0</xdr:colOff>
                    <xdr:row>207</xdr:row>
                    <xdr:rowOff>38100</xdr:rowOff>
                  </from>
                  <to>
                    <xdr:col>29</xdr:col>
                    <xdr:colOff>30480</xdr:colOff>
                    <xdr:row>207</xdr:row>
                    <xdr:rowOff>228600</xdr:rowOff>
                  </to>
                </anchor>
              </controlPr>
            </control>
          </mc:Choice>
        </mc:AlternateContent>
        <mc:AlternateContent xmlns:mc="http://schemas.openxmlformats.org/markup-compatibility/2006">
          <mc:Choice Requires="x14">
            <control shapeId="369843" r:id="rId188" name="Check Box 179">
              <controlPr locked="0" defaultSize="0" autoFill="0" autoLine="0" autoPict="0">
                <anchor moveWithCells="1">
                  <from>
                    <xdr:col>26</xdr:col>
                    <xdr:colOff>0</xdr:colOff>
                    <xdr:row>235</xdr:row>
                    <xdr:rowOff>38100</xdr:rowOff>
                  </from>
                  <to>
                    <xdr:col>29</xdr:col>
                    <xdr:colOff>30480</xdr:colOff>
                    <xdr:row>235</xdr:row>
                    <xdr:rowOff>228600</xdr:rowOff>
                  </to>
                </anchor>
              </controlPr>
            </control>
          </mc:Choice>
        </mc:AlternateContent>
        <mc:AlternateContent xmlns:mc="http://schemas.openxmlformats.org/markup-compatibility/2006">
          <mc:Choice Requires="x14">
            <control shapeId="369844" r:id="rId189" name="Check Box 180">
              <controlPr locked="0" defaultSize="0" autoFill="0" autoLine="0" autoPict="0">
                <anchor moveWithCells="1">
                  <from>
                    <xdr:col>26</xdr:col>
                    <xdr:colOff>0</xdr:colOff>
                    <xdr:row>260</xdr:row>
                    <xdr:rowOff>38100</xdr:rowOff>
                  </from>
                  <to>
                    <xdr:col>29</xdr:col>
                    <xdr:colOff>30480</xdr:colOff>
                    <xdr:row>260</xdr:row>
                    <xdr:rowOff>228600</xdr:rowOff>
                  </to>
                </anchor>
              </controlPr>
            </control>
          </mc:Choice>
        </mc:AlternateContent>
        <mc:AlternateContent xmlns:mc="http://schemas.openxmlformats.org/markup-compatibility/2006">
          <mc:Choice Requires="x14">
            <control shapeId="369845" r:id="rId190" name="Check Box 181">
              <controlPr locked="0" defaultSize="0" autoFill="0" autoLine="0" autoPict="0">
                <anchor moveWithCells="1">
                  <from>
                    <xdr:col>26</xdr:col>
                    <xdr:colOff>0</xdr:colOff>
                    <xdr:row>271</xdr:row>
                    <xdr:rowOff>38100</xdr:rowOff>
                  </from>
                  <to>
                    <xdr:col>29</xdr:col>
                    <xdr:colOff>30480</xdr:colOff>
                    <xdr:row>271</xdr:row>
                    <xdr:rowOff>228600</xdr:rowOff>
                  </to>
                </anchor>
              </controlPr>
            </control>
          </mc:Choice>
        </mc:AlternateContent>
        <mc:AlternateContent xmlns:mc="http://schemas.openxmlformats.org/markup-compatibility/2006">
          <mc:Choice Requires="x14">
            <control shapeId="369846" r:id="rId191" name="Check Box 182">
              <controlPr locked="0" defaultSize="0" autoFill="0" autoLine="0" autoPict="0">
                <anchor moveWithCells="1">
                  <from>
                    <xdr:col>26</xdr:col>
                    <xdr:colOff>0</xdr:colOff>
                    <xdr:row>272</xdr:row>
                    <xdr:rowOff>38100</xdr:rowOff>
                  </from>
                  <to>
                    <xdr:col>29</xdr:col>
                    <xdr:colOff>30480</xdr:colOff>
                    <xdr:row>272</xdr:row>
                    <xdr:rowOff>228600</xdr:rowOff>
                  </to>
                </anchor>
              </controlPr>
            </control>
          </mc:Choice>
        </mc:AlternateContent>
        <mc:AlternateContent xmlns:mc="http://schemas.openxmlformats.org/markup-compatibility/2006">
          <mc:Choice Requires="x14">
            <control shapeId="369847" r:id="rId192" name="Check Box 183">
              <controlPr locked="0" defaultSize="0" autoFill="0" autoLine="0" autoPict="0">
                <anchor moveWithCells="1">
                  <from>
                    <xdr:col>26</xdr:col>
                    <xdr:colOff>0</xdr:colOff>
                    <xdr:row>270</xdr:row>
                    <xdr:rowOff>38100</xdr:rowOff>
                  </from>
                  <to>
                    <xdr:col>29</xdr:col>
                    <xdr:colOff>30480</xdr:colOff>
                    <xdr:row>270</xdr:row>
                    <xdr:rowOff>228600</xdr:rowOff>
                  </to>
                </anchor>
              </controlPr>
            </control>
          </mc:Choice>
        </mc:AlternateContent>
        <mc:AlternateContent xmlns:mc="http://schemas.openxmlformats.org/markup-compatibility/2006">
          <mc:Choice Requires="x14">
            <control shapeId="369848" r:id="rId193" name="Check Box 184">
              <controlPr locked="0" defaultSize="0" autoFill="0" autoLine="0" autoPict="0">
                <anchor moveWithCells="1">
                  <from>
                    <xdr:col>26</xdr:col>
                    <xdr:colOff>0</xdr:colOff>
                    <xdr:row>246</xdr:row>
                    <xdr:rowOff>38100</xdr:rowOff>
                  </from>
                  <to>
                    <xdr:col>29</xdr:col>
                    <xdr:colOff>30480</xdr:colOff>
                    <xdr:row>246</xdr:row>
                    <xdr:rowOff>228600</xdr:rowOff>
                  </to>
                </anchor>
              </controlPr>
            </control>
          </mc:Choice>
        </mc:AlternateContent>
        <mc:AlternateContent xmlns:mc="http://schemas.openxmlformats.org/markup-compatibility/2006">
          <mc:Choice Requires="x14">
            <control shapeId="369849" r:id="rId194" name="Check Box 185">
              <controlPr locked="0" defaultSize="0" autoFill="0" autoLine="0" autoPict="0">
                <anchor moveWithCells="1">
                  <from>
                    <xdr:col>26</xdr:col>
                    <xdr:colOff>0</xdr:colOff>
                    <xdr:row>247</xdr:row>
                    <xdr:rowOff>38100</xdr:rowOff>
                  </from>
                  <to>
                    <xdr:col>29</xdr:col>
                    <xdr:colOff>30480</xdr:colOff>
                    <xdr:row>247</xdr:row>
                    <xdr:rowOff>228600</xdr:rowOff>
                  </to>
                </anchor>
              </controlPr>
            </control>
          </mc:Choice>
        </mc:AlternateContent>
        <mc:AlternateContent xmlns:mc="http://schemas.openxmlformats.org/markup-compatibility/2006">
          <mc:Choice Requires="x14">
            <control shapeId="369850" r:id="rId195" name="Check Box 186">
              <controlPr locked="0" defaultSize="0" autoFill="0" autoLine="0" autoPict="0">
                <anchor moveWithCells="1">
                  <from>
                    <xdr:col>26</xdr:col>
                    <xdr:colOff>0</xdr:colOff>
                    <xdr:row>245</xdr:row>
                    <xdr:rowOff>38100</xdr:rowOff>
                  </from>
                  <to>
                    <xdr:col>29</xdr:col>
                    <xdr:colOff>30480</xdr:colOff>
                    <xdr:row>245</xdr:row>
                    <xdr:rowOff>228600</xdr:rowOff>
                  </to>
                </anchor>
              </controlPr>
            </control>
          </mc:Choice>
        </mc:AlternateContent>
        <mc:AlternateContent xmlns:mc="http://schemas.openxmlformats.org/markup-compatibility/2006">
          <mc:Choice Requires="x14">
            <control shapeId="369851" r:id="rId196" name="Check Box 187">
              <controlPr locked="0" defaultSize="0" autoFill="0" autoLine="0" autoPict="0">
                <anchor moveWithCells="1">
                  <from>
                    <xdr:col>26</xdr:col>
                    <xdr:colOff>0</xdr:colOff>
                    <xdr:row>219</xdr:row>
                    <xdr:rowOff>38100</xdr:rowOff>
                  </from>
                  <to>
                    <xdr:col>29</xdr:col>
                    <xdr:colOff>30480</xdr:colOff>
                    <xdr:row>219</xdr:row>
                    <xdr:rowOff>228600</xdr:rowOff>
                  </to>
                </anchor>
              </controlPr>
            </control>
          </mc:Choice>
        </mc:AlternateContent>
        <mc:AlternateContent xmlns:mc="http://schemas.openxmlformats.org/markup-compatibility/2006">
          <mc:Choice Requires="x14">
            <control shapeId="369852" r:id="rId197" name="Check Box 188">
              <controlPr locked="0" defaultSize="0" autoFill="0" autoLine="0" autoPict="0">
                <anchor moveWithCells="1">
                  <from>
                    <xdr:col>26</xdr:col>
                    <xdr:colOff>0</xdr:colOff>
                    <xdr:row>220</xdr:row>
                    <xdr:rowOff>38100</xdr:rowOff>
                  </from>
                  <to>
                    <xdr:col>29</xdr:col>
                    <xdr:colOff>30480</xdr:colOff>
                    <xdr:row>220</xdr:row>
                    <xdr:rowOff>228600</xdr:rowOff>
                  </to>
                </anchor>
              </controlPr>
            </control>
          </mc:Choice>
        </mc:AlternateContent>
        <mc:AlternateContent xmlns:mc="http://schemas.openxmlformats.org/markup-compatibility/2006">
          <mc:Choice Requires="x14">
            <control shapeId="369853" r:id="rId198" name="Check Box 189">
              <controlPr locked="0" defaultSize="0" autoFill="0" autoLine="0" autoPict="0">
                <anchor moveWithCells="1">
                  <from>
                    <xdr:col>26</xdr:col>
                    <xdr:colOff>0</xdr:colOff>
                    <xdr:row>218</xdr:row>
                    <xdr:rowOff>38100</xdr:rowOff>
                  </from>
                  <to>
                    <xdr:col>29</xdr:col>
                    <xdr:colOff>30480</xdr:colOff>
                    <xdr:row>218</xdr:row>
                    <xdr:rowOff>228600</xdr:rowOff>
                  </to>
                </anchor>
              </controlPr>
            </control>
          </mc:Choice>
        </mc:AlternateContent>
        <mc:AlternateContent xmlns:mc="http://schemas.openxmlformats.org/markup-compatibility/2006">
          <mc:Choice Requires="x14">
            <control shapeId="369854" r:id="rId199" name="Check Box 190">
              <controlPr locked="0" defaultSize="0" autoFill="0" autoLine="0" autoPict="0">
                <anchor moveWithCells="1">
                  <from>
                    <xdr:col>26</xdr:col>
                    <xdr:colOff>0</xdr:colOff>
                    <xdr:row>191</xdr:row>
                    <xdr:rowOff>38100</xdr:rowOff>
                  </from>
                  <to>
                    <xdr:col>29</xdr:col>
                    <xdr:colOff>30480</xdr:colOff>
                    <xdr:row>191</xdr:row>
                    <xdr:rowOff>228600</xdr:rowOff>
                  </to>
                </anchor>
              </controlPr>
            </control>
          </mc:Choice>
        </mc:AlternateContent>
        <mc:AlternateContent xmlns:mc="http://schemas.openxmlformats.org/markup-compatibility/2006">
          <mc:Choice Requires="x14">
            <control shapeId="369855" r:id="rId200" name="Check Box 191">
              <controlPr locked="0" defaultSize="0" autoFill="0" autoLine="0" autoPict="0">
                <anchor moveWithCells="1">
                  <from>
                    <xdr:col>26</xdr:col>
                    <xdr:colOff>0</xdr:colOff>
                    <xdr:row>192</xdr:row>
                    <xdr:rowOff>38100</xdr:rowOff>
                  </from>
                  <to>
                    <xdr:col>29</xdr:col>
                    <xdr:colOff>30480</xdr:colOff>
                    <xdr:row>192</xdr:row>
                    <xdr:rowOff>228600</xdr:rowOff>
                  </to>
                </anchor>
              </controlPr>
            </control>
          </mc:Choice>
        </mc:AlternateContent>
        <mc:AlternateContent xmlns:mc="http://schemas.openxmlformats.org/markup-compatibility/2006">
          <mc:Choice Requires="x14">
            <control shapeId="369856" r:id="rId201" name="Check Box 192">
              <controlPr locked="0" defaultSize="0" autoFill="0" autoLine="0" autoPict="0">
                <anchor moveWithCells="1">
                  <from>
                    <xdr:col>26</xdr:col>
                    <xdr:colOff>0</xdr:colOff>
                    <xdr:row>190</xdr:row>
                    <xdr:rowOff>38100</xdr:rowOff>
                  </from>
                  <to>
                    <xdr:col>29</xdr:col>
                    <xdr:colOff>30480</xdr:colOff>
                    <xdr:row>190</xdr:row>
                    <xdr:rowOff>228600</xdr:rowOff>
                  </to>
                </anchor>
              </controlPr>
            </control>
          </mc:Choice>
        </mc:AlternateContent>
        <mc:AlternateContent xmlns:mc="http://schemas.openxmlformats.org/markup-compatibility/2006">
          <mc:Choice Requires="x14">
            <control shapeId="369857" r:id="rId202" name="Check Box 193">
              <controlPr locked="0" defaultSize="0" autoFill="0" autoLine="0" autoPict="0">
                <anchor moveWithCells="1">
                  <from>
                    <xdr:col>26</xdr:col>
                    <xdr:colOff>0</xdr:colOff>
                    <xdr:row>162</xdr:row>
                    <xdr:rowOff>38100</xdr:rowOff>
                  </from>
                  <to>
                    <xdr:col>29</xdr:col>
                    <xdr:colOff>30480</xdr:colOff>
                    <xdr:row>162</xdr:row>
                    <xdr:rowOff>228600</xdr:rowOff>
                  </to>
                </anchor>
              </controlPr>
            </control>
          </mc:Choice>
        </mc:AlternateContent>
        <mc:AlternateContent xmlns:mc="http://schemas.openxmlformats.org/markup-compatibility/2006">
          <mc:Choice Requires="x14">
            <control shapeId="369858" r:id="rId203" name="Check Box 194">
              <controlPr locked="0" defaultSize="0" autoFill="0" autoLine="0" autoPict="0">
                <anchor moveWithCells="1">
                  <from>
                    <xdr:col>26</xdr:col>
                    <xdr:colOff>0</xdr:colOff>
                    <xdr:row>163</xdr:row>
                    <xdr:rowOff>38100</xdr:rowOff>
                  </from>
                  <to>
                    <xdr:col>29</xdr:col>
                    <xdr:colOff>30480</xdr:colOff>
                    <xdr:row>163</xdr:row>
                    <xdr:rowOff>228600</xdr:rowOff>
                  </to>
                </anchor>
              </controlPr>
            </control>
          </mc:Choice>
        </mc:AlternateContent>
        <mc:AlternateContent xmlns:mc="http://schemas.openxmlformats.org/markup-compatibility/2006">
          <mc:Choice Requires="x14">
            <control shapeId="369859" r:id="rId204" name="Check Box 195">
              <controlPr locked="0" defaultSize="0" autoFill="0" autoLine="0" autoPict="0">
                <anchor moveWithCells="1">
                  <from>
                    <xdr:col>26</xdr:col>
                    <xdr:colOff>0</xdr:colOff>
                    <xdr:row>161</xdr:row>
                    <xdr:rowOff>38100</xdr:rowOff>
                  </from>
                  <to>
                    <xdr:col>29</xdr:col>
                    <xdr:colOff>30480</xdr:colOff>
                    <xdr:row>161</xdr:row>
                    <xdr:rowOff>228600</xdr:rowOff>
                  </to>
                </anchor>
              </controlPr>
            </control>
          </mc:Choice>
        </mc:AlternateContent>
        <mc:AlternateContent xmlns:mc="http://schemas.openxmlformats.org/markup-compatibility/2006">
          <mc:Choice Requires="x14">
            <control shapeId="369860" r:id="rId205" name="Check Box 196">
              <controlPr locked="0" defaultSize="0" autoFill="0" autoLine="0" autoPict="0">
                <anchor moveWithCells="1">
                  <from>
                    <xdr:col>26</xdr:col>
                    <xdr:colOff>0</xdr:colOff>
                    <xdr:row>139</xdr:row>
                    <xdr:rowOff>38100</xdr:rowOff>
                  </from>
                  <to>
                    <xdr:col>29</xdr:col>
                    <xdr:colOff>30480</xdr:colOff>
                    <xdr:row>139</xdr:row>
                    <xdr:rowOff>228600</xdr:rowOff>
                  </to>
                </anchor>
              </controlPr>
            </control>
          </mc:Choice>
        </mc:AlternateContent>
        <mc:AlternateContent xmlns:mc="http://schemas.openxmlformats.org/markup-compatibility/2006">
          <mc:Choice Requires="x14">
            <control shapeId="369861" r:id="rId206" name="Check Box 197">
              <controlPr locked="0" defaultSize="0" autoFill="0" autoLine="0" autoPict="0">
                <anchor moveWithCells="1">
                  <from>
                    <xdr:col>26</xdr:col>
                    <xdr:colOff>0</xdr:colOff>
                    <xdr:row>140</xdr:row>
                    <xdr:rowOff>38100</xdr:rowOff>
                  </from>
                  <to>
                    <xdr:col>29</xdr:col>
                    <xdr:colOff>30480</xdr:colOff>
                    <xdr:row>140</xdr:row>
                    <xdr:rowOff>228600</xdr:rowOff>
                  </to>
                </anchor>
              </controlPr>
            </control>
          </mc:Choice>
        </mc:AlternateContent>
        <mc:AlternateContent xmlns:mc="http://schemas.openxmlformats.org/markup-compatibility/2006">
          <mc:Choice Requires="x14">
            <control shapeId="369862" r:id="rId207" name="Check Box 198">
              <controlPr locked="0" defaultSize="0" autoFill="0" autoLine="0" autoPict="0">
                <anchor moveWithCells="1">
                  <from>
                    <xdr:col>26</xdr:col>
                    <xdr:colOff>0</xdr:colOff>
                    <xdr:row>152</xdr:row>
                    <xdr:rowOff>38100</xdr:rowOff>
                  </from>
                  <to>
                    <xdr:col>29</xdr:col>
                    <xdr:colOff>30480</xdr:colOff>
                    <xdr:row>152</xdr:row>
                    <xdr:rowOff>228600</xdr:rowOff>
                  </to>
                </anchor>
              </controlPr>
            </control>
          </mc:Choice>
        </mc:AlternateContent>
        <mc:AlternateContent xmlns:mc="http://schemas.openxmlformats.org/markup-compatibility/2006">
          <mc:Choice Requires="x14">
            <control shapeId="369863" r:id="rId208" name="Check Box 199">
              <controlPr locked="0" defaultSize="0" autoFill="0" autoLine="0" autoPict="0">
                <anchor moveWithCells="1">
                  <from>
                    <xdr:col>26</xdr:col>
                    <xdr:colOff>0</xdr:colOff>
                    <xdr:row>153</xdr:row>
                    <xdr:rowOff>38100</xdr:rowOff>
                  </from>
                  <to>
                    <xdr:col>29</xdr:col>
                    <xdr:colOff>30480</xdr:colOff>
                    <xdr:row>153</xdr:row>
                    <xdr:rowOff>228600</xdr:rowOff>
                  </to>
                </anchor>
              </controlPr>
            </control>
          </mc:Choice>
        </mc:AlternateContent>
        <mc:AlternateContent xmlns:mc="http://schemas.openxmlformats.org/markup-compatibility/2006">
          <mc:Choice Requires="x14">
            <control shapeId="369864" r:id="rId209" name="Check Box 200">
              <controlPr locked="0" defaultSize="0" autoFill="0" autoLine="0" autoPict="0">
                <anchor moveWithCells="1">
                  <from>
                    <xdr:col>26</xdr:col>
                    <xdr:colOff>0</xdr:colOff>
                    <xdr:row>181</xdr:row>
                    <xdr:rowOff>38100</xdr:rowOff>
                  </from>
                  <to>
                    <xdr:col>29</xdr:col>
                    <xdr:colOff>30480</xdr:colOff>
                    <xdr:row>181</xdr:row>
                    <xdr:rowOff>228600</xdr:rowOff>
                  </to>
                </anchor>
              </controlPr>
            </control>
          </mc:Choice>
        </mc:AlternateContent>
        <mc:AlternateContent xmlns:mc="http://schemas.openxmlformats.org/markup-compatibility/2006">
          <mc:Choice Requires="x14">
            <control shapeId="369865" r:id="rId210" name="Check Box 201">
              <controlPr locked="0" defaultSize="0" autoFill="0" autoLine="0" autoPict="0">
                <anchor moveWithCells="1">
                  <from>
                    <xdr:col>26</xdr:col>
                    <xdr:colOff>0</xdr:colOff>
                    <xdr:row>182</xdr:row>
                    <xdr:rowOff>38100</xdr:rowOff>
                  </from>
                  <to>
                    <xdr:col>29</xdr:col>
                    <xdr:colOff>30480</xdr:colOff>
                    <xdr:row>182</xdr:row>
                    <xdr:rowOff>228600</xdr:rowOff>
                  </to>
                </anchor>
              </controlPr>
            </control>
          </mc:Choice>
        </mc:AlternateContent>
        <mc:AlternateContent xmlns:mc="http://schemas.openxmlformats.org/markup-compatibility/2006">
          <mc:Choice Requires="x14">
            <control shapeId="369866" r:id="rId211" name="Check Box 202">
              <controlPr locked="0" defaultSize="0" autoFill="0" autoLine="0" autoPict="0">
                <anchor moveWithCells="1">
                  <from>
                    <xdr:col>26</xdr:col>
                    <xdr:colOff>0</xdr:colOff>
                    <xdr:row>209</xdr:row>
                    <xdr:rowOff>38100</xdr:rowOff>
                  </from>
                  <to>
                    <xdr:col>29</xdr:col>
                    <xdr:colOff>30480</xdr:colOff>
                    <xdr:row>209</xdr:row>
                    <xdr:rowOff>228600</xdr:rowOff>
                  </to>
                </anchor>
              </controlPr>
            </control>
          </mc:Choice>
        </mc:AlternateContent>
        <mc:AlternateContent xmlns:mc="http://schemas.openxmlformats.org/markup-compatibility/2006">
          <mc:Choice Requires="x14">
            <control shapeId="369867" r:id="rId212" name="Check Box 203">
              <controlPr locked="0" defaultSize="0" autoFill="0" autoLine="0" autoPict="0">
                <anchor moveWithCells="1">
                  <from>
                    <xdr:col>26</xdr:col>
                    <xdr:colOff>0</xdr:colOff>
                    <xdr:row>210</xdr:row>
                    <xdr:rowOff>38100</xdr:rowOff>
                  </from>
                  <to>
                    <xdr:col>29</xdr:col>
                    <xdr:colOff>30480</xdr:colOff>
                    <xdr:row>210</xdr:row>
                    <xdr:rowOff>228600</xdr:rowOff>
                  </to>
                </anchor>
              </controlPr>
            </control>
          </mc:Choice>
        </mc:AlternateContent>
        <mc:AlternateContent xmlns:mc="http://schemas.openxmlformats.org/markup-compatibility/2006">
          <mc:Choice Requires="x14">
            <control shapeId="369868" r:id="rId213" name="Check Box 204">
              <controlPr locked="0" defaultSize="0" autoFill="0" autoLine="0" autoPict="0">
                <anchor moveWithCells="1">
                  <from>
                    <xdr:col>26</xdr:col>
                    <xdr:colOff>0</xdr:colOff>
                    <xdr:row>223</xdr:row>
                    <xdr:rowOff>38100</xdr:rowOff>
                  </from>
                  <to>
                    <xdr:col>29</xdr:col>
                    <xdr:colOff>30480</xdr:colOff>
                    <xdr:row>223</xdr:row>
                    <xdr:rowOff>228600</xdr:rowOff>
                  </to>
                </anchor>
              </controlPr>
            </control>
          </mc:Choice>
        </mc:AlternateContent>
        <mc:AlternateContent xmlns:mc="http://schemas.openxmlformats.org/markup-compatibility/2006">
          <mc:Choice Requires="x14">
            <control shapeId="369869" r:id="rId214" name="Check Box 205">
              <controlPr locked="0" defaultSize="0" autoFill="0" autoLine="0" autoPict="0">
                <anchor moveWithCells="1">
                  <from>
                    <xdr:col>26</xdr:col>
                    <xdr:colOff>0</xdr:colOff>
                    <xdr:row>237</xdr:row>
                    <xdr:rowOff>38100</xdr:rowOff>
                  </from>
                  <to>
                    <xdr:col>29</xdr:col>
                    <xdr:colOff>30480</xdr:colOff>
                    <xdr:row>237</xdr:row>
                    <xdr:rowOff>228600</xdr:rowOff>
                  </to>
                </anchor>
              </controlPr>
            </control>
          </mc:Choice>
        </mc:AlternateContent>
        <mc:AlternateContent xmlns:mc="http://schemas.openxmlformats.org/markup-compatibility/2006">
          <mc:Choice Requires="x14">
            <control shapeId="369870" r:id="rId215" name="Check Box 206">
              <controlPr locked="0" defaultSize="0" autoFill="0" autoLine="0" autoPict="0">
                <anchor moveWithCells="1">
                  <from>
                    <xdr:col>26</xdr:col>
                    <xdr:colOff>0</xdr:colOff>
                    <xdr:row>262</xdr:row>
                    <xdr:rowOff>38100</xdr:rowOff>
                  </from>
                  <to>
                    <xdr:col>29</xdr:col>
                    <xdr:colOff>30480</xdr:colOff>
                    <xdr:row>262</xdr:row>
                    <xdr:rowOff>228600</xdr:rowOff>
                  </to>
                </anchor>
              </controlPr>
            </control>
          </mc:Choice>
        </mc:AlternateContent>
        <mc:AlternateContent xmlns:mc="http://schemas.openxmlformats.org/markup-compatibility/2006">
          <mc:Choice Requires="x14">
            <control shapeId="369871" r:id="rId216" name="Check Box 207">
              <controlPr locked="0" defaultSize="0" autoFill="0" autoLine="0" autoPict="0">
                <anchor moveWithCells="1">
                  <from>
                    <xdr:col>26</xdr:col>
                    <xdr:colOff>0</xdr:colOff>
                    <xdr:row>250</xdr:row>
                    <xdr:rowOff>38100</xdr:rowOff>
                  </from>
                  <to>
                    <xdr:col>29</xdr:col>
                    <xdr:colOff>30480</xdr:colOff>
                    <xdr:row>250</xdr:row>
                    <xdr:rowOff>228600</xdr:rowOff>
                  </to>
                </anchor>
              </controlPr>
            </control>
          </mc:Choice>
        </mc:AlternateContent>
        <mc:AlternateContent xmlns:mc="http://schemas.openxmlformats.org/markup-compatibility/2006">
          <mc:Choice Requires="x14">
            <control shapeId="369872" r:id="rId217" name="Check Box 208">
              <controlPr locked="0" defaultSize="0" autoFill="0" autoLine="0" autoPict="0">
                <anchor moveWithCells="1">
                  <from>
                    <xdr:col>26</xdr:col>
                    <xdr:colOff>0</xdr:colOff>
                    <xdr:row>275</xdr:row>
                    <xdr:rowOff>38100</xdr:rowOff>
                  </from>
                  <to>
                    <xdr:col>29</xdr:col>
                    <xdr:colOff>30480</xdr:colOff>
                    <xdr:row>275</xdr:row>
                    <xdr:rowOff>228600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CF90A7-C3AC-4C88-BAFC-04584A3BDBA7}">
  <dimension ref="A1:BD171"/>
  <sheetViews>
    <sheetView showGridLines="0" view="pageBreakPreview" zoomScale="115" zoomScaleNormal="100" zoomScaleSheetLayoutView="115" workbookViewId="0">
      <selection activeCell="F13" sqref="F13:O13"/>
    </sheetView>
  </sheetViews>
  <sheetFormatPr defaultColWidth="9" defaultRowHeight="15"/>
  <cols>
    <col min="1" max="53" width="2.59765625" style="527" customWidth="1"/>
    <col min="54" max="54" width="7.69921875" style="527" customWidth="1"/>
    <col min="55" max="16384" width="9" style="527"/>
  </cols>
  <sheetData>
    <row r="1" spans="1:56" s="525" customFormat="1"/>
    <row r="2" spans="1:56" s="525" customFormat="1">
      <c r="A2" s="1182" t="s">
        <v>685</v>
      </c>
      <c r="B2" s="1182"/>
      <c r="C2" s="1182"/>
      <c r="D2" s="1182"/>
      <c r="E2" s="1182"/>
      <c r="F2" s="1182"/>
      <c r="G2" s="1182"/>
      <c r="H2" s="1182"/>
      <c r="I2" s="1182"/>
      <c r="J2" s="1182"/>
      <c r="K2" s="1182"/>
      <c r="L2" s="1182"/>
      <c r="M2" s="1182"/>
      <c r="N2" s="1182"/>
      <c r="O2" s="1182"/>
      <c r="P2" s="1182"/>
      <c r="Q2" s="1182"/>
      <c r="R2" s="1182"/>
      <c r="S2" s="1182"/>
      <c r="T2" s="1182"/>
      <c r="U2" s="1182"/>
      <c r="V2" s="1182"/>
      <c r="W2" s="1182"/>
      <c r="X2" s="1182"/>
      <c r="Y2" s="1182"/>
      <c r="Z2" s="1182"/>
      <c r="AA2" s="1182"/>
      <c r="AB2" s="1182"/>
      <c r="AC2" s="1182"/>
      <c r="AD2" s="1182"/>
      <c r="AE2" s="1182"/>
      <c r="AF2" s="1182"/>
      <c r="AG2" s="1182"/>
      <c r="AH2" s="1182"/>
      <c r="AI2" s="1182"/>
      <c r="AJ2" s="1182"/>
      <c r="AK2" s="1182"/>
      <c r="AL2" s="1182"/>
      <c r="AM2" s="1182"/>
      <c r="AN2" s="1182"/>
      <c r="AO2" s="1182"/>
      <c r="AP2" s="1182"/>
      <c r="AQ2" s="1182"/>
      <c r="AR2" s="1182"/>
      <c r="AS2" s="1182"/>
      <c r="AT2" s="1182"/>
      <c r="AU2" s="1182"/>
      <c r="AV2" s="1182"/>
      <c r="AW2" s="1182"/>
      <c r="AX2" s="1182"/>
      <c r="AY2" s="1182"/>
      <c r="AZ2" s="1182"/>
      <c r="BA2" s="1182"/>
      <c r="BB2" s="1182"/>
    </row>
    <row r="3" spans="1:56" s="525" customFormat="1">
      <c r="A3" s="1182"/>
      <c r="B3" s="1182"/>
      <c r="C3" s="1182"/>
      <c r="D3" s="1182"/>
      <c r="E3" s="1182"/>
      <c r="F3" s="1182"/>
      <c r="G3" s="1182"/>
      <c r="H3" s="1182"/>
      <c r="I3" s="1182"/>
      <c r="J3" s="1182"/>
      <c r="K3" s="1182"/>
      <c r="L3" s="1182"/>
      <c r="M3" s="1182"/>
      <c r="N3" s="1182"/>
      <c r="O3" s="1182"/>
      <c r="P3" s="1182"/>
      <c r="Q3" s="1182"/>
      <c r="R3" s="1182"/>
      <c r="S3" s="1182"/>
      <c r="T3" s="1182"/>
      <c r="U3" s="1182"/>
      <c r="V3" s="1182"/>
      <c r="W3" s="1182"/>
      <c r="X3" s="1182"/>
      <c r="Y3" s="1182"/>
      <c r="Z3" s="1182"/>
      <c r="AA3" s="1182"/>
      <c r="AB3" s="1182"/>
      <c r="AC3" s="1182"/>
      <c r="AD3" s="1182"/>
      <c r="AE3" s="1182"/>
      <c r="AF3" s="1182"/>
      <c r="AG3" s="1182"/>
      <c r="AH3" s="1182"/>
      <c r="AI3" s="1182"/>
      <c r="AJ3" s="1182"/>
      <c r="AK3" s="1182"/>
      <c r="AL3" s="1182"/>
      <c r="AM3" s="1182"/>
      <c r="AN3" s="1182"/>
      <c r="AO3" s="1182"/>
      <c r="AP3" s="1182"/>
      <c r="AQ3" s="1182"/>
      <c r="AR3" s="1182"/>
      <c r="AS3" s="1182"/>
      <c r="AT3" s="1182"/>
      <c r="AU3" s="1182"/>
      <c r="AV3" s="1182"/>
      <c r="AW3" s="1182"/>
      <c r="AX3" s="1182"/>
      <c r="AY3" s="1182"/>
      <c r="AZ3" s="1182"/>
      <c r="BA3" s="1182"/>
      <c r="BB3" s="1182"/>
    </row>
    <row r="4" spans="1:56" s="525" customFormat="1" ht="19.2">
      <c r="A4" s="675"/>
      <c r="B4" s="675"/>
      <c r="C4" s="675"/>
      <c r="D4" s="675"/>
      <c r="E4" s="675"/>
      <c r="F4" s="675"/>
      <c r="G4" s="675"/>
      <c r="H4" s="675"/>
      <c r="I4" s="675"/>
      <c r="J4" s="675"/>
      <c r="K4" s="675"/>
      <c r="L4" s="675"/>
      <c r="M4" s="675"/>
      <c r="N4" s="675"/>
      <c r="O4" s="675"/>
      <c r="P4" s="675"/>
      <c r="Q4" s="675"/>
      <c r="R4" s="675"/>
      <c r="S4" s="675"/>
      <c r="T4" s="675"/>
      <c r="U4" s="675"/>
      <c r="V4" s="675"/>
      <c r="W4" s="675"/>
      <c r="X4" s="675"/>
      <c r="Y4" s="675"/>
      <c r="Z4" s="675"/>
      <c r="AA4" s="675"/>
      <c r="AB4" s="675"/>
      <c r="AC4" s="675"/>
      <c r="AD4" s="675"/>
      <c r="AE4" s="675"/>
      <c r="AF4" s="675"/>
      <c r="AG4" s="675"/>
      <c r="AH4" s="675"/>
      <c r="AI4" s="675"/>
      <c r="AJ4" s="675"/>
      <c r="AK4" s="675"/>
      <c r="AL4" s="675"/>
      <c r="AM4" s="675"/>
      <c r="AN4" s="675"/>
      <c r="AO4" s="675"/>
      <c r="AP4" s="675"/>
      <c r="AQ4" s="675"/>
      <c r="AR4" s="675"/>
      <c r="AS4" s="675"/>
      <c r="AT4" s="675"/>
      <c r="AU4" s="675"/>
      <c r="AV4" s="675"/>
      <c r="AW4" s="675"/>
      <c r="AX4" s="675"/>
      <c r="AY4" s="675"/>
      <c r="AZ4" s="675"/>
      <c r="BA4" s="675"/>
      <c r="BB4" s="675"/>
      <c r="BC4" s="398"/>
      <c r="BD4" s="398"/>
    </row>
    <row r="5" spans="1:56" s="525" customFormat="1" ht="19.2">
      <c r="A5" s="344"/>
      <c r="B5" s="344"/>
      <c r="C5" s="344"/>
      <c r="D5" s="344"/>
      <c r="E5" s="344"/>
      <c r="F5" s="344"/>
      <c r="G5" s="344"/>
      <c r="H5" s="344"/>
      <c r="I5" s="344"/>
      <c r="J5" s="344"/>
      <c r="K5" s="344"/>
      <c r="L5" s="344"/>
      <c r="M5" s="344"/>
      <c r="N5" s="344"/>
      <c r="O5" s="344"/>
      <c r="P5" s="344"/>
      <c r="Q5" s="344"/>
      <c r="R5" s="344"/>
      <c r="S5" s="344"/>
      <c r="T5" s="344"/>
      <c r="U5" s="344"/>
      <c r="V5" s="344"/>
      <c r="W5" s="344"/>
      <c r="X5" s="344"/>
      <c r="Y5" s="344"/>
      <c r="Z5" s="344"/>
      <c r="AA5" s="344"/>
      <c r="AB5" s="344"/>
      <c r="AC5" s="344"/>
      <c r="AD5" s="344"/>
      <c r="AE5" s="344"/>
      <c r="AF5" s="344"/>
      <c r="AG5" s="344"/>
      <c r="AH5" s="344"/>
      <c r="AI5" s="344"/>
      <c r="AJ5" s="344"/>
      <c r="AK5" s="344"/>
      <c r="AL5" s="344"/>
      <c r="AM5" s="344"/>
      <c r="AN5" s="344"/>
      <c r="AO5" s="344"/>
      <c r="AP5" s="344"/>
      <c r="AQ5" s="344"/>
      <c r="AR5" s="344"/>
      <c r="AS5" s="344"/>
      <c r="AT5" s="344"/>
      <c r="AU5" s="344"/>
      <c r="AV5" s="344"/>
      <c r="AW5" s="344"/>
      <c r="AX5" s="344"/>
      <c r="AY5" s="344"/>
      <c r="AZ5" s="344"/>
      <c r="BA5" s="344"/>
      <c r="BB5" s="344"/>
      <c r="BC5" s="398"/>
      <c r="BD5" s="398"/>
    </row>
    <row r="6" spans="1:56" s="525" customFormat="1" ht="19.2">
      <c r="A6" s="546"/>
      <c r="B6" s="554" t="s">
        <v>686</v>
      </c>
      <c r="C6" s="344"/>
      <c r="D6" s="344"/>
      <c r="E6" s="344"/>
      <c r="F6" s="344"/>
      <c r="G6" s="344"/>
      <c r="H6" s="344"/>
      <c r="I6" s="344"/>
      <c r="J6" s="344"/>
      <c r="K6" s="344"/>
      <c r="L6" s="344"/>
      <c r="M6" s="344"/>
      <c r="N6" s="344"/>
      <c r="O6" s="344"/>
      <c r="P6" s="344"/>
      <c r="Q6" s="344"/>
      <c r="R6" s="344"/>
      <c r="S6" s="344"/>
      <c r="T6" s="344"/>
      <c r="U6" s="344"/>
      <c r="V6" s="344"/>
      <c r="W6" s="344"/>
      <c r="X6" s="344"/>
      <c r="Y6" s="344"/>
      <c r="Z6" s="344"/>
      <c r="AA6" s="344"/>
      <c r="AB6" s="344"/>
      <c r="AC6" s="344"/>
      <c r="AD6" s="344"/>
      <c r="AE6" s="344"/>
      <c r="AF6" s="344"/>
      <c r="AG6" s="344"/>
      <c r="AH6" s="344"/>
      <c r="AI6" s="344"/>
      <c r="AJ6" s="344"/>
      <c r="AK6" s="344"/>
      <c r="AL6" s="344"/>
      <c r="AM6" s="344"/>
      <c r="AN6" s="344"/>
      <c r="AO6" s="344"/>
      <c r="AP6" s="344"/>
      <c r="AQ6" s="344"/>
      <c r="AR6" s="344"/>
      <c r="AS6" s="344"/>
      <c r="AT6" s="344"/>
      <c r="AU6" s="344"/>
      <c r="AV6" s="344"/>
      <c r="AW6" s="344"/>
      <c r="AX6" s="344"/>
      <c r="AY6" s="344"/>
      <c r="AZ6" s="344"/>
      <c r="BA6" s="344"/>
      <c r="BB6" s="344"/>
      <c r="BC6" s="398"/>
      <c r="BD6" s="398"/>
    </row>
    <row r="7" spans="1:56" s="525" customFormat="1">
      <c r="A7" s="555" t="s">
        <v>687</v>
      </c>
      <c r="S7" s="527"/>
      <c r="T7" s="527"/>
      <c r="U7" s="527"/>
      <c r="V7" s="547" t="s">
        <v>688</v>
      </c>
      <c r="W7" s="527"/>
      <c r="X7" s="527"/>
      <c r="Y7" s="527"/>
      <c r="Z7" s="527"/>
      <c r="AA7" s="527"/>
      <c r="AB7" s="527"/>
      <c r="AC7" s="527"/>
      <c r="AD7" s="527"/>
      <c r="AE7" s="527"/>
      <c r="AF7" s="527"/>
      <c r="AG7" s="527"/>
      <c r="AH7" s="527"/>
      <c r="AI7" s="527"/>
      <c r="AJ7" s="527"/>
      <c r="AK7" s="527"/>
      <c r="AL7" s="527"/>
      <c r="AN7" s="527"/>
      <c r="AO7" s="527"/>
      <c r="AP7" s="527"/>
      <c r="AQ7" s="527"/>
      <c r="AR7" s="527"/>
      <c r="AS7" s="527"/>
      <c r="AT7" s="527"/>
      <c r="AU7" s="527"/>
      <c r="AV7" s="527"/>
      <c r="AW7" s="527"/>
      <c r="AX7" s="527"/>
      <c r="AY7" s="527"/>
      <c r="AZ7" s="527"/>
      <c r="BA7" s="527"/>
      <c r="BB7" s="527"/>
    </row>
    <row r="8" spans="1:56" s="525" customFormat="1" ht="15" customHeight="1">
      <c r="A8" s="556" t="s">
        <v>689</v>
      </c>
      <c r="B8" s="557"/>
      <c r="C8" s="557"/>
      <c r="D8" s="526"/>
      <c r="E8" s="558"/>
      <c r="F8" s="558"/>
      <c r="G8" s="558"/>
      <c r="H8" s="557"/>
      <c r="I8" s="557"/>
      <c r="J8" s="557"/>
      <c r="K8" s="557"/>
      <c r="L8" s="557"/>
      <c r="M8" s="557"/>
      <c r="N8" s="557"/>
      <c r="O8" s="557"/>
      <c r="P8" s="557"/>
      <c r="Q8" s="557"/>
      <c r="R8" s="557"/>
      <c r="S8" s="1183" t="s">
        <v>328</v>
      </c>
      <c r="T8" s="1183"/>
      <c r="U8" s="1183"/>
      <c r="V8" s="1183"/>
      <c r="W8" s="1183"/>
      <c r="X8" s="1183"/>
      <c r="Y8" s="1183"/>
      <c r="Z8" s="1183"/>
      <c r="AA8" s="1183"/>
      <c r="AB8" s="1183"/>
      <c r="AC8" s="1183"/>
      <c r="AD8" s="1183"/>
      <c r="AE8" s="1183"/>
      <c r="AF8" s="1183"/>
      <c r="AG8" s="1183"/>
      <c r="AH8" s="1183"/>
      <c r="AI8" s="1183"/>
      <c r="AJ8" s="1183"/>
      <c r="AK8" s="1183"/>
      <c r="AL8" s="1183"/>
      <c r="AM8" s="1183"/>
      <c r="AN8" s="1183"/>
      <c r="AO8" s="1183"/>
      <c r="AP8" s="1183"/>
      <c r="AQ8" s="1183"/>
      <c r="AR8" s="1183"/>
      <c r="AS8" s="1183"/>
      <c r="AT8" s="1183"/>
      <c r="AU8" s="527"/>
      <c r="AV8" s="527"/>
      <c r="AW8" s="527"/>
      <c r="AX8" s="527"/>
      <c r="AY8" s="527"/>
      <c r="AZ8" s="527"/>
      <c r="BA8" s="527"/>
      <c r="BB8" s="527"/>
    </row>
    <row r="9" spans="1:56" s="525" customFormat="1" ht="15" customHeight="1">
      <c r="A9" s="556" t="s">
        <v>333</v>
      </c>
      <c r="B9" s="557"/>
      <c r="C9" s="557"/>
      <c r="D9" s="526"/>
      <c r="E9" s="558"/>
      <c r="F9" s="558"/>
      <c r="G9" s="558"/>
      <c r="H9" s="557"/>
      <c r="I9" s="557"/>
      <c r="J9" s="557"/>
      <c r="K9" s="557"/>
      <c r="L9" s="557"/>
      <c r="M9" s="557"/>
      <c r="N9" s="557"/>
      <c r="O9" s="557"/>
      <c r="P9" s="557"/>
      <c r="Q9" s="557"/>
      <c r="R9" s="557"/>
      <c r="S9" s="1183" t="s">
        <v>690</v>
      </c>
      <c r="T9" s="1183"/>
      <c r="U9" s="1183"/>
      <c r="V9" s="1183"/>
      <c r="W9" s="1183"/>
      <c r="X9" s="1183"/>
      <c r="Y9" s="1183"/>
      <c r="Z9" s="1183"/>
      <c r="AA9" s="1183"/>
      <c r="AB9" s="1183"/>
      <c r="AC9" s="1183"/>
      <c r="AD9" s="1183"/>
      <c r="AE9" s="1183"/>
      <c r="AF9" s="1183"/>
      <c r="AG9" s="1183"/>
      <c r="AH9" s="1183"/>
      <c r="AI9" s="1183"/>
      <c r="AJ9" s="1183"/>
      <c r="AK9" s="1183"/>
      <c r="AL9" s="1183"/>
      <c r="AM9" s="1183"/>
      <c r="AN9" s="1183"/>
      <c r="AO9" s="1183"/>
      <c r="AP9" s="1183"/>
      <c r="AQ9" s="1183"/>
      <c r="AR9" s="1183"/>
      <c r="AS9" s="1183"/>
      <c r="AT9" s="1183"/>
      <c r="AU9" s="527"/>
      <c r="AV9" s="527"/>
      <c r="AW9" s="527"/>
      <c r="AX9" s="527"/>
      <c r="AY9" s="527"/>
      <c r="AZ9" s="527"/>
      <c r="BA9" s="527"/>
      <c r="BB9" s="527"/>
    </row>
    <row r="10" spans="1:56" ht="15" customHeight="1">
      <c r="A10" s="556" t="s">
        <v>330</v>
      </c>
      <c r="B10" s="557"/>
      <c r="C10" s="557"/>
      <c r="D10" s="526"/>
      <c r="E10" s="558"/>
      <c r="F10" s="558"/>
      <c r="G10" s="559"/>
      <c r="H10" s="557"/>
      <c r="I10" s="557"/>
      <c r="J10" s="557"/>
      <c r="K10" s="557"/>
      <c r="L10" s="557"/>
      <c r="M10" s="557"/>
      <c r="N10" s="557"/>
      <c r="O10" s="557"/>
      <c r="P10" s="557"/>
      <c r="Q10" s="557"/>
      <c r="R10" s="557"/>
      <c r="S10" s="1183" t="s">
        <v>329</v>
      </c>
      <c r="T10" s="1183"/>
      <c r="U10" s="1183"/>
      <c r="V10" s="1183"/>
      <c r="W10" s="1183"/>
      <c r="X10" s="1183"/>
      <c r="Y10" s="1183"/>
      <c r="Z10" s="1183"/>
      <c r="AA10" s="1183"/>
      <c r="AB10" s="1183"/>
      <c r="AC10" s="1183"/>
      <c r="AD10" s="1183"/>
      <c r="AE10" s="1183"/>
      <c r="AF10" s="1183"/>
      <c r="AG10" s="1183"/>
      <c r="AH10" s="1183"/>
      <c r="AI10" s="1183"/>
      <c r="AJ10" s="1183"/>
      <c r="AK10" s="1183"/>
      <c r="AL10" s="1183"/>
      <c r="AM10" s="1183"/>
      <c r="AN10" s="1183"/>
      <c r="AO10" s="1183"/>
      <c r="AP10" s="1183"/>
      <c r="AQ10" s="1183"/>
      <c r="AR10" s="1183"/>
      <c r="AS10" s="1183"/>
      <c r="AT10" s="1183"/>
    </row>
    <row r="11" spans="1:56" ht="15" customHeight="1">
      <c r="A11" s="556" t="s">
        <v>331</v>
      </c>
      <c r="B11" s="557"/>
      <c r="C11" s="557"/>
      <c r="D11" s="526"/>
      <c r="E11" s="558"/>
      <c r="F11" s="558"/>
      <c r="G11" s="558"/>
      <c r="H11" s="557"/>
      <c r="I11" s="557"/>
      <c r="J11" s="557"/>
      <c r="K11" s="557"/>
      <c r="L11" s="557"/>
      <c r="M11" s="557"/>
      <c r="N11" s="557"/>
      <c r="O11" s="557"/>
      <c r="P11" s="557"/>
      <c r="Q11" s="557"/>
      <c r="R11" s="557"/>
      <c r="S11" s="1183" t="s">
        <v>332</v>
      </c>
      <c r="T11" s="1183"/>
      <c r="U11" s="1183"/>
      <c r="V11" s="1183"/>
      <c r="W11" s="1183"/>
      <c r="X11" s="1183"/>
      <c r="Y11" s="1183"/>
      <c r="Z11" s="1183"/>
      <c r="AA11" s="1183"/>
      <c r="AB11" s="1183"/>
      <c r="AC11" s="1183"/>
      <c r="AD11" s="1183"/>
      <c r="AE11" s="1183"/>
      <c r="AF11" s="1183"/>
      <c r="AG11" s="1183"/>
      <c r="AH11" s="1183"/>
      <c r="AI11" s="1183"/>
      <c r="AJ11" s="1183"/>
      <c r="AK11" s="1183"/>
      <c r="AL11" s="1183"/>
      <c r="AM11" s="1183"/>
      <c r="AN11" s="1183"/>
      <c r="AO11" s="1183"/>
      <c r="AP11" s="1183"/>
      <c r="AQ11" s="1183"/>
      <c r="AR11" s="1183"/>
      <c r="AS11" s="1183"/>
      <c r="AT11" s="1183"/>
    </row>
    <row r="12" spans="1:56" ht="15" customHeight="1">
      <c r="A12" s="548"/>
      <c r="B12" s="557"/>
      <c r="C12" s="557"/>
      <c r="D12" s="526"/>
      <c r="E12" s="558"/>
      <c r="F12" s="558"/>
      <c r="G12" s="558"/>
      <c r="H12" s="557"/>
      <c r="I12" s="557"/>
      <c r="J12" s="557"/>
      <c r="K12" s="557"/>
      <c r="L12" s="557"/>
      <c r="M12" s="557"/>
      <c r="N12" s="557"/>
      <c r="O12" s="557"/>
      <c r="P12" s="557"/>
      <c r="Q12" s="557"/>
      <c r="R12" s="557"/>
      <c r="S12" s="560"/>
      <c r="T12" s="560"/>
      <c r="U12" s="560"/>
      <c r="V12" s="560"/>
      <c r="W12" s="560"/>
      <c r="X12" s="560"/>
      <c r="Y12" s="560"/>
      <c r="Z12" s="560"/>
      <c r="AA12" s="560"/>
      <c r="AB12" s="560"/>
      <c r="AC12" s="560"/>
      <c r="AD12" s="560"/>
      <c r="AE12" s="560"/>
      <c r="AF12" s="560"/>
      <c r="AG12" s="560"/>
      <c r="AH12" s="560"/>
      <c r="AI12" s="560"/>
      <c r="AJ12" s="560"/>
      <c r="AK12" s="560"/>
      <c r="AL12" s="560"/>
      <c r="AM12" s="560"/>
      <c r="AN12" s="560"/>
      <c r="AO12" s="560"/>
      <c r="AP12" s="560"/>
      <c r="AQ12" s="560"/>
      <c r="AR12" s="560"/>
      <c r="AS12" s="560"/>
      <c r="AT12" s="560"/>
      <c r="AU12" s="525"/>
      <c r="AV12" s="525"/>
      <c r="AW12" s="525"/>
      <c r="AX12" s="525"/>
      <c r="AY12" s="525"/>
      <c r="AZ12" s="525"/>
      <c r="BA12" s="525"/>
      <c r="BB12" s="525"/>
    </row>
    <row r="13" spans="1:56" ht="23.25" customHeight="1">
      <c r="A13" s="1168" t="s">
        <v>491</v>
      </c>
      <c r="B13" s="1168"/>
      <c r="C13" s="1168"/>
      <c r="D13" s="1168"/>
      <c r="E13" s="1168"/>
      <c r="F13" s="1169"/>
      <c r="G13" s="1170"/>
      <c r="H13" s="1170"/>
      <c r="I13" s="1170"/>
      <c r="J13" s="1170"/>
      <c r="K13" s="1170"/>
      <c r="L13" s="1170"/>
      <c r="M13" s="1170"/>
      <c r="N13" s="1170"/>
      <c r="O13" s="1171"/>
      <c r="P13" s="525"/>
      <c r="Q13" s="525"/>
      <c r="R13" s="525"/>
      <c r="S13" s="525"/>
      <c r="T13" s="525"/>
      <c r="U13" s="525"/>
      <c r="V13" s="525"/>
      <c r="W13" s="525"/>
      <c r="X13" s="525"/>
      <c r="Y13" s="525"/>
      <c r="Z13" s="1172" t="s">
        <v>691</v>
      </c>
      <c r="AA13" s="1173"/>
      <c r="AB13" s="1173"/>
      <c r="AC13" s="1173"/>
      <c r="AD13" s="1173"/>
      <c r="AE13" s="1173"/>
      <c r="AF13" s="1173"/>
      <c r="AG13" s="1173"/>
      <c r="AH13" s="1173"/>
      <c r="AI13" s="1173"/>
      <c r="AJ13" s="1174"/>
      <c r="AK13" s="1175"/>
      <c r="AL13" s="1175"/>
      <c r="AM13" s="1175"/>
      <c r="AN13" s="1175"/>
      <c r="AO13" s="1175"/>
      <c r="AP13" s="1175"/>
      <c r="AQ13" s="1175"/>
      <c r="AR13" s="1175"/>
      <c r="AS13" s="1175"/>
      <c r="AT13" s="1175"/>
      <c r="AU13" s="1175"/>
      <c r="AV13" s="1175"/>
      <c r="AW13" s="1175"/>
      <c r="AX13" s="1175"/>
      <c r="AY13" s="1175"/>
      <c r="AZ13" s="1175"/>
      <c r="BA13" s="1176"/>
      <c r="BB13" s="525"/>
    </row>
    <row r="14" spans="1:56" s="525" customFormat="1">
      <c r="A14" s="561"/>
      <c r="B14" s="561"/>
      <c r="C14" s="561"/>
      <c r="D14" s="561"/>
      <c r="E14" s="561"/>
      <c r="F14" s="562"/>
      <c r="G14" s="562"/>
      <c r="H14" s="562"/>
      <c r="I14" s="562"/>
      <c r="J14" s="562"/>
      <c r="K14" s="562"/>
      <c r="L14" s="562"/>
      <c r="M14" s="562"/>
      <c r="N14" s="562"/>
      <c r="O14" s="562"/>
    </row>
    <row r="15" spans="1:56" s="525" customFormat="1" ht="17.25" customHeight="1">
      <c r="A15" s="1177" t="s">
        <v>490</v>
      </c>
      <c r="B15" s="1178"/>
      <c r="C15" s="1178"/>
      <c r="D15" s="1178"/>
      <c r="E15" s="1178"/>
      <c r="F15" s="1178"/>
      <c r="G15" s="1178"/>
      <c r="H15" s="1178"/>
      <c r="I15" s="1178"/>
      <c r="J15" s="1178"/>
      <c r="K15" s="1178"/>
      <c r="L15" s="1178"/>
      <c r="M15" s="1178"/>
      <c r="N15" s="1178"/>
      <c r="O15" s="1178"/>
      <c r="P15" s="1178"/>
      <c r="Q15" s="1178"/>
      <c r="R15" s="1178"/>
      <c r="S15" s="1178"/>
      <c r="T15" s="1179"/>
    </row>
    <row r="16" spans="1:56" ht="15" customHeight="1">
      <c r="A16" s="528"/>
      <c r="B16" s="555" t="s">
        <v>489</v>
      </c>
      <c r="C16" s="555"/>
      <c r="D16" s="563"/>
      <c r="E16" s="525"/>
      <c r="F16" s="525"/>
      <c r="G16" s="525"/>
      <c r="H16" s="525"/>
      <c r="I16" s="525"/>
      <c r="J16" s="525"/>
      <c r="K16" s="525"/>
      <c r="L16" s="525"/>
      <c r="M16" s="525"/>
      <c r="N16" s="525"/>
      <c r="O16" s="525"/>
      <c r="P16" s="525"/>
      <c r="Q16" s="525"/>
      <c r="R16" s="525"/>
      <c r="S16" s="525"/>
      <c r="T16" s="525"/>
      <c r="U16" s="525"/>
      <c r="V16" s="525"/>
      <c r="W16" s="525"/>
      <c r="X16" s="525"/>
      <c r="Y16" s="525"/>
      <c r="Z16" s="1180" t="s">
        <v>488</v>
      </c>
      <c r="AA16" s="1181"/>
      <c r="AB16" s="1181"/>
      <c r="AC16" s="1181"/>
      <c r="AD16" s="529"/>
      <c r="AE16" s="529"/>
      <c r="AF16" s="529"/>
      <c r="AG16" s="529"/>
      <c r="AH16" s="529"/>
      <c r="AI16" s="529"/>
      <c r="AJ16" s="529"/>
      <c r="AK16" s="529"/>
      <c r="AL16" s="529"/>
      <c r="AM16" s="529"/>
      <c r="AN16" s="529"/>
      <c r="AO16" s="529"/>
      <c r="AP16" s="529"/>
      <c r="AQ16" s="529"/>
      <c r="AR16" s="529"/>
      <c r="AS16" s="529"/>
      <c r="AT16" s="529"/>
      <c r="AU16" s="529"/>
      <c r="AV16" s="529"/>
      <c r="AW16" s="529"/>
      <c r="AX16" s="529"/>
      <c r="AY16" s="529"/>
      <c r="AZ16" s="529"/>
      <c r="BA16" s="530"/>
      <c r="BB16" s="525"/>
    </row>
    <row r="17" spans="1:54" ht="15" customHeight="1">
      <c r="A17" s="528"/>
      <c r="B17" s="555" t="s">
        <v>487</v>
      </c>
      <c r="C17" s="555"/>
      <c r="D17" s="563"/>
      <c r="E17" s="525"/>
      <c r="F17" s="525"/>
      <c r="G17" s="525"/>
      <c r="H17" s="525"/>
      <c r="I17" s="525"/>
      <c r="J17" s="525"/>
      <c r="K17" s="525"/>
      <c r="L17" s="525"/>
      <c r="M17" s="525"/>
      <c r="N17" s="525"/>
      <c r="O17" s="525"/>
      <c r="P17" s="525"/>
      <c r="Q17" s="525"/>
      <c r="R17" s="525"/>
      <c r="S17" s="525"/>
      <c r="T17" s="525"/>
      <c r="U17" s="525"/>
      <c r="V17" s="525"/>
      <c r="W17" s="525"/>
      <c r="X17" s="525"/>
      <c r="Y17" s="525"/>
      <c r="Z17" s="1161"/>
      <c r="AA17" s="1162"/>
      <c r="AB17" s="1162"/>
      <c r="AC17" s="1162"/>
      <c r="AD17" s="1162"/>
      <c r="AE17" s="1162"/>
      <c r="AF17" s="1162"/>
      <c r="AG17" s="1162"/>
      <c r="AH17" s="1162"/>
      <c r="AI17" s="1162"/>
      <c r="AJ17" s="1162"/>
      <c r="AK17" s="1162"/>
      <c r="AL17" s="1162"/>
      <c r="AM17" s="1162"/>
      <c r="AN17" s="1162"/>
      <c r="AO17" s="1162"/>
      <c r="AP17" s="1162"/>
      <c r="AQ17" s="1162"/>
      <c r="AR17" s="1162"/>
      <c r="AS17" s="1162"/>
      <c r="AT17" s="1162"/>
      <c r="AU17" s="1162"/>
      <c r="AV17" s="1162"/>
      <c r="AW17" s="1162"/>
      <c r="AX17" s="1162"/>
      <c r="AY17" s="1162"/>
      <c r="AZ17" s="1162"/>
      <c r="BA17" s="1163"/>
      <c r="BB17" s="525"/>
    </row>
    <row r="18" spans="1:54" ht="15" customHeight="1">
      <c r="A18" s="528"/>
      <c r="B18" s="555" t="s">
        <v>486</v>
      </c>
      <c r="C18" s="555"/>
      <c r="D18" s="563"/>
      <c r="E18" s="525"/>
      <c r="F18" s="525"/>
      <c r="G18" s="525"/>
      <c r="H18" s="525"/>
      <c r="I18" s="525"/>
      <c r="J18" s="525"/>
      <c r="K18" s="525"/>
      <c r="L18" s="525"/>
      <c r="M18" s="525"/>
      <c r="N18" s="525"/>
      <c r="O18" s="525"/>
      <c r="P18" s="525"/>
      <c r="Q18" s="525"/>
      <c r="R18" s="525"/>
      <c r="S18" s="525"/>
      <c r="T18" s="525"/>
      <c r="U18" s="525"/>
      <c r="V18" s="525"/>
      <c r="W18" s="525"/>
      <c r="X18" s="525"/>
      <c r="Y18" s="525"/>
      <c r="Z18" s="1161"/>
      <c r="AA18" s="1162"/>
      <c r="AB18" s="1162"/>
      <c r="AC18" s="1162"/>
      <c r="AD18" s="1162"/>
      <c r="AE18" s="1162"/>
      <c r="AF18" s="1162"/>
      <c r="AG18" s="1162"/>
      <c r="AH18" s="1162"/>
      <c r="AI18" s="1162"/>
      <c r="AJ18" s="1162"/>
      <c r="AK18" s="1162"/>
      <c r="AL18" s="1162"/>
      <c r="AM18" s="1162"/>
      <c r="AN18" s="1162"/>
      <c r="AO18" s="1162"/>
      <c r="AP18" s="1162"/>
      <c r="AQ18" s="1162"/>
      <c r="AR18" s="1162"/>
      <c r="AS18" s="1162"/>
      <c r="AT18" s="1162"/>
      <c r="AU18" s="1162"/>
      <c r="AV18" s="1162"/>
      <c r="AW18" s="1162"/>
      <c r="AX18" s="1162"/>
      <c r="AY18" s="1162"/>
      <c r="AZ18" s="1162"/>
      <c r="BA18" s="1163"/>
      <c r="BB18" s="525"/>
    </row>
    <row r="19" spans="1:54">
      <c r="A19" s="528"/>
      <c r="B19" s="555" t="s">
        <v>485</v>
      </c>
      <c r="C19" s="555"/>
      <c r="D19" s="563"/>
      <c r="E19" s="525"/>
      <c r="F19" s="525"/>
      <c r="G19" s="525"/>
      <c r="H19" s="525"/>
      <c r="I19" s="525"/>
      <c r="J19" s="525"/>
      <c r="K19" s="525"/>
      <c r="L19" s="525"/>
      <c r="M19" s="525"/>
      <c r="N19" s="525"/>
      <c r="O19" s="525"/>
      <c r="P19" s="525"/>
      <c r="Q19" s="525"/>
      <c r="R19" s="525"/>
      <c r="S19" s="525"/>
      <c r="T19" s="525"/>
      <c r="U19" s="525"/>
      <c r="V19" s="525"/>
      <c r="W19" s="525"/>
      <c r="X19" s="525"/>
      <c r="Y19" s="525"/>
      <c r="Z19" s="1164"/>
      <c r="AA19" s="1165"/>
      <c r="AB19" s="1165"/>
      <c r="AC19" s="1165"/>
      <c r="AD19" s="1165"/>
      <c r="AE19" s="1165"/>
      <c r="AF19" s="1165"/>
      <c r="AG19" s="1165"/>
      <c r="AH19" s="1165"/>
      <c r="AI19" s="1165"/>
      <c r="AJ19" s="1165"/>
      <c r="AK19" s="1165"/>
      <c r="AL19" s="1165"/>
      <c r="AM19" s="1165"/>
      <c r="AN19" s="1165"/>
      <c r="AO19" s="1165"/>
      <c r="AP19" s="1165"/>
      <c r="AQ19" s="1165"/>
      <c r="AR19" s="1165"/>
      <c r="AS19" s="1165"/>
      <c r="AT19" s="1165"/>
      <c r="AU19" s="1165"/>
      <c r="AV19" s="1165"/>
      <c r="AW19" s="1165"/>
      <c r="AX19" s="1165"/>
      <c r="AY19" s="1165"/>
      <c r="AZ19" s="1165"/>
      <c r="BA19" s="1166"/>
      <c r="BB19" s="525"/>
    </row>
    <row r="20" spans="1:54" s="525" customFormat="1" ht="18.75" customHeight="1"/>
    <row r="21" spans="1:54" ht="20.25" customHeight="1">
      <c r="A21" s="525"/>
      <c r="B21" s="1167" t="s">
        <v>484</v>
      </c>
      <c r="C21" s="1167"/>
      <c r="D21" s="1152" t="s">
        <v>478</v>
      </c>
      <c r="E21" s="1152"/>
      <c r="F21" s="1152"/>
      <c r="G21" s="1152"/>
      <c r="H21" s="1130"/>
      <c r="I21" s="1130"/>
      <c r="J21" s="1130"/>
      <c r="K21" s="1130"/>
      <c r="L21" s="1130"/>
      <c r="M21" s="1130"/>
      <c r="N21" s="1130"/>
      <c r="O21" s="1130"/>
      <c r="P21" s="1130"/>
      <c r="Q21" s="1130"/>
      <c r="R21" s="1130"/>
      <c r="S21" s="1130"/>
      <c r="T21" s="1130"/>
      <c r="U21" s="1130"/>
      <c r="V21" s="1130"/>
      <c r="W21" s="1130"/>
      <c r="X21" s="1130"/>
      <c r="Y21" s="1130"/>
      <c r="Z21" s="1130"/>
      <c r="AA21" s="1130"/>
      <c r="AB21" s="1130"/>
      <c r="AC21" s="1130"/>
      <c r="AD21" s="1130"/>
      <c r="AE21" s="1130"/>
      <c r="AF21" s="1130"/>
      <c r="AG21" s="1130"/>
      <c r="AH21" s="1130"/>
      <c r="AI21" s="1130"/>
      <c r="AJ21" s="1130"/>
      <c r="AK21" s="1130"/>
      <c r="AL21" s="1130"/>
      <c r="AM21" s="1130"/>
      <c r="AN21" s="1130"/>
      <c r="AO21" s="1130"/>
      <c r="AP21" s="1130"/>
      <c r="AQ21" s="1130"/>
      <c r="AR21" s="1130"/>
      <c r="AS21" s="1130"/>
      <c r="AT21" s="1130"/>
      <c r="AU21" s="1130"/>
      <c r="AV21" s="1130"/>
      <c r="AW21" s="1130"/>
      <c r="AX21" s="1130"/>
      <c r="AY21" s="1130"/>
      <c r="AZ21" s="1130"/>
      <c r="BA21" s="1130"/>
      <c r="BB21" s="525"/>
    </row>
    <row r="22" spans="1:54" ht="20.25" customHeight="1">
      <c r="A22" s="525"/>
      <c r="B22" s="1167"/>
      <c r="C22" s="1167"/>
      <c r="D22" s="1152" t="s">
        <v>477</v>
      </c>
      <c r="E22" s="1152"/>
      <c r="F22" s="1152"/>
      <c r="G22" s="1152"/>
      <c r="H22" s="1130"/>
      <c r="I22" s="1130"/>
      <c r="J22" s="1130"/>
      <c r="K22" s="1130"/>
      <c r="L22" s="1130"/>
      <c r="M22" s="1130"/>
      <c r="N22" s="1130"/>
      <c r="O22" s="1130"/>
      <c r="P22" s="1130"/>
      <c r="Q22" s="1130"/>
      <c r="R22" s="1130"/>
      <c r="S22" s="1130"/>
      <c r="T22" s="1130"/>
      <c r="U22" s="1130"/>
      <c r="V22" s="1130"/>
      <c r="W22" s="1130"/>
      <c r="X22" s="1130"/>
      <c r="Y22" s="1130"/>
      <c r="Z22" s="1130"/>
      <c r="AA22" s="1130"/>
      <c r="AB22" s="1130"/>
      <c r="AC22" s="1130"/>
      <c r="AD22" s="1130"/>
      <c r="AE22" s="1130"/>
      <c r="AF22" s="1130"/>
      <c r="AG22" s="1130"/>
      <c r="AH22" s="1130"/>
      <c r="AI22" s="1130"/>
      <c r="AJ22" s="1130"/>
      <c r="AK22" s="1130"/>
      <c r="AL22" s="1130"/>
      <c r="AM22" s="1130"/>
      <c r="AN22" s="1130"/>
      <c r="AO22" s="1130"/>
      <c r="AP22" s="1130"/>
      <c r="AQ22" s="1130"/>
      <c r="AR22" s="1130"/>
      <c r="AS22" s="1130"/>
      <c r="AT22" s="1130"/>
      <c r="AU22" s="1130"/>
      <c r="AV22" s="1130"/>
      <c r="AW22" s="1130"/>
      <c r="AX22" s="1130"/>
      <c r="AY22" s="1130"/>
      <c r="AZ22" s="1130"/>
      <c r="BA22" s="1130"/>
      <c r="BB22" s="525"/>
    </row>
    <row r="23" spans="1:54" ht="20.25" customHeight="1">
      <c r="A23" s="525"/>
      <c r="B23" s="1167"/>
      <c r="C23" s="1167"/>
      <c r="D23" s="1152" t="s">
        <v>476</v>
      </c>
      <c r="E23" s="1152"/>
      <c r="F23" s="1152"/>
      <c r="G23" s="1152"/>
      <c r="H23" s="1130"/>
      <c r="I23" s="1130"/>
      <c r="J23" s="1130"/>
      <c r="K23" s="1130"/>
      <c r="L23" s="1130"/>
      <c r="M23" s="1130"/>
      <c r="N23" s="1130"/>
      <c r="O23" s="1130"/>
      <c r="P23" s="1130"/>
      <c r="Q23" s="1130"/>
      <c r="R23" s="1130"/>
      <c r="S23" s="1130"/>
      <c r="T23" s="1130"/>
      <c r="U23" s="1130"/>
      <c r="V23" s="1130"/>
      <c r="W23" s="1130"/>
      <c r="X23" s="1130"/>
      <c r="Y23" s="1130"/>
      <c r="Z23" s="1130"/>
      <c r="AA23" s="1130"/>
      <c r="AB23" s="1130"/>
      <c r="AC23" s="1130"/>
      <c r="AD23" s="1130"/>
      <c r="AE23" s="1130"/>
      <c r="AF23" s="1130"/>
      <c r="AG23" s="1130"/>
      <c r="AH23" s="1130"/>
      <c r="AI23" s="1130"/>
      <c r="AJ23" s="1130"/>
      <c r="AK23" s="1130"/>
      <c r="AL23" s="1130"/>
      <c r="AM23" s="1130"/>
      <c r="AN23" s="1130"/>
      <c r="AO23" s="1130"/>
      <c r="AP23" s="1130"/>
      <c r="AQ23" s="1130"/>
      <c r="AR23" s="1130"/>
      <c r="AS23" s="1130"/>
      <c r="AT23" s="1130"/>
      <c r="AU23" s="1130"/>
      <c r="AV23" s="1130"/>
      <c r="AW23" s="1130"/>
      <c r="AX23" s="1130"/>
      <c r="AY23" s="1130"/>
      <c r="AZ23" s="1130"/>
      <c r="BA23" s="1130"/>
      <c r="BB23" s="525"/>
    </row>
    <row r="24" spans="1:54" ht="20.25" customHeight="1">
      <c r="A24" s="525"/>
      <c r="B24" s="1167"/>
      <c r="C24" s="1167"/>
      <c r="D24" s="1152" t="s">
        <v>475</v>
      </c>
      <c r="E24" s="1152"/>
      <c r="F24" s="1152"/>
      <c r="G24" s="1152"/>
      <c r="H24" s="1130"/>
      <c r="I24" s="1130"/>
      <c r="J24" s="1130"/>
      <c r="K24" s="1130"/>
      <c r="L24" s="1130"/>
      <c r="M24" s="1130"/>
      <c r="N24" s="1130"/>
      <c r="O24" s="1130"/>
      <c r="P24" s="1130"/>
      <c r="Q24" s="1130"/>
      <c r="R24" s="1130"/>
      <c r="S24" s="1130"/>
      <c r="T24" s="1130"/>
      <c r="U24" s="1130"/>
      <c r="V24" s="1130"/>
      <c r="W24" s="1130"/>
      <c r="X24" s="1130"/>
      <c r="Y24" s="1130"/>
      <c r="Z24" s="1130"/>
      <c r="AA24" s="1130"/>
      <c r="AB24" s="1130"/>
      <c r="AC24" s="1130"/>
      <c r="AD24" s="1152" t="s">
        <v>474</v>
      </c>
      <c r="AE24" s="1152"/>
      <c r="AF24" s="1152"/>
      <c r="AG24" s="1130"/>
      <c r="AH24" s="1130"/>
      <c r="AI24" s="1130"/>
      <c r="AJ24" s="1130"/>
      <c r="AK24" s="1130"/>
      <c r="AL24" s="1130"/>
      <c r="AM24" s="1130"/>
      <c r="AN24" s="1130"/>
      <c r="AO24" s="1130"/>
      <c r="AP24" s="1130"/>
      <c r="AQ24" s="1130"/>
      <c r="AR24" s="1130"/>
      <c r="AS24" s="1130"/>
      <c r="AT24" s="1130"/>
      <c r="AU24" s="1130"/>
      <c r="AV24" s="1130"/>
      <c r="AW24" s="1130"/>
      <c r="AX24" s="1130"/>
      <c r="AY24" s="1130"/>
      <c r="AZ24" s="1130"/>
      <c r="BA24" s="1130"/>
      <c r="BB24" s="525"/>
    </row>
    <row r="25" spans="1:54" ht="20.25" customHeight="1">
      <c r="A25" s="525"/>
      <c r="B25" s="1167"/>
      <c r="C25" s="1167"/>
      <c r="D25" s="1152" t="s">
        <v>473</v>
      </c>
      <c r="E25" s="1152"/>
      <c r="F25" s="1152"/>
      <c r="G25" s="1152"/>
      <c r="H25" s="1130"/>
      <c r="I25" s="1130"/>
      <c r="J25" s="1130"/>
      <c r="K25" s="1130"/>
      <c r="L25" s="1130"/>
      <c r="M25" s="1130"/>
      <c r="N25" s="1130"/>
      <c r="O25" s="1130"/>
      <c r="P25" s="1130"/>
      <c r="Q25" s="1130"/>
      <c r="R25" s="1130"/>
      <c r="S25" s="1130"/>
      <c r="T25" s="1130"/>
      <c r="U25" s="1130"/>
      <c r="V25" s="1130"/>
      <c r="W25" s="1130"/>
      <c r="X25" s="1130"/>
      <c r="Y25" s="1130"/>
      <c r="Z25" s="1130"/>
      <c r="AA25" s="1130"/>
      <c r="AB25" s="1130"/>
      <c r="AC25" s="1130"/>
      <c r="AD25" s="1154" t="s">
        <v>482</v>
      </c>
      <c r="AE25" s="1154"/>
      <c r="AF25" s="1154"/>
      <c r="AG25" s="1130"/>
      <c r="AH25" s="1130"/>
      <c r="AI25" s="1130"/>
      <c r="AJ25" s="1130"/>
      <c r="AK25" s="1130"/>
      <c r="AL25" s="1130"/>
      <c r="AM25" s="1130"/>
      <c r="AN25" s="1130"/>
      <c r="AO25" s="1130"/>
      <c r="AP25" s="1130"/>
      <c r="AQ25" s="1130"/>
      <c r="AR25" s="1130"/>
      <c r="AS25" s="1130"/>
      <c r="AT25" s="1130"/>
      <c r="AU25" s="1130"/>
      <c r="AV25" s="1130"/>
      <c r="AW25" s="1130"/>
      <c r="AX25" s="1130"/>
      <c r="AY25" s="1130"/>
      <c r="AZ25" s="1130"/>
      <c r="BA25" s="1130"/>
      <c r="BB25" s="525"/>
    </row>
    <row r="26" spans="1:54" ht="20.25" customHeight="1">
      <c r="A26" s="525"/>
      <c r="B26" s="1167"/>
      <c r="C26" s="1167"/>
      <c r="D26" s="1152" t="s">
        <v>471</v>
      </c>
      <c r="E26" s="1152"/>
      <c r="F26" s="1152"/>
      <c r="G26" s="1152"/>
      <c r="H26" s="1130"/>
      <c r="I26" s="1130"/>
      <c r="J26" s="1130"/>
      <c r="K26" s="1130"/>
      <c r="L26" s="1130"/>
      <c r="M26" s="1130"/>
      <c r="N26" s="1130"/>
      <c r="O26" s="1130"/>
      <c r="P26" s="1130"/>
      <c r="Q26" s="1130"/>
      <c r="R26" s="1130"/>
      <c r="S26" s="1130"/>
      <c r="T26" s="1130"/>
      <c r="U26" s="1130"/>
      <c r="V26" s="1130"/>
      <c r="W26" s="1130"/>
      <c r="X26" s="1130"/>
      <c r="Y26" s="1130"/>
      <c r="Z26" s="1130"/>
      <c r="AA26" s="1130"/>
      <c r="AB26" s="1130"/>
      <c r="AC26" s="1130"/>
      <c r="AD26" s="1154"/>
      <c r="AE26" s="1154"/>
      <c r="AF26" s="1154"/>
      <c r="AG26" s="1130"/>
      <c r="AH26" s="1130"/>
      <c r="AI26" s="1130"/>
      <c r="AJ26" s="1130"/>
      <c r="AK26" s="1130"/>
      <c r="AL26" s="1130"/>
      <c r="AM26" s="1130"/>
      <c r="AN26" s="1130"/>
      <c r="AO26" s="1130"/>
      <c r="AP26" s="1130"/>
      <c r="AQ26" s="1130"/>
      <c r="AR26" s="1130"/>
      <c r="AS26" s="1130"/>
      <c r="AT26" s="1130"/>
      <c r="AU26" s="1130"/>
      <c r="AV26" s="1130"/>
      <c r="AW26" s="1130"/>
      <c r="AX26" s="1130"/>
      <c r="AY26" s="1130"/>
      <c r="AZ26" s="1130"/>
      <c r="BA26" s="1130"/>
      <c r="BB26" s="525"/>
    </row>
    <row r="27" spans="1:54">
      <c r="B27" s="531"/>
      <c r="C27" s="531"/>
      <c r="D27" s="564" t="s">
        <v>470</v>
      </c>
      <c r="E27" s="565"/>
      <c r="F27" s="565"/>
      <c r="G27" s="565"/>
      <c r="H27" s="562"/>
      <c r="I27" s="562"/>
      <c r="J27" s="562"/>
      <c r="K27" s="562"/>
      <c r="L27" s="562"/>
      <c r="M27" s="562"/>
      <c r="N27" s="562"/>
      <c r="O27" s="562"/>
      <c r="P27" s="562"/>
      <c r="Q27" s="562"/>
      <c r="R27" s="562"/>
      <c r="S27" s="562"/>
      <c r="T27" s="562"/>
      <c r="U27" s="562"/>
      <c r="V27" s="562"/>
      <c r="W27" s="562"/>
      <c r="X27" s="562"/>
      <c r="Y27" s="562"/>
      <c r="Z27" s="562"/>
      <c r="AA27" s="562"/>
      <c r="AB27" s="562"/>
      <c r="AC27" s="562"/>
      <c r="AD27" s="562"/>
      <c r="AE27" s="562"/>
      <c r="AF27" s="562"/>
      <c r="AG27" s="562"/>
      <c r="AH27" s="562"/>
      <c r="AI27" s="562"/>
      <c r="AJ27" s="562"/>
      <c r="AK27" s="562"/>
      <c r="AL27" s="562"/>
      <c r="AM27" s="562"/>
      <c r="AN27" s="562"/>
      <c r="AO27" s="562"/>
      <c r="AP27" s="562"/>
      <c r="AQ27" s="562"/>
      <c r="AR27" s="562"/>
      <c r="AS27" s="562"/>
      <c r="AT27" s="562"/>
      <c r="AU27" s="562"/>
      <c r="AV27" s="562"/>
      <c r="AW27" s="562"/>
      <c r="AX27" s="562"/>
      <c r="AY27" s="562"/>
      <c r="AZ27" s="562"/>
      <c r="BA27" s="562"/>
      <c r="BB27" s="525"/>
    </row>
    <row r="28" spans="1:54">
      <c r="A28" s="525"/>
      <c r="B28" s="566"/>
      <c r="C28" s="566"/>
      <c r="D28" s="564"/>
      <c r="E28" s="565"/>
      <c r="F28" s="565"/>
      <c r="G28" s="565"/>
      <c r="H28" s="562"/>
      <c r="I28" s="562"/>
      <c r="J28" s="562"/>
      <c r="K28" s="562"/>
      <c r="L28" s="562"/>
      <c r="M28" s="562"/>
      <c r="N28" s="562"/>
      <c r="O28" s="562"/>
      <c r="P28" s="562"/>
      <c r="Q28" s="562"/>
      <c r="R28" s="562"/>
      <c r="S28" s="562"/>
      <c r="T28" s="562"/>
      <c r="U28" s="562"/>
      <c r="V28" s="562"/>
      <c r="W28" s="562"/>
      <c r="X28" s="562"/>
      <c r="Y28" s="562"/>
      <c r="Z28" s="562"/>
      <c r="AA28" s="562"/>
      <c r="AB28" s="562"/>
      <c r="AC28" s="562"/>
      <c r="AD28" s="562"/>
      <c r="AE28" s="562"/>
      <c r="AF28" s="562"/>
      <c r="AG28" s="562"/>
      <c r="AH28" s="562"/>
      <c r="AI28" s="562"/>
      <c r="AJ28" s="562"/>
      <c r="AK28" s="562"/>
      <c r="AL28" s="562"/>
      <c r="AM28" s="562"/>
      <c r="AN28" s="562"/>
      <c r="AO28" s="562"/>
      <c r="AP28" s="562"/>
      <c r="AQ28" s="562"/>
      <c r="AR28" s="562"/>
      <c r="AS28" s="562"/>
      <c r="AT28" s="562"/>
      <c r="AU28" s="562"/>
      <c r="AV28" s="562"/>
      <c r="AW28" s="562"/>
      <c r="AX28" s="562"/>
      <c r="AY28" s="562"/>
      <c r="AZ28" s="562"/>
      <c r="BA28" s="562"/>
      <c r="BB28" s="525"/>
    </row>
    <row r="29" spans="1:54" s="525" customFormat="1" ht="18.75" customHeight="1">
      <c r="B29" s="525" t="s">
        <v>692</v>
      </c>
    </row>
    <row r="30" spans="1:54" ht="20.25" customHeight="1">
      <c r="A30" s="525"/>
      <c r="B30" s="1155" t="s">
        <v>693</v>
      </c>
      <c r="C30" s="1156"/>
      <c r="D30" s="1152" t="s">
        <v>478</v>
      </c>
      <c r="E30" s="1152"/>
      <c r="F30" s="1152"/>
      <c r="G30" s="1152"/>
      <c r="H30" s="1130"/>
      <c r="I30" s="1130"/>
      <c r="J30" s="1130"/>
      <c r="K30" s="1130"/>
      <c r="L30" s="1130"/>
      <c r="M30" s="1130"/>
      <c r="N30" s="1130"/>
      <c r="O30" s="1130"/>
      <c r="P30" s="1130"/>
      <c r="Q30" s="1130"/>
      <c r="R30" s="1130"/>
      <c r="S30" s="1130"/>
      <c r="T30" s="1130"/>
      <c r="U30" s="1130"/>
      <c r="V30" s="1130"/>
      <c r="W30" s="1130"/>
      <c r="X30" s="1130"/>
      <c r="Y30" s="1130"/>
      <c r="Z30" s="1130"/>
      <c r="AA30" s="1130"/>
      <c r="AB30" s="1130"/>
      <c r="AC30" s="1130"/>
      <c r="AD30" s="1130"/>
      <c r="AE30" s="1130"/>
      <c r="AF30" s="1130"/>
      <c r="AG30" s="1130"/>
      <c r="AH30" s="1130"/>
      <c r="AI30" s="1130"/>
      <c r="AJ30" s="1130"/>
      <c r="AK30" s="1130"/>
      <c r="AL30" s="1130"/>
      <c r="AM30" s="1130"/>
      <c r="AN30" s="1130"/>
      <c r="AO30" s="1130"/>
      <c r="AP30" s="1130"/>
      <c r="AQ30" s="1130"/>
      <c r="AR30" s="1130"/>
      <c r="AS30" s="1130"/>
      <c r="AT30" s="1130"/>
      <c r="AU30" s="1130"/>
      <c r="AV30" s="1130"/>
      <c r="AW30" s="1130"/>
      <c r="AX30" s="1130"/>
      <c r="AY30" s="1130"/>
      <c r="AZ30" s="1130"/>
      <c r="BA30" s="1130"/>
      <c r="BB30" s="525"/>
    </row>
    <row r="31" spans="1:54" ht="20.25" customHeight="1">
      <c r="A31" s="525"/>
      <c r="B31" s="1157"/>
      <c r="C31" s="1158"/>
      <c r="D31" s="1152" t="s">
        <v>477</v>
      </c>
      <c r="E31" s="1152"/>
      <c r="F31" s="1152"/>
      <c r="G31" s="1152"/>
      <c r="H31" s="1130"/>
      <c r="I31" s="1130"/>
      <c r="J31" s="1130"/>
      <c r="K31" s="1130"/>
      <c r="L31" s="1130"/>
      <c r="M31" s="1130"/>
      <c r="N31" s="1130"/>
      <c r="O31" s="1130"/>
      <c r="P31" s="1130"/>
      <c r="Q31" s="1130"/>
      <c r="R31" s="1130"/>
      <c r="S31" s="1130"/>
      <c r="T31" s="1130"/>
      <c r="U31" s="1130"/>
      <c r="V31" s="1130"/>
      <c r="W31" s="1130"/>
      <c r="X31" s="1130"/>
      <c r="Y31" s="1130"/>
      <c r="Z31" s="1130"/>
      <c r="AA31" s="1130"/>
      <c r="AB31" s="1130"/>
      <c r="AC31" s="1130"/>
      <c r="AD31" s="1130"/>
      <c r="AE31" s="1130"/>
      <c r="AF31" s="1130"/>
      <c r="AG31" s="1130"/>
      <c r="AH31" s="1130"/>
      <c r="AI31" s="1130"/>
      <c r="AJ31" s="1130"/>
      <c r="AK31" s="1130"/>
      <c r="AL31" s="1130"/>
      <c r="AM31" s="1130"/>
      <c r="AN31" s="1130"/>
      <c r="AO31" s="1130"/>
      <c r="AP31" s="1130"/>
      <c r="AQ31" s="1130"/>
      <c r="AR31" s="1130"/>
      <c r="AS31" s="1130"/>
      <c r="AT31" s="1130"/>
      <c r="AU31" s="1130"/>
      <c r="AV31" s="1130"/>
      <c r="AW31" s="1130"/>
      <c r="AX31" s="1130"/>
      <c r="AY31" s="1130"/>
      <c r="AZ31" s="1130"/>
      <c r="BA31" s="1130"/>
      <c r="BB31" s="525"/>
    </row>
    <row r="32" spans="1:54" ht="20.25" customHeight="1">
      <c r="A32" s="525"/>
      <c r="B32" s="1157"/>
      <c r="C32" s="1158"/>
      <c r="D32" s="1152" t="s">
        <v>476</v>
      </c>
      <c r="E32" s="1152"/>
      <c r="F32" s="1152"/>
      <c r="G32" s="1152"/>
      <c r="H32" s="1130"/>
      <c r="I32" s="1130"/>
      <c r="J32" s="1130"/>
      <c r="K32" s="1130"/>
      <c r="L32" s="1130"/>
      <c r="M32" s="1130"/>
      <c r="N32" s="1130"/>
      <c r="O32" s="1130"/>
      <c r="P32" s="1130"/>
      <c r="Q32" s="1130"/>
      <c r="R32" s="1130"/>
      <c r="S32" s="1130"/>
      <c r="T32" s="1130"/>
      <c r="U32" s="1130"/>
      <c r="V32" s="1130"/>
      <c r="W32" s="1130"/>
      <c r="X32" s="1130"/>
      <c r="Y32" s="1130"/>
      <c r="Z32" s="1130"/>
      <c r="AA32" s="1130"/>
      <c r="AB32" s="1130"/>
      <c r="AC32" s="1130"/>
      <c r="AD32" s="1130"/>
      <c r="AE32" s="1130"/>
      <c r="AF32" s="1130"/>
      <c r="AG32" s="1130"/>
      <c r="AH32" s="1130"/>
      <c r="AI32" s="1130"/>
      <c r="AJ32" s="1130"/>
      <c r="AK32" s="1130"/>
      <c r="AL32" s="1130"/>
      <c r="AM32" s="1130"/>
      <c r="AN32" s="1130"/>
      <c r="AO32" s="1130"/>
      <c r="AP32" s="1130"/>
      <c r="AQ32" s="1130"/>
      <c r="AR32" s="1130"/>
      <c r="AS32" s="1130"/>
      <c r="AT32" s="1130"/>
      <c r="AU32" s="1130"/>
      <c r="AV32" s="1130"/>
      <c r="AW32" s="1130"/>
      <c r="AX32" s="1130"/>
      <c r="AY32" s="1130"/>
      <c r="AZ32" s="1130"/>
      <c r="BA32" s="1130"/>
      <c r="BB32" s="525"/>
    </row>
    <row r="33" spans="1:54" ht="20.25" customHeight="1">
      <c r="A33" s="525"/>
      <c r="B33" s="1157"/>
      <c r="C33" s="1158"/>
      <c r="D33" s="1152" t="s">
        <v>475</v>
      </c>
      <c r="E33" s="1152"/>
      <c r="F33" s="1152"/>
      <c r="G33" s="1152"/>
      <c r="H33" s="1130"/>
      <c r="I33" s="1130"/>
      <c r="J33" s="1130"/>
      <c r="K33" s="1130"/>
      <c r="L33" s="1130"/>
      <c r="M33" s="1130"/>
      <c r="N33" s="1130"/>
      <c r="O33" s="1130"/>
      <c r="P33" s="1130"/>
      <c r="Q33" s="1130"/>
      <c r="R33" s="1130"/>
      <c r="S33" s="1130"/>
      <c r="T33" s="1130"/>
      <c r="U33" s="1130"/>
      <c r="V33" s="1130"/>
      <c r="W33" s="1130"/>
      <c r="X33" s="1130"/>
      <c r="Y33" s="1130"/>
      <c r="Z33" s="1130"/>
      <c r="AA33" s="1130"/>
      <c r="AB33" s="1130"/>
      <c r="AC33" s="1130"/>
      <c r="AD33" s="1152" t="s">
        <v>474</v>
      </c>
      <c r="AE33" s="1152"/>
      <c r="AF33" s="1152"/>
      <c r="AG33" s="1130"/>
      <c r="AH33" s="1130"/>
      <c r="AI33" s="1130"/>
      <c r="AJ33" s="1130"/>
      <c r="AK33" s="1130"/>
      <c r="AL33" s="1130"/>
      <c r="AM33" s="1130"/>
      <c r="AN33" s="1130"/>
      <c r="AO33" s="1130"/>
      <c r="AP33" s="1130"/>
      <c r="AQ33" s="1130"/>
      <c r="AR33" s="1130"/>
      <c r="AS33" s="1130"/>
      <c r="AT33" s="1130"/>
      <c r="AU33" s="1130"/>
      <c r="AV33" s="1130"/>
      <c r="AW33" s="1130"/>
      <c r="AX33" s="1130"/>
      <c r="AY33" s="1130"/>
      <c r="AZ33" s="1130"/>
      <c r="BA33" s="1130"/>
      <c r="BB33" s="525"/>
    </row>
    <row r="34" spans="1:54" ht="20.25" customHeight="1">
      <c r="A34" s="525"/>
      <c r="B34" s="1157"/>
      <c r="C34" s="1158"/>
      <c r="D34" s="1152" t="s">
        <v>473</v>
      </c>
      <c r="E34" s="1152"/>
      <c r="F34" s="1152"/>
      <c r="G34" s="1152"/>
      <c r="H34" s="1130"/>
      <c r="I34" s="1130"/>
      <c r="J34" s="1130"/>
      <c r="K34" s="1130"/>
      <c r="L34" s="1130"/>
      <c r="M34" s="1130"/>
      <c r="N34" s="1130"/>
      <c r="O34" s="1130"/>
      <c r="P34" s="1130"/>
      <c r="Q34" s="1130"/>
      <c r="R34" s="1130"/>
      <c r="S34" s="1130"/>
      <c r="T34" s="1130"/>
      <c r="U34" s="1130"/>
      <c r="V34" s="1130"/>
      <c r="W34" s="1130"/>
      <c r="X34" s="1130"/>
      <c r="Y34" s="1130"/>
      <c r="Z34" s="1130"/>
      <c r="AA34" s="1130"/>
      <c r="AB34" s="1130"/>
      <c r="AC34" s="1130"/>
      <c r="AD34" s="1154" t="s">
        <v>482</v>
      </c>
      <c r="AE34" s="1154"/>
      <c r="AF34" s="1154"/>
      <c r="AG34" s="1130"/>
      <c r="AH34" s="1130"/>
      <c r="AI34" s="1130"/>
      <c r="AJ34" s="1130"/>
      <c r="AK34" s="1130"/>
      <c r="AL34" s="1130"/>
      <c r="AM34" s="1130"/>
      <c r="AN34" s="1130"/>
      <c r="AO34" s="1130"/>
      <c r="AP34" s="1130"/>
      <c r="AQ34" s="1130"/>
      <c r="AR34" s="1130"/>
      <c r="AS34" s="1130"/>
      <c r="AT34" s="1130"/>
      <c r="AU34" s="1130"/>
      <c r="AV34" s="1130"/>
      <c r="AW34" s="1130"/>
      <c r="AX34" s="1130"/>
      <c r="AY34" s="1130"/>
      <c r="AZ34" s="1130"/>
      <c r="BA34" s="1130"/>
      <c r="BB34" s="525"/>
    </row>
    <row r="35" spans="1:54" ht="20.25" customHeight="1">
      <c r="A35" s="525"/>
      <c r="B35" s="1159"/>
      <c r="C35" s="1160"/>
      <c r="D35" s="1152" t="s">
        <v>471</v>
      </c>
      <c r="E35" s="1152"/>
      <c r="F35" s="1152"/>
      <c r="G35" s="1152"/>
      <c r="H35" s="1130"/>
      <c r="I35" s="1130"/>
      <c r="J35" s="1130"/>
      <c r="K35" s="1130"/>
      <c r="L35" s="1130"/>
      <c r="M35" s="1130"/>
      <c r="N35" s="1130"/>
      <c r="O35" s="1130"/>
      <c r="P35" s="1130"/>
      <c r="Q35" s="1130"/>
      <c r="R35" s="1130"/>
      <c r="S35" s="1130"/>
      <c r="T35" s="1130"/>
      <c r="U35" s="1130"/>
      <c r="V35" s="1130"/>
      <c r="W35" s="1130"/>
      <c r="X35" s="1130"/>
      <c r="Y35" s="1130"/>
      <c r="Z35" s="1130"/>
      <c r="AA35" s="1130"/>
      <c r="AB35" s="1130"/>
      <c r="AC35" s="1130"/>
      <c r="AD35" s="1154"/>
      <c r="AE35" s="1154"/>
      <c r="AF35" s="1154"/>
      <c r="AG35" s="1130"/>
      <c r="AH35" s="1130"/>
      <c r="AI35" s="1130"/>
      <c r="AJ35" s="1130"/>
      <c r="AK35" s="1130"/>
      <c r="AL35" s="1130"/>
      <c r="AM35" s="1130"/>
      <c r="AN35" s="1130"/>
      <c r="AO35" s="1130"/>
      <c r="AP35" s="1130"/>
      <c r="AQ35" s="1130"/>
      <c r="AR35" s="1130"/>
      <c r="AS35" s="1130"/>
      <c r="AT35" s="1130"/>
      <c r="AU35" s="1130"/>
      <c r="AV35" s="1130"/>
      <c r="AW35" s="1130"/>
      <c r="AX35" s="1130"/>
      <c r="AY35" s="1130"/>
      <c r="AZ35" s="1130"/>
      <c r="BA35" s="1130"/>
      <c r="BB35" s="525"/>
    </row>
    <row r="36" spans="1:54">
      <c r="B36" s="531"/>
      <c r="C36" s="531"/>
      <c r="D36" s="564" t="s">
        <v>470</v>
      </c>
      <c r="E36" s="565"/>
      <c r="F36" s="565"/>
      <c r="G36" s="565"/>
      <c r="H36" s="562"/>
      <c r="I36" s="562"/>
      <c r="J36" s="562"/>
      <c r="K36" s="562"/>
      <c r="L36" s="562"/>
      <c r="M36" s="562"/>
      <c r="N36" s="562"/>
      <c r="O36" s="562"/>
      <c r="P36" s="562"/>
      <c r="Q36" s="562"/>
      <c r="R36" s="562"/>
      <c r="S36" s="562"/>
      <c r="T36" s="562"/>
      <c r="U36" s="562"/>
      <c r="V36" s="562"/>
      <c r="W36" s="562"/>
      <c r="X36" s="562"/>
      <c r="Y36" s="562"/>
      <c r="Z36" s="562"/>
      <c r="AA36" s="562"/>
      <c r="AB36" s="562"/>
      <c r="AC36" s="562"/>
      <c r="AD36" s="562"/>
      <c r="AE36" s="562"/>
      <c r="AF36" s="562"/>
      <c r="AG36" s="562"/>
      <c r="AH36" s="562"/>
      <c r="AI36" s="562"/>
      <c r="AJ36" s="562"/>
      <c r="AK36" s="562"/>
      <c r="AL36" s="562"/>
      <c r="AM36" s="562"/>
      <c r="AN36" s="562"/>
      <c r="AO36" s="562"/>
      <c r="AP36" s="562"/>
      <c r="AQ36" s="562"/>
      <c r="AR36" s="562"/>
      <c r="AS36" s="562"/>
      <c r="AT36" s="562"/>
      <c r="AU36" s="562"/>
      <c r="AV36" s="562"/>
      <c r="AW36" s="562"/>
      <c r="AX36" s="562"/>
      <c r="AY36" s="562"/>
      <c r="AZ36" s="562"/>
      <c r="BA36" s="562"/>
      <c r="BB36" s="525"/>
    </row>
    <row r="37" spans="1:54" s="525" customFormat="1" ht="18.75" customHeight="1"/>
    <row r="38" spans="1:54" ht="20.25" customHeight="1">
      <c r="A38" s="525"/>
      <c r="B38" s="1153" t="s">
        <v>682</v>
      </c>
      <c r="C38" s="1153"/>
      <c r="D38" s="1152" t="s">
        <v>478</v>
      </c>
      <c r="E38" s="1152"/>
      <c r="F38" s="1152"/>
      <c r="G38" s="1152"/>
      <c r="H38" s="1130"/>
      <c r="I38" s="1130"/>
      <c r="J38" s="1130"/>
      <c r="K38" s="1130"/>
      <c r="L38" s="1130"/>
      <c r="M38" s="1130"/>
      <c r="N38" s="1130"/>
      <c r="O38" s="1130"/>
      <c r="P38" s="1130"/>
      <c r="Q38" s="1130"/>
      <c r="R38" s="1130"/>
      <c r="S38" s="1130"/>
      <c r="T38" s="1130"/>
      <c r="U38" s="1130"/>
      <c r="V38" s="1130"/>
      <c r="W38" s="1130"/>
      <c r="X38" s="1130"/>
      <c r="Y38" s="1130"/>
      <c r="Z38" s="1130"/>
      <c r="AA38" s="1130"/>
      <c r="AB38" s="1130"/>
      <c r="AC38" s="1130"/>
      <c r="AD38" s="1130"/>
      <c r="AE38" s="1130"/>
      <c r="AF38" s="1130"/>
      <c r="AG38" s="1130"/>
      <c r="AH38" s="1130"/>
      <c r="AI38" s="1130"/>
      <c r="AJ38" s="1130"/>
      <c r="AK38" s="1130"/>
      <c r="AL38" s="1130"/>
      <c r="AM38" s="1130"/>
      <c r="AN38" s="1130"/>
      <c r="AO38" s="1130"/>
      <c r="AP38" s="1130"/>
      <c r="AQ38" s="1130"/>
      <c r="AR38" s="1130"/>
      <c r="AS38" s="1130"/>
      <c r="AT38" s="1130"/>
      <c r="AU38" s="1130"/>
      <c r="AV38" s="1130"/>
      <c r="AW38" s="1130"/>
      <c r="AX38" s="1130"/>
      <c r="AY38" s="1130"/>
      <c r="AZ38" s="1130"/>
      <c r="BA38" s="1130"/>
      <c r="BB38" s="525"/>
    </row>
    <row r="39" spans="1:54" ht="20.25" customHeight="1">
      <c r="A39" s="525"/>
      <c r="B39" s="1153"/>
      <c r="C39" s="1153"/>
      <c r="D39" s="1152" t="s">
        <v>477</v>
      </c>
      <c r="E39" s="1152"/>
      <c r="F39" s="1152"/>
      <c r="G39" s="1152"/>
      <c r="H39" s="1130"/>
      <c r="I39" s="1130"/>
      <c r="J39" s="1130"/>
      <c r="K39" s="1130"/>
      <c r="L39" s="1130"/>
      <c r="M39" s="1130"/>
      <c r="N39" s="1130"/>
      <c r="O39" s="1130"/>
      <c r="P39" s="1130"/>
      <c r="Q39" s="1130"/>
      <c r="R39" s="1130"/>
      <c r="S39" s="1130"/>
      <c r="T39" s="1130"/>
      <c r="U39" s="1130"/>
      <c r="V39" s="1130"/>
      <c r="W39" s="1130"/>
      <c r="X39" s="1130"/>
      <c r="Y39" s="1130"/>
      <c r="Z39" s="1130"/>
      <c r="AA39" s="1130"/>
      <c r="AB39" s="1130"/>
      <c r="AC39" s="1130"/>
      <c r="AD39" s="1130"/>
      <c r="AE39" s="1130"/>
      <c r="AF39" s="1130"/>
      <c r="AG39" s="1130"/>
      <c r="AH39" s="1130"/>
      <c r="AI39" s="1130"/>
      <c r="AJ39" s="1130"/>
      <c r="AK39" s="1130"/>
      <c r="AL39" s="1130"/>
      <c r="AM39" s="1130"/>
      <c r="AN39" s="1130"/>
      <c r="AO39" s="1130"/>
      <c r="AP39" s="1130"/>
      <c r="AQ39" s="1130"/>
      <c r="AR39" s="1130"/>
      <c r="AS39" s="1130"/>
      <c r="AT39" s="1130"/>
      <c r="AU39" s="1130"/>
      <c r="AV39" s="1130"/>
      <c r="AW39" s="1130"/>
      <c r="AX39" s="1130"/>
      <c r="AY39" s="1130"/>
      <c r="AZ39" s="1130"/>
      <c r="BA39" s="1130"/>
      <c r="BB39" s="525"/>
    </row>
    <row r="40" spans="1:54" ht="20.25" customHeight="1">
      <c r="A40" s="525"/>
      <c r="B40" s="1153"/>
      <c r="C40" s="1153"/>
      <c r="D40" s="1152" t="s">
        <v>476</v>
      </c>
      <c r="E40" s="1152"/>
      <c r="F40" s="1152"/>
      <c r="G40" s="1152"/>
      <c r="H40" s="1130"/>
      <c r="I40" s="1130"/>
      <c r="J40" s="1130"/>
      <c r="K40" s="1130"/>
      <c r="L40" s="1130"/>
      <c r="M40" s="1130"/>
      <c r="N40" s="1130"/>
      <c r="O40" s="1130"/>
      <c r="P40" s="1130"/>
      <c r="Q40" s="1130"/>
      <c r="R40" s="1130"/>
      <c r="S40" s="1130"/>
      <c r="T40" s="1130"/>
      <c r="U40" s="1130"/>
      <c r="V40" s="1130"/>
      <c r="W40" s="1130"/>
      <c r="X40" s="1130"/>
      <c r="Y40" s="1130"/>
      <c r="Z40" s="1130"/>
      <c r="AA40" s="1130"/>
      <c r="AB40" s="1130"/>
      <c r="AC40" s="1130"/>
      <c r="AD40" s="1130"/>
      <c r="AE40" s="1130"/>
      <c r="AF40" s="1130"/>
      <c r="AG40" s="1130"/>
      <c r="AH40" s="1130"/>
      <c r="AI40" s="1130"/>
      <c r="AJ40" s="1130"/>
      <c r="AK40" s="1130"/>
      <c r="AL40" s="1130"/>
      <c r="AM40" s="1130"/>
      <c r="AN40" s="1130"/>
      <c r="AO40" s="1130"/>
      <c r="AP40" s="1130"/>
      <c r="AQ40" s="1130"/>
      <c r="AR40" s="1130"/>
      <c r="AS40" s="1130"/>
      <c r="AT40" s="1130"/>
      <c r="AU40" s="1130"/>
      <c r="AV40" s="1130"/>
      <c r="AW40" s="1130"/>
      <c r="AX40" s="1130"/>
      <c r="AY40" s="1130"/>
      <c r="AZ40" s="1130"/>
      <c r="BA40" s="1130"/>
      <c r="BB40" s="525"/>
    </row>
    <row r="41" spans="1:54" ht="20.25" customHeight="1">
      <c r="A41" s="525"/>
      <c r="B41" s="1153"/>
      <c r="C41" s="1153"/>
      <c r="D41" s="1152" t="s">
        <v>475</v>
      </c>
      <c r="E41" s="1152"/>
      <c r="F41" s="1152"/>
      <c r="G41" s="1152"/>
      <c r="H41" s="1130"/>
      <c r="I41" s="1130"/>
      <c r="J41" s="1130"/>
      <c r="K41" s="1130"/>
      <c r="L41" s="1130"/>
      <c r="M41" s="1130"/>
      <c r="N41" s="1130"/>
      <c r="O41" s="1130"/>
      <c r="P41" s="1130"/>
      <c r="Q41" s="1130"/>
      <c r="R41" s="1130"/>
      <c r="S41" s="1130"/>
      <c r="T41" s="1130"/>
      <c r="U41" s="1130"/>
      <c r="V41" s="1130"/>
      <c r="W41" s="1130"/>
      <c r="X41" s="1130"/>
      <c r="Y41" s="1130"/>
      <c r="Z41" s="1130"/>
      <c r="AA41" s="1130"/>
      <c r="AB41" s="1130"/>
      <c r="AC41" s="1130"/>
      <c r="AD41" s="1152" t="s">
        <v>474</v>
      </c>
      <c r="AE41" s="1152"/>
      <c r="AF41" s="1152"/>
      <c r="AG41" s="1130"/>
      <c r="AH41" s="1130"/>
      <c r="AI41" s="1130"/>
      <c r="AJ41" s="1130"/>
      <c r="AK41" s="1130"/>
      <c r="AL41" s="1130"/>
      <c r="AM41" s="1130"/>
      <c r="AN41" s="1130"/>
      <c r="AO41" s="1130"/>
      <c r="AP41" s="1130"/>
      <c r="AQ41" s="1130"/>
      <c r="AR41" s="1130"/>
      <c r="AS41" s="1130"/>
      <c r="AT41" s="1130"/>
      <c r="AU41" s="1130"/>
      <c r="AV41" s="1130"/>
      <c r="AW41" s="1130"/>
      <c r="AX41" s="1130"/>
      <c r="AY41" s="1130"/>
      <c r="AZ41" s="1130"/>
      <c r="BA41" s="1130"/>
      <c r="BB41" s="525"/>
    </row>
    <row r="42" spans="1:54" ht="20.25" customHeight="1">
      <c r="A42" s="525"/>
      <c r="B42" s="1153"/>
      <c r="C42" s="1153"/>
      <c r="D42" s="1152" t="s">
        <v>473</v>
      </c>
      <c r="E42" s="1152"/>
      <c r="F42" s="1152"/>
      <c r="G42" s="1152"/>
      <c r="H42" s="1130"/>
      <c r="I42" s="1130"/>
      <c r="J42" s="1130"/>
      <c r="K42" s="1130"/>
      <c r="L42" s="1130"/>
      <c r="M42" s="1130"/>
      <c r="N42" s="1130"/>
      <c r="O42" s="1130"/>
      <c r="P42" s="1130"/>
      <c r="Q42" s="1130"/>
      <c r="R42" s="1130"/>
      <c r="S42" s="1130"/>
      <c r="T42" s="1130"/>
      <c r="U42" s="1130"/>
      <c r="V42" s="1130"/>
      <c r="W42" s="1130"/>
      <c r="X42" s="1130"/>
      <c r="Y42" s="1130"/>
      <c r="Z42" s="1130"/>
      <c r="AA42" s="1130"/>
      <c r="AB42" s="1130"/>
      <c r="AC42" s="1130"/>
      <c r="AD42" s="1152" t="s">
        <v>472</v>
      </c>
      <c r="AE42" s="1152"/>
      <c r="AF42" s="1152"/>
      <c r="AG42" s="1130"/>
      <c r="AH42" s="1130"/>
      <c r="AI42" s="1130"/>
      <c r="AJ42" s="1130"/>
      <c r="AK42" s="1130"/>
      <c r="AL42" s="1130"/>
      <c r="AM42" s="1130"/>
      <c r="AN42" s="1130"/>
      <c r="AO42" s="1130"/>
      <c r="AP42" s="1130"/>
      <c r="AQ42" s="1130"/>
      <c r="AR42" s="1130"/>
      <c r="AS42" s="1130"/>
      <c r="AT42" s="1130"/>
      <c r="AU42" s="1130"/>
      <c r="AV42" s="1130"/>
      <c r="AW42" s="1130"/>
      <c r="AX42" s="1130"/>
      <c r="AY42" s="1130"/>
      <c r="AZ42" s="1130"/>
      <c r="BA42" s="1130"/>
      <c r="BB42" s="525"/>
    </row>
    <row r="43" spans="1:54" ht="20.25" customHeight="1">
      <c r="A43" s="525"/>
      <c r="B43" s="1153"/>
      <c r="C43" s="1153"/>
      <c r="D43" s="1152" t="s">
        <v>471</v>
      </c>
      <c r="E43" s="1152"/>
      <c r="F43" s="1152"/>
      <c r="G43" s="1152"/>
      <c r="H43" s="1130"/>
      <c r="I43" s="1130"/>
      <c r="J43" s="1130"/>
      <c r="K43" s="1130"/>
      <c r="L43" s="1130"/>
      <c r="M43" s="1130"/>
      <c r="N43" s="1130"/>
      <c r="O43" s="1130"/>
      <c r="P43" s="1130"/>
      <c r="Q43" s="1130"/>
      <c r="R43" s="1130"/>
      <c r="S43" s="1130"/>
      <c r="T43" s="1130"/>
      <c r="U43" s="1130"/>
      <c r="V43" s="1130"/>
      <c r="W43" s="1130"/>
      <c r="X43" s="1130"/>
      <c r="Y43" s="1130"/>
      <c r="Z43" s="1130"/>
      <c r="AA43" s="1130"/>
      <c r="AB43" s="1130"/>
      <c r="AC43" s="1130"/>
      <c r="AD43" s="1152"/>
      <c r="AE43" s="1152"/>
      <c r="AF43" s="1152"/>
      <c r="AG43" s="1130"/>
      <c r="AH43" s="1130"/>
      <c r="AI43" s="1130"/>
      <c r="AJ43" s="1130"/>
      <c r="AK43" s="1130"/>
      <c r="AL43" s="1130"/>
      <c r="AM43" s="1130"/>
      <c r="AN43" s="1130"/>
      <c r="AO43" s="1130"/>
      <c r="AP43" s="1130"/>
      <c r="AQ43" s="1130"/>
      <c r="AR43" s="1130"/>
      <c r="AS43" s="1130"/>
      <c r="AT43" s="1130"/>
      <c r="AU43" s="1130"/>
      <c r="AV43" s="1130"/>
      <c r="AW43" s="1130"/>
      <c r="AX43" s="1130"/>
      <c r="AY43" s="1130"/>
      <c r="AZ43" s="1130"/>
      <c r="BA43" s="1130"/>
      <c r="BB43" s="525"/>
    </row>
    <row r="44" spans="1:54">
      <c r="A44" s="525"/>
      <c r="B44" s="531"/>
      <c r="C44" s="531"/>
      <c r="D44" s="564" t="s">
        <v>470</v>
      </c>
      <c r="E44" s="565"/>
      <c r="F44" s="565"/>
      <c r="G44" s="565"/>
      <c r="H44" s="562"/>
      <c r="I44" s="562"/>
      <c r="J44" s="562"/>
      <c r="K44" s="562"/>
      <c r="L44" s="562"/>
      <c r="M44" s="562"/>
      <c r="N44" s="562"/>
      <c r="O44" s="562"/>
      <c r="P44" s="562"/>
      <c r="Q44" s="562"/>
      <c r="R44" s="562"/>
      <c r="S44" s="562"/>
      <c r="T44" s="562"/>
      <c r="U44" s="562"/>
      <c r="V44" s="562"/>
      <c r="W44" s="562"/>
      <c r="X44" s="562"/>
      <c r="Y44" s="562"/>
      <c r="Z44" s="562"/>
      <c r="AA44" s="562"/>
      <c r="AB44" s="562"/>
      <c r="AC44" s="562"/>
      <c r="AD44" s="562"/>
      <c r="AE44" s="562"/>
      <c r="AF44" s="562"/>
      <c r="AG44" s="562"/>
      <c r="AH44" s="562"/>
      <c r="AI44" s="562"/>
      <c r="AJ44" s="562"/>
      <c r="AK44" s="562"/>
      <c r="AL44" s="562"/>
      <c r="AM44" s="562"/>
      <c r="AN44" s="562"/>
      <c r="AO44" s="562"/>
      <c r="AP44" s="562"/>
      <c r="AQ44" s="562"/>
      <c r="AR44" s="562"/>
      <c r="AS44" s="562"/>
      <c r="AT44" s="562"/>
      <c r="AU44" s="562"/>
      <c r="AV44" s="562"/>
      <c r="AW44" s="562"/>
      <c r="AX44" s="562"/>
      <c r="AY44" s="562"/>
      <c r="AZ44" s="562"/>
      <c r="BA44" s="562"/>
      <c r="BB44" s="525"/>
    </row>
    <row r="45" spans="1:54" s="525" customFormat="1" ht="18.75" customHeight="1"/>
    <row r="46" spans="1:54" ht="20.25" customHeight="1">
      <c r="A46" s="525"/>
      <c r="B46" s="1153" t="s">
        <v>683</v>
      </c>
      <c r="C46" s="1153"/>
      <c r="D46" s="1152" t="s">
        <v>478</v>
      </c>
      <c r="E46" s="1152"/>
      <c r="F46" s="1152"/>
      <c r="G46" s="1152"/>
      <c r="H46" s="1130"/>
      <c r="I46" s="1130"/>
      <c r="J46" s="1130"/>
      <c r="K46" s="1130"/>
      <c r="L46" s="1130"/>
      <c r="M46" s="1130"/>
      <c r="N46" s="1130"/>
      <c r="O46" s="1130"/>
      <c r="P46" s="1130"/>
      <c r="Q46" s="1130"/>
      <c r="R46" s="1130"/>
      <c r="S46" s="1130"/>
      <c r="T46" s="1130"/>
      <c r="U46" s="1130"/>
      <c r="V46" s="1130"/>
      <c r="W46" s="1130"/>
      <c r="X46" s="1130"/>
      <c r="Y46" s="1130"/>
      <c r="Z46" s="1130"/>
      <c r="AA46" s="1130"/>
      <c r="AB46" s="1130"/>
      <c r="AC46" s="1130"/>
      <c r="AD46" s="1130"/>
      <c r="AE46" s="1130"/>
      <c r="AF46" s="1130"/>
      <c r="AG46" s="1130"/>
      <c r="AH46" s="1130"/>
      <c r="AI46" s="1130"/>
      <c r="AJ46" s="1130"/>
      <c r="AK46" s="1130"/>
      <c r="AL46" s="1130"/>
      <c r="AM46" s="1130"/>
      <c r="AN46" s="1130"/>
      <c r="AO46" s="1130"/>
      <c r="AP46" s="1130"/>
      <c r="AQ46" s="1130"/>
      <c r="AR46" s="1130"/>
      <c r="AS46" s="1130"/>
      <c r="AT46" s="1130"/>
      <c r="AU46" s="1130"/>
      <c r="AV46" s="1130"/>
      <c r="AW46" s="1130"/>
      <c r="AX46" s="1130"/>
      <c r="AY46" s="1130"/>
      <c r="AZ46" s="1130"/>
      <c r="BA46" s="1130"/>
      <c r="BB46" s="525"/>
    </row>
    <row r="47" spans="1:54" ht="20.25" customHeight="1">
      <c r="A47" s="525"/>
      <c r="B47" s="1153"/>
      <c r="C47" s="1153"/>
      <c r="D47" s="1152" t="s">
        <v>477</v>
      </c>
      <c r="E47" s="1152"/>
      <c r="F47" s="1152"/>
      <c r="G47" s="1152"/>
      <c r="H47" s="1130"/>
      <c r="I47" s="1130"/>
      <c r="J47" s="1130"/>
      <c r="K47" s="1130"/>
      <c r="L47" s="1130"/>
      <c r="M47" s="1130"/>
      <c r="N47" s="1130"/>
      <c r="O47" s="1130"/>
      <c r="P47" s="1130"/>
      <c r="Q47" s="1130"/>
      <c r="R47" s="1130"/>
      <c r="S47" s="1130"/>
      <c r="T47" s="1130"/>
      <c r="U47" s="1130"/>
      <c r="V47" s="1130"/>
      <c r="W47" s="1130"/>
      <c r="X47" s="1130"/>
      <c r="Y47" s="1130"/>
      <c r="Z47" s="1130"/>
      <c r="AA47" s="1130"/>
      <c r="AB47" s="1130"/>
      <c r="AC47" s="1130"/>
      <c r="AD47" s="1130"/>
      <c r="AE47" s="1130"/>
      <c r="AF47" s="1130"/>
      <c r="AG47" s="1130"/>
      <c r="AH47" s="1130"/>
      <c r="AI47" s="1130"/>
      <c r="AJ47" s="1130"/>
      <c r="AK47" s="1130"/>
      <c r="AL47" s="1130"/>
      <c r="AM47" s="1130"/>
      <c r="AN47" s="1130"/>
      <c r="AO47" s="1130"/>
      <c r="AP47" s="1130"/>
      <c r="AQ47" s="1130"/>
      <c r="AR47" s="1130"/>
      <c r="AS47" s="1130"/>
      <c r="AT47" s="1130"/>
      <c r="AU47" s="1130"/>
      <c r="AV47" s="1130"/>
      <c r="AW47" s="1130"/>
      <c r="AX47" s="1130"/>
      <c r="AY47" s="1130"/>
      <c r="AZ47" s="1130"/>
      <c r="BA47" s="1130"/>
      <c r="BB47" s="525"/>
    </row>
    <row r="48" spans="1:54" ht="20.25" customHeight="1">
      <c r="A48" s="525"/>
      <c r="B48" s="1153"/>
      <c r="C48" s="1153"/>
      <c r="D48" s="1152" t="s">
        <v>476</v>
      </c>
      <c r="E48" s="1152"/>
      <c r="F48" s="1152"/>
      <c r="G48" s="1152"/>
      <c r="H48" s="1130"/>
      <c r="I48" s="1130"/>
      <c r="J48" s="1130"/>
      <c r="K48" s="1130"/>
      <c r="L48" s="1130"/>
      <c r="M48" s="1130"/>
      <c r="N48" s="1130"/>
      <c r="O48" s="1130"/>
      <c r="P48" s="1130"/>
      <c r="Q48" s="1130"/>
      <c r="R48" s="1130"/>
      <c r="S48" s="1130"/>
      <c r="T48" s="1130"/>
      <c r="U48" s="1130"/>
      <c r="V48" s="1130"/>
      <c r="W48" s="1130"/>
      <c r="X48" s="1130"/>
      <c r="Y48" s="1130"/>
      <c r="Z48" s="1130"/>
      <c r="AA48" s="1130"/>
      <c r="AB48" s="1130"/>
      <c r="AC48" s="1130"/>
      <c r="AD48" s="1130"/>
      <c r="AE48" s="1130"/>
      <c r="AF48" s="1130"/>
      <c r="AG48" s="1130"/>
      <c r="AH48" s="1130"/>
      <c r="AI48" s="1130"/>
      <c r="AJ48" s="1130"/>
      <c r="AK48" s="1130"/>
      <c r="AL48" s="1130"/>
      <c r="AM48" s="1130"/>
      <c r="AN48" s="1130"/>
      <c r="AO48" s="1130"/>
      <c r="AP48" s="1130"/>
      <c r="AQ48" s="1130"/>
      <c r="AR48" s="1130"/>
      <c r="AS48" s="1130"/>
      <c r="AT48" s="1130"/>
      <c r="AU48" s="1130"/>
      <c r="AV48" s="1130"/>
      <c r="AW48" s="1130"/>
      <c r="AX48" s="1130"/>
      <c r="AY48" s="1130"/>
      <c r="AZ48" s="1130"/>
      <c r="BA48" s="1130"/>
      <c r="BB48" s="525"/>
    </row>
    <row r="49" spans="1:54" ht="20.25" customHeight="1">
      <c r="A49" s="525"/>
      <c r="B49" s="1153"/>
      <c r="C49" s="1153"/>
      <c r="D49" s="1152" t="s">
        <v>475</v>
      </c>
      <c r="E49" s="1152"/>
      <c r="F49" s="1152"/>
      <c r="G49" s="1152"/>
      <c r="H49" s="1130"/>
      <c r="I49" s="1130"/>
      <c r="J49" s="1130"/>
      <c r="K49" s="1130"/>
      <c r="L49" s="1130"/>
      <c r="M49" s="1130"/>
      <c r="N49" s="1130"/>
      <c r="O49" s="1130"/>
      <c r="P49" s="1130"/>
      <c r="Q49" s="1130"/>
      <c r="R49" s="1130"/>
      <c r="S49" s="1130"/>
      <c r="T49" s="1130"/>
      <c r="U49" s="1130"/>
      <c r="V49" s="1130"/>
      <c r="W49" s="1130"/>
      <c r="X49" s="1130"/>
      <c r="Y49" s="1130"/>
      <c r="Z49" s="1130"/>
      <c r="AA49" s="1130"/>
      <c r="AB49" s="1130"/>
      <c r="AC49" s="1130"/>
      <c r="AD49" s="1152" t="s">
        <v>474</v>
      </c>
      <c r="AE49" s="1152"/>
      <c r="AF49" s="1152"/>
      <c r="AG49" s="1130"/>
      <c r="AH49" s="1130"/>
      <c r="AI49" s="1130"/>
      <c r="AJ49" s="1130"/>
      <c r="AK49" s="1130"/>
      <c r="AL49" s="1130"/>
      <c r="AM49" s="1130"/>
      <c r="AN49" s="1130"/>
      <c r="AO49" s="1130"/>
      <c r="AP49" s="1130"/>
      <c r="AQ49" s="1130"/>
      <c r="AR49" s="1130"/>
      <c r="AS49" s="1130"/>
      <c r="AT49" s="1130"/>
      <c r="AU49" s="1130"/>
      <c r="AV49" s="1130"/>
      <c r="AW49" s="1130"/>
      <c r="AX49" s="1130"/>
      <c r="AY49" s="1130"/>
      <c r="AZ49" s="1130"/>
      <c r="BA49" s="1130"/>
      <c r="BB49" s="525"/>
    </row>
    <row r="50" spans="1:54" ht="20.25" customHeight="1">
      <c r="A50" s="525"/>
      <c r="B50" s="1153"/>
      <c r="C50" s="1153"/>
      <c r="D50" s="1152" t="s">
        <v>473</v>
      </c>
      <c r="E50" s="1152"/>
      <c r="F50" s="1152"/>
      <c r="G50" s="1152"/>
      <c r="H50" s="1130"/>
      <c r="I50" s="1130"/>
      <c r="J50" s="1130"/>
      <c r="K50" s="1130"/>
      <c r="L50" s="1130"/>
      <c r="M50" s="1130"/>
      <c r="N50" s="1130"/>
      <c r="O50" s="1130"/>
      <c r="P50" s="1130"/>
      <c r="Q50" s="1130"/>
      <c r="R50" s="1130"/>
      <c r="S50" s="1130"/>
      <c r="T50" s="1130"/>
      <c r="U50" s="1130"/>
      <c r="V50" s="1130"/>
      <c r="W50" s="1130"/>
      <c r="X50" s="1130"/>
      <c r="Y50" s="1130"/>
      <c r="Z50" s="1130"/>
      <c r="AA50" s="1130"/>
      <c r="AB50" s="1130"/>
      <c r="AC50" s="1130"/>
      <c r="AD50" s="1152" t="s">
        <v>472</v>
      </c>
      <c r="AE50" s="1152"/>
      <c r="AF50" s="1152"/>
      <c r="AG50" s="1130"/>
      <c r="AH50" s="1130"/>
      <c r="AI50" s="1130"/>
      <c r="AJ50" s="1130"/>
      <c r="AK50" s="1130"/>
      <c r="AL50" s="1130"/>
      <c r="AM50" s="1130"/>
      <c r="AN50" s="1130"/>
      <c r="AO50" s="1130"/>
      <c r="AP50" s="1130"/>
      <c r="AQ50" s="1130"/>
      <c r="AR50" s="1130"/>
      <c r="AS50" s="1130"/>
      <c r="AT50" s="1130"/>
      <c r="AU50" s="1130"/>
      <c r="AV50" s="1130"/>
      <c r="AW50" s="1130"/>
      <c r="AX50" s="1130"/>
      <c r="AY50" s="1130"/>
      <c r="AZ50" s="1130"/>
      <c r="BA50" s="1130"/>
      <c r="BB50" s="525"/>
    </row>
    <row r="51" spans="1:54" ht="20.25" customHeight="1">
      <c r="A51" s="525"/>
      <c r="B51" s="1153"/>
      <c r="C51" s="1153"/>
      <c r="D51" s="1152" t="s">
        <v>471</v>
      </c>
      <c r="E51" s="1152"/>
      <c r="F51" s="1152"/>
      <c r="G51" s="1152"/>
      <c r="H51" s="1130"/>
      <c r="I51" s="1130"/>
      <c r="J51" s="1130"/>
      <c r="K51" s="1130"/>
      <c r="L51" s="1130"/>
      <c r="M51" s="1130"/>
      <c r="N51" s="1130"/>
      <c r="O51" s="1130"/>
      <c r="P51" s="1130"/>
      <c r="Q51" s="1130"/>
      <c r="R51" s="1130"/>
      <c r="S51" s="1130"/>
      <c r="T51" s="1130"/>
      <c r="U51" s="1130"/>
      <c r="V51" s="1130"/>
      <c r="W51" s="1130"/>
      <c r="X51" s="1130"/>
      <c r="Y51" s="1130"/>
      <c r="Z51" s="1130"/>
      <c r="AA51" s="1130"/>
      <c r="AB51" s="1130"/>
      <c r="AC51" s="1130"/>
      <c r="AD51" s="1152"/>
      <c r="AE51" s="1152"/>
      <c r="AF51" s="1152"/>
      <c r="AG51" s="1130"/>
      <c r="AH51" s="1130"/>
      <c r="AI51" s="1130"/>
      <c r="AJ51" s="1130"/>
      <c r="AK51" s="1130"/>
      <c r="AL51" s="1130"/>
      <c r="AM51" s="1130"/>
      <c r="AN51" s="1130"/>
      <c r="AO51" s="1130"/>
      <c r="AP51" s="1130"/>
      <c r="AQ51" s="1130"/>
      <c r="AR51" s="1130"/>
      <c r="AS51" s="1130"/>
      <c r="AT51" s="1130"/>
      <c r="AU51" s="1130"/>
      <c r="AV51" s="1130"/>
      <c r="AW51" s="1130"/>
      <c r="AX51" s="1130"/>
      <c r="AY51" s="1130"/>
      <c r="AZ51" s="1130"/>
      <c r="BA51" s="1130"/>
      <c r="BB51" s="525"/>
    </row>
    <row r="52" spans="1:54">
      <c r="A52" s="525"/>
      <c r="B52" s="531"/>
      <c r="C52" s="531"/>
      <c r="D52" s="564" t="s">
        <v>470</v>
      </c>
      <c r="E52" s="565"/>
      <c r="F52" s="565"/>
      <c r="G52" s="565"/>
      <c r="H52" s="562"/>
      <c r="I52" s="562"/>
      <c r="J52" s="562"/>
      <c r="K52" s="562"/>
      <c r="L52" s="562"/>
      <c r="M52" s="562"/>
      <c r="N52" s="562"/>
      <c r="O52" s="562"/>
      <c r="P52" s="562"/>
      <c r="Q52" s="562"/>
      <c r="R52" s="562"/>
      <c r="S52" s="562"/>
      <c r="T52" s="562"/>
      <c r="U52" s="562"/>
      <c r="V52" s="562"/>
      <c r="W52" s="562"/>
      <c r="X52" s="562"/>
      <c r="Y52" s="562"/>
      <c r="Z52" s="562"/>
      <c r="AA52" s="562"/>
      <c r="AB52" s="562"/>
      <c r="AC52" s="562"/>
      <c r="AD52" s="562"/>
      <c r="AE52" s="562"/>
      <c r="AF52" s="562"/>
      <c r="AG52" s="562"/>
      <c r="AH52" s="562"/>
      <c r="AI52" s="562"/>
      <c r="AJ52" s="562"/>
      <c r="AK52" s="562"/>
      <c r="AL52" s="562"/>
      <c r="AM52" s="562"/>
      <c r="AN52" s="562"/>
      <c r="AO52" s="562"/>
      <c r="AP52" s="562"/>
      <c r="AQ52" s="562"/>
      <c r="AR52" s="562"/>
      <c r="AS52" s="562"/>
      <c r="AT52" s="562"/>
      <c r="AU52" s="562"/>
      <c r="AV52" s="562"/>
      <c r="AW52" s="562"/>
      <c r="AX52" s="562"/>
      <c r="AY52" s="562"/>
      <c r="AZ52" s="562"/>
      <c r="BA52" s="562"/>
      <c r="BB52" s="525"/>
    </row>
    <row r="53" spans="1:54" s="525" customFormat="1" ht="18.75" customHeight="1"/>
    <row r="54" spans="1:54" ht="20.25" customHeight="1">
      <c r="A54" s="525"/>
      <c r="B54" s="1153" t="s">
        <v>684</v>
      </c>
      <c r="C54" s="1153"/>
      <c r="D54" s="1152" t="s">
        <v>478</v>
      </c>
      <c r="E54" s="1152"/>
      <c r="F54" s="1152"/>
      <c r="G54" s="1152"/>
      <c r="H54" s="1130"/>
      <c r="I54" s="1130"/>
      <c r="J54" s="1130"/>
      <c r="K54" s="1130"/>
      <c r="L54" s="1130"/>
      <c r="M54" s="1130"/>
      <c r="N54" s="1130"/>
      <c r="O54" s="1130"/>
      <c r="P54" s="1130"/>
      <c r="Q54" s="1130"/>
      <c r="R54" s="1130"/>
      <c r="S54" s="1130"/>
      <c r="T54" s="1130"/>
      <c r="U54" s="1130"/>
      <c r="V54" s="1130"/>
      <c r="W54" s="1130"/>
      <c r="X54" s="1130"/>
      <c r="Y54" s="1130"/>
      <c r="Z54" s="1130"/>
      <c r="AA54" s="1130"/>
      <c r="AB54" s="1130"/>
      <c r="AC54" s="1130"/>
      <c r="AD54" s="1130"/>
      <c r="AE54" s="1130"/>
      <c r="AF54" s="1130"/>
      <c r="AG54" s="1130"/>
      <c r="AH54" s="1130"/>
      <c r="AI54" s="1130"/>
      <c r="AJ54" s="1130"/>
      <c r="AK54" s="1130"/>
      <c r="AL54" s="1130"/>
      <c r="AM54" s="1130"/>
      <c r="AN54" s="1130"/>
      <c r="AO54" s="1130"/>
      <c r="AP54" s="1130"/>
      <c r="AQ54" s="1130"/>
      <c r="AR54" s="1130"/>
      <c r="AS54" s="1130"/>
      <c r="AT54" s="1130"/>
      <c r="AU54" s="1130"/>
      <c r="AV54" s="1130"/>
      <c r="AW54" s="1130"/>
      <c r="AX54" s="1130"/>
      <c r="AY54" s="1130"/>
      <c r="AZ54" s="1130"/>
      <c r="BA54" s="1130"/>
      <c r="BB54" s="525"/>
    </row>
    <row r="55" spans="1:54" ht="20.25" customHeight="1">
      <c r="A55" s="525"/>
      <c r="B55" s="1153"/>
      <c r="C55" s="1153"/>
      <c r="D55" s="1152" t="s">
        <v>477</v>
      </c>
      <c r="E55" s="1152"/>
      <c r="F55" s="1152"/>
      <c r="G55" s="1152"/>
      <c r="H55" s="1130"/>
      <c r="I55" s="1130"/>
      <c r="J55" s="1130"/>
      <c r="K55" s="1130"/>
      <c r="L55" s="1130"/>
      <c r="M55" s="1130"/>
      <c r="N55" s="1130"/>
      <c r="O55" s="1130"/>
      <c r="P55" s="1130"/>
      <c r="Q55" s="1130"/>
      <c r="R55" s="1130"/>
      <c r="S55" s="1130"/>
      <c r="T55" s="1130"/>
      <c r="U55" s="1130"/>
      <c r="V55" s="1130"/>
      <c r="W55" s="1130"/>
      <c r="X55" s="1130"/>
      <c r="Y55" s="1130"/>
      <c r="Z55" s="1130"/>
      <c r="AA55" s="1130"/>
      <c r="AB55" s="1130"/>
      <c r="AC55" s="1130"/>
      <c r="AD55" s="1130"/>
      <c r="AE55" s="1130"/>
      <c r="AF55" s="1130"/>
      <c r="AG55" s="1130"/>
      <c r="AH55" s="1130"/>
      <c r="AI55" s="1130"/>
      <c r="AJ55" s="1130"/>
      <c r="AK55" s="1130"/>
      <c r="AL55" s="1130"/>
      <c r="AM55" s="1130"/>
      <c r="AN55" s="1130"/>
      <c r="AO55" s="1130"/>
      <c r="AP55" s="1130"/>
      <c r="AQ55" s="1130"/>
      <c r="AR55" s="1130"/>
      <c r="AS55" s="1130"/>
      <c r="AT55" s="1130"/>
      <c r="AU55" s="1130"/>
      <c r="AV55" s="1130"/>
      <c r="AW55" s="1130"/>
      <c r="AX55" s="1130"/>
      <c r="AY55" s="1130"/>
      <c r="AZ55" s="1130"/>
      <c r="BA55" s="1130"/>
      <c r="BB55" s="525"/>
    </row>
    <row r="56" spans="1:54" ht="20.25" customHeight="1">
      <c r="A56" s="525"/>
      <c r="B56" s="1153"/>
      <c r="C56" s="1153"/>
      <c r="D56" s="1152" t="s">
        <v>476</v>
      </c>
      <c r="E56" s="1152"/>
      <c r="F56" s="1152"/>
      <c r="G56" s="1152"/>
      <c r="H56" s="1130"/>
      <c r="I56" s="1130"/>
      <c r="J56" s="1130"/>
      <c r="K56" s="1130"/>
      <c r="L56" s="1130"/>
      <c r="M56" s="1130"/>
      <c r="N56" s="1130"/>
      <c r="O56" s="1130"/>
      <c r="P56" s="1130"/>
      <c r="Q56" s="1130"/>
      <c r="R56" s="1130"/>
      <c r="S56" s="1130"/>
      <c r="T56" s="1130"/>
      <c r="U56" s="1130"/>
      <c r="V56" s="1130"/>
      <c r="W56" s="1130"/>
      <c r="X56" s="1130"/>
      <c r="Y56" s="1130"/>
      <c r="Z56" s="1130"/>
      <c r="AA56" s="1130"/>
      <c r="AB56" s="1130"/>
      <c r="AC56" s="1130"/>
      <c r="AD56" s="1130"/>
      <c r="AE56" s="1130"/>
      <c r="AF56" s="1130"/>
      <c r="AG56" s="1130"/>
      <c r="AH56" s="1130"/>
      <c r="AI56" s="1130"/>
      <c r="AJ56" s="1130"/>
      <c r="AK56" s="1130"/>
      <c r="AL56" s="1130"/>
      <c r="AM56" s="1130"/>
      <c r="AN56" s="1130"/>
      <c r="AO56" s="1130"/>
      <c r="AP56" s="1130"/>
      <c r="AQ56" s="1130"/>
      <c r="AR56" s="1130"/>
      <c r="AS56" s="1130"/>
      <c r="AT56" s="1130"/>
      <c r="AU56" s="1130"/>
      <c r="AV56" s="1130"/>
      <c r="AW56" s="1130"/>
      <c r="AX56" s="1130"/>
      <c r="AY56" s="1130"/>
      <c r="AZ56" s="1130"/>
      <c r="BA56" s="1130"/>
      <c r="BB56" s="525"/>
    </row>
    <row r="57" spans="1:54" ht="20.25" customHeight="1">
      <c r="A57" s="525"/>
      <c r="B57" s="1153"/>
      <c r="C57" s="1153"/>
      <c r="D57" s="1152" t="s">
        <v>475</v>
      </c>
      <c r="E57" s="1152"/>
      <c r="F57" s="1152"/>
      <c r="G57" s="1152"/>
      <c r="H57" s="1130"/>
      <c r="I57" s="1130"/>
      <c r="J57" s="1130"/>
      <c r="K57" s="1130"/>
      <c r="L57" s="1130"/>
      <c r="M57" s="1130"/>
      <c r="N57" s="1130"/>
      <c r="O57" s="1130"/>
      <c r="P57" s="1130"/>
      <c r="Q57" s="1130"/>
      <c r="R57" s="1130"/>
      <c r="S57" s="1130"/>
      <c r="T57" s="1130"/>
      <c r="U57" s="1130"/>
      <c r="V57" s="1130"/>
      <c r="W57" s="1130"/>
      <c r="X57" s="1130"/>
      <c r="Y57" s="1130"/>
      <c r="Z57" s="1130"/>
      <c r="AA57" s="1130"/>
      <c r="AB57" s="1130"/>
      <c r="AC57" s="1130"/>
      <c r="AD57" s="1152" t="s">
        <v>474</v>
      </c>
      <c r="AE57" s="1152"/>
      <c r="AF57" s="1152"/>
      <c r="AG57" s="1130"/>
      <c r="AH57" s="1130"/>
      <c r="AI57" s="1130"/>
      <c r="AJ57" s="1130"/>
      <c r="AK57" s="1130"/>
      <c r="AL57" s="1130"/>
      <c r="AM57" s="1130"/>
      <c r="AN57" s="1130"/>
      <c r="AO57" s="1130"/>
      <c r="AP57" s="1130"/>
      <c r="AQ57" s="1130"/>
      <c r="AR57" s="1130"/>
      <c r="AS57" s="1130"/>
      <c r="AT57" s="1130"/>
      <c r="AU57" s="1130"/>
      <c r="AV57" s="1130"/>
      <c r="AW57" s="1130"/>
      <c r="AX57" s="1130"/>
      <c r="AY57" s="1130"/>
      <c r="AZ57" s="1130"/>
      <c r="BA57" s="1130"/>
      <c r="BB57" s="525"/>
    </row>
    <row r="58" spans="1:54" ht="20.25" customHeight="1">
      <c r="A58" s="525"/>
      <c r="B58" s="1153"/>
      <c r="C58" s="1153"/>
      <c r="D58" s="1152" t="s">
        <v>473</v>
      </c>
      <c r="E58" s="1152"/>
      <c r="F58" s="1152"/>
      <c r="G58" s="1152"/>
      <c r="H58" s="1130"/>
      <c r="I58" s="1130"/>
      <c r="J58" s="1130"/>
      <c r="K58" s="1130"/>
      <c r="L58" s="1130"/>
      <c r="M58" s="1130"/>
      <c r="N58" s="1130"/>
      <c r="O58" s="1130"/>
      <c r="P58" s="1130"/>
      <c r="Q58" s="1130"/>
      <c r="R58" s="1130"/>
      <c r="S58" s="1130"/>
      <c r="T58" s="1130"/>
      <c r="U58" s="1130"/>
      <c r="V58" s="1130"/>
      <c r="W58" s="1130"/>
      <c r="X58" s="1130"/>
      <c r="Y58" s="1130"/>
      <c r="Z58" s="1130"/>
      <c r="AA58" s="1130"/>
      <c r="AB58" s="1130"/>
      <c r="AC58" s="1130"/>
      <c r="AD58" s="1152" t="s">
        <v>472</v>
      </c>
      <c r="AE58" s="1152"/>
      <c r="AF58" s="1152"/>
      <c r="AG58" s="1130"/>
      <c r="AH58" s="1130"/>
      <c r="AI58" s="1130"/>
      <c r="AJ58" s="1130"/>
      <c r="AK58" s="1130"/>
      <c r="AL58" s="1130"/>
      <c r="AM58" s="1130"/>
      <c r="AN58" s="1130"/>
      <c r="AO58" s="1130"/>
      <c r="AP58" s="1130"/>
      <c r="AQ58" s="1130"/>
      <c r="AR58" s="1130"/>
      <c r="AS58" s="1130"/>
      <c r="AT58" s="1130"/>
      <c r="AU58" s="1130"/>
      <c r="AV58" s="1130"/>
      <c r="AW58" s="1130"/>
      <c r="AX58" s="1130"/>
      <c r="AY58" s="1130"/>
      <c r="AZ58" s="1130"/>
      <c r="BA58" s="1130"/>
      <c r="BB58" s="525"/>
    </row>
    <row r="59" spans="1:54" ht="20.25" customHeight="1">
      <c r="A59" s="525"/>
      <c r="B59" s="1153"/>
      <c r="C59" s="1153"/>
      <c r="D59" s="1152" t="s">
        <v>471</v>
      </c>
      <c r="E59" s="1152"/>
      <c r="F59" s="1152"/>
      <c r="G59" s="1152"/>
      <c r="H59" s="1130"/>
      <c r="I59" s="1130"/>
      <c r="J59" s="1130"/>
      <c r="K59" s="1130"/>
      <c r="L59" s="1130"/>
      <c r="M59" s="1130"/>
      <c r="N59" s="1130"/>
      <c r="O59" s="1130"/>
      <c r="P59" s="1130"/>
      <c r="Q59" s="1130"/>
      <c r="R59" s="1130"/>
      <c r="S59" s="1130"/>
      <c r="T59" s="1130"/>
      <c r="U59" s="1130"/>
      <c r="V59" s="1130"/>
      <c r="W59" s="1130"/>
      <c r="X59" s="1130"/>
      <c r="Y59" s="1130"/>
      <c r="Z59" s="1130"/>
      <c r="AA59" s="1130"/>
      <c r="AB59" s="1130"/>
      <c r="AC59" s="1130"/>
      <c r="AD59" s="1152"/>
      <c r="AE59" s="1152"/>
      <c r="AF59" s="1152"/>
      <c r="AG59" s="1130"/>
      <c r="AH59" s="1130"/>
      <c r="AI59" s="1130"/>
      <c r="AJ59" s="1130"/>
      <c r="AK59" s="1130"/>
      <c r="AL59" s="1130"/>
      <c r="AM59" s="1130"/>
      <c r="AN59" s="1130"/>
      <c r="AO59" s="1130"/>
      <c r="AP59" s="1130"/>
      <c r="AQ59" s="1130"/>
      <c r="AR59" s="1130"/>
      <c r="AS59" s="1130"/>
      <c r="AT59" s="1130"/>
      <c r="AU59" s="1130"/>
      <c r="AV59" s="1130"/>
      <c r="AW59" s="1130"/>
      <c r="AX59" s="1130"/>
      <c r="AY59" s="1130"/>
      <c r="AZ59" s="1130"/>
      <c r="BA59" s="1130"/>
      <c r="BB59" s="525"/>
    </row>
    <row r="60" spans="1:54">
      <c r="D60" s="564" t="s">
        <v>470</v>
      </c>
      <c r="E60" s="525"/>
      <c r="F60" s="525"/>
      <c r="G60" s="525"/>
      <c r="H60" s="525"/>
      <c r="I60" s="525"/>
      <c r="J60" s="525"/>
      <c r="K60" s="525"/>
      <c r="L60" s="525"/>
      <c r="M60" s="525"/>
      <c r="N60" s="525"/>
      <c r="O60" s="525"/>
      <c r="P60" s="525"/>
      <c r="Q60" s="525"/>
      <c r="R60" s="525"/>
      <c r="S60" s="525"/>
      <c r="T60" s="525"/>
      <c r="U60" s="525"/>
      <c r="V60" s="525"/>
      <c r="W60" s="525"/>
      <c r="X60" s="525"/>
      <c r="Y60" s="525"/>
      <c r="Z60" s="525"/>
      <c r="AA60" s="525"/>
      <c r="AB60" s="525"/>
      <c r="AC60" s="525"/>
      <c r="AD60" s="525"/>
      <c r="AE60" s="525"/>
      <c r="AF60" s="525"/>
      <c r="AG60" s="525"/>
      <c r="AH60" s="525"/>
      <c r="AI60" s="525"/>
      <c r="AJ60" s="525"/>
      <c r="AK60" s="525"/>
      <c r="AL60" s="525"/>
      <c r="AM60" s="525"/>
      <c r="AN60" s="525"/>
      <c r="AO60" s="525"/>
      <c r="AP60" s="525"/>
      <c r="AQ60" s="525"/>
      <c r="AR60" s="525"/>
      <c r="AS60" s="525"/>
      <c r="AT60" s="525"/>
      <c r="AU60" s="525"/>
      <c r="AV60" s="525"/>
      <c r="AW60" s="525"/>
      <c r="AX60" s="525"/>
      <c r="AY60" s="525"/>
      <c r="AZ60" s="525"/>
      <c r="BA60" s="525"/>
      <c r="BB60" s="525"/>
    </row>
    <row r="61" spans="1:54" s="525" customFormat="1"/>
    <row r="62" spans="1:54" s="525" customFormat="1">
      <c r="C62" s="567" t="s">
        <v>469</v>
      </c>
    </row>
    <row r="63" spans="1:54" s="525" customFormat="1">
      <c r="C63" s="567" t="s">
        <v>468</v>
      </c>
    </row>
    <row r="64" spans="1:54" s="525" customFormat="1">
      <c r="C64" s="567" t="s">
        <v>467</v>
      </c>
    </row>
    <row r="65" spans="1:54" s="525" customFormat="1">
      <c r="C65" s="567" t="s">
        <v>694</v>
      </c>
    </row>
    <row r="66" spans="1:54" s="525" customFormat="1"/>
    <row r="67" spans="1:54" s="525" customFormat="1"/>
    <row r="68" spans="1:54" s="525" customFormat="1"/>
    <row r="69" spans="1:54" s="525" customFormat="1"/>
    <row r="70" spans="1:54" s="525" customFormat="1"/>
    <row r="71" spans="1:54" ht="20.25" customHeight="1">
      <c r="A71" s="1138" t="s">
        <v>695</v>
      </c>
      <c r="B71" s="1139"/>
      <c r="C71" s="1139"/>
      <c r="D71" s="1139"/>
      <c r="E71" s="1139"/>
      <c r="F71" s="1139"/>
      <c r="G71" s="1140"/>
      <c r="H71" s="1144"/>
      <c r="I71" s="1145"/>
      <c r="J71" s="1145"/>
      <c r="K71" s="1145"/>
      <c r="L71" s="1145"/>
      <c r="M71" s="1145"/>
      <c r="N71" s="1145"/>
      <c r="O71" s="1124" t="s">
        <v>465</v>
      </c>
      <c r="P71" s="1124"/>
      <c r="Q71" s="1145"/>
      <c r="R71" s="1145"/>
      <c r="S71" s="1145"/>
      <c r="T71" s="1145"/>
      <c r="U71" s="1145"/>
      <c r="V71" s="1145"/>
      <c r="W71" s="1148"/>
      <c r="X71" s="525"/>
      <c r="Y71" s="1150" t="s">
        <v>464</v>
      </c>
      <c r="Z71" s="1151"/>
      <c r="AA71" s="1151"/>
      <c r="AB71" s="1151"/>
      <c r="AC71" s="1151"/>
      <c r="AD71" s="1151"/>
      <c r="AE71" s="1151"/>
      <c r="AF71" s="1151"/>
      <c r="AG71" s="1151"/>
      <c r="AH71" s="1151"/>
      <c r="AI71" s="1151"/>
      <c r="AJ71" s="1151"/>
      <c r="AK71" s="1151"/>
      <c r="AL71" s="1151"/>
      <c r="AM71" s="1151"/>
      <c r="AN71" s="1151"/>
      <c r="AO71" s="1151"/>
      <c r="AP71" s="1151"/>
      <c r="AQ71" s="1151"/>
      <c r="AR71" s="1151"/>
      <c r="AS71" s="1151"/>
      <c r="AT71" s="1151"/>
      <c r="AU71" s="1151"/>
      <c r="AV71" s="1151"/>
      <c r="AW71" s="1151"/>
      <c r="AX71" s="1151"/>
      <c r="AY71" s="1151"/>
      <c r="AZ71" s="1151"/>
      <c r="BA71" s="1151"/>
      <c r="BB71" s="525"/>
    </row>
    <row r="72" spans="1:54" ht="20.25" customHeight="1">
      <c r="A72" s="1141"/>
      <c r="B72" s="1142"/>
      <c r="C72" s="1142"/>
      <c r="D72" s="1142"/>
      <c r="E72" s="1142"/>
      <c r="F72" s="1142"/>
      <c r="G72" s="1143"/>
      <c r="H72" s="1146"/>
      <c r="I72" s="1147"/>
      <c r="J72" s="1147"/>
      <c r="K72" s="1147"/>
      <c r="L72" s="1147"/>
      <c r="M72" s="1147"/>
      <c r="N72" s="1147"/>
      <c r="O72" s="1127"/>
      <c r="P72" s="1127"/>
      <c r="Q72" s="1147"/>
      <c r="R72" s="1147"/>
      <c r="S72" s="1147"/>
      <c r="T72" s="1147"/>
      <c r="U72" s="1147"/>
      <c r="V72" s="1147"/>
      <c r="W72" s="1149"/>
      <c r="X72" s="525"/>
      <c r="Y72" s="1151"/>
      <c r="Z72" s="1151"/>
      <c r="AA72" s="1151"/>
      <c r="AB72" s="1151"/>
      <c r="AC72" s="1151"/>
      <c r="AD72" s="1151"/>
      <c r="AE72" s="1151"/>
      <c r="AF72" s="1151"/>
      <c r="AG72" s="1151"/>
      <c r="AH72" s="1151"/>
      <c r="AI72" s="1151"/>
      <c r="AJ72" s="1151"/>
      <c r="AK72" s="1151"/>
      <c r="AL72" s="1151"/>
      <c r="AM72" s="1151"/>
      <c r="AN72" s="1151"/>
      <c r="AO72" s="1151"/>
      <c r="AP72" s="1151"/>
      <c r="AQ72" s="1151"/>
      <c r="AR72" s="1151"/>
      <c r="AS72" s="1151"/>
      <c r="AT72" s="1151"/>
      <c r="AU72" s="1151"/>
      <c r="AV72" s="1151"/>
      <c r="AW72" s="1151"/>
      <c r="AX72" s="1151"/>
      <c r="AY72" s="1151"/>
      <c r="AZ72" s="1151"/>
      <c r="BA72" s="1151"/>
      <c r="BB72" s="525"/>
    </row>
    <row r="73" spans="1:54" s="525" customFormat="1"/>
    <row r="74" spans="1:54" ht="20.25" customHeight="1">
      <c r="A74" s="1138" t="s">
        <v>463</v>
      </c>
      <c r="B74" s="1139"/>
      <c r="C74" s="1139"/>
      <c r="D74" s="1139"/>
      <c r="E74" s="1139"/>
      <c r="F74" s="1139"/>
      <c r="G74" s="1140"/>
      <c r="H74" s="1123"/>
      <c r="I74" s="1124"/>
      <c r="J74" s="1124"/>
      <c r="K74" s="1124"/>
      <c r="L74" s="1124"/>
      <c r="M74" s="1124"/>
      <c r="N74" s="1124"/>
      <c r="O74" s="1124"/>
      <c r="P74" s="1124"/>
      <c r="Q74" s="1124"/>
      <c r="R74" s="1124"/>
      <c r="S74" s="1124" t="s">
        <v>696</v>
      </c>
      <c r="T74" s="1125"/>
      <c r="U74" s="525"/>
      <c r="V74" s="525"/>
      <c r="W74" s="525"/>
      <c r="X74" s="525"/>
      <c r="Y74" s="1150" t="s">
        <v>697</v>
      </c>
      <c r="Z74" s="1151"/>
      <c r="AA74" s="1151"/>
      <c r="AB74" s="1151"/>
      <c r="AC74" s="1151"/>
      <c r="AD74" s="1151"/>
      <c r="AE74" s="1151"/>
      <c r="AF74" s="1151"/>
      <c r="AG74" s="1151"/>
      <c r="AH74" s="1151"/>
      <c r="AI74" s="1151"/>
      <c r="AJ74" s="1151"/>
      <c r="AK74" s="1151"/>
      <c r="AL74" s="1151"/>
      <c r="AM74" s="1151"/>
      <c r="AN74" s="1151"/>
      <c r="AO74" s="1151"/>
      <c r="AP74" s="1151"/>
      <c r="AQ74" s="1151"/>
      <c r="AR74" s="1151"/>
      <c r="AS74" s="1151"/>
      <c r="AT74" s="1151"/>
      <c r="AU74" s="1151"/>
      <c r="AV74" s="1151"/>
      <c r="AW74" s="1151"/>
      <c r="AX74" s="1151"/>
      <c r="AY74" s="1151"/>
      <c r="AZ74" s="1151"/>
      <c r="BA74" s="1151"/>
      <c r="BB74" s="525"/>
    </row>
    <row r="75" spans="1:54" ht="20.25" customHeight="1">
      <c r="A75" s="1141"/>
      <c r="B75" s="1142"/>
      <c r="C75" s="1142"/>
      <c r="D75" s="1142"/>
      <c r="E75" s="1142"/>
      <c r="F75" s="1142"/>
      <c r="G75" s="1143"/>
      <c r="H75" s="1126"/>
      <c r="I75" s="1127"/>
      <c r="J75" s="1127"/>
      <c r="K75" s="1127"/>
      <c r="L75" s="1127"/>
      <c r="M75" s="1127"/>
      <c r="N75" s="1127"/>
      <c r="O75" s="1127"/>
      <c r="P75" s="1127"/>
      <c r="Q75" s="1127"/>
      <c r="R75" s="1127"/>
      <c r="S75" s="1127"/>
      <c r="T75" s="1128"/>
      <c r="U75" s="525"/>
      <c r="V75" s="525"/>
      <c r="W75" s="525"/>
      <c r="X75" s="525"/>
      <c r="Y75" s="1151"/>
      <c r="Z75" s="1151"/>
      <c r="AA75" s="1151"/>
      <c r="AB75" s="1151"/>
      <c r="AC75" s="1151"/>
      <c r="AD75" s="1151"/>
      <c r="AE75" s="1151"/>
      <c r="AF75" s="1151"/>
      <c r="AG75" s="1151"/>
      <c r="AH75" s="1151"/>
      <c r="AI75" s="1151"/>
      <c r="AJ75" s="1151"/>
      <c r="AK75" s="1151"/>
      <c r="AL75" s="1151"/>
      <c r="AM75" s="1151"/>
      <c r="AN75" s="1151"/>
      <c r="AO75" s="1151"/>
      <c r="AP75" s="1151"/>
      <c r="AQ75" s="1151"/>
      <c r="AR75" s="1151"/>
      <c r="AS75" s="1151"/>
      <c r="AT75" s="1151"/>
      <c r="AU75" s="1151"/>
      <c r="AV75" s="1151"/>
      <c r="AW75" s="1151"/>
      <c r="AX75" s="1151"/>
      <c r="AY75" s="1151"/>
      <c r="AZ75" s="1151"/>
      <c r="BA75" s="1151"/>
      <c r="BB75" s="525"/>
    </row>
    <row r="76" spans="1:54" s="525" customFormat="1"/>
    <row r="77" spans="1:54">
      <c r="A77" s="1132" t="s">
        <v>460</v>
      </c>
      <c r="B77" s="1133"/>
      <c r="C77" s="1133"/>
      <c r="D77" s="1133"/>
      <c r="E77" s="1133"/>
      <c r="F77" s="1133"/>
      <c r="G77" s="1134"/>
      <c r="H77" s="532"/>
      <c r="I77" s="1124"/>
      <c r="J77" s="1124"/>
      <c r="K77" s="1114" t="s">
        <v>459</v>
      </c>
      <c r="L77" s="1114"/>
      <c r="M77" s="1114"/>
      <c r="N77" s="1114"/>
      <c r="O77" s="1114"/>
      <c r="P77" s="1114"/>
      <c r="Q77" s="532"/>
      <c r="R77" s="1124"/>
      <c r="S77" s="1124"/>
      <c r="T77" s="532"/>
      <c r="U77" s="1114" t="s">
        <v>698</v>
      </c>
      <c r="V77" s="1114"/>
      <c r="W77" s="1114"/>
      <c r="X77" s="1114"/>
      <c r="Y77" s="1114"/>
      <c r="Z77" s="1114"/>
      <c r="AA77" s="532"/>
      <c r="AB77" s="1124"/>
      <c r="AC77" s="1124"/>
      <c r="AD77" s="532"/>
      <c r="AE77" s="1114" t="s">
        <v>699</v>
      </c>
      <c r="AF77" s="1114"/>
      <c r="AG77" s="1114"/>
      <c r="AH77" s="1114"/>
      <c r="AI77" s="1114"/>
      <c r="AJ77" s="568"/>
      <c r="AK77" s="568"/>
      <c r="AL77" s="568"/>
      <c r="AM77" s="568"/>
      <c r="AN77" s="568"/>
      <c r="AO77" s="568"/>
      <c r="AP77" s="568"/>
      <c r="AQ77" s="568"/>
      <c r="AR77" s="568"/>
      <c r="AS77" s="568"/>
      <c r="AT77" s="568"/>
      <c r="AU77" s="568"/>
      <c r="AV77" s="568"/>
      <c r="AW77" s="568"/>
      <c r="AX77" s="569"/>
      <c r="AY77" s="525"/>
      <c r="AZ77" s="525"/>
      <c r="BA77" s="525"/>
      <c r="BB77" s="525"/>
    </row>
    <row r="78" spans="1:54">
      <c r="A78" s="1135"/>
      <c r="B78" s="1136"/>
      <c r="C78" s="1136"/>
      <c r="D78" s="1136"/>
      <c r="E78" s="1136"/>
      <c r="F78" s="1136"/>
      <c r="G78" s="1137"/>
      <c r="H78" s="533"/>
      <c r="I78" s="1127"/>
      <c r="J78" s="1127"/>
      <c r="K78" s="1115"/>
      <c r="L78" s="1115"/>
      <c r="M78" s="1115"/>
      <c r="N78" s="1115"/>
      <c r="O78" s="1115"/>
      <c r="P78" s="1115"/>
      <c r="Q78" s="533"/>
      <c r="R78" s="1127"/>
      <c r="S78" s="1127"/>
      <c r="T78" s="533"/>
      <c r="U78" s="1115"/>
      <c r="V78" s="1115"/>
      <c r="W78" s="1115"/>
      <c r="X78" s="1115"/>
      <c r="Y78" s="1115"/>
      <c r="Z78" s="1115"/>
      <c r="AA78" s="533"/>
      <c r="AB78" s="1127"/>
      <c r="AC78" s="1127"/>
      <c r="AD78" s="533"/>
      <c r="AE78" s="1115"/>
      <c r="AF78" s="1115"/>
      <c r="AG78" s="1115"/>
      <c r="AH78" s="1115"/>
      <c r="AI78" s="1115"/>
      <c r="AJ78" s="570"/>
      <c r="AK78" s="570"/>
      <c r="AL78" s="570"/>
      <c r="AM78" s="570"/>
      <c r="AN78" s="570"/>
      <c r="AO78" s="570"/>
      <c r="AP78" s="570"/>
      <c r="AQ78" s="570"/>
      <c r="AR78" s="570"/>
      <c r="AS78" s="570"/>
      <c r="AT78" s="570"/>
      <c r="AU78" s="570"/>
      <c r="AV78" s="570"/>
      <c r="AW78" s="570"/>
      <c r="AX78" s="571"/>
      <c r="AY78" s="525"/>
      <c r="AZ78" s="525"/>
      <c r="BA78" s="525"/>
      <c r="BB78" s="525"/>
    </row>
    <row r="79" spans="1:54" s="525" customFormat="1"/>
    <row r="80" spans="1:54">
      <c r="A80" s="1116" t="s">
        <v>700</v>
      </c>
      <c r="B80" s="1116"/>
      <c r="C80" s="1116"/>
      <c r="D80" s="1116"/>
      <c r="E80" s="1116"/>
      <c r="F80" s="1116"/>
      <c r="G80" s="1116"/>
      <c r="H80" s="1116"/>
      <c r="I80" s="1116"/>
      <c r="J80" s="1116"/>
      <c r="K80" s="1116"/>
      <c r="L80" s="1116"/>
      <c r="M80" s="1116"/>
      <c r="N80" s="525"/>
      <c r="O80" s="525" t="s">
        <v>425</v>
      </c>
      <c r="P80" s="525"/>
      <c r="Q80" s="525"/>
      <c r="R80" s="525"/>
      <c r="S80" s="525"/>
      <c r="T80" s="525"/>
      <c r="U80" s="525"/>
      <c r="V80" s="525"/>
      <c r="W80" s="525"/>
      <c r="X80" s="525"/>
      <c r="Y80" s="525"/>
      <c r="Z80" s="525"/>
      <c r="AA80" s="525"/>
      <c r="AB80" s="525"/>
      <c r="AC80" s="525"/>
      <c r="AD80" s="525"/>
      <c r="AE80" s="525"/>
      <c r="AF80" s="525"/>
      <c r="AG80" s="525"/>
      <c r="AH80" s="525"/>
      <c r="AI80" s="525"/>
      <c r="AJ80" s="525"/>
      <c r="AK80" s="525"/>
      <c r="AL80" s="525"/>
      <c r="AM80" s="525"/>
      <c r="AN80" s="525"/>
      <c r="AO80" s="525"/>
      <c r="AP80" s="525"/>
      <c r="AQ80" s="525"/>
      <c r="AR80" s="525"/>
      <c r="AS80" s="525"/>
      <c r="AT80" s="525"/>
      <c r="AU80" s="525"/>
      <c r="AV80" s="525"/>
      <c r="AW80" s="525"/>
      <c r="AX80" s="525"/>
      <c r="AY80" s="525"/>
      <c r="AZ80" s="525"/>
      <c r="BA80" s="525"/>
      <c r="BB80" s="525"/>
    </row>
    <row r="81" spans="1:56">
      <c r="A81" s="1116"/>
      <c r="B81" s="1116"/>
      <c r="C81" s="1116"/>
      <c r="D81" s="1116"/>
      <c r="E81" s="1116"/>
      <c r="F81" s="1116"/>
      <c r="G81" s="1116"/>
      <c r="H81" s="1116"/>
      <c r="I81" s="1116"/>
      <c r="J81" s="1116"/>
      <c r="K81" s="1116"/>
      <c r="L81" s="1116"/>
      <c r="M81" s="1116"/>
      <c r="P81" s="525" t="s">
        <v>455</v>
      </c>
      <c r="Q81" s="525"/>
      <c r="R81" s="525"/>
      <c r="S81" s="525"/>
      <c r="T81" s="525"/>
      <c r="U81" s="525"/>
      <c r="V81" s="525"/>
      <c r="W81" s="525"/>
      <c r="X81" s="525"/>
      <c r="Y81" s="525"/>
      <c r="Z81" s="525"/>
      <c r="AA81" s="525"/>
      <c r="AB81" s="525"/>
      <c r="AC81" s="525"/>
      <c r="AD81" s="525"/>
      <c r="AE81" s="525"/>
      <c r="AF81" s="525"/>
      <c r="AG81" s="525"/>
      <c r="AH81" s="525"/>
      <c r="AI81" s="525"/>
      <c r="AJ81" s="525"/>
      <c r="AK81" s="525"/>
      <c r="AL81" s="525"/>
      <c r="AM81" s="525"/>
      <c r="AN81" s="525"/>
      <c r="AO81" s="525"/>
      <c r="AP81" s="525"/>
      <c r="AQ81" s="525"/>
      <c r="AR81" s="525"/>
      <c r="AS81" s="525"/>
      <c r="AT81" s="525"/>
      <c r="AU81" s="525"/>
      <c r="AV81" s="525"/>
      <c r="AW81" s="525"/>
      <c r="AX81" s="525"/>
      <c r="AY81" s="525"/>
      <c r="AZ81" s="525"/>
      <c r="BA81" s="525"/>
      <c r="BB81" s="525"/>
    </row>
    <row r="82" spans="1:56" ht="18.75" customHeight="1">
      <c r="A82" s="525"/>
      <c r="B82" s="572" t="s">
        <v>701</v>
      </c>
      <c r="C82" s="525"/>
      <c r="D82" s="525"/>
      <c r="E82" s="525"/>
      <c r="F82" s="525"/>
      <c r="G82" s="525"/>
      <c r="H82" s="525"/>
      <c r="I82" s="525"/>
      <c r="J82" s="525"/>
      <c r="K82" s="525"/>
      <c r="L82" s="525"/>
      <c r="M82" s="525"/>
      <c r="N82" s="525"/>
      <c r="O82" s="525"/>
      <c r="P82" s="525"/>
      <c r="Q82" s="525"/>
      <c r="R82" s="525"/>
      <c r="S82" s="525"/>
      <c r="T82" s="525"/>
      <c r="U82" s="525"/>
      <c r="V82" s="525"/>
      <c r="W82" s="525"/>
      <c r="X82" s="525"/>
      <c r="Y82" s="525"/>
      <c r="Z82" s="525"/>
      <c r="AA82" s="525"/>
      <c r="AB82" s="525"/>
      <c r="AC82" s="1117" t="s">
        <v>702</v>
      </c>
      <c r="AD82" s="1118"/>
      <c r="AE82" s="1118"/>
      <c r="AF82" s="1118"/>
      <c r="AG82" s="1118"/>
      <c r="AH82" s="1118"/>
      <c r="AI82" s="1118"/>
      <c r="AJ82" s="1118"/>
      <c r="AK82" s="1119"/>
      <c r="AL82" s="1123"/>
      <c r="AM82" s="1124"/>
      <c r="AN82" s="1124"/>
      <c r="AO82" s="1124"/>
      <c r="AP82" s="1124"/>
      <c r="AQ82" s="1124"/>
      <c r="AR82" s="1124"/>
      <c r="AS82" s="1124"/>
      <c r="AT82" s="1124"/>
      <c r="AU82" s="1124"/>
      <c r="AV82" s="1124"/>
      <c r="AW82" s="1124"/>
      <c r="AX82" s="1125"/>
      <c r="AY82" s="525"/>
      <c r="AZ82" s="525"/>
      <c r="BA82" s="525"/>
      <c r="BB82" s="525"/>
    </row>
    <row r="83" spans="1:56" ht="16.2">
      <c r="A83" s="525"/>
      <c r="B83" s="572" t="s">
        <v>703</v>
      </c>
      <c r="C83" s="525"/>
      <c r="D83" s="525"/>
      <c r="E83" s="525"/>
      <c r="F83" s="525"/>
      <c r="G83" s="525"/>
      <c r="H83" s="525"/>
      <c r="I83" s="525"/>
      <c r="J83" s="525"/>
      <c r="K83" s="525"/>
      <c r="L83" s="525"/>
      <c r="M83" s="525"/>
      <c r="N83" s="525"/>
      <c r="O83" s="525"/>
      <c r="P83" s="525"/>
      <c r="Q83" s="525"/>
      <c r="R83" s="525"/>
      <c r="S83" s="525"/>
      <c r="T83" s="525"/>
      <c r="U83" s="525"/>
      <c r="V83" s="525"/>
      <c r="W83" s="525"/>
      <c r="X83" s="525"/>
      <c r="Y83" s="525"/>
      <c r="Z83" s="525"/>
      <c r="AA83" s="525"/>
      <c r="AB83" s="525"/>
      <c r="AC83" s="1120"/>
      <c r="AD83" s="1121"/>
      <c r="AE83" s="1121"/>
      <c r="AF83" s="1121"/>
      <c r="AG83" s="1121"/>
      <c r="AH83" s="1121"/>
      <c r="AI83" s="1121"/>
      <c r="AJ83" s="1121"/>
      <c r="AK83" s="1122"/>
      <c r="AL83" s="1126"/>
      <c r="AM83" s="1127"/>
      <c r="AN83" s="1127"/>
      <c r="AO83" s="1127"/>
      <c r="AP83" s="1127"/>
      <c r="AQ83" s="1127"/>
      <c r="AR83" s="1127"/>
      <c r="AS83" s="1127"/>
      <c r="AT83" s="1127"/>
      <c r="AU83" s="1127"/>
      <c r="AV83" s="1127"/>
      <c r="AW83" s="1127"/>
      <c r="AX83" s="1128"/>
      <c r="AY83" s="525"/>
      <c r="AZ83" s="525"/>
      <c r="BA83" s="525"/>
      <c r="BB83" s="525"/>
    </row>
    <row r="84" spans="1:56">
      <c r="A84" s="525"/>
      <c r="B84" s="525"/>
      <c r="C84" s="525"/>
      <c r="D84" s="525"/>
      <c r="E84" s="525"/>
      <c r="F84" s="525"/>
      <c r="G84" s="525"/>
      <c r="H84" s="525"/>
      <c r="I84" s="525"/>
      <c r="J84" s="525"/>
      <c r="K84" s="525"/>
      <c r="L84" s="525"/>
      <c r="M84" s="525"/>
      <c r="N84" s="525"/>
      <c r="O84" s="525"/>
      <c r="P84" s="525"/>
      <c r="Q84" s="525"/>
      <c r="R84" s="525"/>
      <c r="S84" s="525"/>
      <c r="T84" s="525"/>
      <c r="U84" s="525"/>
      <c r="V84" s="525"/>
      <c r="W84" s="525"/>
      <c r="X84" s="525"/>
      <c r="Y84" s="525"/>
      <c r="Z84" s="525"/>
      <c r="AA84" s="525"/>
      <c r="AB84" s="525"/>
      <c r="AC84" s="525"/>
      <c r="AD84" s="525"/>
      <c r="AE84" s="525"/>
      <c r="AF84" s="525"/>
      <c r="AG84" s="525"/>
      <c r="AH84" s="525"/>
      <c r="AI84" s="525"/>
      <c r="AJ84" s="525"/>
      <c r="AK84" s="525"/>
      <c r="AL84" s="525"/>
      <c r="AM84" s="525"/>
      <c r="AN84" s="525"/>
      <c r="AO84" s="525"/>
      <c r="AP84" s="525"/>
      <c r="AQ84" s="525"/>
      <c r="AR84" s="525"/>
      <c r="AS84" s="525"/>
      <c r="AT84" s="525"/>
      <c r="AU84" s="525"/>
      <c r="AV84" s="525"/>
      <c r="AW84" s="525"/>
      <c r="AX84" s="525"/>
      <c r="AY84" s="525"/>
      <c r="AZ84" s="525"/>
      <c r="BA84" s="525"/>
      <c r="BB84" s="525"/>
    </row>
    <row r="85" spans="1:56">
      <c r="A85" s="1129" t="s">
        <v>453</v>
      </c>
      <c r="B85" s="1129"/>
      <c r="C85" s="1129"/>
      <c r="D85" s="1129"/>
      <c r="E85" s="1129"/>
      <c r="F85" s="1129"/>
      <c r="G85" s="1129"/>
      <c r="H85" s="1129"/>
      <c r="I85" s="1129"/>
      <c r="J85" s="1129"/>
      <c r="K85" s="1129"/>
      <c r="L85" s="1129"/>
      <c r="M85" s="1129"/>
      <c r="N85" s="1130"/>
      <c r="O85" s="1130"/>
      <c r="P85" s="1130"/>
      <c r="Q85" s="1130"/>
      <c r="R85" s="1130"/>
      <c r="S85" s="1130"/>
      <c r="T85" s="1130"/>
      <c r="U85" s="1130"/>
      <c r="V85" s="1130"/>
      <c r="W85" s="1130"/>
      <c r="X85" s="1130"/>
      <c r="Y85" s="1130"/>
      <c r="Z85" s="1130"/>
      <c r="AA85" s="1130"/>
      <c r="AB85" s="1130"/>
      <c r="AC85" s="1130"/>
      <c r="AD85" s="1130"/>
      <c r="AE85" s="1130"/>
      <c r="AF85" s="1130"/>
      <c r="AG85" s="1130"/>
      <c r="AH85" s="1130"/>
      <c r="AI85" s="1130"/>
      <c r="AJ85" s="525"/>
      <c r="AK85" s="1131" t="s">
        <v>426</v>
      </c>
      <c r="AL85" s="1131"/>
      <c r="AM85" s="1131"/>
      <c r="AN85" s="1131"/>
      <c r="AO85" s="1131"/>
      <c r="AP85" s="1131"/>
      <c r="AQ85" s="1131"/>
      <c r="AR85" s="1131"/>
      <c r="AS85" s="1131"/>
      <c r="AT85" s="1131"/>
      <c r="AU85" s="1131"/>
      <c r="AV85" s="1131"/>
      <c r="AW85" s="1131"/>
      <c r="AX85" s="525"/>
      <c r="AY85" s="525"/>
      <c r="AZ85" s="525"/>
      <c r="BA85" s="525"/>
      <c r="BB85" s="525"/>
    </row>
    <row r="86" spans="1:56">
      <c r="A86" s="1129"/>
      <c r="B86" s="1129"/>
      <c r="C86" s="1129"/>
      <c r="D86" s="1129"/>
      <c r="E86" s="1129"/>
      <c r="F86" s="1129"/>
      <c r="G86" s="1129"/>
      <c r="H86" s="1129"/>
      <c r="I86" s="1129"/>
      <c r="J86" s="1129"/>
      <c r="K86" s="1129"/>
      <c r="L86" s="1129"/>
      <c r="M86" s="1129"/>
      <c r="N86" s="1130"/>
      <c r="O86" s="1130"/>
      <c r="P86" s="1130"/>
      <c r="Q86" s="1130"/>
      <c r="R86" s="1130"/>
      <c r="S86" s="1130"/>
      <c r="T86" s="1130"/>
      <c r="U86" s="1130"/>
      <c r="V86" s="1130"/>
      <c r="W86" s="1130"/>
      <c r="X86" s="1130"/>
      <c r="Y86" s="1130"/>
      <c r="Z86" s="1130"/>
      <c r="AA86" s="1130"/>
      <c r="AB86" s="1130"/>
      <c r="AC86" s="1130"/>
      <c r="AD86" s="1130"/>
      <c r="AE86" s="1130"/>
      <c r="AF86" s="1130"/>
      <c r="AG86" s="1130"/>
      <c r="AH86" s="1130"/>
      <c r="AI86" s="1130"/>
      <c r="AJ86" s="525"/>
      <c r="AK86" s="1131"/>
      <c r="AL86" s="1131"/>
      <c r="AM86" s="1131"/>
      <c r="AN86" s="1131"/>
      <c r="AO86" s="1131"/>
      <c r="AP86" s="1131"/>
      <c r="AQ86" s="1131"/>
      <c r="AR86" s="1131"/>
      <c r="AS86" s="1131"/>
      <c r="AT86" s="1131"/>
      <c r="AU86" s="1131"/>
      <c r="AV86" s="1131"/>
      <c r="AW86" s="1131"/>
      <c r="AX86" s="525"/>
      <c r="AY86" s="525"/>
      <c r="AZ86" s="525"/>
      <c r="BA86" s="525"/>
      <c r="BB86" s="525"/>
    </row>
    <row r="87" spans="1:56" s="525" customFormat="1"/>
    <row r="88" spans="1:56" s="525" customFormat="1" ht="13.5" customHeight="1"/>
    <row r="89" spans="1:56" s="525" customFormat="1" ht="19.5" customHeight="1">
      <c r="A89" s="1110" t="s">
        <v>452</v>
      </c>
      <c r="B89" s="1110"/>
      <c r="C89" s="1110"/>
      <c r="D89" s="1110"/>
      <c r="E89" s="1110"/>
      <c r="F89" s="1110"/>
      <c r="G89" s="1110"/>
      <c r="H89" s="1110"/>
      <c r="I89" s="1110"/>
      <c r="J89" s="1110"/>
      <c r="K89" s="1110"/>
      <c r="L89" s="1110"/>
      <c r="M89" s="1110"/>
      <c r="N89" s="1110"/>
      <c r="O89" s="1110"/>
      <c r="P89" s="1110"/>
      <c r="Q89" s="1110"/>
      <c r="R89" s="1110"/>
      <c r="S89" s="1110"/>
      <c r="T89" s="1110"/>
      <c r="U89" s="1110"/>
      <c r="V89" s="1110"/>
      <c r="W89" s="1110"/>
      <c r="X89" s="1110"/>
      <c r="Y89" s="1110"/>
      <c r="Z89" s="1110"/>
      <c r="AA89" s="1110"/>
    </row>
    <row r="90" spans="1:56" s="525" customFormat="1" ht="9.75" customHeight="1">
      <c r="A90" s="573"/>
      <c r="B90" s="573"/>
      <c r="C90" s="573"/>
      <c r="D90" s="573"/>
      <c r="E90" s="573"/>
      <c r="F90" s="573"/>
      <c r="G90" s="573"/>
      <c r="H90" s="573"/>
      <c r="I90" s="573"/>
      <c r="J90" s="573"/>
      <c r="K90" s="573"/>
      <c r="L90" s="573"/>
      <c r="M90" s="573"/>
      <c r="N90" s="573"/>
      <c r="O90" s="573"/>
      <c r="P90" s="573"/>
      <c r="Q90" s="573"/>
      <c r="R90" s="573"/>
      <c r="S90" s="573"/>
      <c r="T90" s="573"/>
      <c r="U90" s="573"/>
      <c r="V90" s="573"/>
      <c r="W90" s="573"/>
      <c r="X90" s="573"/>
      <c r="Y90" s="573"/>
      <c r="Z90" s="573"/>
      <c r="AA90" s="573"/>
    </row>
    <row r="91" spans="1:56" s="525" customFormat="1" ht="15.75" customHeight="1">
      <c r="B91" s="1111" t="s">
        <v>341</v>
      </c>
      <c r="C91" s="1111"/>
      <c r="D91" s="1111"/>
      <c r="E91" s="1111"/>
      <c r="F91" s="1111"/>
      <c r="G91" s="1111"/>
      <c r="H91" s="1111"/>
      <c r="I91" s="1111"/>
      <c r="J91" s="1111"/>
      <c r="K91" s="1111"/>
      <c r="L91" s="1111"/>
      <c r="M91" s="1111"/>
      <c r="N91" s="1111"/>
      <c r="O91" s="1111"/>
      <c r="P91" s="1111"/>
      <c r="Q91" s="1111"/>
      <c r="R91" s="1111"/>
      <c r="S91" s="1111"/>
      <c r="T91" s="1111"/>
      <c r="U91" s="1111"/>
      <c r="V91" s="1111"/>
      <c r="W91" s="1111"/>
      <c r="X91" s="1111"/>
      <c r="Y91" s="1111"/>
      <c r="Z91" s="1111"/>
      <c r="AA91" s="1111"/>
      <c r="AB91" s="1111"/>
      <c r="AC91" s="1111"/>
      <c r="AD91" s="1111"/>
      <c r="AE91" s="1111"/>
      <c r="AF91" s="1111"/>
      <c r="AG91" s="1111"/>
      <c r="AH91" s="1111"/>
      <c r="AI91" s="1111"/>
      <c r="AJ91" s="1111"/>
      <c r="AK91" s="1111"/>
      <c r="AL91" s="1111"/>
      <c r="AM91" s="1111"/>
      <c r="AN91" s="1111"/>
      <c r="AO91" s="1111"/>
      <c r="AP91" s="1111"/>
      <c r="AQ91" s="1111"/>
      <c r="AR91" s="1111"/>
      <c r="AS91" s="1111"/>
      <c r="AT91" s="1111"/>
      <c r="AU91" s="1111"/>
      <c r="AV91" s="1111"/>
      <c r="AW91" s="1111"/>
      <c r="AX91" s="1111"/>
      <c r="AY91" s="1111"/>
      <c r="AZ91" s="1111"/>
      <c r="BA91" s="1111"/>
      <c r="BB91" s="534"/>
      <c r="BC91" s="534"/>
      <c r="BD91" s="534"/>
    </row>
    <row r="92" spans="1:56" s="525" customFormat="1" ht="15.75" customHeight="1">
      <c r="B92" s="1111"/>
      <c r="C92" s="1111"/>
      <c r="D92" s="1111"/>
      <c r="E92" s="1111"/>
      <c r="F92" s="1111"/>
      <c r="G92" s="1111"/>
      <c r="H92" s="1111"/>
      <c r="I92" s="1111"/>
      <c r="J92" s="1111"/>
      <c r="K92" s="1111"/>
      <c r="L92" s="1111"/>
      <c r="M92" s="1111"/>
      <c r="N92" s="1111"/>
      <c r="O92" s="1111"/>
      <c r="P92" s="1111"/>
      <c r="Q92" s="1111"/>
      <c r="R92" s="1111"/>
      <c r="S92" s="1111"/>
      <c r="T92" s="1111"/>
      <c r="U92" s="1111"/>
      <c r="V92" s="1111"/>
      <c r="W92" s="1111"/>
      <c r="X92" s="1111"/>
      <c r="Y92" s="1111"/>
      <c r="Z92" s="1111"/>
      <c r="AA92" s="1111"/>
      <c r="AB92" s="1111"/>
      <c r="AC92" s="1111"/>
      <c r="AD92" s="1111"/>
      <c r="AE92" s="1111"/>
      <c r="AF92" s="1111"/>
      <c r="AG92" s="1111"/>
      <c r="AH92" s="1111"/>
      <c r="AI92" s="1111"/>
      <c r="AJ92" s="1111"/>
      <c r="AK92" s="1111"/>
      <c r="AL92" s="1111"/>
      <c r="AM92" s="1111"/>
      <c r="AN92" s="1111"/>
      <c r="AO92" s="1111"/>
      <c r="AP92" s="1111"/>
      <c r="AQ92" s="1111"/>
      <c r="AR92" s="1111"/>
      <c r="AS92" s="1111"/>
      <c r="AT92" s="1111"/>
      <c r="AU92" s="1111"/>
      <c r="AV92" s="1111"/>
      <c r="AW92" s="1111"/>
      <c r="AX92" s="1111"/>
      <c r="AY92" s="1111"/>
      <c r="AZ92" s="1111"/>
      <c r="BA92" s="1111"/>
      <c r="BB92" s="534"/>
      <c r="BC92" s="534"/>
      <c r="BD92" s="534"/>
    </row>
    <row r="93" spans="1:56" s="525" customFormat="1" ht="15.75" customHeight="1">
      <c r="B93" s="1111"/>
      <c r="C93" s="1111"/>
      <c r="D93" s="1111"/>
      <c r="E93" s="1111"/>
      <c r="F93" s="1111"/>
      <c r="G93" s="1111"/>
      <c r="H93" s="1111"/>
      <c r="I93" s="1111"/>
      <c r="J93" s="1111"/>
      <c r="K93" s="1111"/>
      <c r="L93" s="1111"/>
      <c r="M93" s="1111"/>
      <c r="N93" s="1111"/>
      <c r="O93" s="1111"/>
      <c r="P93" s="1111"/>
      <c r="Q93" s="1111"/>
      <c r="R93" s="1111"/>
      <c r="S93" s="1111"/>
      <c r="T93" s="1111"/>
      <c r="U93" s="1111"/>
      <c r="V93" s="1111"/>
      <c r="W93" s="1111"/>
      <c r="X93" s="1111"/>
      <c r="Y93" s="1111"/>
      <c r="Z93" s="1111"/>
      <c r="AA93" s="1111"/>
      <c r="AB93" s="1111"/>
      <c r="AC93" s="1111"/>
      <c r="AD93" s="1111"/>
      <c r="AE93" s="1111"/>
      <c r="AF93" s="1111"/>
      <c r="AG93" s="1111"/>
      <c r="AH93" s="1111"/>
      <c r="AI93" s="1111"/>
      <c r="AJ93" s="1111"/>
      <c r="AK93" s="1111"/>
      <c r="AL93" s="1111"/>
      <c r="AM93" s="1111"/>
      <c r="AN93" s="1111"/>
      <c r="AO93" s="1111"/>
      <c r="AP93" s="1111"/>
      <c r="AQ93" s="1111"/>
      <c r="AR93" s="1111"/>
      <c r="AS93" s="1111"/>
      <c r="AT93" s="1111"/>
      <c r="AU93" s="1111"/>
      <c r="AV93" s="1111"/>
      <c r="AW93" s="1111"/>
      <c r="AX93" s="1111"/>
      <c r="AY93" s="1111"/>
      <c r="AZ93" s="1111"/>
      <c r="BA93" s="1111"/>
      <c r="BB93" s="534"/>
      <c r="BC93" s="534"/>
      <c r="BD93" s="534"/>
    </row>
    <row r="94" spans="1:56" s="525" customFormat="1" ht="15.75" customHeight="1">
      <c r="B94" s="1111"/>
      <c r="C94" s="1111"/>
      <c r="D94" s="1111"/>
      <c r="E94" s="1111"/>
      <c r="F94" s="1111"/>
      <c r="G94" s="1111"/>
      <c r="H94" s="1111"/>
      <c r="I94" s="1111"/>
      <c r="J94" s="1111"/>
      <c r="K94" s="1111"/>
      <c r="L94" s="1111"/>
      <c r="M94" s="1111"/>
      <c r="N94" s="1111"/>
      <c r="O94" s="1111"/>
      <c r="P94" s="1111"/>
      <c r="Q94" s="1111"/>
      <c r="R94" s="1111"/>
      <c r="S94" s="1111"/>
      <c r="T94" s="1111"/>
      <c r="U94" s="1111"/>
      <c r="V94" s="1111"/>
      <c r="W94" s="1111"/>
      <c r="X94" s="1111"/>
      <c r="Y94" s="1111"/>
      <c r="Z94" s="1111"/>
      <c r="AA94" s="1111"/>
      <c r="AB94" s="1111"/>
      <c r="AC94" s="1111"/>
      <c r="AD94" s="1111"/>
      <c r="AE94" s="1111"/>
      <c r="AF94" s="1111"/>
      <c r="AG94" s="1111"/>
      <c r="AH94" s="1111"/>
      <c r="AI94" s="1111"/>
      <c r="AJ94" s="1111"/>
      <c r="AK94" s="1111"/>
      <c r="AL94" s="1111"/>
      <c r="AM94" s="1111"/>
      <c r="AN94" s="1111"/>
      <c r="AO94" s="1111"/>
      <c r="AP94" s="1111"/>
      <c r="AQ94" s="1111"/>
      <c r="AR94" s="1111"/>
      <c r="AS94" s="1111"/>
      <c r="AT94" s="1111"/>
      <c r="AU94" s="1111"/>
      <c r="AV94" s="1111"/>
      <c r="AW94" s="1111"/>
      <c r="AX94" s="1111"/>
      <c r="AY94" s="1111"/>
      <c r="AZ94" s="1111"/>
      <c r="BA94" s="1111"/>
      <c r="BB94" s="534"/>
      <c r="BC94" s="534"/>
      <c r="BD94" s="534"/>
    </row>
    <row r="95" spans="1:56" s="525" customFormat="1" ht="15.75" customHeight="1">
      <c r="B95" s="1111"/>
      <c r="C95" s="1111"/>
      <c r="D95" s="1111"/>
      <c r="E95" s="1111"/>
      <c r="F95" s="1111"/>
      <c r="G95" s="1111"/>
      <c r="H95" s="1111"/>
      <c r="I95" s="1111"/>
      <c r="J95" s="1111"/>
      <c r="K95" s="1111"/>
      <c r="L95" s="1111"/>
      <c r="M95" s="1111"/>
      <c r="N95" s="1111"/>
      <c r="O95" s="1111"/>
      <c r="P95" s="1111"/>
      <c r="Q95" s="1111"/>
      <c r="R95" s="1111"/>
      <c r="S95" s="1111"/>
      <c r="T95" s="1111"/>
      <c r="U95" s="1111"/>
      <c r="V95" s="1111"/>
      <c r="W95" s="1111"/>
      <c r="X95" s="1111"/>
      <c r="Y95" s="1111"/>
      <c r="Z95" s="1111"/>
      <c r="AA95" s="1111"/>
      <c r="AB95" s="1111"/>
      <c r="AC95" s="1111"/>
      <c r="AD95" s="1111"/>
      <c r="AE95" s="1111"/>
      <c r="AF95" s="1111"/>
      <c r="AG95" s="1111"/>
      <c r="AH95" s="1111"/>
      <c r="AI95" s="1111"/>
      <c r="AJ95" s="1111"/>
      <c r="AK95" s="1111"/>
      <c r="AL95" s="1111"/>
      <c r="AM95" s="1111"/>
      <c r="AN95" s="1111"/>
      <c r="AO95" s="1111"/>
      <c r="AP95" s="1111"/>
      <c r="AQ95" s="1111"/>
      <c r="AR95" s="1111"/>
      <c r="AS95" s="1111"/>
      <c r="AT95" s="1111"/>
      <c r="AU95" s="1111"/>
      <c r="AV95" s="1111"/>
      <c r="AW95" s="1111"/>
      <c r="AX95" s="1111"/>
      <c r="AY95" s="1111"/>
      <c r="AZ95" s="1111"/>
      <c r="BA95" s="1111"/>
      <c r="BB95" s="534"/>
      <c r="BC95" s="534"/>
      <c r="BD95" s="534"/>
    </row>
    <row r="96" spans="1:56" s="525" customFormat="1" ht="15.75" customHeight="1">
      <c r="B96" s="574"/>
      <c r="C96" s="574"/>
      <c r="D96" s="574"/>
      <c r="E96" s="574"/>
      <c r="F96" s="574"/>
      <c r="G96" s="574"/>
      <c r="H96" s="574"/>
      <c r="I96" s="574"/>
      <c r="J96" s="574"/>
      <c r="K96" s="574"/>
      <c r="L96" s="574"/>
      <c r="M96" s="574"/>
      <c r="N96" s="574"/>
      <c r="O96" s="574"/>
      <c r="P96" s="574"/>
      <c r="Q96" s="574"/>
      <c r="R96" s="574"/>
      <c r="S96" s="574"/>
      <c r="T96" s="574"/>
      <c r="U96" s="574"/>
      <c r="V96" s="574"/>
      <c r="W96" s="574"/>
      <c r="X96" s="574"/>
      <c r="Y96" s="574"/>
      <c r="Z96" s="574"/>
      <c r="AA96" s="1112" t="s">
        <v>451</v>
      </c>
      <c r="AB96" s="1112"/>
      <c r="AC96" s="1112"/>
      <c r="AD96" s="1112"/>
      <c r="AE96" s="1112"/>
      <c r="AF96" s="1112"/>
      <c r="AG96" s="574"/>
      <c r="AH96" s="574"/>
      <c r="AI96" s="574"/>
      <c r="AJ96" s="574"/>
      <c r="AK96" s="1113" t="s">
        <v>450</v>
      </c>
      <c r="AL96" s="1113"/>
      <c r="AM96" s="1113"/>
      <c r="AN96" s="1113"/>
      <c r="AO96" s="1113"/>
      <c r="AP96" s="1113"/>
      <c r="AQ96" s="574"/>
      <c r="AR96" s="574"/>
      <c r="AS96" s="574"/>
      <c r="AT96" s="574"/>
      <c r="AU96" s="1112" t="s">
        <v>449</v>
      </c>
      <c r="AV96" s="1112"/>
      <c r="AW96" s="1112"/>
      <c r="AX96" s="1112"/>
      <c r="AY96" s="1112"/>
      <c r="AZ96" s="1112"/>
      <c r="BA96" s="574"/>
      <c r="BB96" s="534"/>
      <c r="BC96" s="534"/>
      <c r="BD96" s="534"/>
    </row>
    <row r="97" spans="1:56" ht="15.75" customHeight="1">
      <c r="A97" s="575"/>
      <c r="B97" s="576" t="s">
        <v>55</v>
      </c>
      <c r="C97" s="576" t="s">
        <v>359</v>
      </c>
      <c r="D97" s="576"/>
      <c r="E97" s="577"/>
      <c r="F97" s="577"/>
      <c r="G97" s="576"/>
      <c r="H97" s="577"/>
      <c r="I97" s="578"/>
      <c r="J97" s="578"/>
      <c r="K97" s="577"/>
      <c r="L97" s="577"/>
      <c r="M97" s="577"/>
      <c r="N97" s="577"/>
      <c r="O97" s="550"/>
      <c r="P97" s="552"/>
      <c r="Q97" s="576" t="s">
        <v>704</v>
      </c>
      <c r="R97" s="583"/>
      <c r="S97" s="583"/>
      <c r="T97" s="583"/>
      <c r="U97" s="583"/>
      <c r="V97" s="583"/>
      <c r="W97" s="583"/>
      <c r="X97" s="583"/>
      <c r="Y97" s="583"/>
      <c r="Z97" s="583"/>
      <c r="AA97" s="583"/>
      <c r="AB97" s="583"/>
      <c r="AC97" s="583"/>
      <c r="AD97" s="583"/>
      <c r="AE97" s="583"/>
      <c r="AF97" s="583"/>
      <c r="AG97" s="583"/>
      <c r="AH97" s="583"/>
      <c r="AI97" s="583"/>
      <c r="AJ97" s="583"/>
      <c r="AK97" s="583"/>
      <c r="AL97" s="583"/>
      <c r="AM97" s="583"/>
      <c r="AN97" s="583"/>
      <c r="AO97" s="583"/>
      <c r="AP97" s="583"/>
      <c r="AQ97" s="583"/>
      <c r="AR97" s="583"/>
      <c r="AS97" s="583"/>
      <c r="AT97" s="583"/>
      <c r="AU97" s="583"/>
      <c r="AV97" s="583"/>
      <c r="AW97" s="583"/>
      <c r="AX97" s="583"/>
      <c r="AY97" s="583"/>
      <c r="AZ97" s="583"/>
      <c r="BA97" s="583"/>
      <c r="BB97" s="534"/>
      <c r="BC97" s="534"/>
      <c r="BD97" s="535"/>
    </row>
    <row r="98" spans="1:56" ht="15.75" customHeight="1">
      <c r="A98" s="567"/>
      <c r="B98" s="579"/>
      <c r="C98" s="580" t="s">
        <v>7</v>
      </c>
      <c r="D98" s="579" t="s">
        <v>224</v>
      </c>
      <c r="E98" s="581"/>
      <c r="F98" s="581"/>
      <c r="G98" s="579"/>
      <c r="H98" s="581"/>
      <c r="I98" s="582"/>
      <c r="J98" s="582"/>
      <c r="K98" s="581"/>
      <c r="L98" s="581"/>
      <c r="M98" s="581"/>
      <c r="N98" s="581"/>
      <c r="O98" s="581"/>
      <c r="P98" s="574"/>
      <c r="Q98" s="574"/>
      <c r="R98" s="574"/>
      <c r="S98" s="574"/>
      <c r="T98" s="574"/>
      <c r="U98" s="574"/>
      <c r="V98" s="574"/>
      <c r="W98" s="574"/>
      <c r="X98" s="574"/>
      <c r="Y98" s="574"/>
      <c r="Z98" s="574"/>
      <c r="AA98" s="1109"/>
      <c r="AB98" s="1109"/>
      <c r="AC98" s="1109"/>
      <c r="AD98" s="1109"/>
      <c r="AE98" s="1109"/>
      <c r="AF98" s="1109"/>
      <c r="AG98" s="574"/>
      <c r="AH98" s="574"/>
      <c r="AI98" s="574"/>
      <c r="AJ98" s="574"/>
      <c r="AK98" s="1109"/>
      <c r="AL98" s="1109"/>
      <c r="AM98" s="1109"/>
      <c r="AN98" s="1109"/>
      <c r="AO98" s="1109"/>
      <c r="AP98" s="1109"/>
      <c r="AQ98" s="574"/>
      <c r="AR98" s="574"/>
      <c r="AS98" s="574"/>
      <c r="AT98" s="574"/>
      <c r="AU98" s="1109">
        <f t="shared" ref="AU98:AU99" si="0">IFERROR(AA98+AK98,)</f>
        <v>0</v>
      </c>
      <c r="AV98" s="1109"/>
      <c r="AW98" s="1109"/>
      <c r="AX98" s="1109"/>
      <c r="AY98" s="1109"/>
      <c r="AZ98" s="1109"/>
      <c r="BA98" s="574"/>
      <c r="BB98" s="534"/>
      <c r="BC98" s="534"/>
      <c r="BD98" s="535"/>
    </row>
    <row r="99" spans="1:56" ht="15.75" customHeight="1">
      <c r="A99" s="575"/>
      <c r="B99" s="576"/>
      <c r="C99" s="584" t="s">
        <v>7</v>
      </c>
      <c r="D99" s="576" t="s">
        <v>21</v>
      </c>
      <c r="E99" s="577"/>
      <c r="F99" s="577"/>
      <c r="G99" s="576"/>
      <c r="H99" s="577"/>
      <c r="I99" s="578"/>
      <c r="J99" s="578"/>
      <c r="K99" s="578"/>
      <c r="L99" s="577"/>
      <c r="M99" s="577"/>
      <c r="N99" s="577"/>
      <c r="O99" s="577"/>
      <c r="P99" s="583"/>
      <c r="Q99" s="583"/>
      <c r="R99" s="583"/>
      <c r="S99" s="583"/>
      <c r="T99" s="583"/>
      <c r="U99" s="583"/>
      <c r="V99" s="583"/>
      <c r="W99" s="583"/>
      <c r="X99" s="583"/>
      <c r="Y99" s="583"/>
      <c r="Z99" s="583"/>
      <c r="AA99" s="1100"/>
      <c r="AB99" s="1100"/>
      <c r="AC99" s="1100"/>
      <c r="AD99" s="1100"/>
      <c r="AE99" s="1100"/>
      <c r="AF99" s="1100"/>
      <c r="AG99" s="583"/>
      <c r="AH99" s="583"/>
      <c r="AI99" s="583"/>
      <c r="AJ99" s="583"/>
      <c r="AK99" s="1100"/>
      <c r="AL99" s="1100"/>
      <c r="AM99" s="1100"/>
      <c r="AN99" s="1100"/>
      <c r="AO99" s="1100"/>
      <c r="AP99" s="1100"/>
      <c r="AQ99" s="583"/>
      <c r="AR99" s="583"/>
      <c r="AS99" s="583"/>
      <c r="AT99" s="583"/>
      <c r="AU99" s="1100">
        <f t="shared" si="0"/>
        <v>0</v>
      </c>
      <c r="AV99" s="1100"/>
      <c r="AW99" s="1100"/>
      <c r="AX99" s="1100"/>
      <c r="AY99" s="1100"/>
      <c r="AZ99" s="1100"/>
      <c r="BA99" s="583"/>
      <c r="BB99" s="534"/>
      <c r="BC99" s="534"/>
      <c r="BD99" s="535"/>
    </row>
    <row r="100" spans="1:56" ht="15.75" customHeight="1">
      <c r="A100" s="567"/>
      <c r="B100" s="579" t="s">
        <v>55</v>
      </c>
      <c r="C100" s="579" t="s">
        <v>360</v>
      </c>
      <c r="D100" s="579"/>
      <c r="E100" s="581"/>
      <c r="F100" s="581"/>
      <c r="G100" s="579"/>
      <c r="H100" s="581"/>
      <c r="I100" s="582"/>
      <c r="J100" s="582"/>
      <c r="K100" s="582"/>
      <c r="L100" s="582"/>
      <c r="M100" s="582"/>
      <c r="N100" s="582"/>
      <c r="O100" s="553"/>
      <c r="P100" s="549"/>
      <c r="Q100" s="579" t="s">
        <v>704</v>
      </c>
      <c r="R100" s="574"/>
      <c r="S100" s="574"/>
      <c r="T100" s="574"/>
      <c r="U100" s="574"/>
      <c r="V100" s="574"/>
      <c r="W100" s="574"/>
      <c r="X100" s="574"/>
      <c r="Y100" s="574"/>
      <c r="Z100" s="574"/>
      <c r="AA100" s="534"/>
      <c r="AB100" s="534"/>
      <c r="AC100" s="534"/>
      <c r="AD100" s="534"/>
      <c r="AE100" s="534"/>
      <c r="AF100" s="534"/>
      <c r="AG100" s="574"/>
      <c r="AH100" s="574"/>
      <c r="AI100" s="574"/>
      <c r="AJ100" s="574"/>
      <c r="AK100" s="1101"/>
      <c r="AL100" s="1101"/>
      <c r="AM100" s="1101"/>
      <c r="AN100" s="1101"/>
      <c r="AO100" s="1101"/>
      <c r="AP100" s="1101"/>
      <c r="AQ100" s="574"/>
      <c r="AR100" s="574"/>
      <c r="AS100" s="574"/>
      <c r="AT100" s="574"/>
      <c r="AU100" s="1101"/>
      <c r="AV100" s="1101"/>
      <c r="AW100" s="1101"/>
      <c r="AX100" s="1101"/>
      <c r="AY100" s="1101"/>
      <c r="AZ100" s="1101"/>
      <c r="BA100" s="574"/>
      <c r="BB100" s="534"/>
      <c r="BC100" s="534"/>
      <c r="BD100" s="535"/>
    </row>
    <row r="101" spans="1:56" ht="15.75" customHeight="1">
      <c r="A101" s="575"/>
      <c r="B101" s="587"/>
      <c r="C101" s="584" t="s">
        <v>7</v>
      </c>
      <c r="D101" s="576" t="s">
        <v>237</v>
      </c>
      <c r="E101" s="577"/>
      <c r="F101" s="577"/>
      <c r="G101" s="576"/>
      <c r="H101" s="577"/>
      <c r="I101" s="578"/>
      <c r="J101" s="578"/>
      <c r="K101" s="578"/>
      <c r="L101" s="578"/>
      <c r="M101" s="578"/>
      <c r="N101" s="578"/>
      <c r="O101" s="578"/>
      <c r="P101" s="583"/>
      <c r="Q101" s="583"/>
      <c r="R101" s="583"/>
      <c r="S101" s="583"/>
      <c r="T101" s="583"/>
      <c r="U101" s="583"/>
      <c r="V101" s="583"/>
      <c r="W101" s="583"/>
      <c r="X101" s="583"/>
      <c r="Y101" s="583"/>
      <c r="Z101" s="583"/>
      <c r="AA101" s="1100"/>
      <c r="AB101" s="1100"/>
      <c r="AC101" s="1100"/>
      <c r="AD101" s="1100"/>
      <c r="AE101" s="1100"/>
      <c r="AF101" s="1100"/>
      <c r="AG101" s="583"/>
      <c r="AH101" s="583"/>
      <c r="AI101" s="583"/>
      <c r="AJ101" s="583"/>
      <c r="AK101" s="1100"/>
      <c r="AL101" s="1100"/>
      <c r="AM101" s="1100"/>
      <c r="AN101" s="1100"/>
      <c r="AO101" s="1100"/>
      <c r="AP101" s="1100"/>
      <c r="AQ101" s="583"/>
      <c r="AR101" s="583"/>
      <c r="AS101" s="583"/>
      <c r="AT101" s="583"/>
      <c r="AU101" s="1100">
        <f t="shared" ref="AU101:AU102" si="1">IFERROR(AA101+AK101,)</f>
        <v>0</v>
      </c>
      <c r="AV101" s="1100"/>
      <c r="AW101" s="1100"/>
      <c r="AX101" s="1100"/>
      <c r="AY101" s="1100"/>
      <c r="AZ101" s="1100"/>
      <c r="BA101" s="583"/>
      <c r="BB101" s="534"/>
      <c r="BC101" s="534"/>
      <c r="BD101" s="535"/>
    </row>
    <row r="102" spans="1:56" ht="15.75" customHeight="1">
      <c r="A102" s="567"/>
      <c r="B102" s="572"/>
      <c r="C102" s="580" t="s">
        <v>7</v>
      </c>
      <c r="D102" s="579" t="s">
        <v>21</v>
      </c>
      <c r="E102" s="581"/>
      <c r="F102" s="581"/>
      <c r="G102" s="579"/>
      <c r="H102" s="581"/>
      <c r="I102" s="582"/>
      <c r="J102" s="582"/>
      <c r="K102" s="582"/>
      <c r="L102" s="582"/>
      <c r="M102" s="582"/>
      <c r="N102" s="582"/>
      <c r="O102" s="582"/>
      <c r="P102" s="574"/>
      <c r="Q102" s="574"/>
      <c r="R102" s="574"/>
      <c r="S102" s="574"/>
      <c r="T102" s="574"/>
      <c r="U102" s="574"/>
      <c r="V102" s="574"/>
      <c r="W102" s="574"/>
      <c r="X102" s="574"/>
      <c r="Y102" s="574"/>
      <c r="Z102" s="574"/>
      <c r="AA102" s="1109"/>
      <c r="AB102" s="1109"/>
      <c r="AC102" s="1109"/>
      <c r="AD102" s="1109"/>
      <c r="AE102" s="1109"/>
      <c r="AF102" s="1109"/>
      <c r="AG102" s="574"/>
      <c r="AH102" s="574"/>
      <c r="AI102" s="574"/>
      <c r="AJ102" s="574"/>
      <c r="AK102" s="1109"/>
      <c r="AL102" s="1109"/>
      <c r="AM102" s="1109"/>
      <c r="AN102" s="1109"/>
      <c r="AO102" s="1109"/>
      <c r="AP102" s="1109"/>
      <c r="AQ102" s="574"/>
      <c r="AR102" s="574"/>
      <c r="AS102" s="574"/>
      <c r="AT102" s="574"/>
      <c r="AU102" s="1109">
        <f t="shared" si="1"/>
        <v>0</v>
      </c>
      <c r="AV102" s="1109"/>
      <c r="AW102" s="1109"/>
      <c r="AX102" s="1109"/>
      <c r="AY102" s="1109"/>
      <c r="AZ102" s="1109"/>
      <c r="BA102" s="574"/>
      <c r="BB102" s="534"/>
      <c r="BC102" s="534"/>
      <c r="BD102" s="535"/>
    </row>
    <row r="103" spans="1:56" ht="15.75" customHeight="1">
      <c r="A103" s="575"/>
      <c r="B103" s="576" t="s">
        <v>55</v>
      </c>
      <c r="C103" s="576" t="s">
        <v>226</v>
      </c>
      <c r="D103" s="578"/>
      <c r="E103" s="577"/>
      <c r="F103" s="578"/>
      <c r="G103" s="576"/>
      <c r="H103" s="577"/>
      <c r="I103" s="578"/>
      <c r="J103" s="578"/>
      <c r="K103" s="578"/>
      <c r="L103" s="578"/>
      <c r="M103" s="578"/>
      <c r="N103" s="578"/>
      <c r="O103" s="578"/>
      <c r="P103" s="583"/>
      <c r="Q103" s="583"/>
      <c r="R103" s="583"/>
      <c r="S103" s="583"/>
      <c r="T103" s="583"/>
      <c r="U103" s="583"/>
      <c r="V103" s="583"/>
      <c r="W103" s="583"/>
      <c r="X103" s="583"/>
      <c r="Y103" s="583"/>
      <c r="Z103" s="583"/>
      <c r="AA103" s="588"/>
      <c r="AB103" s="588"/>
      <c r="AC103" s="588"/>
      <c r="AD103" s="588"/>
      <c r="AE103" s="588"/>
      <c r="AF103" s="588"/>
      <c r="AG103" s="583"/>
      <c r="AH103" s="583"/>
      <c r="AI103" s="583"/>
      <c r="AJ103" s="583"/>
      <c r="AK103" s="1099"/>
      <c r="AL103" s="1099"/>
      <c r="AM103" s="1099"/>
      <c r="AN103" s="1099"/>
      <c r="AO103" s="1099"/>
      <c r="AP103" s="1099"/>
      <c r="AQ103" s="583"/>
      <c r="AR103" s="583"/>
      <c r="AS103" s="583"/>
      <c r="AT103" s="583"/>
      <c r="AU103" s="1099"/>
      <c r="AV103" s="1099"/>
      <c r="AW103" s="1099"/>
      <c r="AX103" s="1099"/>
      <c r="AY103" s="1099"/>
      <c r="AZ103" s="1099"/>
      <c r="BA103" s="583"/>
      <c r="BB103" s="534"/>
      <c r="BC103" s="534"/>
      <c r="BD103" s="535"/>
    </row>
    <row r="104" spans="1:56" ht="15.75" customHeight="1">
      <c r="A104" s="567"/>
      <c r="B104" s="572"/>
      <c r="C104" s="580" t="s">
        <v>7</v>
      </c>
      <c r="D104" s="579" t="s">
        <v>24</v>
      </c>
      <c r="E104" s="581"/>
      <c r="F104" s="581"/>
      <c r="G104" s="579"/>
      <c r="H104" s="581"/>
      <c r="I104" s="582"/>
      <c r="J104" s="582"/>
      <c r="K104" s="581"/>
      <c r="L104" s="581"/>
      <c r="M104" s="581"/>
      <c r="N104" s="581"/>
      <c r="O104" s="581"/>
      <c r="P104" s="574"/>
      <c r="Q104" s="574"/>
      <c r="R104" s="574"/>
      <c r="S104" s="574"/>
      <c r="T104" s="574"/>
      <c r="U104" s="574"/>
      <c r="V104" s="574"/>
      <c r="W104" s="574"/>
      <c r="X104" s="574"/>
      <c r="Y104" s="574"/>
      <c r="Z104" s="574"/>
      <c r="AA104" s="1109"/>
      <c r="AB104" s="1109"/>
      <c r="AC104" s="1109"/>
      <c r="AD104" s="1109"/>
      <c r="AE104" s="1109"/>
      <c r="AF104" s="1109"/>
      <c r="AG104" s="574"/>
      <c r="AH104" s="574"/>
      <c r="AI104" s="574"/>
      <c r="AJ104" s="574"/>
      <c r="AK104" s="1109"/>
      <c r="AL104" s="1109"/>
      <c r="AM104" s="1109"/>
      <c r="AN104" s="1109"/>
      <c r="AO104" s="1109"/>
      <c r="AP104" s="1109"/>
      <c r="AQ104" s="574"/>
      <c r="AR104" s="574"/>
      <c r="AS104" s="574"/>
      <c r="AT104" s="574"/>
      <c r="AU104" s="1109">
        <f t="shared" ref="AU104" si="2">IFERROR(AA104+AK104,)</f>
        <v>0</v>
      </c>
      <c r="AV104" s="1109"/>
      <c r="AW104" s="1109"/>
      <c r="AX104" s="1109"/>
      <c r="AY104" s="1109"/>
      <c r="AZ104" s="1109"/>
      <c r="BA104" s="574"/>
      <c r="BB104" s="534"/>
      <c r="BC104" s="534"/>
      <c r="BD104" s="535"/>
    </row>
    <row r="105" spans="1:56" ht="15.75" customHeight="1">
      <c r="A105" s="575"/>
      <c r="B105" s="576" t="s">
        <v>55</v>
      </c>
      <c r="C105" s="576" t="s">
        <v>361</v>
      </c>
      <c r="D105" s="578"/>
      <c r="E105" s="577"/>
      <c r="F105" s="578"/>
      <c r="G105" s="576"/>
      <c r="H105" s="576"/>
      <c r="I105" s="577"/>
      <c r="J105" s="578"/>
      <c r="K105" s="578"/>
      <c r="L105" s="578"/>
      <c r="M105" s="578"/>
      <c r="N105" s="578"/>
      <c r="O105" s="551"/>
      <c r="P105" s="552"/>
      <c r="Q105" s="576" t="s">
        <v>704</v>
      </c>
      <c r="R105" s="583"/>
      <c r="S105" s="583"/>
      <c r="T105" s="583"/>
      <c r="U105" s="583"/>
      <c r="V105" s="583"/>
      <c r="W105" s="583"/>
      <c r="X105" s="583"/>
      <c r="Y105" s="583"/>
      <c r="Z105" s="583"/>
      <c r="AA105" s="588"/>
      <c r="AB105" s="588"/>
      <c r="AC105" s="588"/>
      <c r="AD105" s="588"/>
      <c r="AE105" s="588"/>
      <c r="AF105" s="588"/>
      <c r="AG105" s="583"/>
      <c r="AH105" s="583"/>
      <c r="AI105" s="583"/>
      <c r="AJ105" s="583"/>
      <c r="AK105" s="1099"/>
      <c r="AL105" s="1099"/>
      <c r="AM105" s="1099"/>
      <c r="AN105" s="1099"/>
      <c r="AO105" s="1099"/>
      <c r="AP105" s="1099"/>
      <c r="AQ105" s="583"/>
      <c r="AR105" s="583"/>
      <c r="AS105" s="583"/>
      <c r="AT105" s="583"/>
      <c r="AU105" s="1099"/>
      <c r="AV105" s="1099"/>
      <c r="AW105" s="1099"/>
      <c r="AX105" s="1099"/>
      <c r="AY105" s="1099"/>
      <c r="AZ105" s="1099"/>
      <c r="BA105" s="583"/>
      <c r="BB105" s="534"/>
      <c r="BC105" s="534"/>
      <c r="BD105" s="535"/>
    </row>
    <row r="106" spans="1:56" ht="15.75" customHeight="1">
      <c r="A106" s="567"/>
      <c r="B106" s="572"/>
      <c r="C106" s="580" t="s">
        <v>7</v>
      </c>
      <c r="D106" s="579" t="s">
        <v>238</v>
      </c>
      <c r="E106" s="581"/>
      <c r="F106" s="581"/>
      <c r="G106" s="579"/>
      <c r="H106" s="579"/>
      <c r="I106" s="581"/>
      <c r="J106" s="582"/>
      <c r="K106" s="582"/>
      <c r="L106" s="582"/>
      <c r="M106" s="582"/>
      <c r="N106" s="582"/>
      <c r="O106" s="582"/>
      <c r="P106" s="574"/>
      <c r="Q106" s="574"/>
      <c r="R106" s="574"/>
      <c r="S106" s="574"/>
      <c r="T106" s="574"/>
      <c r="U106" s="574"/>
      <c r="V106" s="574"/>
      <c r="W106" s="574"/>
      <c r="X106" s="574"/>
      <c r="Y106" s="574"/>
      <c r="Z106" s="574"/>
      <c r="AA106" s="1109"/>
      <c r="AB106" s="1109"/>
      <c r="AC106" s="1109"/>
      <c r="AD106" s="1109"/>
      <c r="AE106" s="1109"/>
      <c r="AF106" s="1109"/>
      <c r="AG106" s="574"/>
      <c r="AH106" s="574"/>
      <c r="AI106" s="574"/>
      <c r="AJ106" s="574"/>
      <c r="AK106" s="1109"/>
      <c r="AL106" s="1109"/>
      <c r="AM106" s="1109"/>
      <c r="AN106" s="1109"/>
      <c r="AO106" s="1109"/>
      <c r="AP106" s="1109"/>
      <c r="AQ106" s="574"/>
      <c r="AR106" s="574"/>
      <c r="AS106" s="574"/>
      <c r="AT106" s="574"/>
      <c r="AU106" s="1109">
        <f t="shared" ref="AU106:AU107" si="3">IFERROR(AA106+AK106,)</f>
        <v>0</v>
      </c>
      <c r="AV106" s="1109"/>
      <c r="AW106" s="1109"/>
      <c r="AX106" s="1109"/>
      <c r="AY106" s="1109"/>
      <c r="AZ106" s="1109"/>
      <c r="BA106" s="574"/>
      <c r="BB106" s="534"/>
      <c r="BC106" s="534"/>
      <c r="BD106" s="535"/>
    </row>
    <row r="107" spans="1:56" ht="15.75" customHeight="1">
      <c r="A107" s="575"/>
      <c r="B107" s="587"/>
      <c r="C107" s="584" t="s">
        <v>7</v>
      </c>
      <c r="D107" s="576" t="s">
        <v>21</v>
      </c>
      <c r="E107" s="577"/>
      <c r="F107" s="577"/>
      <c r="G107" s="576"/>
      <c r="H107" s="576"/>
      <c r="I107" s="577"/>
      <c r="J107" s="578"/>
      <c r="K107" s="578"/>
      <c r="L107" s="578"/>
      <c r="M107" s="578"/>
      <c r="N107" s="578"/>
      <c r="O107" s="578"/>
      <c r="P107" s="583"/>
      <c r="Q107" s="583"/>
      <c r="R107" s="583"/>
      <c r="S107" s="583"/>
      <c r="T107" s="583"/>
      <c r="U107" s="583"/>
      <c r="V107" s="583"/>
      <c r="W107" s="583"/>
      <c r="X107" s="583"/>
      <c r="Y107" s="583"/>
      <c r="Z107" s="583"/>
      <c r="AA107" s="1100"/>
      <c r="AB107" s="1100"/>
      <c r="AC107" s="1100"/>
      <c r="AD107" s="1100"/>
      <c r="AE107" s="1100"/>
      <c r="AF107" s="1100"/>
      <c r="AG107" s="583"/>
      <c r="AH107" s="583"/>
      <c r="AI107" s="583"/>
      <c r="AJ107" s="583"/>
      <c r="AK107" s="1100"/>
      <c r="AL107" s="1100"/>
      <c r="AM107" s="1100"/>
      <c r="AN107" s="1100"/>
      <c r="AO107" s="1100"/>
      <c r="AP107" s="1100"/>
      <c r="AQ107" s="583"/>
      <c r="AR107" s="583"/>
      <c r="AS107" s="583"/>
      <c r="AT107" s="583"/>
      <c r="AU107" s="1100">
        <f t="shared" si="3"/>
        <v>0</v>
      </c>
      <c r="AV107" s="1100"/>
      <c r="AW107" s="1100"/>
      <c r="AX107" s="1100"/>
      <c r="AY107" s="1100"/>
      <c r="AZ107" s="1100"/>
      <c r="BA107" s="583"/>
      <c r="BB107" s="534"/>
      <c r="BC107" s="534"/>
      <c r="BD107" s="535"/>
    </row>
    <row r="108" spans="1:56" ht="15.75" customHeight="1">
      <c r="A108" s="567"/>
      <c r="B108" s="579" t="s">
        <v>55</v>
      </c>
      <c r="C108" s="579" t="s">
        <v>362</v>
      </c>
      <c r="D108" s="582"/>
      <c r="E108" s="581"/>
      <c r="F108" s="582"/>
      <c r="G108" s="579"/>
      <c r="H108" s="581"/>
      <c r="I108" s="582"/>
      <c r="J108" s="582"/>
      <c r="K108" s="582"/>
      <c r="L108" s="582"/>
      <c r="M108" s="582"/>
      <c r="N108" s="582"/>
      <c r="O108" s="582"/>
      <c r="P108" s="574"/>
      <c r="Q108" s="574"/>
      <c r="R108" s="574"/>
      <c r="S108" s="574"/>
      <c r="T108" s="574"/>
      <c r="U108" s="574"/>
      <c r="V108" s="574"/>
      <c r="W108" s="574"/>
      <c r="X108" s="574"/>
      <c r="Y108" s="574"/>
      <c r="Z108" s="574"/>
      <c r="AA108" s="574"/>
      <c r="AB108" s="574"/>
      <c r="AC108" s="574"/>
      <c r="AD108" s="574"/>
      <c r="AE108" s="574"/>
      <c r="AF108" s="574"/>
      <c r="AG108" s="574"/>
      <c r="AH108" s="574"/>
      <c r="AI108" s="574"/>
      <c r="AJ108" s="574"/>
      <c r="AK108" s="574"/>
      <c r="AL108" s="574"/>
      <c r="AM108" s="574"/>
      <c r="AN108" s="574"/>
      <c r="AO108" s="574"/>
      <c r="AP108" s="574"/>
      <c r="AQ108" s="574"/>
      <c r="AR108" s="574"/>
      <c r="AS108" s="574"/>
      <c r="AT108" s="574"/>
      <c r="AU108" s="574"/>
      <c r="AV108" s="574"/>
      <c r="AW108" s="574"/>
      <c r="AX108" s="574"/>
      <c r="AY108" s="574"/>
      <c r="AZ108" s="574"/>
      <c r="BA108" s="574"/>
      <c r="BB108" s="534"/>
      <c r="BC108" s="534"/>
      <c r="BD108" s="535"/>
    </row>
    <row r="109" spans="1:56" ht="15.75" customHeight="1">
      <c r="A109" s="575"/>
      <c r="B109" s="576"/>
      <c r="C109" s="584" t="s">
        <v>7</v>
      </c>
      <c r="D109" s="576" t="s">
        <v>239</v>
      </c>
      <c r="E109" s="577"/>
      <c r="F109" s="577"/>
      <c r="G109" s="576"/>
      <c r="H109" s="577"/>
      <c r="I109" s="578"/>
      <c r="J109" s="578"/>
      <c r="K109" s="578"/>
      <c r="L109" s="578"/>
      <c r="M109" s="578"/>
      <c r="N109" s="578"/>
      <c r="O109" s="578"/>
      <c r="P109" s="583"/>
      <c r="Q109" s="583"/>
      <c r="R109" s="583"/>
      <c r="S109" s="583"/>
      <c r="T109" s="583"/>
      <c r="U109" s="583"/>
      <c r="V109" s="583"/>
      <c r="W109" s="583"/>
      <c r="X109" s="583"/>
      <c r="Y109" s="583"/>
      <c r="Z109" s="583"/>
      <c r="AA109" s="1100"/>
      <c r="AB109" s="1100"/>
      <c r="AC109" s="1100"/>
      <c r="AD109" s="1100"/>
      <c r="AE109" s="1100"/>
      <c r="AF109" s="1100"/>
      <c r="AG109" s="583"/>
      <c r="AH109" s="583"/>
      <c r="AI109" s="583"/>
      <c r="AJ109" s="583"/>
      <c r="AK109" s="1100"/>
      <c r="AL109" s="1100"/>
      <c r="AM109" s="1100"/>
      <c r="AN109" s="1100"/>
      <c r="AO109" s="1100"/>
      <c r="AP109" s="1100"/>
      <c r="AQ109" s="583"/>
      <c r="AR109" s="583"/>
      <c r="AS109" s="583"/>
      <c r="AT109" s="583"/>
      <c r="AU109" s="1100">
        <f t="shared" ref="AU109:AU110" si="4">IFERROR(AA109+AK109,)</f>
        <v>0</v>
      </c>
      <c r="AV109" s="1100"/>
      <c r="AW109" s="1100"/>
      <c r="AX109" s="1100"/>
      <c r="AY109" s="1100"/>
      <c r="AZ109" s="1100"/>
      <c r="BA109" s="583"/>
      <c r="BB109" s="534"/>
      <c r="BC109" s="534"/>
      <c r="BD109" s="535"/>
    </row>
    <row r="110" spans="1:56" ht="15.75" customHeight="1">
      <c r="A110" s="567"/>
      <c r="B110" s="572"/>
      <c r="C110" s="580" t="s">
        <v>7</v>
      </c>
      <c r="D110" s="579" t="s">
        <v>21</v>
      </c>
      <c r="E110" s="581"/>
      <c r="F110" s="581"/>
      <c r="G110" s="579"/>
      <c r="H110" s="581"/>
      <c r="I110" s="582"/>
      <c r="J110" s="582"/>
      <c r="K110" s="582"/>
      <c r="L110" s="582"/>
      <c r="M110" s="582"/>
      <c r="N110" s="582"/>
      <c r="O110" s="581"/>
      <c r="P110" s="574"/>
      <c r="Q110" s="574"/>
      <c r="R110" s="574"/>
      <c r="S110" s="574"/>
      <c r="T110" s="574"/>
      <c r="U110" s="574"/>
      <c r="V110" s="574"/>
      <c r="W110" s="574"/>
      <c r="X110" s="574"/>
      <c r="Y110" s="574"/>
      <c r="Z110" s="574"/>
      <c r="AA110" s="1109"/>
      <c r="AB110" s="1109"/>
      <c r="AC110" s="1109"/>
      <c r="AD110" s="1109"/>
      <c r="AE110" s="1109"/>
      <c r="AF110" s="1109"/>
      <c r="AG110" s="574"/>
      <c r="AH110" s="574"/>
      <c r="AI110" s="574"/>
      <c r="AJ110" s="574"/>
      <c r="AK110" s="1109"/>
      <c r="AL110" s="1109"/>
      <c r="AM110" s="1109"/>
      <c r="AN110" s="1109"/>
      <c r="AO110" s="1109"/>
      <c r="AP110" s="1109"/>
      <c r="AQ110" s="574"/>
      <c r="AR110" s="574"/>
      <c r="AS110" s="574"/>
      <c r="AT110" s="574"/>
      <c r="AU110" s="1109">
        <f t="shared" si="4"/>
        <v>0</v>
      </c>
      <c r="AV110" s="1109"/>
      <c r="AW110" s="1109"/>
      <c r="AX110" s="1109"/>
      <c r="AY110" s="1109"/>
      <c r="AZ110" s="1109"/>
      <c r="BA110" s="574"/>
      <c r="BB110" s="534"/>
      <c r="BC110" s="534"/>
      <c r="BD110" s="535"/>
    </row>
    <row r="111" spans="1:56" ht="15.75" customHeight="1">
      <c r="A111" s="575"/>
      <c r="B111" s="576" t="s">
        <v>55</v>
      </c>
      <c r="C111" s="576" t="s">
        <v>363</v>
      </c>
      <c r="D111" s="578"/>
      <c r="E111" s="577"/>
      <c r="F111" s="578"/>
      <c r="G111" s="576"/>
      <c r="H111" s="577"/>
      <c r="I111" s="578"/>
      <c r="J111" s="578"/>
      <c r="K111" s="578"/>
      <c r="L111" s="578"/>
      <c r="M111" s="578"/>
      <c r="N111" s="578"/>
      <c r="O111" s="577"/>
      <c r="P111" s="583"/>
      <c r="Q111" s="583"/>
      <c r="R111" s="583"/>
      <c r="S111" s="583"/>
      <c r="T111" s="583"/>
      <c r="U111" s="583"/>
      <c r="V111" s="583"/>
      <c r="W111" s="583"/>
      <c r="X111" s="583"/>
      <c r="Y111" s="583"/>
      <c r="Z111" s="583"/>
      <c r="AA111" s="1099"/>
      <c r="AB111" s="1099"/>
      <c r="AC111" s="1099"/>
      <c r="AD111" s="1099"/>
      <c r="AE111" s="1099"/>
      <c r="AF111" s="1099"/>
      <c r="AG111" s="583"/>
      <c r="AH111" s="583"/>
      <c r="AI111" s="583"/>
      <c r="AJ111" s="583"/>
      <c r="AK111" s="1099"/>
      <c r="AL111" s="1099"/>
      <c r="AM111" s="1099"/>
      <c r="AN111" s="1099"/>
      <c r="AO111" s="1099"/>
      <c r="AP111" s="1099"/>
      <c r="AQ111" s="583"/>
      <c r="AR111" s="583"/>
      <c r="AS111" s="583"/>
      <c r="AT111" s="583"/>
      <c r="AU111" s="1099"/>
      <c r="AV111" s="1099"/>
      <c r="AW111" s="1099"/>
      <c r="AX111" s="1099"/>
      <c r="AY111" s="1099"/>
      <c r="AZ111" s="1099"/>
      <c r="BA111" s="583"/>
      <c r="BB111" s="534"/>
      <c r="BC111" s="534"/>
      <c r="BD111" s="535"/>
    </row>
    <row r="112" spans="1:56" ht="15.75" customHeight="1">
      <c r="A112" s="567"/>
      <c r="B112" s="572"/>
      <c r="C112" s="580" t="s">
        <v>7</v>
      </c>
      <c r="D112" s="579" t="s">
        <v>22</v>
      </c>
      <c r="E112" s="581"/>
      <c r="F112" s="581"/>
      <c r="G112" s="579"/>
      <c r="H112" s="581"/>
      <c r="I112" s="582"/>
      <c r="J112" s="582"/>
      <c r="K112" s="582"/>
      <c r="L112" s="582"/>
      <c r="M112" s="582"/>
      <c r="N112" s="582"/>
      <c r="O112" s="582"/>
      <c r="P112" s="574"/>
      <c r="Q112" s="574"/>
      <c r="R112" s="574"/>
      <c r="S112" s="574"/>
      <c r="T112" s="574"/>
      <c r="U112" s="574"/>
      <c r="V112" s="574"/>
      <c r="W112" s="574"/>
      <c r="X112" s="574"/>
      <c r="Y112" s="574"/>
      <c r="Z112" s="574"/>
      <c r="AA112" s="1109"/>
      <c r="AB112" s="1109"/>
      <c r="AC112" s="1109"/>
      <c r="AD112" s="1109"/>
      <c r="AE112" s="1109"/>
      <c r="AF112" s="1109"/>
      <c r="AG112" s="574"/>
      <c r="AH112" s="574"/>
      <c r="AI112" s="574"/>
      <c r="AJ112" s="574"/>
      <c r="AK112" s="1109"/>
      <c r="AL112" s="1109"/>
      <c r="AM112" s="1109"/>
      <c r="AN112" s="1109"/>
      <c r="AO112" s="1109"/>
      <c r="AP112" s="1109"/>
      <c r="AQ112" s="574"/>
      <c r="AR112" s="574"/>
      <c r="AS112" s="574"/>
      <c r="AT112" s="574"/>
      <c r="AU112" s="1109">
        <f t="shared" ref="AU112:AU113" si="5">IFERROR(AA112+AK112,)</f>
        <v>0</v>
      </c>
      <c r="AV112" s="1109"/>
      <c r="AW112" s="1109"/>
      <c r="AX112" s="1109"/>
      <c r="AY112" s="1109"/>
      <c r="AZ112" s="1109"/>
      <c r="BA112" s="574"/>
      <c r="BB112" s="534"/>
      <c r="BC112" s="534"/>
      <c r="BD112" s="535"/>
    </row>
    <row r="113" spans="1:56" ht="15.75" customHeight="1">
      <c r="A113" s="575"/>
      <c r="B113" s="587"/>
      <c r="C113" s="584" t="s">
        <v>7</v>
      </c>
      <c r="D113" s="576" t="s">
        <v>21</v>
      </c>
      <c r="E113" s="577"/>
      <c r="F113" s="577"/>
      <c r="G113" s="576"/>
      <c r="H113" s="577"/>
      <c r="I113" s="578"/>
      <c r="J113" s="578"/>
      <c r="K113" s="578"/>
      <c r="L113" s="578"/>
      <c r="M113" s="578"/>
      <c r="N113" s="578"/>
      <c r="O113" s="578"/>
      <c r="P113" s="583"/>
      <c r="Q113" s="583"/>
      <c r="R113" s="583"/>
      <c r="S113" s="583"/>
      <c r="T113" s="583"/>
      <c r="U113" s="583"/>
      <c r="V113" s="583"/>
      <c r="W113" s="583"/>
      <c r="X113" s="583"/>
      <c r="Y113" s="583"/>
      <c r="Z113" s="583"/>
      <c r="AA113" s="1100"/>
      <c r="AB113" s="1100"/>
      <c r="AC113" s="1100"/>
      <c r="AD113" s="1100"/>
      <c r="AE113" s="1100"/>
      <c r="AF113" s="1100"/>
      <c r="AG113" s="583"/>
      <c r="AH113" s="583"/>
      <c r="AI113" s="583"/>
      <c r="AJ113" s="583"/>
      <c r="AK113" s="1102"/>
      <c r="AL113" s="1103"/>
      <c r="AM113" s="1103"/>
      <c r="AN113" s="1103"/>
      <c r="AO113" s="1103"/>
      <c r="AP113" s="1104"/>
      <c r="AQ113" s="583"/>
      <c r="AR113" s="583"/>
      <c r="AS113" s="583"/>
      <c r="AT113" s="583"/>
      <c r="AU113" s="1105">
        <f t="shared" si="5"/>
        <v>0</v>
      </c>
      <c r="AV113" s="1106"/>
      <c r="AW113" s="1106"/>
      <c r="AX113" s="1106"/>
      <c r="AY113" s="1106"/>
      <c r="AZ113" s="1107"/>
      <c r="BA113" s="583"/>
      <c r="BB113" s="534"/>
      <c r="BC113" s="534"/>
      <c r="BD113" s="535"/>
    </row>
    <row r="114" spans="1:56" ht="15.75" customHeight="1">
      <c r="A114" s="567"/>
      <c r="B114" s="579" t="s">
        <v>55</v>
      </c>
      <c r="C114" s="579" t="s">
        <v>240</v>
      </c>
      <c r="D114" s="580"/>
      <c r="E114" s="581"/>
      <c r="F114" s="581"/>
      <c r="G114" s="579"/>
      <c r="H114" s="581"/>
      <c r="I114" s="582"/>
      <c r="J114" s="582"/>
      <c r="K114" s="582"/>
      <c r="L114" s="582"/>
      <c r="M114" s="582"/>
      <c r="N114" s="582"/>
      <c r="O114" s="582"/>
      <c r="P114" s="574"/>
      <c r="Q114" s="574"/>
      <c r="R114" s="574"/>
      <c r="S114" s="574"/>
      <c r="T114" s="574"/>
      <c r="U114" s="574"/>
      <c r="V114" s="574"/>
      <c r="W114" s="574"/>
      <c r="X114" s="574"/>
      <c r="Y114" s="574"/>
      <c r="Z114" s="574"/>
      <c r="AA114" s="574"/>
      <c r="AB114" s="574"/>
      <c r="AC114" s="574"/>
      <c r="AD114" s="574"/>
      <c r="AE114" s="574"/>
      <c r="AF114" s="574"/>
      <c r="AG114" s="574"/>
      <c r="AH114" s="574"/>
      <c r="AI114" s="574"/>
      <c r="AJ114" s="574"/>
      <c r="AK114" s="574"/>
      <c r="AL114" s="574"/>
      <c r="AM114" s="574"/>
      <c r="AN114" s="574"/>
      <c r="AO114" s="574"/>
      <c r="AP114" s="574"/>
      <c r="AQ114" s="574"/>
      <c r="AR114" s="574"/>
      <c r="AS114" s="574"/>
      <c r="AT114" s="574"/>
      <c r="AU114" s="574"/>
      <c r="AV114" s="574"/>
      <c r="AW114" s="574"/>
      <c r="AX114" s="574"/>
      <c r="AY114" s="574"/>
      <c r="AZ114" s="574"/>
      <c r="BA114" s="574"/>
      <c r="BB114" s="534"/>
      <c r="BC114" s="534"/>
      <c r="BD114" s="535"/>
    </row>
    <row r="115" spans="1:56" ht="15.75" customHeight="1">
      <c r="A115" s="575"/>
      <c r="B115" s="589"/>
      <c r="C115" s="584" t="s">
        <v>7</v>
      </c>
      <c r="D115" s="590" t="s">
        <v>705</v>
      </c>
      <c r="E115" s="590"/>
      <c r="F115" s="591"/>
      <c r="G115" s="592"/>
      <c r="H115" s="591"/>
      <c r="I115" s="590"/>
      <c r="J115" s="590"/>
      <c r="K115" s="593"/>
      <c r="L115" s="593"/>
      <c r="M115" s="593"/>
      <c r="N115" s="593"/>
      <c r="O115" s="590"/>
      <c r="P115" s="588"/>
      <c r="Q115" s="588"/>
      <c r="R115" s="588"/>
      <c r="S115" s="588"/>
      <c r="T115" s="588"/>
      <c r="U115" s="588"/>
      <c r="V115" s="588"/>
      <c r="W115" s="576"/>
      <c r="X115" s="583"/>
      <c r="Y115" s="583"/>
      <c r="Z115" s="583"/>
      <c r="AA115" s="583"/>
      <c r="AB115" s="583"/>
      <c r="AC115" s="583"/>
      <c r="AD115" s="583"/>
      <c r="AE115" s="583"/>
      <c r="AF115" s="583"/>
      <c r="AG115" s="583"/>
      <c r="AH115" s="583"/>
      <c r="AI115" s="583"/>
      <c r="AJ115" s="583"/>
      <c r="AK115" s="583"/>
      <c r="AL115" s="583"/>
      <c r="AM115" s="583"/>
      <c r="AN115" s="583"/>
      <c r="AO115" s="583"/>
      <c r="AP115" s="583"/>
      <c r="AQ115" s="583"/>
      <c r="AR115" s="583"/>
      <c r="AS115" s="583"/>
      <c r="AT115" s="583"/>
      <c r="AU115" s="1108"/>
      <c r="AV115" s="1108"/>
      <c r="AW115" s="1108"/>
      <c r="AX115" s="1108"/>
      <c r="AY115" s="1108"/>
      <c r="AZ115" s="1108"/>
      <c r="BA115" s="583" t="s">
        <v>706</v>
      </c>
      <c r="BB115" s="534"/>
      <c r="BC115" s="534"/>
      <c r="BD115" s="535"/>
    </row>
    <row r="116" spans="1:56" ht="15.75" customHeight="1">
      <c r="A116" s="567"/>
      <c r="B116" s="572"/>
      <c r="C116" s="580" t="s">
        <v>7</v>
      </c>
      <c r="D116" s="579" t="s">
        <v>241</v>
      </c>
      <c r="E116" s="581"/>
      <c r="F116" s="581"/>
      <c r="G116" s="579"/>
      <c r="H116" s="581"/>
      <c r="I116" s="582"/>
      <c r="J116" s="582"/>
      <c r="K116" s="582"/>
      <c r="L116" s="582"/>
      <c r="M116" s="582"/>
      <c r="N116" s="582"/>
      <c r="O116" s="582"/>
      <c r="P116" s="574"/>
      <c r="Q116" s="574"/>
      <c r="R116" s="574"/>
      <c r="S116" s="574"/>
      <c r="T116" s="574"/>
      <c r="U116" s="574"/>
      <c r="V116" s="574"/>
      <c r="W116" s="574"/>
      <c r="X116" s="574"/>
      <c r="Y116" s="574"/>
      <c r="Z116" s="574"/>
      <c r="AA116" s="1101"/>
      <c r="AB116" s="1101"/>
      <c r="AC116" s="1101"/>
      <c r="AD116" s="1101"/>
      <c r="AE116" s="1101"/>
      <c r="AF116" s="1101"/>
      <c r="AG116" s="574"/>
      <c r="AH116" s="574"/>
      <c r="AI116" s="574"/>
      <c r="AJ116" s="574"/>
      <c r="AK116" s="1101"/>
      <c r="AL116" s="1101"/>
      <c r="AM116" s="1101"/>
      <c r="AN116" s="1101"/>
      <c r="AO116" s="1101"/>
      <c r="AP116" s="1101"/>
      <c r="AQ116" s="574"/>
      <c r="AR116" s="574"/>
      <c r="AS116" s="574"/>
      <c r="AT116" s="574"/>
      <c r="AU116" s="1109"/>
      <c r="AV116" s="1109"/>
      <c r="AW116" s="1109"/>
      <c r="AX116" s="1109"/>
      <c r="AY116" s="1109"/>
      <c r="AZ116" s="1109"/>
      <c r="BA116" s="583" t="s">
        <v>706</v>
      </c>
      <c r="BB116" s="534"/>
      <c r="BC116" s="534"/>
      <c r="BD116" s="535"/>
    </row>
    <row r="117" spans="1:56" ht="15.75" customHeight="1">
      <c r="A117" s="575"/>
      <c r="B117" s="589"/>
      <c r="C117" s="584" t="s">
        <v>7</v>
      </c>
      <c r="D117" s="590" t="s">
        <v>242</v>
      </c>
      <c r="E117" s="590"/>
      <c r="F117" s="591"/>
      <c r="G117" s="592"/>
      <c r="H117" s="591"/>
      <c r="I117" s="590"/>
      <c r="J117" s="590"/>
      <c r="K117" s="593"/>
      <c r="L117" s="593"/>
      <c r="M117" s="593"/>
      <c r="N117" s="593"/>
      <c r="O117" s="590"/>
      <c r="P117" s="583"/>
      <c r="Q117" s="583"/>
      <c r="R117" s="583"/>
      <c r="S117" s="583"/>
      <c r="T117" s="583"/>
      <c r="U117" s="583"/>
      <c r="V117" s="583"/>
      <c r="W117" s="583"/>
      <c r="X117" s="583"/>
      <c r="Y117" s="583"/>
      <c r="Z117" s="583"/>
      <c r="AA117" s="1099"/>
      <c r="AB117" s="1099"/>
      <c r="AC117" s="1099"/>
      <c r="AD117" s="1099"/>
      <c r="AE117" s="1099"/>
      <c r="AF117" s="1099"/>
      <c r="AG117" s="583"/>
      <c r="AH117" s="583"/>
      <c r="AI117" s="583"/>
      <c r="AJ117" s="583"/>
      <c r="AK117" s="1099"/>
      <c r="AL117" s="1099"/>
      <c r="AM117" s="1099"/>
      <c r="AN117" s="1099"/>
      <c r="AO117" s="1099"/>
      <c r="AP117" s="1099"/>
      <c r="AQ117" s="583"/>
      <c r="AR117" s="583"/>
      <c r="AS117" s="583"/>
      <c r="AT117" s="583"/>
      <c r="AU117" s="1100"/>
      <c r="AV117" s="1100"/>
      <c r="AW117" s="1100"/>
      <c r="AX117" s="1100"/>
      <c r="AY117" s="1100"/>
      <c r="AZ117" s="1100"/>
      <c r="BA117" s="583" t="s">
        <v>706</v>
      </c>
      <c r="BB117" s="534"/>
      <c r="BC117" s="534"/>
      <c r="BD117" s="535"/>
    </row>
    <row r="118" spans="1:56" ht="15.75" customHeight="1">
      <c r="A118" s="525"/>
      <c r="B118" s="574"/>
      <c r="C118" s="594"/>
      <c r="D118" s="574"/>
      <c r="E118" s="574"/>
      <c r="F118" s="574"/>
      <c r="G118" s="574"/>
      <c r="H118" s="574"/>
      <c r="I118" s="574"/>
      <c r="J118" s="574"/>
      <c r="K118" s="574"/>
      <c r="L118" s="574"/>
      <c r="M118" s="574"/>
      <c r="N118" s="574"/>
      <c r="O118" s="574"/>
      <c r="P118" s="574"/>
      <c r="Q118" s="574"/>
      <c r="R118" s="574"/>
      <c r="S118" s="574"/>
      <c r="T118" s="574"/>
      <c r="U118" s="574"/>
      <c r="V118" s="574"/>
      <c r="W118" s="574"/>
      <c r="X118" s="574"/>
      <c r="Y118" s="574"/>
      <c r="Z118" s="574"/>
      <c r="AA118" s="1101"/>
      <c r="AB118" s="1101"/>
      <c r="AC118" s="1101"/>
      <c r="AD118" s="1101"/>
      <c r="AE118" s="1101"/>
      <c r="AF118" s="1101"/>
      <c r="AG118" s="574"/>
      <c r="AH118" s="574"/>
      <c r="AI118" s="574"/>
      <c r="AJ118" s="574"/>
      <c r="AK118" s="1101"/>
      <c r="AL118" s="1101"/>
      <c r="AM118" s="1101"/>
      <c r="AN118" s="1101"/>
      <c r="AO118" s="1101"/>
      <c r="AP118" s="1101"/>
      <c r="AQ118" s="574"/>
      <c r="AR118" s="574"/>
      <c r="AS118" s="574"/>
      <c r="AT118" s="574"/>
      <c r="AU118" s="1101"/>
      <c r="AV118" s="1101"/>
      <c r="AW118" s="1101"/>
      <c r="AX118" s="1101"/>
      <c r="AY118" s="1101"/>
      <c r="AZ118" s="1101"/>
      <c r="BA118" s="574"/>
      <c r="BB118" s="534"/>
      <c r="BC118" s="534"/>
      <c r="BD118" s="535"/>
    </row>
    <row r="119" spans="1:56" ht="15.75" customHeight="1">
      <c r="A119" s="525"/>
      <c r="B119" s="595" t="s">
        <v>430</v>
      </c>
      <c r="C119" s="596"/>
      <c r="D119" s="595"/>
      <c r="E119" s="595"/>
      <c r="F119" s="595"/>
      <c r="G119" s="595"/>
      <c r="H119" s="585"/>
      <c r="I119" s="585"/>
      <c r="J119" s="585"/>
      <c r="K119" s="585"/>
      <c r="L119" s="585"/>
      <c r="M119" s="585"/>
      <c r="N119" s="585"/>
      <c r="O119" s="585"/>
      <c r="P119" s="585"/>
      <c r="Q119" s="585"/>
      <c r="R119" s="585"/>
      <c r="S119" s="585"/>
      <c r="T119" s="585"/>
      <c r="U119" s="585"/>
      <c r="V119" s="585"/>
      <c r="W119" s="585"/>
      <c r="X119" s="585"/>
      <c r="Y119" s="585"/>
      <c r="Z119" s="585"/>
      <c r="AA119" s="597"/>
      <c r="AB119" s="597"/>
      <c r="AC119" s="597"/>
      <c r="AD119" s="597"/>
      <c r="AE119" s="597"/>
      <c r="AF119" s="597"/>
      <c r="AG119" s="585"/>
      <c r="AH119" s="585"/>
      <c r="AI119" s="585"/>
      <c r="AJ119" s="585"/>
      <c r="AK119" s="597"/>
      <c r="AL119" s="597"/>
      <c r="AM119" s="597"/>
      <c r="AN119" s="597"/>
      <c r="AO119" s="597"/>
      <c r="AP119" s="597"/>
      <c r="AQ119" s="585"/>
      <c r="AR119" s="585"/>
      <c r="AS119" s="585"/>
      <c r="AT119" s="585"/>
      <c r="AU119" s="597"/>
      <c r="AV119" s="597"/>
      <c r="AW119" s="597"/>
      <c r="AX119" s="597"/>
      <c r="AY119" s="597"/>
      <c r="AZ119" s="597"/>
      <c r="BA119" s="574"/>
      <c r="BB119" s="534"/>
      <c r="BC119" s="535"/>
      <c r="BD119" s="535"/>
    </row>
    <row r="120" spans="1:56" s="525" customFormat="1" ht="15.75" customHeight="1">
      <c r="B120" s="579" t="s">
        <v>707</v>
      </c>
      <c r="C120" s="594"/>
      <c r="D120" s="574"/>
      <c r="E120" s="598"/>
      <c r="F120" s="574"/>
      <c r="G120" s="574"/>
      <c r="H120" s="574"/>
      <c r="I120" s="574"/>
      <c r="J120" s="574"/>
      <c r="K120" s="574"/>
      <c r="L120" s="574"/>
      <c r="M120" s="574"/>
      <c r="N120" s="574"/>
      <c r="O120" s="574"/>
      <c r="P120" s="574"/>
      <c r="Q120" s="574"/>
      <c r="R120" s="574"/>
      <c r="S120" s="574"/>
      <c r="T120" s="574"/>
      <c r="U120" s="574"/>
      <c r="V120" s="574"/>
      <c r="W120" s="574"/>
      <c r="X120" s="574"/>
      <c r="Y120" s="574"/>
      <c r="Z120" s="574"/>
      <c r="AA120" s="586"/>
      <c r="AB120" s="586"/>
      <c r="AC120" s="586"/>
      <c r="AD120" s="586"/>
      <c r="AE120" s="586"/>
      <c r="AF120" s="586"/>
      <c r="AG120" s="574"/>
      <c r="AH120" s="574"/>
      <c r="AI120" s="574"/>
      <c r="AJ120" s="574"/>
      <c r="AK120" s="586"/>
      <c r="AL120" s="586"/>
      <c r="AM120" s="586"/>
      <c r="AN120" s="586"/>
      <c r="AO120" s="586"/>
      <c r="AP120" s="586"/>
      <c r="AQ120" s="574"/>
      <c r="AR120" s="574"/>
      <c r="AS120" s="574"/>
      <c r="AT120" s="574"/>
      <c r="AU120" s="586"/>
      <c r="AV120" s="586"/>
      <c r="AW120" s="586"/>
      <c r="AX120" s="586"/>
      <c r="AY120" s="586"/>
      <c r="AZ120" s="586"/>
      <c r="BA120" s="574"/>
      <c r="BB120" s="534"/>
      <c r="BC120" s="534"/>
      <c r="BD120" s="534"/>
    </row>
    <row r="121" spans="1:56" s="525" customFormat="1" ht="15.75" customHeight="1">
      <c r="B121" s="579" t="s">
        <v>708</v>
      </c>
      <c r="C121" s="594"/>
      <c r="D121" s="574"/>
      <c r="E121" s="599"/>
      <c r="F121" s="574"/>
      <c r="G121" s="574"/>
      <c r="H121" s="574"/>
      <c r="I121" s="574"/>
      <c r="J121" s="574"/>
      <c r="K121" s="574"/>
      <c r="L121" s="574"/>
      <c r="M121" s="574"/>
      <c r="N121" s="574"/>
      <c r="O121" s="574"/>
      <c r="P121" s="574"/>
      <c r="Q121" s="574"/>
      <c r="R121" s="574"/>
      <c r="S121" s="574"/>
      <c r="T121" s="574"/>
      <c r="U121" s="574"/>
      <c r="V121" s="574"/>
      <c r="W121" s="574"/>
      <c r="X121" s="574"/>
      <c r="Y121" s="574"/>
      <c r="Z121" s="574"/>
      <c r="AA121" s="586"/>
      <c r="AB121" s="586"/>
      <c r="AC121" s="586"/>
      <c r="AD121" s="586"/>
      <c r="AE121" s="586"/>
      <c r="AF121" s="586"/>
      <c r="AG121" s="574"/>
      <c r="AH121" s="574"/>
      <c r="AI121" s="574"/>
      <c r="AJ121" s="574"/>
      <c r="AK121" s="586"/>
      <c r="AL121" s="586"/>
      <c r="AM121" s="586"/>
      <c r="AN121" s="586"/>
      <c r="AO121" s="586"/>
      <c r="AP121" s="586"/>
      <c r="AQ121" s="574"/>
      <c r="AR121" s="574"/>
      <c r="AS121" s="574"/>
      <c r="AT121" s="574"/>
      <c r="AU121" s="586"/>
      <c r="AV121" s="586"/>
      <c r="AW121" s="586"/>
      <c r="AX121" s="586"/>
      <c r="AY121" s="586"/>
      <c r="AZ121" s="586"/>
      <c r="BA121" s="574"/>
      <c r="BB121" s="534"/>
      <c r="BC121" s="534"/>
      <c r="BD121" s="534"/>
    </row>
    <row r="122" spans="1:56" s="525" customFormat="1" ht="15.75" customHeight="1" thickBot="1">
      <c r="B122" s="574"/>
      <c r="C122" s="594"/>
      <c r="D122" s="574"/>
      <c r="E122" s="574"/>
      <c r="F122" s="574"/>
      <c r="G122" s="574"/>
      <c r="H122" s="574"/>
      <c r="I122" s="574"/>
      <c r="J122" s="574"/>
      <c r="K122" s="574"/>
      <c r="L122" s="574"/>
      <c r="M122" s="574"/>
      <c r="N122" s="574"/>
      <c r="O122" s="574"/>
      <c r="P122" s="574"/>
      <c r="Q122" s="574"/>
      <c r="R122" s="574"/>
      <c r="S122" s="574"/>
      <c r="T122" s="574"/>
      <c r="U122" s="574"/>
      <c r="V122" s="574"/>
      <c r="W122" s="574"/>
      <c r="X122" s="574"/>
      <c r="Y122" s="574"/>
      <c r="Z122" s="574"/>
      <c r="AA122" s="586"/>
      <c r="AB122" s="586"/>
      <c r="AC122" s="586"/>
      <c r="AD122" s="586"/>
      <c r="AE122" s="586"/>
      <c r="AF122" s="586"/>
      <c r="AG122" s="574"/>
      <c r="AH122" s="574"/>
      <c r="AI122" s="574"/>
      <c r="AJ122" s="574"/>
      <c r="AK122" s="586"/>
      <c r="AL122" s="586"/>
      <c r="AM122" s="586"/>
      <c r="AN122" s="586"/>
      <c r="AO122" s="586"/>
      <c r="AP122" s="586"/>
      <c r="AQ122" s="574"/>
      <c r="AR122" s="574"/>
      <c r="AS122" s="574"/>
      <c r="AT122" s="574"/>
      <c r="AU122" s="586"/>
      <c r="AV122" s="586"/>
      <c r="AW122" s="586"/>
      <c r="AX122" s="586"/>
      <c r="AY122" s="586"/>
      <c r="AZ122" s="586"/>
      <c r="BA122" s="574"/>
      <c r="BB122" s="534"/>
      <c r="BC122" s="534"/>
      <c r="BD122" s="534"/>
    </row>
    <row r="123" spans="1:56" ht="15.75" customHeight="1">
      <c r="A123" s="525"/>
      <c r="B123" s="1087" t="s">
        <v>431</v>
      </c>
      <c r="C123" s="1088"/>
      <c r="D123" s="1088"/>
      <c r="E123" s="1088"/>
      <c r="F123" s="1088"/>
      <c r="G123" s="1088"/>
      <c r="H123" s="1088"/>
      <c r="I123" s="1088"/>
      <c r="J123" s="1088"/>
      <c r="K123" s="1088"/>
      <c r="L123" s="1088"/>
      <c r="M123" s="1088"/>
      <c r="N123" s="1088"/>
      <c r="O123" s="1088"/>
      <c r="P123" s="1088"/>
      <c r="Q123" s="1088"/>
      <c r="R123" s="1088"/>
      <c r="S123" s="1088"/>
      <c r="T123" s="1088"/>
      <c r="U123" s="1088"/>
      <c r="V123" s="1088"/>
      <c r="W123" s="1088"/>
      <c r="X123" s="1088"/>
      <c r="Y123" s="1088"/>
      <c r="Z123" s="1088"/>
      <c r="AA123" s="1088"/>
      <c r="AB123" s="1088"/>
      <c r="AC123" s="1088"/>
      <c r="AD123" s="1088"/>
      <c r="AE123" s="1088"/>
      <c r="AF123" s="1088"/>
      <c r="AG123" s="1088"/>
      <c r="AH123" s="1088"/>
      <c r="AI123" s="1088"/>
      <c r="AJ123" s="1088"/>
      <c r="AK123" s="1088"/>
      <c r="AL123" s="1088"/>
      <c r="AM123" s="1088"/>
      <c r="AN123" s="1088"/>
      <c r="AO123" s="1088"/>
      <c r="AP123" s="1088"/>
      <c r="AQ123" s="1088"/>
      <c r="AR123" s="1088"/>
      <c r="AS123" s="1088"/>
      <c r="AT123" s="1088"/>
      <c r="AU123" s="1088"/>
      <c r="AV123" s="1088"/>
      <c r="AW123" s="1088"/>
      <c r="AX123" s="1088"/>
      <c r="AY123" s="1088"/>
      <c r="AZ123" s="1088"/>
      <c r="BA123" s="1089"/>
      <c r="BB123" s="534"/>
      <c r="BC123" s="535"/>
      <c r="BD123" s="535"/>
    </row>
    <row r="124" spans="1:56" ht="15.75" customHeight="1">
      <c r="A124" s="525"/>
      <c r="B124" s="1090"/>
      <c r="C124" s="1091"/>
      <c r="D124" s="1091"/>
      <c r="E124" s="1091"/>
      <c r="F124" s="1091"/>
      <c r="G124" s="1091"/>
      <c r="H124" s="1091"/>
      <c r="I124" s="1091"/>
      <c r="J124" s="1091"/>
      <c r="K124" s="1091"/>
      <c r="L124" s="1091"/>
      <c r="M124" s="1091"/>
      <c r="N124" s="1091"/>
      <c r="O124" s="1091"/>
      <c r="P124" s="1091"/>
      <c r="Q124" s="1091"/>
      <c r="R124" s="1091"/>
      <c r="S124" s="1091"/>
      <c r="T124" s="1091"/>
      <c r="U124" s="1091"/>
      <c r="V124" s="1091"/>
      <c r="W124" s="1091"/>
      <c r="X124" s="1091"/>
      <c r="Y124" s="1091"/>
      <c r="Z124" s="1091"/>
      <c r="AA124" s="1091"/>
      <c r="AB124" s="1091"/>
      <c r="AC124" s="1091"/>
      <c r="AD124" s="1091"/>
      <c r="AE124" s="1091"/>
      <c r="AF124" s="1091"/>
      <c r="AG124" s="1091"/>
      <c r="AH124" s="1091"/>
      <c r="AI124" s="1091"/>
      <c r="AJ124" s="1091"/>
      <c r="AK124" s="1091"/>
      <c r="AL124" s="1091"/>
      <c r="AM124" s="1091"/>
      <c r="AN124" s="1091"/>
      <c r="AO124" s="1091"/>
      <c r="AP124" s="1091"/>
      <c r="AQ124" s="1091"/>
      <c r="AR124" s="1091"/>
      <c r="AS124" s="1091"/>
      <c r="AT124" s="1091"/>
      <c r="AU124" s="1091"/>
      <c r="AV124" s="1091"/>
      <c r="AW124" s="1091"/>
      <c r="AX124" s="1091"/>
      <c r="AY124" s="1091"/>
      <c r="AZ124" s="1091"/>
      <c r="BA124" s="1092"/>
      <c r="BB124" s="534"/>
      <c r="BC124" s="535"/>
      <c r="BD124" s="535"/>
    </row>
    <row r="125" spans="1:56" ht="15.75" customHeight="1">
      <c r="A125" s="525"/>
      <c r="B125" s="1090"/>
      <c r="C125" s="1091"/>
      <c r="D125" s="1091"/>
      <c r="E125" s="1091"/>
      <c r="F125" s="1091"/>
      <c r="G125" s="1091"/>
      <c r="H125" s="1091"/>
      <c r="I125" s="1091"/>
      <c r="J125" s="1091"/>
      <c r="K125" s="1091"/>
      <c r="L125" s="1091"/>
      <c r="M125" s="1091"/>
      <c r="N125" s="1091"/>
      <c r="O125" s="1091"/>
      <c r="P125" s="1091"/>
      <c r="Q125" s="1091"/>
      <c r="R125" s="1091"/>
      <c r="S125" s="1091"/>
      <c r="T125" s="1091"/>
      <c r="U125" s="1091"/>
      <c r="V125" s="1091"/>
      <c r="W125" s="1091"/>
      <c r="X125" s="1091"/>
      <c r="Y125" s="1091"/>
      <c r="Z125" s="1091"/>
      <c r="AA125" s="1091"/>
      <c r="AB125" s="1091"/>
      <c r="AC125" s="1091"/>
      <c r="AD125" s="1091"/>
      <c r="AE125" s="1091"/>
      <c r="AF125" s="1091"/>
      <c r="AG125" s="1091"/>
      <c r="AH125" s="1091"/>
      <c r="AI125" s="1091"/>
      <c r="AJ125" s="1091"/>
      <c r="AK125" s="1091"/>
      <c r="AL125" s="1091"/>
      <c r="AM125" s="1091"/>
      <c r="AN125" s="1091"/>
      <c r="AO125" s="1091"/>
      <c r="AP125" s="1091"/>
      <c r="AQ125" s="1091"/>
      <c r="AR125" s="1091"/>
      <c r="AS125" s="1091"/>
      <c r="AT125" s="1091"/>
      <c r="AU125" s="1091"/>
      <c r="AV125" s="1091"/>
      <c r="AW125" s="1091"/>
      <c r="AX125" s="1091"/>
      <c r="AY125" s="1091"/>
      <c r="AZ125" s="1091"/>
      <c r="BA125" s="1092"/>
      <c r="BB125" s="534"/>
      <c r="BC125" s="535"/>
      <c r="BD125" s="535"/>
    </row>
    <row r="126" spans="1:56" ht="15.75" customHeight="1">
      <c r="A126" s="525"/>
      <c r="B126" s="1090"/>
      <c r="C126" s="1091"/>
      <c r="D126" s="1091"/>
      <c r="E126" s="1091"/>
      <c r="F126" s="1091"/>
      <c r="G126" s="1091"/>
      <c r="H126" s="1091"/>
      <c r="I126" s="1091"/>
      <c r="J126" s="1091"/>
      <c r="K126" s="1091"/>
      <c r="L126" s="1091"/>
      <c r="M126" s="1091"/>
      <c r="N126" s="1091"/>
      <c r="O126" s="1091"/>
      <c r="P126" s="1091"/>
      <c r="Q126" s="1091"/>
      <c r="R126" s="1091"/>
      <c r="S126" s="1091"/>
      <c r="T126" s="1091"/>
      <c r="U126" s="1091"/>
      <c r="V126" s="1091"/>
      <c r="W126" s="1091"/>
      <c r="X126" s="1091"/>
      <c r="Y126" s="1091"/>
      <c r="Z126" s="1091"/>
      <c r="AA126" s="1091"/>
      <c r="AB126" s="1091"/>
      <c r="AC126" s="1091"/>
      <c r="AD126" s="1091"/>
      <c r="AE126" s="1091"/>
      <c r="AF126" s="1091"/>
      <c r="AG126" s="1091"/>
      <c r="AH126" s="1091"/>
      <c r="AI126" s="1091"/>
      <c r="AJ126" s="1091"/>
      <c r="AK126" s="1091"/>
      <c r="AL126" s="1091"/>
      <c r="AM126" s="1091"/>
      <c r="AN126" s="1091"/>
      <c r="AO126" s="1091"/>
      <c r="AP126" s="1091"/>
      <c r="AQ126" s="1091"/>
      <c r="AR126" s="1091"/>
      <c r="AS126" s="1091"/>
      <c r="AT126" s="1091"/>
      <c r="AU126" s="1091"/>
      <c r="AV126" s="1091"/>
      <c r="AW126" s="1091"/>
      <c r="AX126" s="1091"/>
      <c r="AY126" s="1091"/>
      <c r="AZ126" s="1091"/>
      <c r="BA126" s="1092"/>
      <c r="BB126" s="534"/>
      <c r="BC126" s="535"/>
      <c r="BD126" s="535"/>
    </row>
    <row r="127" spans="1:56" ht="15.75" customHeight="1">
      <c r="A127" s="525"/>
      <c r="B127" s="1090"/>
      <c r="C127" s="1091"/>
      <c r="D127" s="1091"/>
      <c r="E127" s="1091"/>
      <c r="F127" s="1091"/>
      <c r="G127" s="1091"/>
      <c r="H127" s="1091"/>
      <c r="I127" s="1091"/>
      <c r="J127" s="1091"/>
      <c r="K127" s="1091"/>
      <c r="L127" s="1091"/>
      <c r="M127" s="1091"/>
      <c r="N127" s="1091"/>
      <c r="O127" s="1091"/>
      <c r="P127" s="1091"/>
      <c r="Q127" s="1091"/>
      <c r="R127" s="1091"/>
      <c r="S127" s="1091"/>
      <c r="T127" s="1091"/>
      <c r="U127" s="1091"/>
      <c r="V127" s="1091"/>
      <c r="W127" s="1091"/>
      <c r="X127" s="1091"/>
      <c r="Y127" s="1091"/>
      <c r="Z127" s="1091"/>
      <c r="AA127" s="1091"/>
      <c r="AB127" s="1091"/>
      <c r="AC127" s="1091"/>
      <c r="AD127" s="1091"/>
      <c r="AE127" s="1091"/>
      <c r="AF127" s="1091"/>
      <c r="AG127" s="1091"/>
      <c r="AH127" s="1091"/>
      <c r="AI127" s="1091"/>
      <c r="AJ127" s="1091"/>
      <c r="AK127" s="1091"/>
      <c r="AL127" s="1091"/>
      <c r="AM127" s="1091"/>
      <c r="AN127" s="1091"/>
      <c r="AO127" s="1091"/>
      <c r="AP127" s="1091"/>
      <c r="AQ127" s="1091"/>
      <c r="AR127" s="1091"/>
      <c r="AS127" s="1091"/>
      <c r="AT127" s="1091"/>
      <c r="AU127" s="1091"/>
      <c r="AV127" s="1091"/>
      <c r="AW127" s="1091"/>
      <c r="AX127" s="1091"/>
      <c r="AY127" s="1091"/>
      <c r="AZ127" s="1091"/>
      <c r="BA127" s="1092"/>
      <c r="BB127" s="534"/>
      <c r="BC127" s="535"/>
      <c r="BD127" s="535"/>
    </row>
    <row r="128" spans="1:56" ht="15.75" customHeight="1" thickBot="1">
      <c r="A128" s="525"/>
      <c r="B128" s="1093"/>
      <c r="C128" s="1094"/>
      <c r="D128" s="1094"/>
      <c r="E128" s="1094"/>
      <c r="F128" s="1094"/>
      <c r="G128" s="1094"/>
      <c r="H128" s="1094"/>
      <c r="I128" s="1094"/>
      <c r="J128" s="1094"/>
      <c r="K128" s="1094"/>
      <c r="L128" s="1094"/>
      <c r="M128" s="1094"/>
      <c r="N128" s="1094"/>
      <c r="O128" s="1094"/>
      <c r="P128" s="1094"/>
      <c r="Q128" s="1094"/>
      <c r="R128" s="1094"/>
      <c r="S128" s="1094"/>
      <c r="T128" s="1094"/>
      <c r="U128" s="1094"/>
      <c r="V128" s="1094"/>
      <c r="W128" s="1094"/>
      <c r="X128" s="1094"/>
      <c r="Y128" s="1094"/>
      <c r="Z128" s="1094"/>
      <c r="AA128" s="1094"/>
      <c r="AB128" s="1094"/>
      <c r="AC128" s="1094"/>
      <c r="AD128" s="1094"/>
      <c r="AE128" s="1094"/>
      <c r="AF128" s="1094"/>
      <c r="AG128" s="1094"/>
      <c r="AH128" s="1094"/>
      <c r="AI128" s="1094"/>
      <c r="AJ128" s="1094"/>
      <c r="AK128" s="1094"/>
      <c r="AL128" s="1094"/>
      <c r="AM128" s="1094"/>
      <c r="AN128" s="1094"/>
      <c r="AO128" s="1094"/>
      <c r="AP128" s="1094"/>
      <c r="AQ128" s="1094"/>
      <c r="AR128" s="1094"/>
      <c r="AS128" s="1094"/>
      <c r="AT128" s="1094"/>
      <c r="AU128" s="1094"/>
      <c r="AV128" s="1094"/>
      <c r="AW128" s="1094"/>
      <c r="AX128" s="1094"/>
      <c r="AY128" s="1094"/>
      <c r="AZ128" s="1094"/>
      <c r="BA128" s="1095"/>
      <c r="BB128" s="534"/>
      <c r="BC128" s="535"/>
      <c r="BD128" s="535"/>
    </row>
    <row r="129" spans="1:56" s="525" customFormat="1" ht="15.75" customHeight="1">
      <c r="A129" s="600"/>
      <c r="B129" s="574"/>
      <c r="C129" s="574"/>
      <c r="D129" s="574"/>
      <c r="E129" s="574"/>
      <c r="F129" s="574"/>
      <c r="G129" s="574"/>
      <c r="H129" s="574"/>
      <c r="I129" s="574"/>
      <c r="J129" s="574"/>
      <c r="K129" s="574"/>
      <c r="L129" s="574"/>
      <c r="M129" s="574"/>
      <c r="N129" s="574"/>
      <c r="O129" s="574"/>
      <c r="P129" s="574"/>
      <c r="Q129" s="574"/>
      <c r="R129" s="574"/>
      <c r="S129" s="574"/>
      <c r="T129" s="574"/>
      <c r="U129" s="574"/>
      <c r="V129" s="574"/>
      <c r="W129" s="574"/>
      <c r="X129" s="574"/>
      <c r="Y129" s="574"/>
      <c r="Z129" s="574"/>
      <c r="AA129" s="574"/>
      <c r="AB129" s="574"/>
      <c r="AC129" s="574"/>
      <c r="AD129" s="574"/>
      <c r="AE129" s="574"/>
      <c r="AF129" s="574"/>
      <c r="AG129" s="574"/>
      <c r="AH129" s="574"/>
      <c r="AI129" s="574"/>
      <c r="AJ129" s="574"/>
      <c r="AK129" s="574"/>
      <c r="AL129" s="574"/>
      <c r="AM129" s="574"/>
      <c r="AN129" s="574"/>
      <c r="AO129" s="574"/>
      <c r="AP129" s="574"/>
      <c r="AQ129" s="574"/>
      <c r="AR129" s="574"/>
      <c r="AS129" s="574"/>
      <c r="AT129" s="574"/>
      <c r="AU129" s="574"/>
      <c r="AV129" s="574"/>
      <c r="AW129" s="574"/>
      <c r="AX129" s="574"/>
      <c r="AY129" s="574"/>
      <c r="AZ129" s="574"/>
      <c r="BA129" s="574"/>
      <c r="BB129" s="534"/>
      <c r="BC129" s="534"/>
      <c r="BD129" s="534"/>
    </row>
    <row r="130" spans="1:56" s="525" customFormat="1" ht="15.75" customHeight="1">
      <c r="B130" s="1096" t="s">
        <v>709</v>
      </c>
      <c r="C130" s="1096"/>
      <c r="D130" s="1096"/>
      <c r="E130" s="1096"/>
      <c r="F130" s="1096"/>
      <c r="G130" s="1096"/>
      <c r="H130" s="1096"/>
      <c r="I130" s="1096"/>
      <c r="J130" s="1096"/>
      <c r="K130" s="1096"/>
      <c r="L130" s="1096"/>
      <c r="M130" s="1096"/>
      <c r="N130" s="1096"/>
      <c r="O130" s="1096"/>
      <c r="P130" s="1096"/>
      <c r="Q130" s="1096"/>
      <c r="R130" s="1096"/>
      <c r="S130" s="1096"/>
      <c r="T130" s="1096"/>
      <c r="U130" s="1096"/>
      <c r="V130" s="1096"/>
      <c r="W130" s="1096"/>
      <c r="X130" s="1096"/>
      <c r="Y130" s="1096"/>
      <c r="Z130" s="1096"/>
      <c r="AA130" s="1096"/>
      <c r="AB130" s="1096"/>
      <c r="AC130" s="1096"/>
      <c r="AD130" s="1096"/>
      <c r="AE130" s="1096"/>
      <c r="AF130" s="1096"/>
      <c r="AG130" s="1096"/>
      <c r="AH130" s="1096"/>
      <c r="AI130" s="1096"/>
      <c r="AJ130" s="1096"/>
      <c r="AK130" s="1096"/>
      <c r="AL130" s="1096"/>
      <c r="AM130" s="1096"/>
      <c r="AN130" s="1096"/>
      <c r="AO130" s="1096"/>
      <c r="AP130" s="1096"/>
      <c r="AQ130" s="1096"/>
      <c r="AR130" s="1096"/>
      <c r="AS130" s="1096"/>
      <c r="AT130" s="1096"/>
      <c r="AU130" s="1096"/>
      <c r="AV130" s="1096"/>
      <c r="AW130" s="1096"/>
      <c r="AX130" s="1096"/>
      <c r="AY130" s="1096"/>
      <c r="AZ130" s="1096"/>
      <c r="BA130" s="574"/>
      <c r="BB130" s="534"/>
      <c r="BC130" s="534"/>
      <c r="BD130" s="534"/>
    </row>
    <row r="131" spans="1:56" s="536" customFormat="1" ht="15.75" customHeight="1">
      <c r="B131" s="1096"/>
      <c r="C131" s="1096"/>
      <c r="D131" s="1096"/>
      <c r="E131" s="1096"/>
      <c r="F131" s="1096"/>
      <c r="G131" s="1096"/>
      <c r="H131" s="1096"/>
      <c r="I131" s="1096"/>
      <c r="J131" s="1096"/>
      <c r="K131" s="1096"/>
      <c r="L131" s="1096"/>
      <c r="M131" s="1096"/>
      <c r="N131" s="1096"/>
      <c r="O131" s="1096"/>
      <c r="P131" s="1096"/>
      <c r="Q131" s="1096"/>
      <c r="R131" s="1096"/>
      <c r="S131" s="1096"/>
      <c r="T131" s="1096"/>
      <c r="U131" s="1096"/>
      <c r="V131" s="1096"/>
      <c r="W131" s="1096"/>
      <c r="X131" s="1096"/>
      <c r="Y131" s="1096"/>
      <c r="Z131" s="1096"/>
      <c r="AA131" s="1096"/>
      <c r="AB131" s="1096"/>
      <c r="AC131" s="1096"/>
      <c r="AD131" s="1096"/>
      <c r="AE131" s="1096"/>
      <c r="AF131" s="1096"/>
      <c r="AG131" s="1096"/>
      <c r="AH131" s="1096"/>
      <c r="AI131" s="1096"/>
      <c r="AJ131" s="1096"/>
      <c r="AK131" s="1096"/>
      <c r="AL131" s="1096"/>
      <c r="AM131" s="1096"/>
      <c r="AN131" s="1096"/>
      <c r="AO131" s="1096"/>
      <c r="AP131" s="1096"/>
      <c r="AQ131" s="1096"/>
      <c r="AR131" s="1096"/>
      <c r="AS131" s="1096"/>
      <c r="AT131" s="1096"/>
      <c r="AU131" s="1096"/>
      <c r="AV131" s="1096"/>
      <c r="AW131" s="1096"/>
      <c r="AX131" s="1096"/>
      <c r="AY131" s="1096"/>
      <c r="AZ131" s="1096"/>
      <c r="BA131" s="574"/>
      <c r="BB131" s="534"/>
      <c r="BC131" s="534"/>
      <c r="BD131" s="534"/>
    </row>
    <row r="132" spans="1:56" s="536" customFormat="1" ht="15.75" customHeight="1">
      <c r="B132" s="1096"/>
      <c r="C132" s="1096"/>
      <c r="D132" s="1096"/>
      <c r="E132" s="1096"/>
      <c r="F132" s="1096"/>
      <c r="G132" s="1096"/>
      <c r="H132" s="1096"/>
      <c r="I132" s="1096"/>
      <c r="J132" s="1096"/>
      <c r="K132" s="1096"/>
      <c r="L132" s="1096"/>
      <c r="M132" s="1096"/>
      <c r="N132" s="1096"/>
      <c r="O132" s="1096"/>
      <c r="P132" s="1096"/>
      <c r="Q132" s="1096"/>
      <c r="R132" s="1096"/>
      <c r="S132" s="1096"/>
      <c r="T132" s="1096"/>
      <c r="U132" s="1096"/>
      <c r="V132" s="1096"/>
      <c r="W132" s="1096"/>
      <c r="X132" s="1096"/>
      <c r="Y132" s="1096"/>
      <c r="Z132" s="1096"/>
      <c r="AA132" s="1096"/>
      <c r="AB132" s="1096"/>
      <c r="AC132" s="1096"/>
      <c r="AD132" s="1096"/>
      <c r="AE132" s="1096"/>
      <c r="AF132" s="1096"/>
      <c r="AG132" s="1096"/>
      <c r="AH132" s="1096"/>
      <c r="AI132" s="1096"/>
      <c r="AJ132" s="1096"/>
      <c r="AK132" s="1096"/>
      <c r="AL132" s="1096"/>
      <c r="AM132" s="1096"/>
      <c r="AN132" s="1096"/>
      <c r="AO132" s="1096"/>
      <c r="AP132" s="1096"/>
      <c r="AQ132" s="1096"/>
      <c r="AR132" s="1096"/>
      <c r="AS132" s="1096"/>
      <c r="AT132" s="1096"/>
      <c r="AU132" s="1096"/>
      <c r="AV132" s="1096"/>
      <c r="AW132" s="1096"/>
      <c r="AX132" s="1096"/>
      <c r="AY132" s="1096"/>
      <c r="AZ132" s="1096"/>
      <c r="BA132" s="574"/>
      <c r="BB132" s="534"/>
      <c r="BC132" s="534"/>
      <c r="BD132" s="534"/>
    </row>
    <row r="133" spans="1:56" s="536" customFormat="1" ht="15.75" customHeight="1">
      <c r="B133" s="1096"/>
      <c r="C133" s="1096"/>
      <c r="D133" s="1096"/>
      <c r="E133" s="1096"/>
      <c r="F133" s="1096"/>
      <c r="G133" s="1096"/>
      <c r="H133" s="1096"/>
      <c r="I133" s="1096"/>
      <c r="J133" s="1096"/>
      <c r="K133" s="1096"/>
      <c r="L133" s="1096"/>
      <c r="M133" s="1096"/>
      <c r="N133" s="1096"/>
      <c r="O133" s="1096"/>
      <c r="P133" s="1096"/>
      <c r="Q133" s="1096"/>
      <c r="R133" s="1096"/>
      <c r="S133" s="1096"/>
      <c r="T133" s="1096"/>
      <c r="U133" s="1096"/>
      <c r="V133" s="1096"/>
      <c r="W133" s="1096"/>
      <c r="X133" s="1096"/>
      <c r="Y133" s="1096"/>
      <c r="Z133" s="1096"/>
      <c r="AA133" s="1096"/>
      <c r="AB133" s="1096"/>
      <c r="AC133" s="1096"/>
      <c r="AD133" s="1096"/>
      <c r="AE133" s="1096"/>
      <c r="AF133" s="1096"/>
      <c r="AG133" s="1096"/>
      <c r="AH133" s="1096"/>
      <c r="AI133" s="1096"/>
      <c r="AJ133" s="1096"/>
      <c r="AK133" s="1096"/>
      <c r="AL133" s="1096"/>
      <c r="AM133" s="1096"/>
      <c r="AN133" s="1096"/>
      <c r="AO133" s="1096"/>
      <c r="AP133" s="1096"/>
      <c r="AQ133" s="1096"/>
      <c r="AR133" s="1096"/>
      <c r="AS133" s="1096"/>
      <c r="AT133" s="1096"/>
      <c r="AU133" s="1096"/>
      <c r="AV133" s="1096"/>
      <c r="AW133" s="1096"/>
      <c r="AX133" s="1096"/>
      <c r="AY133" s="1096"/>
      <c r="AZ133" s="1096"/>
      <c r="BA133" s="574"/>
      <c r="BB133" s="534"/>
      <c r="BC133" s="534"/>
      <c r="BD133" s="534"/>
    </row>
    <row r="134" spans="1:56" s="537" customFormat="1" ht="19.5" customHeight="1">
      <c r="A134" s="525"/>
      <c r="B134" s="1096"/>
      <c r="C134" s="1096"/>
      <c r="D134" s="1096"/>
      <c r="E134" s="1096"/>
      <c r="F134" s="1096"/>
      <c r="G134" s="1096"/>
      <c r="H134" s="1096"/>
      <c r="I134" s="1096"/>
      <c r="J134" s="1096"/>
      <c r="K134" s="1096"/>
      <c r="L134" s="1096"/>
      <c r="M134" s="1096"/>
      <c r="N134" s="1096"/>
      <c r="O134" s="1096"/>
      <c r="P134" s="1096"/>
      <c r="Q134" s="1096"/>
      <c r="R134" s="1096"/>
      <c r="S134" s="1096"/>
      <c r="T134" s="1096"/>
      <c r="U134" s="1096"/>
      <c r="V134" s="1096"/>
      <c r="W134" s="1096"/>
      <c r="X134" s="1096"/>
      <c r="Y134" s="1096"/>
      <c r="Z134" s="1096"/>
      <c r="AA134" s="1096"/>
      <c r="AB134" s="1096"/>
      <c r="AC134" s="1096"/>
      <c r="AD134" s="1096"/>
      <c r="AE134" s="1096"/>
      <c r="AF134" s="1096"/>
      <c r="AG134" s="1096"/>
      <c r="AH134" s="1096"/>
      <c r="AI134" s="1096"/>
      <c r="AJ134" s="1096"/>
      <c r="AK134" s="1096"/>
      <c r="AL134" s="1096"/>
      <c r="AM134" s="1096"/>
      <c r="AN134" s="1096"/>
      <c r="AO134" s="1096"/>
      <c r="AP134" s="1096"/>
      <c r="AQ134" s="1096"/>
      <c r="AR134" s="1096"/>
      <c r="AS134" s="1096"/>
      <c r="AT134" s="1096"/>
      <c r="AU134" s="1096"/>
      <c r="AV134" s="1096"/>
      <c r="AW134" s="1096"/>
      <c r="AX134" s="1096"/>
      <c r="AY134" s="1096"/>
      <c r="AZ134" s="1096"/>
      <c r="BA134" s="525"/>
      <c r="BB134" s="525"/>
      <c r="BC134" s="525"/>
      <c r="BD134" s="525"/>
    </row>
    <row r="135" spans="1:56" s="537" customFormat="1" ht="19.5" customHeight="1">
      <c r="A135" s="601"/>
      <c r="B135" s="1096"/>
      <c r="C135" s="1096"/>
      <c r="D135" s="1096"/>
      <c r="E135" s="1096"/>
      <c r="F135" s="1096"/>
      <c r="G135" s="1096"/>
      <c r="H135" s="1096"/>
      <c r="I135" s="1096"/>
      <c r="J135" s="1096"/>
      <c r="K135" s="1096"/>
      <c r="L135" s="1096"/>
      <c r="M135" s="1096"/>
      <c r="N135" s="1096"/>
      <c r="O135" s="1096"/>
      <c r="P135" s="1096"/>
      <c r="Q135" s="1096"/>
      <c r="R135" s="1096"/>
      <c r="S135" s="1096"/>
      <c r="T135" s="1096"/>
      <c r="U135" s="1096"/>
      <c r="V135" s="1096"/>
      <c r="W135" s="1096"/>
      <c r="X135" s="1096"/>
      <c r="Y135" s="1096"/>
      <c r="Z135" s="1096"/>
      <c r="AA135" s="1096"/>
      <c r="AB135" s="1096"/>
      <c r="AC135" s="1096"/>
      <c r="AD135" s="1096"/>
      <c r="AE135" s="1096"/>
      <c r="AF135" s="1096"/>
      <c r="AG135" s="1096"/>
      <c r="AH135" s="1096"/>
      <c r="AI135" s="1096"/>
      <c r="AJ135" s="1096"/>
      <c r="AK135" s="1096"/>
      <c r="AL135" s="1096"/>
      <c r="AM135" s="1096"/>
      <c r="AN135" s="1096"/>
      <c r="AO135" s="1096"/>
      <c r="AP135" s="1096"/>
      <c r="AQ135" s="1096"/>
      <c r="AR135" s="1096"/>
      <c r="AS135" s="1096"/>
      <c r="AT135" s="1096"/>
      <c r="AU135" s="1096"/>
      <c r="AV135" s="1096"/>
      <c r="AW135" s="1096"/>
      <c r="AX135" s="1096"/>
      <c r="AY135" s="1096"/>
      <c r="AZ135" s="1096"/>
      <c r="BA135" s="1097"/>
      <c r="BB135" s="1097"/>
    </row>
    <row r="136" spans="1:56" s="537" customFormat="1" ht="18.75" customHeight="1">
      <c r="A136" s="603"/>
      <c r="B136" s="1096"/>
      <c r="C136" s="1096"/>
      <c r="D136" s="1096"/>
      <c r="E136" s="1096"/>
      <c r="F136" s="1096"/>
      <c r="G136" s="1096"/>
      <c r="H136" s="1096"/>
      <c r="I136" s="1096"/>
      <c r="J136" s="1096"/>
      <c r="K136" s="1096"/>
      <c r="L136" s="1096"/>
      <c r="M136" s="1096"/>
      <c r="N136" s="1096"/>
      <c r="O136" s="1096"/>
      <c r="P136" s="1096"/>
      <c r="Q136" s="1096"/>
      <c r="R136" s="1096"/>
      <c r="S136" s="1096"/>
      <c r="T136" s="1096"/>
      <c r="U136" s="1096"/>
      <c r="V136" s="1096"/>
      <c r="W136" s="1096"/>
      <c r="X136" s="1096"/>
      <c r="Y136" s="1096"/>
      <c r="Z136" s="1096"/>
      <c r="AA136" s="1096"/>
      <c r="AB136" s="1096"/>
      <c r="AC136" s="1096"/>
      <c r="AD136" s="1096"/>
      <c r="AE136" s="1096"/>
      <c r="AF136" s="1096"/>
      <c r="AG136" s="1096"/>
      <c r="AH136" s="1096"/>
      <c r="AI136" s="1096"/>
      <c r="AJ136" s="1096"/>
      <c r="AK136" s="1096"/>
      <c r="AL136" s="1096"/>
      <c r="AM136" s="1096"/>
      <c r="AN136" s="1096"/>
      <c r="AO136" s="1096"/>
      <c r="AP136" s="1096"/>
      <c r="AQ136" s="1096"/>
      <c r="AR136" s="1096"/>
      <c r="AS136" s="1096"/>
      <c r="AT136" s="1096"/>
      <c r="AU136" s="1096"/>
      <c r="AV136" s="1096"/>
      <c r="AW136" s="1096"/>
      <c r="AX136" s="1096"/>
      <c r="AY136" s="1096"/>
      <c r="AZ136" s="1096"/>
      <c r="BA136" s="1098"/>
      <c r="BB136" s="1098"/>
    </row>
    <row r="137" spans="1:56" s="537" customFormat="1" ht="19.5" customHeight="1">
      <c r="A137" s="601"/>
      <c r="B137" s="1096"/>
      <c r="C137" s="1096"/>
      <c r="D137" s="1096"/>
      <c r="E137" s="1096"/>
      <c r="F137" s="1096"/>
      <c r="G137" s="1096"/>
      <c r="H137" s="1096"/>
      <c r="I137" s="1096"/>
      <c r="J137" s="1096"/>
      <c r="K137" s="1096"/>
      <c r="L137" s="1096"/>
      <c r="M137" s="1096"/>
      <c r="N137" s="1096"/>
      <c r="O137" s="1096"/>
      <c r="P137" s="1096"/>
      <c r="Q137" s="1096"/>
      <c r="R137" s="1096"/>
      <c r="S137" s="1096"/>
      <c r="T137" s="1096"/>
      <c r="U137" s="1096"/>
      <c r="V137" s="1096"/>
      <c r="W137" s="1096"/>
      <c r="X137" s="1096"/>
      <c r="Y137" s="1096"/>
      <c r="Z137" s="1096"/>
      <c r="AA137" s="1096"/>
      <c r="AB137" s="1096"/>
      <c r="AC137" s="1096"/>
      <c r="AD137" s="1096"/>
      <c r="AE137" s="1096"/>
      <c r="AF137" s="1096"/>
      <c r="AG137" s="1096"/>
      <c r="AH137" s="1096"/>
      <c r="AI137" s="1096"/>
      <c r="AJ137" s="1096"/>
      <c r="AK137" s="1096"/>
      <c r="AL137" s="1096"/>
      <c r="AM137" s="1096"/>
      <c r="AN137" s="1096"/>
      <c r="AO137" s="1096"/>
      <c r="AP137" s="1096"/>
      <c r="AQ137" s="1096"/>
      <c r="AR137" s="1096"/>
      <c r="AS137" s="1096"/>
      <c r="AT137" s="1096"/>
      <c r="AU137" s="1096"/>
      <c r="AV137" s="1096"/>
      <c r="AW137" s="1096"/>
      <c r="AX137" s="1096"/>
      <c r="AY137" s="1096"/>
      <c r="AZ137" s="1096"/>
      <c r="BA137" s="594"/>
      <c r="BB137" s="594"/>
    </row>
    <row r="138" spans="1:56" s="537" customFormat="1" ht="19.5" customHeight="1">
      <c r="A138" s="603"/>
      <c r="B138" s="1096"/>
      <c r="C138" s="1096"/>
      <c r="D138" s="1096"/>
      <c r="E138" s="1096"/>
      <c r="F138" s="1096"/>
      <c r="G138" s="1096"/>
      <c r="H138" s="1096"/>
      <c r="I138" s="1096"/>
      <c r="J138" s="1096"/>
      <c r="K138" s="1096"/>
      <c r="L138" s="1096"/>
      <c r="M138" s="1096"/>
      <c r="N138" s="1096"/>
      <c r="O138" s="1096"/>
      <c r="P138" s="1096"/>
      <c r="Q138" s="1096"/>
      <c r="R138" s="1096"/>
      <c r="S138" s="1096"/>
      <c r="T138" s="1096"/>
      <c r="U138" s="1096"/>
      <c r="V138" s="1096"/>
      <c r="W138" s="1096"/>
      <c r="X138" s="1096"/>
      <c r="Y138" s="1096"/>
      <c r="Z138" s="1096"/>
      <c r="AA138" s="1096"/>
      <c r="AB138" s="1096"/>
      <c r="AC138" s="1096"/>
      <c r="AD138" s="1096"/>
      <c r="AE138" s="1096"/>
      <c r="AF138" s="1096"/>
      <c r="AG138" s="1096"/>
      <c r="AH138" s="1096"/>
      <c r="AI138" s="1096"/>
      <c r="AJ138" s="1096"/>
      <c r="AK138" s="1096"/>
      <c r="AL138" s="1096"/>
      <c r="AM138" s="1096"/>
      <c r="AN138" s="1096"/>
      <c r="AO138" s="1096"/>
      <c r="AP138" s="1096"/>
      <c r="AQ138" s="1096"/>
      <c r="AR138" s="1096"/>
      <c r="AS138" s="1096"/>
      <c r="AT138" s="1096"/>
      <c r="AU138" s="1096"/>
      <c r="AV138" s="1096"/>
      <c r="AW138" s="1096"/>
      <c r="AX138" s="1096"/>
      <c r="AY138" s="1096"/>
      <c r="AZ138" s="1096"/>
      <c r="BA138" s="602"/>
      <c r="BB138" s="602"/>
    </row>
    <row r="139" spans="1:56" s="537" customFormat="1" ht="19.5" customHeight="1">
      <c r="A139" s="603"/>
      <c r="B139" s="1096"/>
      <c r="C139" s="1096"/>
      <c r="D139" s="1096"/>
      <c r="E139" s="1096"/>
      <c r="F139" s="1096"/>
      <c r="G139" s="1096"/>
      <c r="H139" s="1096"/>
      <c r="I139" s="1096"/>
      <c r="J139" s="1096"/>
      <c r="K139" s="1096"/>
      <c r="L139" s="1096"/>
      <c r="M139" s="1096"/>
      <c r="N139" s="1096"/>
      <c r="O139" s="1096"/>
      <c r="P139" s="1096"/>
      <c r="Q139" s="1096"/>
      <c r="R139" s="1096"/>
      <c r="S139" s="1096"/>
      <c r="T139" s="1096"/>
      <c r="U139" s="1096"/>
      <c r="V139" s="1096"/>
      <c r="W139" s="1096"/>
      <c r="X139" s="1096"/>
      <c r="Y139" s="1096"/>
      <c r="Z139" s="1096"/>
      <c r="AA139" s="1096"/>
      <c r="AB139" s="1096"/>
      <c r="AC139" s="1096"/>
      <c r="AD139" s="1096"/>
      <c r="AE139" s="1096"/>
      <c r="AF139" s="1096"/>
      <c r="AG139" s="1096"/>
      <c r="AH139" s="1096"/>
      <c r="AI139" s="1096"/>
      <c r="AJ139" s="1096"/>
      <c r="AK139" s="1096"/>
      <c r="AL139" s="1096"/>
      <c r="AM139" s="1096"/>
      <c r="AN139" s="1096"/>
      <c r="AO139" s="1096"/>
      <c r="AP139" s="1096"/>
      <c r="AQ139" s="1096"/>
      <c r="AR139" s="1096"/>
      <c r="AS139" s="1096"/>
      <c r="AT139" s="1096"/>
      <c r="AU139" s="1096"/>
      <c r="AV139" s="1096"/>
      <c r="AW139" s="1096"/>
      <c r="AX139" s="1096"/>
      <c r="AY139" s="1096"/>
      <c r="AZ139" s="1096"/>
      <c r="BA139" s="602"/>
      <c r="BB139" s="602"/>
    </row>
    <row r="140" spans="1:56" s="537" customFormat="1" ht="19.5" customHeight="1">
      <c r="A140" s="603"/>
      <c r="B140" s="1096"/>
      <c r="C140" s="1096"/>
      <c r="D140" s="1096"/>
      <c r="E140" s="1096"/>
      <c r="F140" s="1096"/>
      <c r="G140" s="1096"/>
      <c r="H140" s="1096"/>
      <c r="I140" s="1096"/>
      <c r="J140" s="1096"/>
      <c r="K140" s="1096"/>
      <c r="L140" s="1096"/>
      <c r="M140" s="1096"/>
      <c r="N140" s="1096"/>
      <c r="O140" s="1096"/>
      <c r="P140" s="1096"/>
      <c r="Q140" s="1096"/>
      <c r="R140" s="1096"/>
      <c r="S140" s="1096"/>
      <c r="T140" s="1096"/>
      <c r="U140" s="1096"/>
      <c r="V140" s="1096"/>
      <c r="W140" s="1096"/>
      <c r="X140" s="1096"/>
      <c r="Y140" s="1096"/>
      <c r="Z140" s="1096"/>
      <c r="AA140" s="1096"/>
      <c r="AB140" s="1096"/>
      <c r="AC140" s="1096"/>
      <c r="AD140" s="1096"/>
      <c r="AE140" s="1096"/>
      <c r="AF140" s="1096"/>
      <c r="AG140" s="1096"/>
      <c r="AH140" s="1096"/>
      <c r="AI140" s="1096"/>
      <c r="AJ140" s="1096"/>
      <c r="AK140" s="1096"/>
      <c r="AL140" s="1096"/>
      <c r="AM140" s="1096"/>
      <c r="AN140" s="1096"/>
      <c r="AO140" s="1096"/>
      <c r="AP140" s="1096"/>
      <c r="AQ140" s="1096"/>
      <c r="AR140" s="1096"/>
      <c r="AS140" s="1096"/>
      <c r="AT140" s="1096"/>
      <c r="AU140" s="1096"/>
      <c r="AV140" s="1096"/>
      <c r="AW140" s="1096"/>
      <c r="AX140" s="1096"/>
      <c r="AY140" s="1096"/>
      <c r="AZ140" s="1096"/>
      <c r="BA140" s="602"/>
      <c r="BB140" s="602"/>
    </row>
    <row r="141" spans="1:56" s="542" customFormat="1" ht="20.25" customHeight="1">
      <c r="A141" s="541"/>
      <c r="B141" s="538"/>
      <c r="C141" s="538"/>
      <c r="D141" s="538"/>
      <c r="E141" s="538"/>
      <c r="F141" s="538"/>
      <c r="G141" s="538"/>
      <c r="H141" s="538"/>
      <c r="I141" s="538"/>
      <c r="J141" s="538"/>
      <c r="K141" s="538"/>
      <c r="L141" s="538"/>
      <c r="M141" s="538"/>
      <c r="N141" s="538"/>
      <c r="O141" s="538"/>
      <c r="P141" s="538"/>
      <c r="Q141" s="538"/>
      <c r="R141" s="538"/>
      <c r="S141" s="538"/>
      <c r="T141" s="538"/>
      <c r="U141" s="538"/>
      <c r="V141" s="538"/>
      <c r="W141" s="538"/>
      <c r="X141" s="538"/>
      <c r="Y141" s="538"/>
      <c r="Z141" s="538"/>
      <c r="AA141" s="538"/>
      <c r="AB141" s="538"/>
      <c r="AC141" s="538"/>
      <c r="AD141" s="538"/>
      <c r="AE141" s="538"/>
      <c r="AF141" s="538"/>
      <c r="AG141" s="538"/>
      <c r="AH141" s="538"/>
      <c r="AI141" s="538"/>
      <c r="AJ141" s="538"/>
      <c r="AK141" s="538"/>
      <c r="AL141" s="538"/>
      <c r="AM141" s="538"/>
      <c r="AN141" s="538"/>
      <c r="AO141" s="538"/>
      <c r="AP141" s="538"/>
      <c r="AQ141" s="538"/>
      <c r="AR141" s="538"/>
      <c r="AS141" s="538"/>
      <c r="AT141" s="538"/>
      <c r="AU141" s="538"/>
      <c r="AV141" s="538"/>
      <c r="AW141" s="538"/>
      <c r="AX141" s="538"/>
      <c r="AY141" s="538"/>
      <c r="AZ141" s="538"/>
      <c r="BA141" s="539"/>
      <c r="BB141" s="541"/>
    </row>
    <row r="142" spans="1:56" s="542" customFormat="1" ht="20.25" customHeight="1">
      <c r="A142" s="541"/>
      <c r="B142" s="538"/>
      <c r="C142" s="538"/>
      <c r="D142" s="538"/>
      <c r="E142" s="538"/>
      <c r="F142" s="538"/>
      <c r="G142" s="538"/>
      <c r="H142" s="538"/>
      <c r="I142" s="538"/>
      <c r="J142" s="538"/>
      <c r="K142" s="538"/>
      <c r="L142" s="538"/>
      <c r="M142" s="538"/>
      <c r="N142" s="538"/>
      <c r="O142" s="538"/>
      <c r="P142" s="538"/>
      <c r="Q142" s="538"/>
      <c r="R142" s="538"/>
      <c r="S142" s="538"/>
      <c r="T142" s="538"/>
      <c r="U142" s="538"/>
      <c r="V142" s="538"/>
      <c r="W142" s="538"/>
      <c r="X142" s="538"/>
      <c r="Y142" s="538"/>
      <c r="Z142" s="538"/>
      <c r="AA142" s="538"/>
      <c r="AB142" s="538"/>
      <c r="AC142" s="538"/>
      <c r="AD142" s="538"/>
      <c r="AE142" s="538"/>
      <c r="AF142" s="538"/>
      <c r="AG142" s="538"/>
      <c r="AH142" s="538"/>
      <c r="AI142" s="538"/>
      <c r="AJ142" s="538"/>
      <c r="AK142" s="538"/>
      <c r="AL142" s="538"/>
      <c r="AM142" s="538"/>
      <c r="AN142" s="538"/>
      <c r="AO142" s="538"/>
      <c r="AP142" s="538"/>
      <c r="AQ142" s="538"/>
      <c r="AR142" s="538"/>
      <c r="AS142" s="538"/>
      <c r="AT142" s="538"/>
      <c r="AU142" s="538"/>
      <c r="AV142" s="538"/>
      <c r="AW142" s="538"/>
      <c r="AX142" s="538"/>
      <c r="AY142" s="538"/>
      <c r="AZ142" s="538"/>
      <c r="BA142" s="539"/>
      <c r="BB142" s="541"/>
    </row>
    <row r="143" spans="1:56" s="542" customFormat="1" ht="20.25" customHeight="1">
      <c r="A143" s="541"/>
      <c r="B143" s="538"/>
      <c r="C143" s="538"/>
      <c r="D143" s="538"/>
      <c r="E143" s="538"/>
      <c r="F143" s="538"/>
      <c r="G143" s="538"/>
      <c r="H143" s="538"/>
      <c r="I143" s="538"/>
      <c r="J143" s="538"/>
      <c r="K143" s="538"/>
      <c r="L143" s="538"/>
      <c r="M143" s="538"/>
      <c r="N143" s="538"/>
      <c r="O143" s="538"/>
      <c r="P143" s="538"/>
      <c r="Q143" s="538"/>
      <c r="R143" s="538"/>
      <c r="S143" s="538"/>
      <c r="T143" s="538"/>
      <c r="U143" s="538"/>
      <c r="V143" s="538"/>
      <c r="W143" s="538"/>
      <c r="X143" s="538"/>
      <c r="Y143" s="538"/>
      <c r="Z143" s="538"/>
      <c r="AA143" s="538"/>
      <c r="AB143" s="538"/>
      <c r="AC143" s="538"/>
      <c r="AD143" s="538"/>
      <c r="AE143" s="538"/>
      <c r="AF143" s="538"/>
      <c r="AG143" s="538"/>
      <c r="AH143" s="538"/>
      <c r="AI143" s="538"/>
      <c r="AJ143" s="538"/>
      <c r="AK143" s="538"/>
      <c r="AL143" s="538"/>
      <c r="AM143" s="538"/>
      <c r="AN143" s="538"/>
      <c r="AO143" s="538"/>
      <c r="AP143" s="538"/>
      <c r="AQ143" s="538"/>
      <c r="AR143" s="538"/>
      <c r="AS143" s="538"/>
      <c r="AT143" s="538"/>
      <c r="AU143" s="538"/>
      <c r="AV143" s="538"/>
      <c r="AW143" s="538"/>
      <c r="AX143" s="538"/>
      <c r="AY143" s="538"/>
      <c r="AZ143" s="538"/>
      <c r="BA143" s="539"/>
      <c r="BB143" s="541"/>
    </row>
    <row r="144" spans="1:56" s="542" customFormat="1" ht="20.25" customHeight="1">
      <c r="A144" s="541"/>
      <c r="B144" s="538"/>
      <c r="C144" s="538"/>
      <c r="D144" s="538"/>
      <c r="E144" s="538"/>
      <c r="F144" s="538"/>
      <c r="G144" s="538"/>
      <c r="H144" s="538"/>
      <c r="I144" s="538"/>
      <c r="J144" s="538"/>
      <c r="K144" s="538"/>
      <c r="L144" s="538"/>
      <c r="M144" s="538"/>
      <c r="N144" s="538"/>
      <c r="O144" s="538"/>
      <c r="P144" s="538"/>
      <c r="Q144" s="538"/>
      <c r="R144" s="538"/>
      <c r="S144" s="538"/>
      <c r="T144" s="538"/>
      <c r="U144" s="538"/>
      <c r="V144" s="538"/>
      <c r="W144" s="538"/>
      <c r="X144" s="538"/>
      <c r="Y144" s="538"/>
      <c r="Z144" s="538"/>
      <c r="AA144" s="538"/>
      <c r="AB144" s="538"/>
      <c r="AC144" s="538"/>
      <c r="AD144" s="538"/>
      <c r="AE144" s="538"/>
      <c r="AF144" s="538"/>
      <c r="AG144" s="538"/>
      <c r="AH144" s="538"/>
      <c r="AI144" s="538"/>
      <c r="AJ144" s="538"/>
      <c r="AK144" s="538"/>
      <c r="AL144" s="538"/>
      <c r="AM144" s="538"/>
      <c r="AN144" s="538"/>
      <c r="AO144" s="538"/>
      <c r="AP144" s="538"/>
      <c r="AQ144" s="538"/>
      <c r="AR144" s="538"/>
      <c r="AS144" s="538"/>
      <c r="AT144" s="538"/>
      <c r="AU144" s="538"/>
      <c r="AV144" s="538"/>
      <c r="AW144" s="538"/>
      <c r="AX144" s="538"/>
      <c r="AY144" s="538"/>
      <c r="AZ144" s="538"/>
      <c r="BA144" s="539"/>
      <c r="BB144" s="541"/>
    </row>
    <row r="145" spans="1:54" s="542" customFormat="1" ht="20.25" customHeight="1">
      <c r="A145" s="541"/>
      <c r="B145" s="538"/>
      <c r="C145" s="538"/>
      <c r="D145" s="538"/>
      <c r="E145" s="538"/>
      <c r="F145" s="538"/>
      <c r="G145" s="538"/>
      <c r="H145" s="538"/>
      <c r="I145" s="538"/>
      <c r="J145" s="538"/>
      <c r="K145" s="538"/>
      <c r="L145" s="538"/>
      <c r="M145" s="538"/>
      <c r="N145" s="538"/>
      <c r="O145" s="538"/>
      <c r="P145" s="538"/>
      <c r="Q145" s="538"/>
      <c r="R145" s="538"/>
      <c r="S145" s="538"/>
      <c r="T145" s="538"/>
      <c r="U145" s="538"/>
      <c r="V145" s="538"/>
      <c r="W145" s="538"/>
      <c r="X145" s="538"/>
      <c r="Y145" s="538"/>
      <c r="Z145" s="538"/>
      <c r="AA145" s="538"/>
      <c r="AB145" s="538"/>
      <c r="AC145" s="538"/>
      <c r="AD145" s="538"/>
      <c r="AE145" s="538"/>
      <c r="AF145" s="538"/>
      <c r="AG145" s="538"/>
      <c r="AH145" s="538"/>
      <c r="AI145" s="538"/>
      <c r="AJ145" s="538"/>
      <c r="AK145" s="538"/>
      <c r="AL145" s="538"/>
      <c r="AM145" s="538"/>
      <c r="AN145" s="538"/>
      <c r="AO145" s="538"/>
      <c r="AP145" s="538"/>
      <c r="AQ145" s="538"/>
      <c r="AR145" s="538"/>
      <c r="AS145" s="538"/>
      <c r="AT145" s="538"/>
      <c r="AU145" s="538"/>
      <c r="AV145" s="538"/>
      <c r="AW145" s="538"/>
      <c r="AX145" s="538"/>
      <c r="AY145" s="538"/>
      <c r="AZ145" s="538"/>
      <c r="BA145" s="539"/>
      <c r="BB145" s="541"/>
    </row>
    <row r="146" spans="1:54" s="542" customFormat="1" ht="20.25" customHeight="1">
      <c r="A146" s="541"/>
      <c r="B146" s="538"/>
      <c r="C146" s="538"/>
      <c r="D146" s="538"/>
      <c r="E146" s="538"/>
      <c r="F146" s="538"/>
      <c r="G146" s="538"/>
      <c r="H146" s="538"/>
      <c r="I146" s="538"/>
      <c r="J146" s="538"/>
      <c r="K146" s="538"/>
      <c r="L146" s="538"/>
      <c r="M146" s="538"/>
      <c r="N146" s="538"/>
      <c r="O146" s="538"/>
      <c r="P146" s="538"/>
      <c r="Q146" s="538"/>
      <c r="R146" s="538"/>
      <c r="S146" s="538"/>
      <c r="T146" s="538"/>
      <c r="U146" s="538"/>
      <c r="V146" s="538"/>
      <c r="W146" s="538"/>
      <c r="X146" s="538"/>
      <c r="Y146" s="538"/>
      <c r="Z146" s="538"/>
      <c r="AA146" s="538"/>
      <c r="AB146" s="538"/>
      <c r="AC146" s="538"/>
      <c r="AD146" s="538"/>
      <c r="AE146" s="538"/>
      <c r="AF146" s="538"/>
      <c r="AG146" s="538"/>
      <c r="AH146" s="538"/>
      <c r="AI146" s="538"/>
      <c r="AJ146" s="538"/>
      <c r="AK146" s="538"/>
      <c r="AL146" s="538"/>
      <c r="AM146" s="538"/>
      <c r="AN146" s="538"/>
      <c r="AO146" s="538"/>
      <c r="AP146" s="538"/>
      <c r="AQ146" s="538"/>
      <c r="AR146" s="538"/>
      <c r="AS146" s="538"/>
      <c r="AT146" s="538"/>
      <c r="AU146" s="538"/>
      <c r="AV146" s="538"/>
      <c r="AW146" s="538"/>
      <c r="AX146" s="538"/>
      <c r="AY146" s="538"/>
      <c r="AZ146" s="538"/>
      <c r="BA146" s="539"/>
      <c r="BB146" s="541"/>
    </row>
    <row r="147" spans="1:54" s="542" customFormat="1" ht="20.25" customHeight="1">
      <c r="A147" s="541"/>
      <c r="B147" s="538"/>
      <c r="C147" s="538"/>
      <c r="D147" s="538"/>
      <c r="E147" s="538"/>
      <c r="F147" s="538"/>
      <c r="G147" s="538"/>
      <c r="H147" s="538"/>
      <c r="I147" s="538"/>
      <c r="J147" s="538"/>
      <c r="K147" s="538"/>
      <c r="L147" s="538"/>
      <c r="M147" s="538"/>
      <c r="N147" s="538"/>
      <c r="O147" s="538"/>
      <c r="P147" s="538"/>
      <c r="Q147" s="538"/>
      <c r="R147" s="538"/>
      <c r="S147" s="538"/>
      <c r="T147" s="538"/>
      <c r="U147" s="538"/>
      <c r="V147" s="538"/>
      <c r="W147" s="538"/>
      <c r="X147" s="538"/>
      <c r="Y147" s="538"/>
      <c r="Z147" s="538"/>
      <c r="AA147" s="538"/>
      <c r="AB147" s="538"/>
      <c r="AC147" s="538"/>
      <c r="AD147" s="538"/>
      <c r="AE147" s="538"/>
      <c r="AF147" s="538"/>
      <c r="AG147" s="538"/>
      <c r="AH147" s="538"/>
      <c r="AI147" s="538"/>
      <c r="AJ147" s="538"/>
      <c r="AK147" s="538"/>
      <c r="AL147" s="538"/>
      <c r="AM147" s="538"/>
      <c r="AN147" s="538"/>
      <c r="AO147" s="538"/>
      <c r="AP147" s="538"/>
      <c r="AQ147" s="538"/>
      <c r="AR147" s="538"/>
      <c r="AS147" s="538"/>
      <c r="AT147" s="538"/>
      <c r="AU147" s="538"/>
      <c r="AV147" s="538"/>
      <c r="AW147" s="538"/>
      <c r="AX147" s="538"/>
      <c r="AY147" s="538"/>
      <c r="AZ147" s="538"/>
      <c r="BA147" s="539"/>
      <c r="BB147" s="541"/>
    </row>
    <row r="148" spans="1:54" s="542" customFormat="1" ht="20.25" customHeight="1">
      <c r="A148" s="541"/>
      <c r="B148" s="538"/>
      <c r="C148" s="538"/>
      <c r="D148" s="538"/>
      <c r="E148" s="538"/>
      <c r="F148" s="538"/>
      <c r="G148" s="538"/>
      <c r="H148" s="538"/>
      <c r="I148" s="538"/>
      <c r="J148" s="538"/>
      <c r="K148" s="538"/>
      <c r="L148" s="538"/>
      <c r="M148" s="538"/>
      <c r="N148" s="538"/>
      <c r="O148" s="538"/>
      <c r="P148" s="538"/>
      <c r="Q148" s="538"/>
      <c r="R148" s="538"/>
      <c r="S148" s="538"/>
      <c r="T148" s="538"/>
      <c r="U148" s="538"/>
      <c r="V148" s="538"/>
      <c r="W148" s="538"/>
      <c r="X148" s="538"/>
      <c r="Y148" s="538"/>
      <c r="Z148" s="538"/>
      <c r="AA148" s="538"/>
      <c r="AB148" s="538"/>
      <c r="AC148" s="538"/>
      <c r="AD148" s="538"/>
      <c r="AE148" s="538"/>
      <c r="AF148" s="538"/>
      <c r="AG148" s="538"/>
      <c r="AH148" s="538"/>
      <c r="AI148" s="538"/>
      <c r="AJ148" s="538"/>
      <c r="AK148" s="538"/>
      <c r="AL148" s="538"/>
      <c r="AM148" s="538"/>
      <c r="AN148" s="538"/>
      <c r="AO148" s="538"/>
      <c r="AP148" s="538"/>
      <c r="AQ148" s="538"/>
      <c r="AR148" s="538"/>
      <c r="AS148" s="538"/>
      <c r="AT148" s="538"/>
      <c r="AU148" s="538"/>
      <c r="AV148" s="538"/>
      <c r="AW148" s="538"/>
      <c r="AX148" s="538"/>
      <c r="AY148" s="538"/>
      <c r="AZ148" s="538"/>
      <c r="BA148" s="539"/>
      <c r="BB148" s="541"/>
    </row>
    <row r="149" spans="1:54" s="542" customFormat="1" ht="20.25" customHeight="1">
      <c r="A149" s="541"/>
      <c r="B149" s="538"/>
      <c r="C149" s="538"/>
      <c r="D149" s="538"/>
      <c r="E149" s="538"/>
      <c r="F149" s="538"/>
      <c r="G149" s="538"/>
      <c r="H149" s="538"/>
      <c r="I149" s="538"/>
      <c r="J149" s="538"/>
      <c r="K149" s="538"/>
      <c r="L149" s="538"/>
      <c r="M149" s="538"/>
      <c r="N149" s="538"/>
      <c r="O149" s="538"/>
      <c r="P149" s="538"/>
      <c r="Q149" s="538"/>
      <c r="R149" s="538"/>
      <c r="S149" s="538"/>
      <c r="T149" s="538"/>
      <c r="U149" s="538"/>
      <c r="V149" s="538"/>
      <c r="W149" s="538"/>
      <c r="X149" s="538"/>
      <c r="Y149" s="538"/>
      <c r="Z149" s="538"/>
      <c r="AA149" s="538"/>
      <c r="AB149" s="538"/>
      <c r="AC149" s="538"/>
      <c r="AD149" s="538"/>
      <c r="AE149" s="538"/>
      <c r="AF149" s="538"/>
      <c r="AG149" s="538"/>
      <c r="AH149" s="538"/>
      <c r="AI149" s="538"/>
      <c r="AJ149" s="538"/>
      <c r="AK149" s="538"/>
      <c r="AL149" s="538"/>
      <c r="AM149" s="538"/>
      <c r="AN149" s="538"/>
      <c r="AO149" s="538"/>
      <c r="AP149" s="538"/>
      <c r="AQ149" s="538"/>
      <c r="AR149" s="538"/>
      <c r="AS149" s="538"/>
      <c r="AT149" s="538"/>
      <c r="AU149" s="538"/>
      <c r="AV149" s="538"/>
      <c r="AW149" s="538"/>
      <c r="AX149" s="538"/>
      <c r="AY149" s="538"/>
      <c r="AZ149" s="538"/>
      <c r="BA149" s="539"/>
      <c r="BB149" s="541"/>
    </row>
    <row r="150" spans="1:54" s="542" customFormat="1" ht="20.25" customHeight="1">
      <c r="A150" s="541"/>
      <c r="B150" s="538"/>
      <c r="C150" s="538"/>
      <c r="D150" s="538"/>
      <c r="E150" s="538"/>
      <c r="F150" s="538"/>
      <c r="G150" s="538"/>
      <c r="H150" s="538"/>
      <c r="I150" s="538"/>
      <c r="J150" s="538"/>
      <c r="K150" s="538"/>
      <c r="L150" s="538"/>
      <c r="M150" s="538"/>
      <c r="N150" s="538"/>
      <c r="O150" s="538"/>
      <c r="P150" s="538"/>
      <c r="Q150" s="538"/>
      <c r="R150" s="538"/>
      <c r="S150" s="538"/>
      <c r="T150" s="538"/>
      <c r="U150" s="538"/>
      <c r="V150" s="538"/>
      <c r="W150" s="538"/>
      <c r="X150" s="538"/>
      <c r="Y150" s="538"/>
      <c r="Z150" s="538"/>
      <c r="AA150" s="538"/>
      <c r="AB150" s="538"/>
      <c r="AC150" s="538"/>
      <c r="AD150" s="538"/>
      <c r="AE150" s="538"/>
      <c r="AF150" s="538"/>
      <c r="AG150" s="538"/>
      <c r="AH150" s="538"/>
      <c r="AI150" s="538"/>
      <c r="AJ150" s="538"/>
      <c r="AK150" s="538"/>
      <c r="AL150" s="538"/>
      <c r="AM150" s="538"/>
      <c r="AN150" s="538"/>
      <c r="AO150" s="538"/>
      <c r="AP150" s="538"/>
      <c r="AQ150" s="538"/>
      <c r="AR150" s="538"/>
      <c r="AS150" s="538"/>
      <c r="AT150" s="538"/>
      <c r="AU150" s="538"/>
      <c r="AV150" s="538"/>
      <c r="AW150" s="538"/>
      <c r="AX150" s="538"/>
      <c r="AY150" s="538"/>
      <c r="AZ150" s="538"/>
      <c r="BA150" s="539"/>
      <c r="BB150" s="541"/>
    </row>
    <row r="151" spans="1:54" s="542" customFormat="1" ht="20.25" customHeight="1">
      <c r="A151" s="541"/>
      <c r="B151" s="538"/>
      <c r="C151" s="538"/>
      <c r="D151" s="538"/>
      <c r="E151" s="538"/>
      <c r="F151" s="538"/>
      <c r="G151" s="538"/>
      <c r="H151" s="538"/>
      <c r="I151" s="538"/>
      <c r="J151" s="538"/>
      <c r="K151" s="538"/>
      <c r="L151" s="538"/>
      <c r="M151" s="538"/>
      <c r="N151" s="538"/>
      <c r="O151" s="538"/>
      <c r="P151" s="538"/>
      <c r="Q151" s="538"/>
      <c r="R151" s="538"/>
      <c r="S151" s="538"/>
      <c r="T151" s="538"/>
      <c r="U151" s="538"/>
      <c r="V151" s="538"/>
      <c r="W151" s="538"/>
      <c r="X151" s="538"/>
      <c r="Y151" s="538"/>
      <c r="Z151" s="538"/>
      <c r="AA151" s="538"/>
      <c r="AB151" s="538"/>
      <c r="AC151" s="538"/>
      <c r="AD151" s="538"/>
      <c r="AE151" s="538"/>
      <c r="AF151" s="538"/>
      <c r="AG151" s="538"/>
      <c r="AH151" s="538"/>
      <c r="AI151" s="538"/>
      <c r="AJ151" s="538"/>
      <c r="AK151" s="538"/>
      <c r="AL151" s="538"/>
      <c r="AM151" s="538"/>
      <c r="AN151" s="538"/>
      <c r="AO151" s="538"/>
      <c r="AP151" s="538"/>
      <c r="AQ151" s="538"/>
      <c r="AR151" s="538"/>
      <c r="AS151" s="538"/>
      <c r="AT151" s="538"/>
      <c r="AU151" s="538"/>
      <c r="AV151" s="538"/>
      <c r="AW151" s="538"/>
      <c r="AX151" s="538"/>
      <c r="AY151" s="538"/>
      <c r="AZ151" s="538"/>
      <c r="BA151" s="539"/>
      <c r="BB151" s="541"/>
    </row>
    <row r="152" spans="1:54" s="542" customFormat="1" ht="20.25" customHeight="1">
      <c r="A152" s="541"/>
      <c r="B152" s="538"/>
      <c r="C152" s="538"/>
      <c r="D152" s="538"/>
      <c r="E152" s="538"/>
      <c r="F152" s="538"/>
      <c r="G152" s="538"/>
      <c r="H152" s="538"/>
      <c r="I152" s="538"/>
      <c r="J152" s="538"/>
      <c r="K152" s="538"/>
      <c r="L152" s="538"/>
      <c r="M152" s="538"/>
      <c r="N152" s="538"/>
      <c r="O152" s="538"/>
      <c r="P152" s="538"/>
      <c r="Q152" s="538"/>
      <c r="R152" s="538"/>
      <c r="S152" s="538"/>
      <c r="T152" s="538"/>
      <c r="U152" s="538"/>
      <c r="V152" s="538"/>
      <c r="W152" s="538"/>
      <c r="X152" s="538"/>
      <c r="Y152" s="538"/>
      <c r="Z152" s="538"/>
      <c r="AA152" s="538"/>
      <c r="AB152" s="538"/>
      <c r="AC152" s="538"/>
      <c r="AD152" s="538"/>
      <c r="AE152" s="538"/>
      <c r="AF152" s="538"/>
      <c r="AG152" s="538"/>
      <c r="AH152" s="538"/>
      <c r="AI152" s="538"/>
      <c r="AJ152" s="538"/>
      <c r="AK152" s="538"/>
      <c r="AL152" s="538"/>
      <c r="AM152" s="538"/>
      <c r="AN152" s="538"/>
      <c r="AO152" s="538"/>
      <c r="AP152" s="538"/>
      <c r="AQ152" s="538"/>
      <c r="AR152" s="538"/>
      <c r="AS152" s="538"/>
      <c r="AT152" s="538"/>
      <c r="AU152" s="538"/>
      <c r="AV152" s="538"/>
      <c r="AW152" s="538"/>
      <c r="AX152" s="538"/>
      <c r="AY152" s="538"/>
      <c r="AZ152" s="538"/>
      <c r="BA152" s="539"/>
      <c r="BB152" s="541"/>
    </row>
    <row r="153" spans="1:54" s="542" customFormat="1" ht="20.25" customHeight="1">
      <c r="A153" s="541"/>
      <c r="B153" s="538"/>
      <c r="C153" s="538"/>
      <c r="D153" s="538"/>
      <c r="E153" s="538"/>
      <c r="F153" s="538"/>
      <c r="G153" s="538"/>
      <c r="H153" s="538"/>
      <c r="I153" s="538"/>
      <c r="J153" s="538"/>
      <c r="K153" s="538"/>
      <c r="L153" s="538"/>
      <c r="M153" s="538"/>
      <c r="N153" s="538"/>
      <c r="O153" s="538"/>
      <c r="P153" s="538"/>
      <c r="Q153" s="538"/>
      <c r="R153" s="538"/>
      <c r="S153" s="538"/>
      <c r="T153" s="538"/>
      <c r="U153" s="538"/>
      <c r="V153" s="538"/>
      <c r="W153" s="538"/>
      <c r="X153" s="538"/>
      <c r="Y153" s="538"/>
      <c r="Z153" s="538"/>
      <c r="AA153" s="538"/>
      <c r="AB153" s="538"/>
      <c r="AC153" s="538"/>
      <c r="AD153" s="538"/>
      <c r="AE153" s="538"/>
      <c r="AF153" s="538"/>
      <c r="AG153" s="538"/>
      <c r="AH153" s="538"/>
      <c r="AI153" s="538"/>
      <c r="AJ153" s="538"/>
      <c r="AK153" s="538"/>
      <c r="AL153" s="538"/>
      <c r="AM153" s="538"/>
      <c r="AN153" s="538"/>
      <c r="AO153" s="538"/>
      <c r="AP153" s="538"/>
      <c r="AQ153" s="538"/>
      <c r="AR153" s="538"/>
      <c r="AS153" s="538"/>
      <c r="AT153" s="538"/>
      <c r="AU153" s="538"/>
      <c r="AV153" s="538"/>
      <c r="AW153" s="538"/>
      <c r="AX153" s="538"/>
      <c r="AY153" s="538"/>
      <c r="AZ153" s="538"/>
      <c r="BA153" s="539"/>
      <c r="BB153" s="541"/>
    </row>
    <row r="154" spans="1:54" s="542" customFormat="1" ht="20.25" customHeight="1">
      <c r="A154" s="541"/>
      <c r="B154" s="538"/>
      <c r="C154" s="538"/>
      <c r="D154" s="538"/>
      <c r="E154" s="538"/>
      <c r="F154" s="538"/>
      <c r="G154" s="538"/>
      <c r="H154" s="538"/>
      <c r="I154" s="538"/>
      <c r="J154" s="538"/>
      <c r="K154" s="538"/>
      <c r="L154" s="538"/>
      <c r="M154" s="538"/>
      <c r="N154" s="538"/>
      <c r="O154" s="538"/>
      <c r="P154" s="538"/>
      <c r="Q154" s="538"/>
      <c r="R154" s="538"/>
      <c r="S154" s="538"/>
      <c r="T154" s="538"/>
      <c r="U154" s="538"/>
      <c r="V154" s="538"/>
      <c r="W154" s="538"/>
      <c r="X154" s="538"/>
      <c r="Y154" s="538"/>
      <c r="Z154" s="538"/>
      <c r="AA154" s="538"/>
      <c r="AB154" s="538"/>
      <c r="AC154" s="538"/>
      <c r="AD154" s="538"/>
      <c r="AE154" s="538"/>
      <c r="AF154" s="538"/>
      <c r="AG154" s="538"/>
      <c r="AH154" s="538"/>
      <c r="AI154" s="538"/>
      <c r="AJ154" s="538"/>
      <c r="AK154" s="538"/>
      <c r="AL154" s="538"/>
      <c r="AM154" s="538"/>
      <c r="AN154" s="538"/>
      <c r="AO154" s="538"/>
      <c r="AP154" s="538"/>
      <c r="AQ154" s="538"/>
      <c r="AR154" s="538"/>
      <c r="AS154" s="538"/>
      <c r="AT154" s="538"/>
      <c r="AU154" s="538"/>
      <c r="AV154" s="538"/>
      <c r="AW154" s="538"/>
      <c r="AX154" s="538"/>
      <c r="AY154" s="538"/>
      <c r="AZ154" s="538"/>
      <c r="BA154" s="539"/>
      <c r="BB154" s="541"/>
    </row>
    <row r="155" spans="1:54" s="542" customFormat="1" ht="20.25" customHeight="1">
      <c r="A155" s="541"/>
      <c r="B155" s="538"/>
      <c r="C155" s="538"/>
      <c r="D155" s="538"/>
      <c r="E155" s="538"/>
      <c r="F155" s="538"/>
      <c r="G155" s="538"/>
      <c r="H155" s="538"/>
      <c r="I155" s="538"/>
      <c r="J155" s="538"/>
      <c r="K155" s="538"/>
      <c r="L155" s="538"/>
      <c r="M155" s="538"/>
      <c r="N155" s="538"/>
      <c r="O155" s="538"/>
      <c r="P155" s="538"/>
      <c r="Q155" s="538"/>
      <c r="R155" s="538"/>
      <c r="S155" s="538"/>
      <c r="T155" s="538"/>
      <c r="U155" s="538"/>
      <c r="V155" s="538"/>
      <c r="W155" s="538"/>
      <c r="X155" s="538"/>
      <c r="Y155" s="538"/>
      <c r="Z155" s="538"/>
      <c r="AA155" s="538"/>
      <c r="AB155" s="538"/>
      <c r="AC155" s="538"/>
      <c r="AD155" s="538"/>
      <c r="AE155" s="538"/>
      <c r="AF155" s="538"/>
      <c r="AG155" s="538"/>
      <c r="AH155" s="538"/>
      <c r="AI155" s="538"/>
      <c r="AJ155" s="538"/>
      <c r="AK155" s="538"/>
      <c r="AL155" s="538"/>
      <c r="AM155" s="538"/>
      <c r="AN155" s="538"/>
      <c r="AO155" s="538"/>
      <c r="AP155" s="538"/>
      <c r="AQ155" s="538"/>
      <c r="AR155" s="538"/>
      <c r="AS155" s="538"/>
      <c r="AT155" s="538"/>
      <c r="AU155" s="538"/>
      <c r="AV155" s="538"/>
      <c r="AW155" s="538"/>
      <c r="AX155" s="538"/>
      <c r="AY155" s="538"/>
      <c r="AZ155" s="538"/>
      <c r="BA155" s="539"/>
      <c r="BB155" s="541"/>
    </row>
    <row r="156" spans="1:54" s="542" customFormat="1" ht="20.25" customHeight="1">
      <c r="A156" s="541"/>
      <c r="B156" s="538"/>
      <c r="C156" s="538"/>
      <c r="D156" s="538"/>
      <c r="E156" s="538"/>
      <c r="F156" s="538"/>
      <c r="G156" s="538"/>
      <c r="H156" s="538"/>
      <c r="I156" s="538"/>
      <c r="J156" s="538"/>
      <c r="K156" s="538"/>
      <c r="L156" s="538"/>
      <c r="M156" s="538"/>
      <c r="N156" s="538"/>
      <c r="O156" s="538"/>
      <c r="P156" s="538"/>
      <c r="Q156" s="538"/>
      <c r="R156" s="538"/>
      <c r="S156" s="538"/>
      <c r="T156" s="538"/>
      <c r="U156" s="538"/>
      <c r="V156" s="538"/>
      <c r="W156" s="538"/>
      <c r="X156" s="538"/>
      <c r="Y156" s="538"/>
      <c r="Z156" s="538"/>
      <c r="AA156" s="538"/>
      <c r="AB156" s="538"/>
      <c r="AC156" s="538"/>
      <c r="AD156" s="538"/>
      <c r="AE156" s="538"/>
      <c r="AF156" s="538"/>
      <c r="AG156" s="538"/>
      <c r="AH156" s="538"/>
      <c r="AI156" s="538"/>
      <c r="AJ156" s="538"/>
      <c r="AK156" s="538"/>
      <c r="AL156" s="538"/>
      <c r="AM156" s="538"/>
      <c r="AN156" s="538"/>
      <c r="AO156" s="538"/>
      <c r="AP156" s="538"/>
      <c r="AQ156" s="538"/>
      <c r="AR156" s="538"/>
      <c r="AS156" s="538"/>
      <c r="AT156" s="538"/>
      <c r="AU156" s="538"/>
      <c r="AV156" s="538"/>
      <c r="AW156" s="538"/>
      <c r="AX156" s="538"/>
      <c r="AY156" s="538"/>
      <c r="AZ156" s="538"/>
      <c r="BA156" s="539"/>
      <c r="BB156" s="541"/>
    </row>
    <row r="157" spans="1:54" s="542" customFormat="1" ht="20.25" customHeight="1">
      <c r="A157" s="541"/>
      <c r="B157" s="538"/>
      <c r="C157" s="538"/>
      <c r="D157" s="538"/>
      <c r="E157" s="538"/>
      <c r="F157" s="538"/>
      <c r="G157" s="538"/>
      <c r="H157" s="538"/>
      <c r="I157" s="538"/>
      <c r="J157" s="538"/>
      <c r="K157" s="538"/>
      <c r="L157" s="538"/>
      <c r="M157" s="538"/>
      <c r="N157" s="538"/>
      <c r="O157" s="538"/>
      <c r="P157" s="538"/>
      <c r="Q157" s="538"/>
      <c r="R157" s="538"/>
      <c r="S157" s="538"/>
      <c r="T157" s="538"/>
      <c r="U157" s="538"/>
      <c r="V157" s="538"/>
      <c r="W157" s="538"/>
      <c r="X157" s="538"/>
      <c r="Y157" s="538"/>
      <c r="Z157" s="538"/>
      <c r="AA157" s="538"/>
      <c r="AB157" s="538"/>
      <c r="AC157" s="538"/>
      <c r="AD157" s="538"/>
      <c r="AE157" s="538"/>
      <c r="AF157" s="538"/>
      <c r="AG157" s="538"/>
      <c r="AH157" s="538"/>
      <c r="AI157" s="538"/>
      <c r="AJ157" s="538"/>
      <c r="AK157" s="538"/>
      <c r="AL157" s="538"/>
      <c r="AM157" s="538"/>
      <c r="AN157" s="538"/>
      <c r="AO157" s="538"/>
      <c r="AP157" s="538"/>
      <c r="AQ157" s="538"/>
      <c r="AR157" s="538"/>
      <c r="AS157" s="538"/>
      <c r="AT157" s="538"/>
      <c r="AU157" s="538"/>
      <c r="AV157" s="538"/>
      <c r="AW157" s="538"/>
      <c r="AX157" s="538"/>
      <c r="AY157" s="538"/>
      <c r="AZ157" s="538"/>
      <c r="BA157" s="539"/>
      <c r="BB157" s="541"/>
    </row>
    <row r="158" spans="1:54" s="542" customFormat="1" ht="20.25" customHeight="1">
      <c r="A158" s="541"/>
      <c r="B158" s="538"/>
      <c r="C158" s="538"/>
      <c r="D158" s="538"/>
      <c r="E158" s="538"/>
      <c r="F158" s="538"/>
      <c r="G158" s="538"/>
      <c r="H158" s="538"/>
      <c r="I158" s="538"/>
      <c r="J158" s="538"/>
      <c r="K158" s="538"/>
      <c r="L158" s="538"/>
      <c r="M158" s="538"/>
      <c r="N158" s="538"/>
      <c r="O158" s="538"/>
      <c r="P158" s="538"/>
      <c r="Q158" s="538"/>
      <c r="R158" s="538"/>
      <c r="S158" s="538"/>
      <c r="T158" s="538"/>
      <c r="U158" s="538"/>
      <c r="V158" s="538"/>
      <c r="W158" s="538"/>
      <c r="X158" s="538"/>
      <c r="Y158" s="538"/>
      <c r="Z158" s="538"/>
      <c r="AA158" s="538"/>
      <c r="AB158" s="538"/>
      <c r="AC158" s="538"/>
      <c r="AD158" s="538"/>
      <c r="AE158" s="538"/>
      <c r="AF158" s="538"/>
      <c r="AG158" s="538"/>
      <c r="AH158" s="538"/>
      <c r="AI158" s="538"/>
      <c r="AJ158" s="538"/>
      <c r="AK158" s="538"/>
      <c r="AL158" s="538"/>
      <c r="AM158" s="538"/>
      <c r="AN158" s="538"/>
      <c r="AO158" s="538"/>
      <c r="AP158" s="538"/>
      <c r="AQ158" s="538"/>
      <c r="AR158" s="538"/>
      <c r="AS158" s="538"/>
      <c r="AT158" s="538"/>
      <c r="AU158" s="538"/>
      <c r="AV158" s="538"/>
      <c r="AW158" s="538"/>
      <c r="AX158" s="538"/>
      <c r="AY158" s="538"/>
      <c r="AZ158" s="538"/>
      <c r="BA158" s="539"/>
      <c r="BB158" s="541"/>
    </row>
    <row r="159" spans="1:54" s="542" customFormat="1" ht="20.25" customHeight="1">
      <c r="A159" s="541"/>
      <c r="B159" s="538"/>
      <c r="C159" s="538"/>
      <c r="D159" s="538"/>
      <c r="E159" s="538"/>
      <c r="F159" s="538"/>
      <c r="G159" s="538"/>
      <c r="H159" s="538"/>
      <c r="I159" s="538"/>
      <c r="J159" s="538"/>
      <c r="K159" s="538"/>
      <c r="L159" s="538"/>
      <c r="M159" s="538"/>
      <c r="N159" s="538"/>
      <c r="O159" s="538"/>
      <c r="P159" s="538"/>
      <c r="Q159" s="538"/>
      <c r="R159" s="538"/>
      <c r="S159" s="538"/>
      <c r="T159" s="538"/>
      <c r="U159" s="538"/>
      <c r="V159" s="538"/>
      <c r="W159" s="538"/>
      <c r="X159" s="538"/>
      <c r="Y159" s="538"/>
      <c r="Z159" s="538"/>
      <c r="AA159" s="538"/>
      <c r="AB159" s="538"/>
      <c r="AC159" s="538"/>
      <c r="AD159" s="538"/>
      <c r="AE159" s="538"/>
      <c r="AF159" s="538"/>
      <c r="AG159" s="538"/>
      <c r="AH159" s="538"/>
      <c r="AI159" s="538"/>
      <c r="AJ159" s="538"/>
      <c r="AK159" s="538"/>
      <c r="AL159" s="538"/>
      <c r="AM159" s="538"/>
      <c r="AN159" s="538"/>
      <c r="AO159" s="538"/>
      <c r="AP159" s="538"/>
      <c r="AQ159" s="538"/>
      <c r="AR159" s="538"/>
      <c r="AS159" s="538"/>
      <c r="AT159" s="538"/>
      <c r="AU159" s="538"/>
      <c r="AV159" s="538"/>
      <c r="AW159" s="538"/>
      <c r="AX159" s="538"/>
      <c r="AY159" s="538"/>
      <c r="AZ159" s="538"/>
      <c r="BA159" s="539"/>
      <c r="BB159" s="541"/>
    </row>
    <row r="160" spans="1:54" s="542" customFormat="1" ht="20.25" customHeight="1">
      <c r="A160" s="541"/>
      <c r="B160" s="538"/>
      <c r="C160" s="538"/>
      <c r="D160" s="538"/>
      <c r="E160" s="538"/>
      <c r="F160" s="538"/>
      <c r="G160" s="538"/>
      <c r="H160" s="538"/>
      <c r="I160" s="538"/>
      <c r="J160" s="538"/>
      <c r="K160" s="538"/>
      <c r="L160" s="538"/>
      <c r="M160" s="538"/>
      <c r="N160" s="538"/>
      <c r="O160" s="538"/>
      <c r="P160" s="538"/>
      <c r="Q160" s="538"/>
      <c r="R160" s="538"/>
      <c r="S160" s="538"/>
      <c r="T160" s="538"/>
      <c r="U160" s="538"/>
      <c r="V160" s="538"/>
      <c r="W160" s="538"/>
      <c r="X160" s="538"/>
      <c r="Y160" s="538"/>
      <c r="Z160" s="538"/>
      <c r="AA160" s="538"/>
      <c r="AB160" s="538"/>
      <c r="AC160" s="538"/>
      <c r="AD160" s="538"/>
      <c r="AE160" s="538"/>
      <c r="AF160" s="538"/>
      <c r="AG160" s="538"/>
      <c r="AH160" s="538"/>
      <c r="AI160" s="538"/>
      <c r="AJ160" s="538"/>
      <c r="AK160" s="538"/>
      <c r="AL160" s="538"/>
      <c r="AM160" s="538"/>
      <c r="AN160" s="538"/>
      <c r="AO160" s="538"/>
      <c r="AP160" s="538"/>
      <c r="AQ160" s="538"/>
      <c r="AR160" s="538"/>
      <c r="AS160" s="538"/>
      <c r="AT160" s="538"/>
      <c r="AU160" s="538"/>
      <c r="AV160" s="538"/>
      <c r="AW160" s="538"/>
      <c r="AX160" s="538"/>
      <c r="AY160" s="538"/>
      <c r="AZ160" s="538"/>
      <c r="BA160" s="539"/>
      <c r="BB160" s="541"/>
    </row>
    <row r="161" spans="1:54" s="542" customFormat="1" ht="20.25" customHeight="1">
      <c r="A161" s="541"/>
      <c r="B161" s="538"/>
      <c r="C161" s="538"/>
      <c r="D161" s="538"/>
      <c r="E161" s="538"/>
      <c r="F161" s="538"/>
      <c r="G161" s="538"/>
      <c r="H161" s="538"/>
      <c r="I161" s="538"/>
      <c r="J161" s="538"/>
      <c r="K161" s="538"/>
      <c r="L161" s="538"/>
      <c r="M161" s="538"/>
      <c r="N161" s="538"/>
      <c r="O161" s="538"/>
      <c r="P161" s="538"/>
      <c r="Q161" s="538"/>
      <c r="R161" s="538"/>
      <c r="S161" s="538"/>
      <c r="T161" s="538"/>
      <c r="U161" s="538"/>
      <c r="V161" s="538"/>
      <c r="W161" s="538"/>
      <c r="X161" s="538"/>
      <c r="Y161" s="538"/>
      <c r="Z161" s="538"/>
      <c r="AA161" s="538"/>
      <c r="AB161" s="538"/>
      <c r="AC161" s="538"/>
      <c r="AD161" s="538"/>
      <c r="AE161" s="538"/>
      <c r="AF161" s="538"/>
      <c r="AG161" s="538"/>
      <c r="AH161" s="538"/>
      <c r="AI161" s="538"/>
      <c r="AJ161" s="538"/>
      <c r="AK161" s="538"/>
      <c r="AL161" s="538"/>
      <c r="AM161" s="538"/>
      <c r="AN161" s="538"/>
      <c r="AO161" s="538"/>
      <c r="AP161" s="538"/>
      <c r="AQ161" s="538"/>
      <c r="AR161" s="538"/>
      <c r="AS161" s="538"/>
      <c r="AT161" s="538"/>
      <c r="AU161" s="538"/>
      <c r="AV161" s="538"/>
      <c r="AW161" s="538"/>
      <c r="AX161" s="538"/>
      <c r="AY161" s="538"/>
      <c r="AZ161" s="538"/>
      <c r="BA161" s="539"/>
      <c r="BB161" s="541"/>
    </row>
    <row r="162" spans="1:54" s="542" customFormat="1" ht="20.25" customHeight="1">
      <c r="A162" s="541"/>
      <c r="B162" s="538"/>
      <c r="C162" s="538"/>
      <c r="D162" s="538"/>
      <c r="E162" s="538"/>
      <c r="F162" s="538"/>
      <c r="G162" s="538"/>
      <c r="H162" s="538"/>
      <c r="I162" s="538"/>
      <c r="J162" s="538"/>
      <c r="K162" s="538"/>
      <c r="L162" s="538"/>
      <c r="M162" s="538"/>
      <c r="N162" s="538"/>
      <c r="O162" s="538"/>
      <c r="P162" s="538"/>
      <c r="Q162" s="538"/>
      <c r="R162" s="538"/>
      <c r="S162" s="538"/>
      <c r="T162" s="538"/>
      <c r="U162" s="538"/>
      <c r="V162" s="538"/>
      <c r="W162" s="538"/>
      <c r="X162" s="538"/>
      <c r="Y162" s="538"/>
      <c r="Z162" s="538"/>
      <c r="AA162" s="538"/>
      <c r="AB162" s="538"/>
      <c r="AC162" s="538"/>
      <c r="AD162" s="538"/>
      <c r="AE162" s="538"/>
      <c r="AF162" s="538"/>
      <c r="AG162" s="538"/>
      <c r="AH162" s="538"/>
      <c r="AI162" s="538"/>
      <c r="AJ162" s="538"/>
      <c r="AK162" s="538"/>
      <c r="AL162" s="538"/>
      <c r="AM162" s="538"/>
      <c r="AN162" s="538"/>
      <c r="AO162" s="538"/>
      <c r="AP162" s="538"/>
      <c r="AQ162" s="538"/>
      <c r="AR162" s="538"/>
      <c r="AS162" s="538"/>
      <c r="AT162" s="538"/>
      <c r="AU162" s="538"/>
      <c r="AV162" s="538"/>
      <c r="AW162" s="538"/>
      <c r="AX162" s="538"/>
      <c r="AY162" s="538"/>
      <c r="AZ162" s="538"/>
      <c r="BA162" s="539"/>
      <c r="BB162" s="541"/>
    </row>
    <row r="163" spans="1:54" s="542" customFormat="1" ht="20.25" customHeight="1">
      <c r="A163" s="541"/>
      <c r="B163" s="538"/>
      <c r="C163" s="538"/>
      <c r="D163" s="538"/>
      <c r="E163" s="538"/>
      <c r="F163" s="538"/>
      <c r="G163" s="538"/>
      <c r="H163" s="538"/>
      <c r="I163" s="538"/>
      <c r="J163" s="538"/>
      <c r="K163" s="538"/>
      <c r="L163" s="538"/>
      <c r="M163" s="538"/>
      <c r="N163" s="538"/>
      <c r="O163" s="538"/>
      <c r="P163" s="538"/>
      <c r="Q163" s="538"/>
      <c r="R163" s="538"/>
      <c r="S163" s="538"/>
      <c r="T163" s="538"/>
      <c r="U163" s="538"/>
      <c r="V163" s="538"/>
      <c r="W163" s="538"/>
      <c r="X163" s="538"/>
      <c r="Y163" s="538"/>
      <c r="Z163" s="538"/>
      <c r="AA163" s="538"/>
      <c r="AB163" s="538"/>
      <c r="AC163" s="538"/>
      <c r="AD163" s="538"/>
      <c r="AE163" s="538"/>
      <c r="AF163" s="538"/>
      <c r="AG163" s="538"/>
      <c r="AH163" s="538"/>
      <c r="AI163" s="538"/>
      <c r="AJ163" s="538"/>
      <c r="AK163" s="538"/>
      <c r="AL163" s="538"/>
      <c r="AM163" s="538"/>
      <c r="AN163" s="538"/>
      <c r="AO163" s="538"/>
      <c r="AP163" s="538"/>
      <c r="AQ163" s="538"/>
      <c r="AR163" s="538"/>
      <c r="AS163" s="538"/>
      <c r="AT163" s="538"/>
      <c r="AU163" s="538"/>
      <c r="AV163" s="538"/>
      <c r="AW163" s="538"/>
      <c r="AX163" s="538"/>
      <c r="AY163" s="538"/>
      <c r="AZ163" s="538"/>
      <c r="BA163" s="539"/>
      <c r="BB163" s="541"/>
    </row>
    <row r="164" spans="1:54" s="542" customFormat="1" ht="20.25" customHeight="1">
      <c r="A164" s="541"/>
      <c r="B164" s="538"/>
      <c r="C164" s="538"/>
      <c r="D164" s="538"/>
      <c r="E164" s="538"/>
      <c r="F164" s="538"/>
      <c r="G164" s="538"/>
      <c r="H164" s="538"/>
      <c r="I164" s="538"/>
      <c r="J164" s="538"/>
      <c r="K164" s="538"/>
      <c r="L164" s="538"/>
      <c r="M164" s="538"/>
      <c r="N164" s="538"/>
      <c r="O164" s="538"/>
      <c r="P164" s="538"/>
      <c r="Q164" s="538"/>
      <c r="R164" s="538"/>
      <c r="S164" s="538"/>
      <c r="T164" s="538"/>
      <c r="U164" s="538"/>
      <c r="V164" s="538"/>
      <c r="W164" s="538"/>
      <c r="X164" s="538"/>
      <c r="Y164" s="538"/>
      <c r="Z164" s="538"/>
      <c r="AA164" s="538"/>
      <c r="AB164" s="538"/>
      <c r="AC164" s="538"/>
      <c r="AD164" s="538"/>
      <c r="AE164" s="538"/>
      <c r="AF164" s="538"/>
      <c r="AG164" s="538"/>
      <c r="AH164" s="538"/>
      <c r="AI164" s="538"/>
      <c r="AJ164" s="538"/>
      <c r="AK164" s="538"/>
      <c r="AL164" s="538"/>
      <c r="AM164" s="538"/>
      <c r="AN164" s="538"/>
      <c r="AO164" s="538"/>
      <c r="AP164" s="538"/>
      <c r="AQ164" s="538"/>
      <c r="AR164" s="538"/>
      <c r="AS164" s="538"/>
      <c r="AT164" s="538"/>
      <c r="AU164" s="538"/>
      <c r="AV164" s="538"/>
      <c r="AW164" s="538"/>
      <c r="AX164" s="538"/>
      <c r="AY164" s="538"/>
      <c r="AZ164" s="538"/>
      <c r="BA164" s="539"/>
      <c r="BB164" s="541"/>
    </row>
    <row r="165" spans="1:54" s="542" customFormat="1" ht="20.25" customHeight="1">
      <c r="A165" s="541"/>
      <c r="B165" s="538"/>
      <c r="C165" s="538"/>
      <c r="D165" s="538"/>
      <c r="E165" s="538"/>
      <c r="F165" s="538"/>
      <c r="G165" s="538"/>
      <c r="H165" s="538"/>
      <c r="I165" s="538"/>
      <c r="J165" s="538"/>
      <c r="K165" s="538"/>
      <c r="L165" s="538"/>
      <c r="M165" s="538"/>
      <c r="N165" s="538"/>
      <c r="O165" s="538"/>
      <c r="P165" s="538"/>
      <c r="Q165" s="538"/>
      <c r="R165" s="538"/>
      <c r="S165" s="538"/>
      <c r="T165" s="538"/>
      <c r="U165" s="538"/>
      <c r="V165" s="538"/>
      <c r="W165" s="538"/>
      <c r="X165" s="538"/>
      <c r="Y165" s="538"/>
      <c r="Z165" s="538"/>
      <c r="AA165" s="538"/>
      <c r="AB165" s="538"/>
      <c r="AC165" s="538"/>
      <c r="AD165" s="538"/>
      <c r="AE165" s="538"/>
      <c r="AF165" s="538"/>
      <c r="AG165" s="538"/>
      <c r="AH165" s="538"/>
      <c r="AI165" s="538"/>
      <c r="AJ165" s="538"/>
      <c r="AK165" s="538"/>
      <c r="AL165" s="538"/>
      <c r="AM165" s="538"/>
      <c r="AN165" s="538"/>
      <c r="AO165" s="538"/>
      <c r="AP165" s="538"/>
      <c r="AQ165" s="538"/>
      <c r="AR165" s="538"/>
      <c r="AS165" s="538"/>
      <c r="AT165" s="538"/>
      <c r="AU165" s="538"/>
      <c r="AV165" s="538"/>
      <c r="AW165" s="538"/>
      <c r="AX165" s="538"/>
      <c r="AY165" s="538"/>
      <c r="AZ165" s="538"/>
      <c r="BA165" s="539"/>
      <c r="BB165" s="541"/>
    </row>
    <row r="166" spans="1:54" s="542" customFormat="1" ht="20.25" customHeight="1">
      <c r="A166" s="541"/>
      <c r="B166" s="538"/>
      <c r="C166" s="538"/>
      <c r="D166" s="538"/>
      <c r="E166" s="538"/>
      <c r="F166" s="538"/>
      <c r="G166" s="538"/>
      <c r="H166" s="538"/>
      <c r="I166" s="538"/>
      <c r="J166" s="538"/>
      <c r="K166" s="538"/>
      <c r="L166" s="538"/>
      <c r="M166" s="538"/>
      <c r="N166" s="538"/>
      <c r="O166" s="538"/>
      <c r="P166" s="538"/>
      <c r="Q166" s="538"/>
      <c r="R166" s="538"/>
      <c r="S166" s="538"/>
      <c r="T166" s="538"/>
      <c r="U166" s="538"/>
      <c r="V166" s="538"/>
      <c r="W166" s="538"/>
      <c r="X166" s="538"/>
      <c r="Y166" s="538"/>
      <c r="Z166" s="538"/>
      <c r="AA166" s="538"/>
      <c r="AB166" s="538"/>
      <c r="AC166" s="538"/>
      <c r="AD166" s="538"/>
      <c r="AE166" s="538"/>
      <c r="AF166" s="538"/>
      <c r="AG166" s="538"/>
      <c r="AH166" s="538"/>
      <c r="AI166" s="538"/>
      <c r="AJ166" s="538"/>
      <c r="AK166" s="538"/>
      <c r="AL166" s="538"/>
      <c r="AM166" s="538"/>
      <c r="AN166" s="538"/>
      <c r="AO166" s="538"/>
      <c r="AP166" s="538"/>
      <c r="AQ166" s="538"/>
      <c r="AR166" s="538"/>
      <c r="AS166" s="538"/>
      <c r="AT166" s="538"/>
      <c r="AU166" s="538"/>
      <c r="AV166" s="538"/>
      <c r="AW166" s="538"/>
      <c r="AX166" s="538"/>
      <c r="AY166" s="538"/>
      <c r="AZ166" s="538"/>
      <c r="BA166" s="539"/>
      <c r="BB166" s="541"/>
    </row>
    <row r="167" spans="1:54" s="542" customFormat="1" ht="20.25" customHeight="1">
      <c r="A167" s="541"/>
      <c r="B167" s="538"/>
      <c r="C167" s="538"/>
      <c r="D167" s="538"/>
      <c r="E167" s="538"/>
      <c r="F167" s="538"/>
      <c r="G167" s="538"/>
      <c r="H167" s="538"/>
      <c r="I167" s="538"/>
      <c r="J167" s="538"/>
      <c r="K167" s="538"/>
      <c r="L167" s="538"/>
      <c r="M167" s="538"/>
      <c r="N167" s="538"/>
      <c r="O167" s="538"/>
      <c r="P167" s="538"/>
      <c r="Q167" s="538"/>
      <c r="R167" s="538"/>
      <c r="S167" s="538"/>
      <c r="T167" s="538"/>
      <c r="U167" s="538"/>
      <c r="V167" s="538"/>
      <c r="W167" s="538"/>
      <c r="X167" s="538"/>
      <c r="Y167" s="538"/>
      <c r="Z167" s="538"/>
      <c r="AA167" s="538"/>
      <c r="AB167" s="538"/>
      <c r="AC167" s="538"/>
      <c r="AD167" s="538"/>
      <c r="AE167" s="538"/>
      <c r="AF167" s="538"/>
      <c r="AG167" s="538"/>
      <c r="AH167" s="538"/>
      <c r="AI167" s="538"/>
      <c r="AJ167" s="538"/>
      <c r="AK167" s="538"/>
      <c r="AL167" s="538"/>
      <c r="AM167" s="538"/>
      <c r="AN167" s="538"/>
      <c r="AO167" s="538"/>
      <c r="AP167" s="538"/>
      <c r="AQ167" s="538"/>
      <c r="AR167" s="538"/>
      <c r="AS167" s="538"/>
      <c r="AT167" s="538"/>
      <c r="AU167" s="538"/>
      <c r="AV167" s="538"/>
      <c r="AW167" s="538"/>
      <c r="AX167" s="538"/>
      <c r="AY167" s="538"/>
      <c r="AZ167" s="538"/>
      <c r="BA167" s="539"/>
      <c r="BB167" s="541"/>
    </row>
    <row r="168" spans="1:54" s="542" customFormat="1" ht="20.25" customHeight="1">
      <c r="A168" s="541"/>
      <c r="B168" s="538"/>
      <c r="C168" s="538"/>
      <c r="D168" s="538"/>
      <c r="E168" s="538"/>
      <c r="F168" s="538"/>
      <c r="G168" s="538"/>
      <c r="H168" s="538"/>
      <c r="I168" s="538"/>
      <c r="J168" s="538"/>
      <c r="K168" s="538"/>
      <c r="L168" s="538"/>
      <c r="M168" s="538"/>
      <c r="N168" s="538"/>
      <c r="O168" s="538"/>
      <c r="P168" s="538"/>
      <c r="Q168" s="538"/>
      <c r="R168" s="538"/>
      <c r="S168" s="538"/>
      <c r="T168" s="538"/>
      <c r="U168" s="538"/>
      <c r="V168" s="538"/>
      <c r="W168" s="538"/>
      <c r="X168" s="538"/>
      <c r="Y168" s="538"/>
      <c r="Z168" s="538"/>
      <c r="AA168" s="538"/>
      <c r="AB168" s="538"/>
      <c r="AC168" s="538"/>
      <c r="AD168" s="538"/>
      <c r="AE168" s="538"/>
      <c r="AF168" s="538"/>
      <c r="AG168" s="538"/>
      <c r="AH168" s="538"/>
      <c r="AI168" s="538"/>
      <c r="AJ168" s="538"/>
      <c r="AK168" s="538"/>
      <c r="AL168" s="538"/>
      <c r="AM168" s="538"/>
      <c r="AN168" s="538"/>
      <c r="AO168" s="538"/>
      <c r="AP168" s="538"/>
      <c r="AQ168" s="538"/>
      <c r="AR168" s="538"/>
      <c r="AS168" s="538"/>
      <c r="AT168" s="538"/>
      <c r="AU168" s="538"/>
      <c r="AV168" s="538"/>
      <c r="AW168" s="538"/>
      <c r="AX168" s="538"/>
      <c r="AY168" s="538"/>
      <c r="AZ168" s="538"/>
      <c r="BA168" s="539"/>
      <c r="BB168" s="541"/>
    </row>
    <row r="169" spans="1:54" s="542" customFormat="1" ht="20.25" customHeight="1">
      <c r="A169" s="541"/>
      <c r="B169" s="538"/>
      <c r="C169" s="538"/>
      <c r="D169" s="538"/>
      <c r="E169" s="538"/>
      <c r="F169" s="538"/>
      <c r="G169" s="538"/>
      <c r="H169" s="538"/>
      <c r="I169" s="538"/>
      <c r="J169" s="538"/>
      <c r="K169" s="538"/>
      <c r="L169" s="538"/>
      <c r="M169" s="538"/>
      <c r="N169" s="538"/>
      <c r="O169" s="538"/>
      <c r="P169" s="538"/>
      <c r="Q169" s="538"/>
      <c r="R169" s="538"/>
      <c r="S169" s="538"/>
      <c r="T169" s="538"/>
      <c r="U169" s="538"/>
      <c r="V169" s="538"/>
      <c r="W169" s="538"/>
      <c r="X169" s="538"/>
      <c r="Y169" s="538"/>
      <c r="Z169" s="538"/>
      <c r="AA169" s="538"/>
      <c r="AB169" s="538"/>
      <c r="AC169" s="538"/>
      <c r="AD169" s="538"/>
      <c r="AE169" s="538"/>
      <c r="AF169" s="538"/>
      <c r="AG169" s="538"/>
      <c r="AH169" s="538"/>
      <c r="AI169" s="538"/>
      <c r="AJ169" s="538"/>
      <c r="AK169" s="538"/>
      <c r="AL169" s="538"/>
      <c r="AM169" s="538"/>
      <c r="AN169" s="538"/>
      <c r="AO169" s="538"/>
      <c r="AP169" s="538"/>
      <c r="AQ169" s="538"/>
      <c r="AR169" s="538"/>
      <c r="AS169" s="538"/>
      <c r="AT169" s="538"/>
      <c r="AU169" s="538"/>
      <c r="AV169" s="538"/>
      <c r="AW169" s="538"/>
      <c r="AX169" s="538"/>
      <c r="AY169" s="538"/>
      <c r="AZ169" s="538"/>
      <c r="BA169" s="539"/>
      <c r="BB169" s="541"/>
    </row>
    <row r="170" spans="1:54" s="542" customFormat="1" ht="20.25" customHeight="1">
      <c r="A170" s="541"/>
      <c r="B170" s="538"/>
      <c r="C170" s="538"/>
      <c r="D170" s="538"/>
      <c r="E170" s="538"/>
      <c r="F170" s="538"/>
      <c r="G170" s="538"/>
      <c r="H170" s="538"/>
      <c r="I170" s="538"/>
      <c r="J170" s="538"/>
      <c r="K170" s="538"/>
      <c r="L170" s="538"/>
      <c r="M170" s="538"/>
      <c r="N170" s="538"/>
      <c r="O170" s="538"/>
      <c r="P170" s="538"/>
      <c r="Q170" s="538"/>
      <c r="R170" s="538"/>
      <c r="S170" s="538"/>
      <c r="T170" s="538"/>
      <c r="U170" s="538"/>
      <c r="V170" s="538"/>
      <c r="W170" s="538"/>
      <c r="X170" s="538"/>
      <c r="Y170" s="538"/>
      <c r="Z170" s="538"/>
      <c r="AA170" s="538"/>
      <c r="AB170" s="538"/>
      <c r="AC170" s="538"/>
      <c r="AD170" s="538"/>
      <c r="AE170" s="538"/>
      <c r="AF170" s="538"/>
      <c r="AG170" s="538"/>
      <c r="AH170" s="538"/>
      <c r="AI170" s="538"/>
      <c r="AJ170" s="538"/>
      <c r="AK170" s="538"/>
      <c r="AL170" s="538"/>
      <c r="AM170" s="538"/>
      <c r="AN170" s="538"/>
      <c r="AO170" s="538"/>
      <c r="AP170" s="538"/>
      <c r="AQ170" s="538"/>
      <c r="AR170" s="538"/>
      <c r="AS170" s="538"/>
      <c r="AT170" s="538"/>
      <c r="AU170" s="538"/>
      <c r="AV170" s="538"/>
      <c r="AW170" s="538"/>
      <c r="AX170" s="538"/>
      <c r="AY170" s="538"/>
      <c r="AZ170" s="538"/>
      <c r="BA170" s="539"/>
      <c r="BB170" s="541"/>
    </row>
    <row r="171" spans="1:54" s="542" customFormat="1" ht="20.25" customHeight="1">
      <c r="A171" s="541"/>
      <c r="B171" s="538"/>
      <c r="C171" s="538"/>
      <c r="D171" s="538"/>
      <c r="E171" s="538"/>
      <c r="F171" s="538"/>
      <c r="G171" s="538"/>
      <c r="H171" s="538"/>
      <c r="I171" s="538"/>
      <c r="J171" s="538"/>
      <c r="K171" s="538"/>
      <c r="L171" s="538"/>
      <c r="M171" s="538"/>
      <c r="N171" s="538"/>
      <c r="O171" s="538"/>
      <c r="P171" s="538"/>
      <c r="Q171" s="538"/>
      <c r="R171" s="538"/>
      <c r="S171" s="538"/>
      <c r="T171" s="538"/>
      <c r="U171" s="538"/>
      <c r="V171" s="538"/>
      <c r="W171" s="538"/>
      <c r="X171" s="538"/>
      <c r="Y171" s="538"/>
      <c r="Z171" s="538"/>
      <c r="AA171" s="538"/>
      <c r="AB171" s="538"/>
      <c r="AC171" s="538"/>
      <c r="AD171" s="538"/>
      <c r="AE171" s="538"/>
      <c r="AF171" s="538"/>
      <c r="AG171" s="538"/>
      <c r="AH171" s="538"/>
      <c r="AI171" s="538"/>
      <c r="AJ171" s="538"/>
      <c r="AK171" s="538"/>
      <c r="AL171" s="538"/>
      <c r="AM171" s="538"/>
      <c r="AN171" s="538"/>
      <c r="AO171" s="538"/>
      <c r="AP171" s="538"/>
      <c r="AQ171" s="538"/>
      <c r="AR171" s="538"/>
      <c r="AS171" s="538"/>
      <c r="AT171" s="538"/>
      <c r="AU171" s="538"/>
      <c r="AV171" s="538"/>
      <c r="AW171" s="538"/>
      <c r="AX171" s="538"/>
      <c r="AY171" s="538"/>
      <c r="AZ171" s="538"/>
      <c r="BA171" s="539"/>
      <c r="BB171" s="541"/>
    </row>
  </sheetData>
  <sheetProtection algorithmName="SHA-512" hashValue="fNE4E4E2ruIO/G4LLjxjz7CbtWcaKDSwEepqMtj47TsiMxbv9ebLLoo+W+ZclnMEYoZ9ImSqOYI5mUhkBTIA5g==" saltValue="J2OvWMSw1ZI3+/PC1WlEZA==" spinCount="100000" sheet="1" selectLockedCells="1"/>
  <mergeCells count="181">
    <mergeCell ref="A13:E13"/>
    <mergeCell ref="F13:O13"/>
    <mergeCell ref="Z13:AI13"/>
    <mergeCell ref="AJ13:BA13"/>
    <mergeCell ref="A15:T15"/>
    <mergeCell ref="Z16:AC16"/>
    <mergeCell ref="A2:BB3"/>
    <mergeCell ref="A4:BB4"/>
    <mergeCell ref="S8:AT8"/>
    <mergeCell ref="S9:AT9"/>
    <mergeCell ref="S10:AT10"/>
    <mergeCell ref="S11:AT11"/>
    <mergeCell ref="B21:C26"/>
    <mergeCell ref="D21:G21"/>
    <mergeCell ref="H21:BA21"/>
    <mergeCell ref="D22:G22"/>
    <mergeCell ref="H22:BA22"/>
    <mergeCell ref="D23:G23"/>
    <mergeCell ref="H23:BA23"/>
    <mergeCell ref="D24:G24"/>
    <mergeCell ref="H24:AC24"/>
    <mergeCell ref="AD24:AF24"/>
    <mergeCell ref="AG24:BA24"/>
    <mergeCell ref="D25:G25"/>
    <mergeCell ref="H25:AC25"/>
    <mergeCell ref="AD25:AF26"/>
    <mergeCell ref="AG25:BA26"/>
    <mergeCell ref="D26:G26"/>
    <mergeCell ref="H26:AC26"/>
    <mergeCell ref="Z17:BA19"/>
    <mergeCell ref="AG33:BA33"/>
    <mergeCell ref="D34:G34"/>
    <mergeCell ref="H34:AC34"/>
    <mergeCell ref="AD34:AF35"/>
    <mergeCell ref="AG34:BA35"/>
    <mergeCell ref="D35:G35"/>
    <mergeCell ref="H35:AC35"/>
    <mergeCell ref="B30:C35"/>
    <mergeCell ref="D30:G30"/>
    <mergeCell ref="H30:BA30"/>
    <mergeCell ref="D31:G31"/>
    <mergeCell ref="H31:BA31"/>
    <mergeCell ref="D32:G32"/>
    <mergeCell ref="H32:BA32"/>
    <mergeCell ref="D33:G33"/>
    <mergeCell ref="H33:AC33"/>
    <mergeCell ref="AD33:AF33"/>
    <mergeCell ref="AG41:BA41"/>
    <mergeCell ref="D42:G42"/>
    <mergeCell ref="H42:AC42"/>
    <mergeCell ref="AD42:AF43"/>
    <mergeCell ref="AG42:BA43"/>
    <mergeCell ref="D43:G43"/>
    <mergeCell ref="H43:AC43"/>
    <mergeCell ref="B38:C43"/>
    <mergeCell ref="D38:G38"/>
    <mergeCell ref="H38:BA38"/>
    <mergeCell ref="D39:G39"/>
    <mergeCell ref="H39:BA39"/>
    <mergeCell ref="D40:G40"/>
    <mergeCell ref="H40:BA40"/>
    <mergeCell ref="D41:G41"/>
    <mergeCell ref="H41:AC41"/>
    <mergeCell ref="AD41:AF41"/>
    <mergeCell ref="AG49:BA49"/>
    <mergeCell ref="D50:G50"/>
    <mergeCell ref="H50:AC50"/>
    <mergeCell ref="AD50:AF51"/>
    <mergeCell ref="AG50:BA51"/>
    <mergeCell ref="D51:G51"/>
    <mergeCell ref="H51:AC51"/>
    <mergeCell ref="B46:C51"/>
    <mergeCell ref="D46:G46"/>
    <mergeCell ref="H46:BA46"/>
    <mergeCell ref="D47:G47"/>
    <mergeCell ref="H47:BA47"/>
    <mergeCell ref="D48:G48"/>
    <mergeCell ref="H48:BA48"/>
    <mergeCell ref="D49:G49"/>
    <mergeCell ref="H49:AC49"/>
    <mergeCell ref="AD49:AF49"/>
    <mergeCell ref="AG57:BA57"/>
    <mergeCell ref="D58:G58"/>
    <mergeCell ref="H58:AC58"/>
    <mergeCell ref="AD58:AF59"/>
    <mergeCell ref="AG58:BA59"/>
    <mergeCell ref="D59:G59"/>
    <mergeCell ref="H59:AC59"/>
    <mergeCell ref="B54:C59"/>
    <mergeCell ref="D54:G54"/>
    <mergeCell ref="H54:BA54"/>
    <mergeCell ref="D55:G55"/>
    <mergeCell ref="H55:BA55"/>
    <mergeCell ref="D56:G56"/>
    <mergeCell ref="H56:BA56"/>
    <mergeCell ref="D57:G57"/>
    <mergeCell ref="H57:AC57"/>
    <mergeCell ref="AD57:AF57"/>
    <mergeCell ref="A71:G72"/>
    <mergeCell ref="H71:N72"/>
    <mergeCell ref="O71:P72"/>
    <mergeCell ref="Q71:W72"/>
    <mergeCell ref="Y71:BA72"/>
    <mergeCell ref="A74:G75"/>
    <mergeCell ref="H74:R75"/>
    <mergeCell ref="S74:T75"/>
    <mergeCell ref="Y74:BA75"/>
    <mergeCell ref="A89:AA89"/>
    <mergeCell ref="B91:BA95"/>
    <mergeCell ref="AA96:AF96"/>
    <mergeCell ref="AK96:AP96"/>
    <mergeCell ref="AU96:AZ96"/>
    <mergeCell ref="AA98:AF98"/>
    <mergeCell ref="AK98:AP98"/>
    <mergeCell ref="AU98:AZ98"/>
    <mergeCell ref="AE77:AI78"/>
    <mergeCell ref="A80:M81"/>
    <mergeCell ref="AC82:AK83"/>
    <mergeCell ref="AL82:AX83"/>
    <mergeCell ref="A85:M86"/>
    <mergeCell ref="N85:AI86"/>
    <mergeCell ref="AK85:AW86"/>
    <mergeCell ref="A77:G78"/>
    <mergeCell ref="I77:J78"/>
    <mergeCell ref="K77:P78"/>
    <mergeCell ref="R77:S78"/>
    <mergeCell ref="U77:Z78"/>
    <mergeCell ref="AB77:AC78"/>
    <mergeCell ref="AA102:AF102"/>
    <mergeCell ref="AK102:AP102"/>
    <mergeCell ref="AU102:AZ102"/>
    <mergeCell ref="AK103:AP103"/>
    <mergeCell ref="AU103:AZ103"/>
    <mergeCell ref="AA104:AF104"/>
    <mergeCell ref="AK104:AP104"/>
    <mergeCell ref="AU104:AZ104"/>
    <mergeCell ref="AA99:AF99"/>
    <mergeCell ref="AK99:AP99"/>
    <mergeCell ref="AU99:AZ99"/>
    <mergeCell ref="AK100:AP100"/>
    <mergeCell ref="AU100:AZ100"/>
    <mergeCell ref="AA101:AF101"/>
    <mergeCell ref="AK101:AP101"/>
    <mergeCell ref="AU101:AZ101"/>
    <mergeCell ref="AA109:AF109"/>
    <mergeCell ref="AK109:AP109"/>
    <mergeCell ref="AU109:AZ109"/>
    <mergeCell ref="AA110:AF110"/>
    <mergeCell ref="AK110:AP110"/>
    <mergeCell ref="AU110:AZ110"/>
    <mergeCell ref="AK105:AP105"/>
    <mergeCell ref="AU105:AZ105"/>
    <mergeCell ref="AA106:AF106"/>
    <mergeCell ref="AK106:AP106"/>
    <mergeCell ref="AU106:AZ106"/>
    <mergeCell ref="AA107:AF107"/>
    <mergeCell ref="AK107:AP107"/>
    <mergeCell ref="AU107:AZ107"/>
    <mergeCell ref="AA113:AF113"/>
    <mergeCell ref="AK113:AP113"/>
    <mergeCell ref="AU113:AZ113"/>
    <mergeCell ref="AU115:AZ115"/>
    <mergeCell ref="AA116:AF116"/>
    <mergeCell ref="AK116:AP116"/>
    <mergeCell ref="AU116:AZ116"/>
    <mergeCell ref="AA111:AF111"/>
    <mergeCell ref="AK111:AP111"/>
    <mergeCell ref="AU111:AZ111"/>
    <mergeCell ref="AA112:AF112"/>
    <mergeCell ref="AK112:AP112"/>
    <mergeCell ref="AU112:AZ112"/>
    <mergeCell ref="B123:BA128"/>
    <mergeCell ref="B130:AZ140"/>
    <mergeCell ref="BA135:BB135"/>
    <mergeCell ref="BA136:BB136"/>
    <mergeCell ref="AA117:AF117"/>
    <mergeCell ref="AK117:AP117"/>
    <mergeCell ref="AU117:AZ117"/>
    <mergeCell ref="AA118:AF118"/>
    <mergeCell ref="AK118:AP118"/>
    <mergeCell ref="AU118:AZ118"/>
  </mergeCells>
  <phoneticPr fontId="15"/>
  <hyperlinks>
    <hyperlink ref="S8" r:id="rId1" xr:uid="{96E05260-6FBB-4DCC-8790-47D4E155D377}"/>
    <hyperlink ref="S11" r:id="rId2" xr:uid="{3548F099-2B64-41C9-978F-09E204E28729}"/>
    <hyperlink ref="S10" r:id="rId3" xr:uid="{E52BC754-254D-42DB-92E4-A5A7970EEDD9}"/>
    <hyperlink ref="S9" r:id="rId4" xr:uid="{D29D95EF-C110-4E63-A1D4-7D54BB353B2D}"/>
    <hyperlink ref="V7" r:id="rId5" xr:uid="{B56B1303-A7B4-48FA-9F06-44F07C929AF8}"/>
  </hyperlinks>
  <pageMargins left="0.7" right="0.7" top="0.75" bottom="0.75" header="0.3" footer="0.3"/>
  <pageSetup paperSize="9" scale="54" orientation="portrait" r:id="rId6"/>
  <headerFooter>
    <oddHeader xml:space="preserve">&amp;R&amp;"Meiryo UI,標準"Ver.20251007
</oddHeader>
  </headerFooter>
  <rowBreaks count="1" manualBreakCount="1">
    <brk id="68" max="53" man="1"/>
  </rowBreaks>
  <drawing r:id="rId7"/>
  <legacyDrawing r:id="rId8"/>
  <mc:AlternateContent xmlns:mc="http://schemas.openxmlformats.org/markup-compatibility/2006">
    <mc:Choice Requires="x14">
      <controls>
        <mc:AlternateContent xmlns:mc="http://schemas.openxmlformats.org/markup-compatibility/2006">
          <mc:Choice Requires="x14">
            <control shapeId="379905" r:id="rId9" name="Check Box 1">
              <controlPr defaultSize="0" autoFill="0" autoLine="0" autoPict="0">
                <anchor moveWithCells="1">
                  <from>
                    <xdr:col>0</xdr:col>
                    <xdr:colOff>0</xdr:colOff>
                    <xdr:row>14</xdr:row>
                    <xdr:rowOff>182880</xdr:rowOff>
                  </from>
                  <to>
                    <xdr:col>1</xdr:col>
                    <xdr:colOff>106680</xdr:colOff>
                    <xdr:row>16</xdr:row>
                    <xdr:rowOff>22860</xdr:rowOff>
                  </to>
                </anchor>
              </controlPr>
            </control>
          </mc:Choice>
        </mc:AlternateContent>
        <mc:AlternateContent xmlns:mc="http://schemas.openxmlformats.org/markup-compatibility/2006">
          <mc:Choice Requires="x14">
            <control shapeId="379906" r:id="rId10" name="Check Box 2">
              <controlPr defaultSize="0" autoFill="0" autoLine="0" autoPict="0">
                <anchor moveWithCells="1">
                  <from>
                    <xdr:col>0</xdr:col>
                    <xdr:colOff>0</xdr:colOff>
                    <xdr:row>15</xdr:row>
                    <xdr:rowOff>160020</xdr:rowOff>
                  </from>
                  <to>
                    <xdr:col>1</xdr:col>
                    <xdr:colOff>106680</xdr:colOff>
                    <xdr:row>17</xdr:row>
                    <xdr:rowOff>30480</xdr:rowOff>
                  </to>
                </anchor>
              </controlPr>
            </control>
          </mc:Choice>
        </mc:AlternateContent>
        <mc:AlternateContent xmlns:mc="http://schemas.openxmlformats.org/markup-compatibility/2006">
          <mc:Choice Requires="x14">
            <control shapeId="379907" r:id="rId11" name="Check Box 3">
              <controlPr defaultSize="0" autoFill="0" autoLine="0" autoPict="0">
                <anchor moveWithCells="1">
                  <from>
                    <xdr:col>0</xdr:col>
                    <xdr:colOff>0</xdr:colOff>
                    <xdr:row>17</xdr:row>
                    <xdr:rowOff>160020</xdr:rowOff>
                  </from>
                  <to>
                    <xdr:col>1</xdr:col>
                    <xdr:colOff>106680</xdr:colOff>
                    <xdr:row>19</xdr:row>
                    <xdr:rowOff>22860</xdr:rowOff>
                  </to>
                </anchor>
              </controlPr>
            </control>
          </mc:Choice>
        </mc:AlternateContent>
        <mc:AlternateContent xmlns:mc="http://schemas.openxmlformats.org/markup-compatibility/2006">
          <mc:Choice Requires="x14">
            <control shapeId="379908" r:id="rId12" name="Check Box 4">
              <controlPr defaultSize="0" autoFill="0" autoLine="0" autoPict="0">
                <anchor moveWithCells="1">
                  <from>
                    <xdr:col>0</xdr:col>
                    <xdr:colOff>0</xdr:colOff>
                    <xdr:row>16</xdr:row>
                    <xdr:rowOff>175260</xdr:rowOff>
                  </from>
                  <to>
                    <xdr:col>1</xdr:col>
                    <xdr:colOff>106680</xdr:colOff>
                    <xdr:row>18</xdr:row>
                    <xdr:rowOff>38100</xdr:rowOff>
                  </to>
                </anchor>
              </controlPr>
            </control>
          </mc:Choice>
        </mc:AlternateContent>
        <mc:AlternateContent xmlns:mc="http://schemas.openxmlformats.org/markup-compatibility/2006">
          <mc:Choice Requires="x14">
            <control shapeId="379909" r:id="rId13" name="Check Box 5">
              <controlPr defaultSize="0" autoFill="0" autoLine="0" autoPict="0">
                <anchor moveWithCells="1">
                  <from>
                    <xdr:col>1</xdr:col>
                    <xdr:colOff>137160</xdr:colOff>
                    <xdr:row>25</xdr:row>
                    <xdr:rowOff>220980</xdr:rowOff>
                  </from>
                  <to>
                    <xdr:col>3</xdr:col>
                    <xdr:colOff>38100</xdr:colOff>
                    <xdr:row>27</xdr:row>
                    <xdr:rowOff>7620</xdr:rowOff>
                  </to>
                </anchor>
              </controlPr>
            </control>
          </mc:Choice>
        </mc:AlternateContent>
        <mc:AlternateContent xmlns:mc="http://schemas.openxmlformats.org/markup-compatibility/2006">
          <mc:Choice Requires="x14">
            <control shapeId="379910" r:id="rId14" name="Check Box 6">
              <controlPr defaultSize="0" autoFill="0" autoLine="0" autoPict="0">
                <anchor moveWithCells="1">
                  <from>
                    <xdr:col>1</xdr:col>
                    <xdr:colOff>144780</xdr:colOff>
                    <xdr:row>50</xdr:row>
                    <xdr:rowOff>251460</xdr:rowOff>
                  </from>
                  <to>
                    <xdr:col>3</xdr:col>
                    <xdr:colOff>45720</xdr:colOff>
                    <xdr:row>52</xdr:row>
                    <xdr:rowOff>45720</xdr:rowOff>
                  </to>
                </anchor>
              </controlPr>
            </control>
          </mc:Choice>
        </mc:AlternateContent>
        <mc:AlternateContent xmlns:mc="http://schemas.openxmlformats.org/markup-compatibility/2006">
          <mc:Choice Requires="x14">
            <control shapeId="379911" r:id="rId15" name="Check Box 7">
              <controlPr defaultSize="0" autoFill="0" autoLine="0" autoPict="0">
                <anchor moveWithCells="1">
                  <from>
                    <xdr:col>1</xdr:col>
                    <xdr:colOff>144780</xdr:colOff>
                    <xdr:row>42</xdr:row>
                    <xdr:rowOff>251460</xdr:rowOff>
                  </from>
                  <to>
                    <xdr:col>3</xdr:col>
                    <xdr:colOff>45720</xdr:colOff>
                    <xdr:row>44</xdr:row>
                    <xdr:rowOff>38100</xdr:rowOff>
                  </to>
                </anchor>
              </controlPr>
            </control>
          </mc:Choice>
        </mc:AlternateContent>
        <mc:AlternateContent xmlns:mc="http://schemas.openxmlformats.org/markup-compatibility/2006">
          <mc:Choice Requires="x14">
            <control shapeId="379912" r:id="rId16" name="Check Box 8">
              <controlPr defaultSize="0" autoFill="0" autoLine="0" autoPict="0">
                <anchor moveWithCells="1">
                  <from>
                    <xdr:col>1</xdr:col>
                    <xdr:colOff>152400</xdr:colOff>
                    <xdr:row>58</xdr:row>
                    <xdr:rowOff>236220</xdr:rowOff>
                  </from>
                  <to>
                    <xdr:col>3</xdr:col>
                    <xdr:colOff>60960</xdr:colOff>
                    <xdr:row>60</xdr:row>
                    <xdr:rowOff>30480</xdr:rowOff>
                  </to>
                </anchor>
              </controlPr>
            </control>
          </mc:Choice>
        </mc:AlternateContent>
        <mc:AlternateContent xmlns:mc="http://schemas.openxmlformats.org/markup-compatibility/2006">
          <mc:Choice Requires="x14">
            <control shapeId="379913" r:id="rId17" name="Check Box 9">
              <controlPr defaultSize="0" autoFill="0" autoLine="0" autoPict="0">
                <anchor moveWithCells="1">
                  <from>
                    <xdr:col>1</xdr:col>
                    <xdr:colOff>144780</xdr:colOff>
                    <xdr:row>34</xdr:row>
                    <xdr:rowOff>236220</xdr:rowOff>
                  </from>
                  <to>
                    <xdr:col>3</xdr:col>
                    <xdr:colOff>45720</xdr:colOff>
                    <xdr:row>36</xdr:row>
                    <xdr:rowOff>30480</xdr:rowOff>
                  </to>
                </anchor>
              </controlPr>
            </control>
          </mc:Choice>
        </mc:AlternateContent>
        <mc:AlternateContent xmlns:mc="http://schemas.openxmlformats.org/markup-compatibility/2006">
          <mc:Choice Requires="x14">
            <control shapeId="379914" r:id="rId18" name="Check Box 10">
              <controlPr defaultSize="0" autoFill="0" autoLine="0" autoPict="0">
                <anchor moveWithCells="1">
                  <from>
                    <xdr:col>8</xdr:col>
                    <xdr:colOff>137160</xdr:colOff>
                    <xdr:row>76</xdr:row>
                    <xdr:rowOff>68580</xdr:rowOff>
                  </from>
                  <to>
                    <xdr:col>10</xdr:col>
                    <xdr:colOff>38100</xdr:colOff>
                    <xdr:row>77</xdr:row>
                    <xdr:rowOff>114300</xdr:rowOff>
                  </to>
                </anchor>
              </controlPr>
            </control>
          </mc:Choice>
        </mc:AlternateContent>
        <mc:AlternateContent xmlns:mc="http://schemas.openxmlformats.org/markup-compatibility/2006">
          <mc:Choice Requires="x14">
            <control shapeId="379915" r:id="rId19" name="Check Box 11">
              <controlPr defaultSize="0" autoFill="0" autoLine="0" autoPict="0">
                <anchor moveWithCells="1">
                  <from>
                    <xdr:col>28</xdr:col>
                    <xdr:colOff>22860</xdr:colOff>
                    <xdr:row>76</xdr:row>
                    <xdr:rowOff>76200</xdr:rowOff>
                  </from>
                  <to>
                    <xdr:col>29</xdr:col>
                    <xdr:colOff>121920</xdr:colOff>
                    <xdr:row>77</xdr:row>
                    <xdr:rowOff>121920</xdr:rowOff>
                  </to>
                </anchor>
              </controlPr>
            </control>
          </mc:Choice>
        </mc:AlternateContent>
        <mc:AlternateContent xmlns:mc="http://schemas.openxmlformats.org/markup-compatibility/2006">
          <mc:Choice Requires="x14">
            <control shapeId="379916" r:id="rId20" name="Check Box 12">
              <controlPr defaultSize="0" autoFill="0" autoLine="0" autoPict="0">
                <anchor moveWithCells="1">
                  <from>
                    <xdr:col>18</xdr:col>
                    <xdr:colOff>38100</xdr:colOff>
                    <xdr:row>76</xdr:row>
                    <xdr:rowOff>60960</xdr:rowOff>
                  </from>
                  <to>
                    <xdr:col>19</xdr:col>
                    <xdr:colOff>144780</xdr:colOff>
                    <xdr:row>77</xdr:row>
                    <xdr:rowOff>106680</xdr:rowOff>
                  </to>
                </anchor>
              </controlPr>
            </control>
          </mc:Choice>
        </mc:AlternateContent>
        <mc:AlternateContent xmlns:mc="http://schemas.openxmlformats.org/markup-compatibility/2006">
          <mc:Choice Requires="x14">
            <control shapeId="379917" r:id="rId21" name="Check Box 13">
              <controlPr defaultSize="0" autoFill="0" autoLine="0" autoPict="0">
                <anchor moveWithCells="1">
                  <from>
                    <xdr:col>13</xdr:col>
                    <xdr:colOff>121920</xdr:colOff>
                    <xdr:row>79</xdr:row>
                    <xdr:rowOff>182880</xdr:rowOff>
                  </from>
                  <to>
                    <xdr:col>15</xdr:col>
                    <xdr:colOff>30480</xdr:colOff>
                    <xdr:row>81</xdr:row>
                    <xdr:rowOff>30480</xdr:rowOff>
                  </to>
                </anchor>
              </controlPr>
            </control>
          </mc:Choice>
        </mc:AlternateContent>
        <mc:AlternateContent xmlns:mc="http://schemas.openxmlformats.org/markup-compatibility/2006">
          <mc:Choice Requires="x14">
            <control shapeId="379918" r:id="rId22" name="Check Box 14">
              <controlPr defaultSize="0" autoFill="0" autoLine="0" autoPict="0">
                <anchor moveWithCells="1">
                  <from>
                    <xdr:col>14</xdr:col>
                    <xdr:colOff>99060</xdr:colOff>
                    <xdr:row>95</xdr:row>
                    <xdr:rowOff>160020</xdr:rowOff>
                  </from>
                  <to>
                    <xdr:col>16</xdr:col>
                    <xdr:colOff>0</xdr:colOff>
                    <xdr:row>97</xdr:row>
                    <xdr:rowOff>22860</xdr:rowOff>
                  </to>
                </anchor>
              </controlPr>
            </control>
          </mc:Choice>
        </mc:AlternateContent>
        <mc:AlternateContent xmlns:mc="http://schemas.openxmlformats.org/markup-compatibility/2006">
          <mc:Choice Requires="x14">
            <control shapeId="379919" r:id="rId23" name="Check Box 15">
              <controlPr defaultSize="0" autoFill="0" autoLine="0" autoPict="0">
                <anchor moveWithCells="1">
                  <from>
                    <xdr:col>14</xdr:col>
                    <xdr:colOff>106680</xdr:colOff>
                    <xdr:row>98</xdr:row>
                    <xdr:rowOff>175260</xdr:rowOff>
                  </from>
                  <to>
                    <xdr:col>16</xdr:col>
                    <xdr:colOff>7620</xdr:colOff>
                    <xdr:row>100</xdr:row>
                    <xdr:rowOff>30480</xdr:rowOff>
                  </to>
                </anchor>
              </controlPr>
            </control>
          </mc:Choice>
        </mc:AlternateContent>
        <mc:AlternateContent xmlns:mc="http://schemas.openxmlformats.org/markup-compatibility/2006">
          <mc:Choice Requires="x14">
            <control shapeId="379920" r:id="rId24" name="Check Box 16">
              <controlPr defaultSize="0" autoFill="0" autoLine="0" autoPict="0">
                <anchor moveWithCells="1">
                  <from>
                    <xdr:col>14</xdr:col>
                    <xdr:colOff>121920</xdr:colOff>
                    <xdr:row>103</xdr:row>
                    <xdr:rowOff>160020</xdr:rowOff>
                  </from>
                  <to>
                    <xdr:col>16</xdr:col>
                    <xdr:colOff>30480</xdr:colOff>
                    <xdr:row>105</xdr:row>
                    <xdr:rowOff>30480</xdr:rowOff>
                  </to>
                </anchor>
              </controlPr>
            </control>
          </mc:Choice>
        </mc:AlternateContent>
        <mc:AlternateContent xmlns:mc="http://schemas.openxmlformats.org/markup-compatibility/2006">
          <mc:Choice Requires="x14">
            <control shapeId="379921" r:id="rId25" name="Check Box 17">
              <controlPr defaultSize="0" autoFill="0" autoLine="0" autoPict="0">
                <anchor moveWithCells="1">
                  <from>
                    <xdr:col>0</xdr:col>
                    <xdr:colOff>7620</xdr:colOff>
                    <xdr:row>4</xdr:row>
                    <xdr:rowOff>236220</xdr:rowOff>
                  </from>
                  <to>
                    <xdr:col>1</xdr:col>
                    <xdr:colOff>114300</xdr:colOff>
                    <xdr:row>5</xdr:row>
                    <xdr:rowOff>236220</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8427A2-18EA-45A5-A4EC-0B8487EF7985}">
  <dimension ref="A1:BC167"/>
  <sheetViews>
    <sheetView showGridLines="0" view="pageBreakPreview" zoomScale="115" zoomScaleNormal="100" zoomScaleSheetLayoutView="115" workbookViewId="0">
      <selection activeCell="BB10" sqref="BB10"/>
    </sheetView>
  </sheetViews>
  <sheetFormatPr defaultColWidth="9" defaultRowHeight="15"/>
  <cols>
    <col min="1" max="51" width="2.59765625" style="542" customWidth="1"/>
    <col min="52" max="52" width="3.3984375" style="542" customWidth="1"/>
    <col min="53" max="53" width="2.59765625" style="542" customWidth="1"/>
    <col min="54" max="16384" width="9" style="542"/>
  </cols>
  <sheetData>
    <row r="1" spans="1:55" s="541" customFormat="1"/>
    <row r="2" spans="1:55" s="541" customFormat="1">
      <c r="A2" s="1278" t="s">
        <v>685</v>
      </c>
      <c r="B2" s="1278"/>
      <c r="C2" s="1278"/>
      <c r="D2" s="1278"/>
      <c r="E2" s="1278"/>
      <c r="F2" s="1278"/>
      <c r="G2" s="1278"/>
      <c r="H2" s="1278"/>
      <c r="I2" s="1278"/>
      <c r="J2" s="1278"/>
      <c r="K2" s="1278"/>
      <c r="L2" s="1278"/>
      <c r="M2" s="1278"/>
      <c r="N2" s="1278"/>
      <c r="O2" s="1278"/>
      <c r="P2" s="1278"/>
      <c r="Q2" s="1278"/>
      <c r="R2" s="1278"/>
      <c r="S2" s="1278"/>
      <c r="T2" s="1278"/>
      <c r="U2" s="1278"/>
      <c r="V2" s="1278"/>
      <c r="W2" s="1278"/>
      <c r="X2" s="1278"/>
      <c r="Y2" s="1278"/>
      <c r="Z2" s="1278"/>
      <c r="AA2" s="1278"/>
      <c r="AB2" s="1278"/>
      <c r="AC2" s="1278"/>
      <c r="AD2" s="1278"/>
      <c r="AE2" s="1278"/>
      <c r="AF2" s="1278"/>
      <c r="AG2" s="1278"/>
      <c r="AH2" s="1278"/>
      <c r="AI2" s="1278"/>
      <c r="AJ2" s="1278"/>
      <c r="AK2" s="1278"/>
      <c r="AL2" s="1278"/>
      <c r="AM2" s="1278"/>
      <c r="AN2" s="1278"/>
      <c r="AO2" s="1278"/>
      <c r="AP2" s="1278"/>
      <c r="AQ2" s="1278"/>
      <c r="AR2" s="1278"/>
      <c r="AS2" s="1278"/>
      <c r="AT2" s="1278"/>
      <c r="AU2" s="1278"/>
      <c r="AV2" s="1278"/>
      <c r="AW2" s="1278"/>
      <c r="AX2" s="1278"/>
      <c r="AY2" s="1278"/>
      <c r="AZ2" s="1278"/>
      <c r="BA2" s="1278"/>
    </row>
    <row r="3" spans="1:55" s="541" customFormat="1">
      <c r="A3" s="1278"/>
      <c r="B3" s="1278"/>
      <c r="C3" s="1278"/>
      <c r="D3" s="1278"/>
      <c r="E3" s="1278"/>
      <c r="F3" s="1278"/>
      <c r="G3" s="1278"/>
      <c r="H3" s="1278"/>
      <c r="I3" s="1278"/>
      <c r="J3" s="1278"/>
      <c r="K3" s="1278"/>
      <c r="L3" s="1278"/>
      <c r="M3" s="1278"/>
      <c r="N3" s="1278"/>
      <c r="O3" s="1278"/>
      <c r="P3" s="1278"/>
      <c r="Q3" s="1278"/>
      <c r="R3" s="1278"/>
      <c r="S3" s="1278"/>
      <c r="T3" s="1278"/>
      <c r="U3" s="1278"/>
      <c r="V3" s="1278"/>
      <c r="W3" s="1278"/>
      <c r="X3" s="1278"/>
      <c r="Y3" s="1278"/>
      <c r="Z3" s="1278"/>
      <c r="AA3" s="1278"/>
      <c r="AB3" s="1278"/>
      <c r="AC3" s="1278"/>
      <c r="AD3" s="1278"/>
      <c r="AE3" s="1278"/>
      <c r="AF3" s="1278"/>
      <c r="AG3" s="1278"/>
      <c r="AH3" s="1278"/>
      <c r="AI3" s="1278"/>
      <c r="AJ3" s="1278"/>
      <c r="AK3" s="1278"/>
      <c r="AL3" s="1278"/>
      <c r="AM3" s="1278"/>
      <c r="AN3" s="1278"/>
      <c r="AO3" s="1278"/>
      <c r="AP3" s="1278"/>
      <c r="AQ3" s="1278"/>
      <c r="AR3" s="1278"/>
      <c r="AS3" s="1278"/>
      <c r="AT3" s="1278"/>
      <c r="AU3" s="1278"/>
      <c r="AV3" s="1278"/>
      <c r="AW3" s="1278"/>
      <c r="AX3" s="1278"/>
      <c r="AY3" s="1278"/>
      <c r="AZ3" s="1278"/>
      <c r="BA3" s="1278"/>
    </row>
    <row r="4" spans="1:55" s="541" customFormat="1" ht="19.2">
      <c r="A4" s="675"/>
      <c r="B4" s="675"/>
      <c r="C4" s="675"/>
      <c r="D4" s="675"/>
      <c r="E4" s="675"/>
      <c r="F4" s="675"/>
      <c r="G4" s="675"/>
      <c r="H4" s="675"/>
      <c r="I4" s="675"/>
      <c r="J4" s="675"/>
      <c r="K4" s="675"/>
      <c r="L4" s="675"/>
      <c r="M4" s="675"/>
      <c r="N4" s="675"/>
      <c r="O4" s="675"/>
      <c r="P4" s="675"/>
      <c r="Q4" s="675"/>
      <c r="R4" s="675"/>
      <c r="S4" s="675"/>
      <c r="T4" s="675"/>
      <c r="U4" s="675"/>
      <c r="V4" s="675"/>
      <c r="W4" s="675"/>
      <c r="X4" s="675"/>
      <c r="Y4" s="675"/>
      <c r="Z4" s="675"/>
      <c r="AA4" s="675"/>
      <c r="AB4" s="675"/>
      <c r="AC4" s="675"/>
      <c r="AD4" s="675"/>
      <c r="AE4" s="675"/>
      <c r="AF4" s="675"/>
      <c r="AG4" s="675"/>
      <c r="AH4" s="675"/>
      <c r="AI4" s="675"/>
      <c r="AJ4" s="675"/>
      <c r="AK4" s="675"/>
      <c r="AL4" s="675"/>
      <c r="AM4" s="675"/>
      <c r="AN4" s="675"/>
      <c r="AO4" s="675"/>
      <c r="AP4" s="675"/>
      <c r="AQ4" s="675"/>
      <c r="AR4" s="675"/>
      <c r="AS4" s="675"/>
      <c r="AT4" s="675"/>
      <c r="AU4" s="675"/>
      <c r="AV4" s="675"/>
      <c r="AW4" s="675"/>
      <c r="AX4" s="675"/>
      <c r="AY4" s="675"/>
      <c r="AZ4" s="675"/>
      <c r="BA4" s="675"/>
      <c r="BB4" s="398"/>
      <c r="BC4" s="398"/>
    </row>
    <row r="5" spans="1:55" s="541" customFormat="1" ht="19.2">
      <c r="A5" s="344"/>
      <c r="B5" s="344"/>
      <c r="D5" s="344"/>
      <c r="E5" s="604" t="s">
        <v>710</v>
      </c>
      <c r="F5" s="344"/>
      <c r="G5" s="344"/>
      <c r="H5" s="344"/>
      <c r="I5" s="344"/>
      <c r="J5" s="344"/>
      <c r="K5" s="344"/>
      <c r="L5" s="344"/>
      <c r="M5" s="344"/>
      <c r="N5" s="344"/>
      <c r="O5" s="344"/>
      <c r="P5" s="344"/>
      <c r="Q5" s="344"/>
      <c r="R5" s="344"/>
      <c r="S5" s="344"/>
      <c r="T5" s="344"/>
      <c r="U5" s="344"/>
      <c r="V5" s="344"/>
      <c r="W5" s="344"/>
      <c r="X5" s="344"/>
      <c r="Y5" s="344"/>
      <c r="Z5" s="344"/>
      <c r="AA5" s="344"/>
      <c r="AB5" s="344"/>
      <c r="AC5" s="344"/>
      <c r="AD5" s="344"/>
      <c r="AE5" s="344"/>
      <c r="AF5" s="344"/>
      <c r="AG5" s="344"/>
      <c r="AH5" s="344"/>
      <c r="AI5" s="344"/>
      <c r="AJ5" s="344"/>
      <c r="AK5" s="344"/>
      <c r="AL5" s="344"/>
      <c r="AM5" s="344"/>
      <c r="AN5" s="344"/>
      <c r="AO5" s="344"/>
      <c r="AP5" s="344"/>
      <c r="AQ5" s="344"/>
      <c r="AR5" s="344"/>
      <c r="AS5" s="344"/>
      <c r="AT5" s="344"/>
      <c r="AU5" s="344"/>
      <c r="AV5" s="344"/>
      <c r="AW5" s="344"/>
      <c r="AX5" s="344"/>
      <c r="AY5" s="344"/>
      <c r="AZ5" s="344"/>
      <c r="BA5" s="344"/>
      <c r="BB5" s="398"/>
      <c r="BC5" s="398"/>
    </row>
    <row r="6" spans="1:55" s="541" customFormat="1" ht="19.2">
      <c r="A6" s="605"/>
      <c r="B6" s="554" t="s">
        <v>686</v>
      </c>
      <c r="C6" s="344"/>
      <c r="D6" s="344"/>
      <c r="E6" s="344"/>
      <c r="F6" s="344"/>
      <c r="G6" s="344"/>
      <c r="H6" s="344"/>
      <c r="I6" s="344"/>
      <c r="J6" s="344"/>
      <c r="K6" s="344"/>
      <c r="L6" s="344"/>
      <c r="M6" s="344"/>
      <c r="N6" s="344"/>
      <c r="O6" s="344"/>
      <c r="P6" s="344"/>
      <c r="Q6" s="344"/>
      <c r="R6" s="344"/>
      <c r="S6" s="344"/>
      <c r="T6" s="344"/>
      <c r="U6" s="344"/>
      <c r="V6" s="344"/>
      <c r="W6" s="344"/>
      <c r="X6" s="344"/>
      <c r="Y6" s="344"/>
      <c r="Z6" s="344"/>
      <c r="AA6" s="344"/>
      <c r="AB6" s="344"/>
      <c r="AC6" s="344"/>
      <c r="AD6" s="344"/>
      <c r="AE6" s="344"/>
      <c r="AF6" s="344"/>
      <c r="AG6" s="344"/>
      <c r="AH6" s="344"/>
      <c r="AI6" s="344"/>
      <c r="AJ6" s="344"/>
      <c r="AK6" s="344"/>
      <c r="AL6" s="344"/>
      <c r="AM6" s="344"/>
      <c r="AN6" s="344"/>
      <c r="AO6" s="344"/>
      <c r="AP6" s="344"/>
      <c r="AQ6" s="344"/>
      <c r="AR6" s="344"/>
      <c r="AS6" s="344"/>
      <c r="AT6" s="344"/>
      <c r="AU6" s="344"/>
      <c r="AV6" s="344"/>
      <c r="AW6" s="344"/>
      <c r="AX6" s="344"/>
      <c r="AY6" s="344"/>
      <c r="AZ6" s="344"/>
      <c r="BA6" s="344"/>
      <c r="BB6" s="398"/>
      <c r="BC6" s="398"/>
    </row>
    <row r="7" spans="1:55" s="541" customFormat="1">
      <c r="A7" s="606" t="s">
        <v>687</v>
      </c>
      <c r="V7" s="607" t="s">
        <v>688</v>
      </c>
    </row>
    <row r="8" spans="1:55" s="541" customFormat="1" ht="15" customHeight="1">
      <c r="A8" s="608" t="s">
        <v>689</v>
      </c>
      <c r="B8" s="609"/>
      <c r="C8" s="609"/>
      <c r="D8" s="526"/>
      <c r="E8" s="610"/>
      <c r="F8" s="610"/>
      <c r="G8" s="610"/>
      <c r="H8" s="609"/>
      <c r="I8" s="609"/>
      <c r="J8" s="609"/>
      <c r="K8" s="609"/>
      <c r="L8" s="609"/>
      <c r="M8" s="609"/>
      <c r="N8" s="609"/>
      <c r="O8" s="609"/>
      <c r="P8" s="609"/>
      <c r="Q8" s="609"/>
      <c r="R8" s="609"/>
      <c r="S8" s="1279" t="s">
        <v>328</v>
      </c>
      <c r="T8" s="1279"/>
      <c r="U8" s="1279"/>
      <c r="V8" s="1279"/>
      <c r="W8" s="1279"/>
      <c r="X8" s="1279"/>
      <c r="Y8" s="1279"/>
      <c r="Z8" s="1279"/>
      <c r="AA8" s="1279"/>
      <c r="AB8" s="1279"/>
      <c r="AC8" s="1279"/>
      <c r="AD8" s="1279"/>
      <c r="AE8" s="1279"/>
      <c r="AF8" s="1279"/>
      <c r="AG8" s="1279"/>
      <c r="AH8" s="1279"/>
      <c r="AI8" s="1279"/>
      <c r="AJ8" s="1279"/>
      <c r="AK8" s="1279"/>
      <c r="AL8" s="1279"/>
      <c r="AM8" s="1279"/>
      <c r="AN8" s="1279"/>
      <c r="AO8" s="1279"/>
      <c r="AP8" s="1279"/>
      <c r="AQ8" s="1279"/>
      <c r="AR8" s="1279"/>
      <c r="AS8" s="1279"/>
      <c r="AT8" s="1279"/>
    </row>
    <row r="9" spans="1:55" s="541" customFormat="1" ht="15" customHeight="1">
      <c r="A9" s="608" t="s">
        <v>333</v>
      </c>
      <c r="B9" s="609"/>
      <c r="C9" s="609"/>
      <c r="D9" s="526"/>
      <c r="E9" s="610"/>
      <c r="F9" s="610"/>
      <c r="G9" s="610"/>
      <c r="H9" s="609"/>
      <c r="I9" s="609"/>
      <c r="J9" s="609"/>
      <c r="K9" s="609"/>
      <c r="L9" s="609"/>
      <c r="M9" s="609"/>
      <c r="N9" s="609"/>
      <c r="O9" s="609"/>
      <c r="P9" s="609"/>
      <c r="Q9" s="609"/>
      <c r="R9" s="609"/>
      <c r="S9" s="1279" t="s">
        <v>690</v>
      </c>
      <c r="T9" s="1279"/>
      <c r="U9" s="1279"/>
      <c r="V9" s="1279"/>
      <c r="W9" s="1279"/>
      <c r="X9" s="1279"/>
      <c r="Y9" s="1279"/>
      <c r="Z9" s="1279"/>
      <c r="AA9" s="1279"/>
      <c r="AB9" s="1279"/>
      <c r="AC9" s="1279"/>
      <c r="AD9" s="1279"/>
      <c r="AE9" s="1279"/>
      <c r="AF9" s="1279"/>
      <c r="AG9" s="1279"/>
      <c r="AH9" s="1279"/>
      <c r="AI9" s="1279"/>
      <c r="AJ9" s="1279"/>
      <c r="AK9" s="1279"/>
      <c r="AL9" s="1279"/>
      <c r="AM9" s="1279"/>
      <c r="AN9" s="1279"/>
      <c r="AO9" s="1279"/>
      <c r="AP9" s="1279"/>
      <c r="AQ9" s="1279"/>
      <c r="AR9" s="1279"/>
      <c r="AS9" s="1279"/>
      <c r="AT9" s="1279"/>
    </row>
    <row r="10" spans="1:55" ht="15" customHeight="1">
      <c r="A10" s="608" t="s">
        <v>330</v>
      </c>
      <c r="B10" s="609"/>
      <c r="C10" s="609"/>
      <c r="D10" s="526"/>
      <c r="E10" s="610"/>
      <c r="F10" s="610"/>
      <c r="G10" s="611"/>
      <c r="H10" s="609"/>
      <c r="I10" s="609"/>
      <c r="J10" s="609"/>
      <c r="K10" s="609"/>
      <c r="L10" s="609"/>
      <c r="M10" s="609"/>
      <c r="N10" s="609"/>
      <c r="O10" s="609"/>
      <c r="P10" s="609"/>
      <c r="Q10" s="609"/>
      <c r="R10" s="609"/>
      <c r="S10" s="1279" t="s">
        <v>329</v>
      </c>
      <c r="T10" s="1279"/>
      <c r="U10" s="1279"/>
      <c r="V10" s="1279"/>
      <c r="W10" s="1279"/>
      <c r="X10" s="1279"/>
      <c r="Y10" s="1279"/>
      <c r="Z10" s="1279"/>
      <c r="AA10" s="1279"/>
      <c r="AB10" s="1279"/>
      <c r="AC10" s="1279"/>
      <c r="AD10" s="1279"/>
      <c r="AE10" s="1279"/>
      <c r="AF10" s="1279"/>
      <c r="AG10" s="1279"/>
      <c r="AH10" s="1279"/>
      <c r="AI10" s="1279"/>
      <c r="AJ10" s="1279"/>
      <c r="AK10" s="1279"/>
      <c r="AL10" s="1279"/>
      <c r="AM10" s="1279"/>
      <c r="AN10" s="1279"/>
      <c r="AO10" s="1279"/>
      <c r="AP10" s="1279"/>
      <c r="AQ10" s="1279"/>
      <c r="AR10" s="1279"/>
      <c r="AS10" s="1279"/>
      <c r="AT10" s="1279"/>
      <c r="AU10" s="541"/>
      <c r="AV10" s="541"/>
      <c r="AW10" s="541"/>
      <c r="AX10" s="541"/>
      <c r="AY10" s="541"/>
      <c r="AZ10" s="541"/>
      <c r="BA10" s="541"/>
    </row>
    <row r="11" spans="1:55" ht="15" customHeight="1">
      <c r="A11" s="608" t="s">
        <v>331</v>
      </c>
      <c r="B11" s="609"/>
      <c r="C11" s="609"/>
      <c r="D11" s="526"/>
      <c r="E11" s="610"/>
      <c r="F11" s="610"/>
      <c r="G11" s="610"/>
      <c r="H11" s="609"/>
      <c r="I11" s="609"/>
      <c r="J11" s="609"/>
      <c r="K11" s="609"/>
      <c r="L11" s="609"/>
      <c r="M11" s="609"/>
      <c r="N11" s="609"/>
      <c r="O11" s="609"/>
      <c r="P11" s="609"/>
      <c r="Q11" s="609"/>
      <c r="R11" s="609"/>
      <c r="S11" s="1279" t="s">
        <v>332</v>
      </c>
      <c r="T11" s="1279"/>
      <c r="U11" s="1279"/>
      <c r="V11" s="1279"/>
      <c r="W11" s="1279"/>
      <c r="X11" s="1279"/>
      <c r="Y11" s="1279"/>
      <c r="Z11" s="1279"/>
      <c r="AA11" s="1279"/>
      <c r="AB11" s="1279"/>
      <c r="AC11" s="1279"/>
      <c r="AD11" s="1279"/>
      <c r="AE11" s="1279"/>
      <c r="AF11" s="1279"/>
      <c r="AG11" s="1279"/>
      <c r="AH11" s="1279"/>
      <c r="AI11" s="1279"/>
      <c r="AJ11" s="1279"/>
      <c r="AK11" s="1279"/>
      <c r="AL11" s="1279"/>
      <c r="AM11" s="1279"/>
      <c r="AN11" s="1279"/>
      <c r="AO11" s="1279"/>
      <c r="AP11" s="1279"/>
      <c r="AQ11" s="1279"/>
      <c r="AR11" s="1279"/>
      <c r="AS11" s="1279"/>
      <c r="AT11" s="1279"/>
      <c r="AU11" s="541"/>
      <c r="AV11" s="541"/>
      <c r="AW11" s="541"/>
      <c r="AX11" s="541"/>
      <c r="AY11" s="541"/>
      <c r="AZ11" s="541"/>
      <c r="BA11" s="541"/>
    </row>
    <row r="12" spans="1:55" ht="15" customHeight="1">
      <c r="A12" s="608"/>
      <c r="B12" s="609"/>
      <c r="C12" s="609"/>
      <c r="D12" s="526"/>
      <c r="E12" s="610"/>
      <c r="F12" s="610"/>
      <c r="G12" s="610"/>
      <c r="H12" s="609"/>
      <c r="I12" s="609"/>
      <c r="J12" s="609"/>
      <c r="K12" s="609"/>
      <c r="L12" s="609"/>
      <c r="M12" s="609"/>
      <c r="N12" s="609"/>
      <c r="O12" s="609"/>
      <c r="P12" s="609"/>
      <c r="Q12" s="609"/>
      <c r="R12" s="609"/>
      <c r="S12" s="560"/>
      <c r="T12" s="560"/>
      <c r="U12" s="560"/>
      <c r="V12" s="560"/>
      <c r="W12" s="560"/>
      <c r="X12" s="560"/>
      <c r="Y12" s="560"/>
      <c r="Z12" s="560"/>
      <c r="AA12" s="560"/>
      <c r="AB12" s="560"/>
      <c r="AC12" s="560"/>
      <c r="AD12" s="560"/>
      <c r="AE12" s="560"/>
      <c r="AF12" s="560"/>
      <c r="AG12" s="560"/>
      <c r="AH12" s="560"/>
      <c r="AI12" s="560"/>
      <c r="AJ12" s="560"/>
      <c r="AK12" s="560"/>
      <c r="AL12" s="560"/>
      <c r="AM12" s="560"/>
      <c r="AN12" s="560"/>
      <c r="AO12" s="560"/>
      <c r="AP12" s="560"/>
      <c r="AQ12" s="560"/>
      <c r="AR12" s="560"/>
      <c r="AS12" s="560"/>
      <c r="AT12" s="560"/>
      <c r="AU12" s="541"/>
      <c r="AV12" s="541"/>
      <c r="AW12" s="541"/>
      <c r="AX12" s="541"/>
      <c r="AY12" s="541"/>
      <c r="AZ12" s="541"/>
      <c r="BA12" s="541"/>
    </row>
    <row r="13" spans="1:55" ht="23.25" customHeight="1">
      <c r="A13" s="1264" t="s">
        <v>491</v>
      </c>
      <c r="B13" s="1264"/>
      <c r="C13" s="1264"/>
      <c r="D13" s="1264"/>
      <c r="E13" s="1264"/>
      <c r="F13" s="1265">
        <v>45992</v>
      </c>
      <c r="G13" s="1266"/>
      <c r="H13" s="1266"/>
      <c r="I13" s="1266"/>
      <c r="J13" s="1266"/>
      <c r="K13" s="1266"/>
      <c r="L13" s="1266"/>
      <c r="M13" s="1266"/>
      <c r="N13" s="1266"/>
      <c r="O13" s="1267"/>
      <c r="P13" s="541"/>
      <c r="Q13" s="541"/>
      <c r="R13" s="541"/>
      <c r="S13" s="541"/>
      <c r="T13" s="541"/>
      <c r="U13" s="541"/>
      <c r="V13" s="541"/>
      <c r="W13" s="541"/>
      <c r="X13" s="541"/>
      <c r="Y13" s="541"/>
      <c r="Z13" s="1268" t="s">
        <v>691</v>
      </c>
      <c r="AA13" s="1269"/>
      <c r="AB13" s="1269"/>
      <c r="AC13" s="1269"/>
      <c r="AD13" s="1269"/>
      <c r="AE13" s="1269"/>
      <c r="AF13" s="1269"/>
      <c r="AG13" s="1269"/>
      <c r="AH13" s="1269"/>
      <c r="AI13" s="1269"/>
      <c r="AJ13" s="1270">
        <v>123456789</v>
      </c>
      <c r="AK13" s="1271"/>
      <c r="AL13" s="1271"/>
      <c r="AM13" s="1271"/>
      <c r="AN13" s="1271"/>
      <c r="AO13" s="1271"/>
      <c r="AP13" s="1271"/>
      <c r="AQ13" s="1271"/>
      <c r="AR13" s="1271"/>
      <c r="AS13" s="1271"/>
      <c r="AT13" s="1271"/>
      <c r="AU13" s="1271"/>
      <c r="AV13" s="1271"/>
      <c r="AW13" s="1271"/>
      <c r="AX13" s="1271"/>
      <c r="AY13" s="1271"/>
      <c r="AZ13" s="1271"/>
      <c r="BA13" s="1272"/>
    </row>
    <row r="14" spans="1:55" s="541" customFormat="1">
      <c r="A14" s="612"/>
      <c r="B14" s="612"/>
      <c r="C14" s="612"/>
      <c r="D14" s="612"/>
      <c r="E14" s="612"/>
      <c r="F14" s="613"/>
      <c r="G14" s="613"/>
      <c r="H14" s="613"/>
      <c r="I14" s="613"/>
      <c r="J14" s="613"/>
      <c r="K14" s="613"/>
      <c r="L14" s="613"/>
      <c r="M14" s="613"/>
      <c r="N14" s="613"/>
      <c r="O14" s="613"/>
      <c r="Q14" s="614" t="s">
        <v>711</v>
      </c>
    </row>
    <row r="15" spans="1:55" s="541" customFormat="1" ht="17.25" customHeight="1">
      <c r="A15" s="1273" t="s">
        <v>490</v>
      </c>
      <c r="B15" s="1274"/>
      <c r="C15" s="1274"/>
      <c r="D15" s="1274"/>
      <c r="E15" s="1274"/>
      <c r="F15" s="1274"/>
      <c r="G15" s="1274"/>
      <c r="H15" s="1274"/>
      <c r="I15" s="1274"/>
      <c r="J15" s="1274"/>
      <c r="K15" s="1274"/>
      <c r="L15" s="1274"/>
      <c r="M15" s="1274"/>
      <c r="N15" s="1274"/>
      <c r="O15" s="1274"/>
      <c r="P15" s="1274"/>
      <c r="Q15" s="1274"/>
      <c r="R15" s="1274"/>
      <c r="S15" s="1274"/>
      <c r="T15" s="1275"/>
    </row>
    <row r="16" spans="1:55" ht="15" customHeight="1">
      <c r="A16" s="606"/>
      <c r="B16" s="606" t="s">
        <v>489</v>
      </c>
      <c r="C16" s="606"/>
      <c r="D16" s="615"/>
      <c r="E16" s="541"/>
      <c r="F16" s="541"/>
      <c r="G16" s="541"/>
      <c r="H16" s="541"/>
      <c r="I16" s="541"/>
      <c r="J16" s="541"/>
      <c r="K16" s="541"/>
      <c r="L16" s="541"/>
      <c r="M16" s="541"/>
      <c r="N16" s="541"/>
      <c r="O16" s="541"/>
      <c r="P16" s="541"/>
      <c r="Q16" s="541"/>
      <c r="R16" s="541"/>
      <c r="S16" s="541"/>
      <c r="T16" s="541"/>
      <c r="U16" s="541"/>
      <c r="V16" s="541"/>
      <c r="W16" s="541"/>
      <c r="X16" s="541"/>
      <c r="Y16" s="541"/>
      <c r="Z16" s="1276" t="s">
        <v>488</v>
      </c>
      <c r="AA16" s="1277"/>
      <c r="AB16" s="1277"/>
      <c r="AC16" s="1277"/>
      <c r="AD16" s="616"/>
      <c r="AE16" s="616"/>
      <c r="AF16" s="616"/>
      <c r="AG16" s="616"/>
      <c r="AH16" s="616"/>
      <c r="AI16" s="616"/>
      <c r="AJ16" s="616"/>
      <c r="AK16" s="616"/>
      <c r="AL16" s="616"/>
      <c r="AM16" s="616"/>
      <c r="AN16" s="616"/>
      <c r="AO16" s="616"/>
      <c r="AP16" s="616"/>
      <c r="AQ16" s="616"/>
      <c r="AR16" s="616"/>
      <c r="AS16" s="616"/>
      <c r="AT16" s="616"/>
      <c r="AU16" s="616"/>
      <c r="AV16" s="616"/>
      <c r="AW16" s="616"/>
      <c r="AX16" s="616"/>
      <c r="AY16" s="616"/>
      <c r="AZ16" s="616"/>
      <c r="BA16" s="617"/>
    </row>
    <row r="17" spans="1:53" ht="15" customHeight="1">
      <c r="A17" s="606"/>
      <c r="B17" s="606" t="s">
        <v>487</v>
      </c>
      <c r="C17" s="606"/>
      <c r="D17" s="615"/>
      <c r="E17" s="541"/>
      <c r="F17" s="541"/>
      <c r="G17" s="541"/>
      <c r="H17" s="541"/>
      <c r="I17" s="541"/>
      <c r="J17" s="541"/>
      <c r="K17" s="541"/>
      <c r="L17" s="541"/>
      <c r="M17" s="541"/>
      <c r="N17" s="541"/>
      <c r="O17" s="541"/>
      <c r="P17" s="541"/>
      <c r="Q17" s="541"/>
      <c r="R17" s="541"/>
      <c r="S17" s="541"/>
      <c r="T17" s="541"/>
      <c r="U17" s="541"/>
      <c r="V17" s="541"/>
      <c r="W17" s="541"/>
      <c r="X17" s="541"/>
      <c r="Y17" s="541"/>
      <c r="Z17" s="1257"/>
      <c r="AA17" s="1258"/>
      <c r="AB17" s="1258"/>
      <c r="AC17" s="1258"/>
      <c r="AD17" s="1258"/>
      <c r="AE17" s="1258"/>
      <c r="AF17" s="1258"/>
      <c r="AG17" s="1258"/>
      <c r="AH17" s="1258"/>
      <c r="AI17" s="1258"/>
      <c r="AJ17" s="1258"/>
      <c r="AK17" s="1258"/>
      <c r="AL17" s="1258"/>
      <c r="AM17" s="1258"/>
      <c r="AN17" s="1258"/>
      <c r="AO17" s="1258"/>
      <c r="AP17" s="1258"/>
      <c r="AQ17" s="1258"/>
      <c r="AR17" s="1258"/>
      <c r="AS17" s="1258"/>
      <c r="AT17" s="1258"/>
      <c r="AU17" s="1258"/>
      <c r="AV17" s="1258"/>
      <c r="AW17" s="1258"/>
      <c r="AX17" s="1258"/>
      <c r="AY17" s="1258"/>
      <c r="AZ17" s="1258"/>
      <c r="BA17" s="1259"/>
    </row>
    <row r="18" spans="1:53" ht="15" customHeight="1">
      <c r="A18" s="606"/>
      <c r="B18" s="606" t="s">
        <v>486</v>
      </c>
      <c r="C18" s="606"/>
      <c r="D18" s="615"/>
      <c r="E18" s="541"/>
      <c r="F18" s="541"/>
      <c r="G18" s="541"/>
      <c r="H18" s="541"/>
      <c r="I18" s="541"/>
      <c r="J18" s="541"/>
      <c r="K18" s="541"/>
      <c r="L18" s="541"/>
      <c r="M18" s="541"/>
      <c r="N18" s="541"/>
      <c r="O18" s="541"/>
      <c r="P18" s="541"/>
      <c r="Q18" s="541"/>
      <c r="R18" s="541"/>
      <c r="S18" s="541"/>
      <c r="T18" s="541"/>
      <c r="U18" s="541"/>
      <c r="V18" s="541"/>
      <c r="W18" s="541"/>
      <c r="X18" s="541"/>
      <c r="Y18" s="541"/>
      <c r="Z18" s="1257"/>
      <c r="AA18" s="1258"/>
      <c r="AB18" s="1258"/>
      <c r="AC18" s="1258"/>
      <c r="AD18" s="1258"/>
      <c r="AE18" s="1258"/>
      <c r="AF18" s="1258"/>
      <c r="AG18" s="1258"/>
      <c r="AH18" s="1258"/>
      <c r="AI18" s="1258"/>
      <c r="AJ18" s="1258"/>
      <c r="AK18" s="1258"/>
      <c r="AL18" s="1258"/>
      <c r="AM18" s="1258"/>
      <c r="AN18" s="1258"/>
      <c r="AO18" s="1258"/>
      <c r="AP18" s="1258"/>
      <c r="AQ18" s="1258"/>
      <c r="AR18" s="1258"/>
      <c r="AS18" s="1258"/>
      <c r="AT18" s="1258"/>
      <c r="AU18" s="1258"/>
      <c r="AV18" s="1258"/>
      <c r="AW18" s="1258"/>
      <c r="AX18" s="1258"/>
      <c r="AY18" s="1258"/>
      <c r="AZ18" s="1258"/>
      <c r="BA18" s="1259"/>
    </row>
    <row r="19" spans="1:53">
      <c r="A19" s="606"/>
      <c r="B19" s="606" t="s">
        <v>485</v>
      </c>
      <c r="C19" s="606"/>
      <c r="D19" s="615"/>
      <c r="E19" s="541"/>
      <c r="F19" s="541"/>
      <c r="G19" s="541"/>
      <c r="H19" s="541"/>
      <c r="I19" s="541"/>
      <c r="J19" s="541"/>
      <c r="K19" s="541"/>
      <c r="L19" s="541"/>
      <c r="M19" s="541"/>
      <c r="N19" s="541"/>
      <c r="O19" s="541"/>
      <c r="P19" s="541"/>
      <c r="Q19" s="541"/>
      <c r="R19" s="541"/>
      <c r="S19" s="541"/>
      <c r="T19" s="541"/>
      <c r="U19" s="541"/>
      <c r="V19" s="541"/>
      <c r="W19" s="541"/>
      <c r="X19" s="541"/>
      <c r="Y19" s="541"/>
      <c r="Z19" s="1260"/>
      <c r="AA19" s="1261"/>
      <c r="AB19" s="1261"/>
      <c r="AC19" s="1261"/>
      <c r="AD19" s="1261"/>
      <c r="AE19" s="1261"/>
      <c r="AF19" s="1261"/>
      <c r="AG19" s="1261"/>
      <c r="AH19" s="1261"/>
      <c r="AI19" s="1261"/>
      <c r="AJ19" s="1261"/>
      <c r="AK19" s="1261"/>
      <c r="AL19" s="1261"/>
      <c r="AM19" s="1261"/>
      <c r="AN19" s="1261"/>
      <c r="AO19" s="1261"/>
      <c r="AP19" s="1261"/>
      <c r="AQ19" s="1261"/>
      <c r="AR19" s="1261"/>
      <c r="AS19" s="1261"/>
      <c r="AT19" s="1261"/>
      <c r="AU19" s="1261"/>
      <c r="AV19" s="1261"/>
      <c r="AW19" s="1261"/>
      <c r="AX19" s="1261"/>
      <c r="AY19" s="1261"/>
      <c r="AZ19" s="1261"/>
      <c r="BA19" s="1262"/>
    </row>
    <row r="20" spans="1:53" s="541" customFormat="1" ht="18.75" customHeight="1"/>
    <row r="21" spans="1:53" ht="20.25" customHeight="1">
      <c r="A21" s="541"/>
      <c r="B21" s="1263" t="s">
        <v>484</v>
      </c>
      <c r="C21" s="1263"/>
      <c r="D21" s="1225" t="s">
        <v>478</v>
      </c>
      <c r="E21" s="1225"/>
      <c r="F21" s="1225"/>
      <c r="G21" s="1225"/>
      <c r="H21" s="1248" t="s">
        <v>712</v>
      </c>
      <c r="I21" s="1248"/>
      <c r="J21" s="1248"/>
      <c r="K21" s="1248"/>
      <c r="L21" s="1248"/>
      <c r="M21" s="1248"/>
      <c r="N21" s="1248"/>
      <c r="O21" s="1248"/>
      <c r="P21" s="1248"/>
      <c r="Q21" s="1248"/>
      <c r="R21" s="1248"/>
      <c r="S21" s="1248"/>
      <c r="T21" s="1248"/>
      <c r="U21" s="1248"/>
      <c r="V21" s="1248"/>
      <c r="W21" s="1248"/>
      <c r="X21" s="1248"/>
      <c r="Y21" s="1248"/>
      <c r="Z21" s="1248"/>
      <c r="AA21" s="1248"/>
      <c r="AB21" s="1248"/>
      <c r="AC21" s="1248"/>
      <c r="AD21" s="1248"/>
      <c r="AE21" s="1248"/>
      <c r="AF21" s="1248"/>
      <c r="AG21" s="1248"/>
      <c r="AH21" s="1248"/>
      <c r="AI21" s="1248"/>
      <c r="AJ21" s="1248"/>
      <c r="AK21" s="1248"/>
      <c r="AL21" s="1248"/>
      <c r="AM21" s="1248"/>
      <c r="AN21" s="1248"/>
      <c r="AO21" s="1248"/>
      <c r="AP21" s="1248"/>
      <c r="AQ21" s="1248"/>
      <c r="AR21" s="1248"/>
      <c r="AS21" s="1248"/>
      <c r="AT21" s="1248"/>
      <c r="AU21" s="1248"/>
      <c r="AV21" s="1248"/>
      <c r="AW21" s="1248"/>
      <c r="AX21" s="1248"/>
      <c r="AY21" s="1248"/>
      <c r="AZ21" s="1248"/>
      <c r="BA21" s="1248"/>
    </row>
    <row r="22" spans="1:53" ht="20.25" customHeight="1">
      <c r="A22" s="541"/>
      <c r="B22" s="1263"/>
      <c r="C22" s="1263"/>
      <c r="D22" s="1225" t="s">
        <v>477</v>
      </c>
      <c r="E22" s="1225"/>
      <c r="F22" s="1225"/>
      <c r="G22" s="1225"/>
      <c r="H22" s="1248" t="s">
        <v>713</v>
      </c>
      <c r="I22" s="1248"/>
      <c r="J22" s="1248"/>
      <c r="K22" s="1248"/>
      <c r="L22" s="1248"/>
      <c r="M22" s="1248"/>
      <c r="N22" s="1248"/>
      <c r="O22" s="1248"/>
      <c r="P22" s="1248"/>
      <c r="Q22" s="1248"/>
      <c r="R22" s="1248"/>
      <c r="S22" s="1248"/>
      <c r="T22" s="1248"/>
      <c r="U22" s="1248"/>
      <c r="V22" s="1248"/>
      <c r="W22" s="1248"/>
      <c r="X22" s="1248"/>
      <c r="Y22" s="1248"/>
      <c r="Z22" s="1248"/>
      <c r="AA22" s="1248"/>
      <c r="AB22" s="1248"/>
      <c r="AC22" s="1248"/>
      <c r="AD22" s="1248"/>
      <c r="AE22" s="1248"/>
      <c r="AF22" s="1248"/>
      <c r="AG22" s="1248"/>
      <c r="AH22" s="1248"/>
      <c r="AI22" s="1248"/>
      <c r="AJ22" s="1248"/>
      <c r="AK22" s="1248"/>
      <c r="AL22" s="1248"/>
      <c r="AM22" s="1248"/>
      <c r="AN22" s="1248"/>
      <c r="AO22" s="1248"/>
      <c r="AP22" s="1248"/>
      <c r="AQ22" s="1248"/>
      <c r="AR22" s="1248"/>
      <c r="AS22" s="1248"/>
      <c r="AT22" s="1248"/>
      <c r="AU22" s="1248"/>
      <c r="AV22" s="1248"/>
      <c r="AW22" s="1248"/>
      <c r="AX22" s="1248"/>
      <c r="AY22" s="1248"/>
      <c r="AZ22" s="1248"/>
      <c r="BA22" s="1248"/>
    </row>
    <row r="23" spans="1:53" ht="20.25" customHeight="1">
      <c r="A23" s="541"/>
      <c r="B23" s="1263"/>
      <c r="C23" s="1263"/>
      <c r="D23" s="1225" t="s">
        <v>476</v>
      </c>
      <c r="E23" s="1225"/>
      <c r="F23" s="1225"/>
      <c r="G23" s="1225"/>
      <c r="H23" s="1248" t="s">
        <v>714</v>
      </c>
      <c r="I23" s="1248"/>
      <c r="J23" s="1248"/>
      <c r="K23" s="1248"/>
      <c r="L23" s="1248"/>
      <c r="M23" s="1248"/>
      <c r="N23" s="1248"/>
      <c r="O23" s="1248"/>
      <c r="P23" s="1248"/>
      <c r="Q23" s="1248"/>
      <c r="R23" s="1248"/>
      <c r="S23" s="1248"/>
      <c r="T23" s="1248"/>
      <c r="U23" s="1248"/>
      <c r="V23" s="1248"/>
      <c r="W23" s="1248"/>
      <c r="X23" s="1248"/>
      <c r="Y23" s="1248"/>
      <c r="Z23" s="1248"/>
      <c r="AA23" s="1248"/>
      <c r="AB23" s="1248"/>
      <c r="AC23" s="1248"/>
      <c r="AD23" s="1248"/>
      <c r="AE23" s="1248"/>
      <c r="AF23" s="1248"/>
      <c r="AG23" s="1248"/>
      <c r="AH23" s="1248"/>
      <c r="AI23" s="1248"/>
      <c r="AJ23" s="1248"/>
      <c r="AK23" s="1248"/>
      <c r="AL23" s="1248"/>
      <c r="AM23" s="1248"/>
      <c r="AN23" s="1248"/>
      <c r="AO23" s="1248"/>
      <c r="AP23" s="1248"/>
      <c r="AQ23" s="1248"/>
      <c r="AR23" s="1248"/>
      <c r="AS23" s="1248"/>
      <c r="AT23" s="1248"/>
      <c r="AU23" s="1248"/>
      <c r="AV23" s="1248"/>
      <c r="AW23" s="1248"/>
      <c r="AX23" s="1248"/>
      <c r="AY23" s="1248"/>
      <c r="AZ23" s="1248"/>
      <c r="BA23" s="1248"/>
    </row>
    <row r="24" spans="1:53" ht="20.25" customHeight="1">
      <c r="A24" s="541"/>
      <c r="B24" s="1263"/>
      <c r="C24" s="1263"/>
      <c r="D24" s="1225" t="s">
        <v>475</v>
      </c>
      <c r="E24" s="1225"/>
      <c r="F24" s="1225"/>
      <c r="G24" s="1225"/>
      <c r="H24" s="1248" t="s">
        <v>715</v>
      </c>
      <c r="I24" s="1248"/>
      <c r="J24" s="1248"/>
      <c r="K24" s="1248"/>
      <c r="L24" s="1248"/>
      <c r="M24" s="1248"/>
      <c r="N24" s="1248"/>
      <c r="O24" s="1248"/>
      <c r="P24" s="1248"/>
      <c r="Q24" s="1248"/>
      <c r="R24" s="1248"/>
      <c r="S24" s="1248"/>
      <c r="T24" s="1248"/>
      <c r="U24" s="1248"/>
      <c r="V24" s="1248"/>
      <c r="W24" s="1248"/>
      <c r="X24" s="1248"/>
      <c r="Y24" s="1248"/>
      <c r="Z24" s="1248"/>
      <c r="AA24" s="1248"/>
      <c r="AB24" s="1248"/>
      <c r="AC24" s="1248"/>
      <c r="AD24" s="1225" t="s">
        <v>474</v>
      </c>
      <c r="AE24" s="1225"/>
      <c r="AF24" s="1225"/>
      <c r="AG24" s="1248" t="s">
        <v>716</v>
      </c>
      <c r="AH24" s="1248"/>
      <c r="AI24" s="1248"/>
      <c r="AJ24" s="1248"/>
      <c r="AK24" s="1248"/>
      <c r="AL24" s="1248"/>
      <c r="AM24" s="1248"/>
      <c r="AN24" s="1248"/>
      <c r="AO24" s="1248"/>
      <c r="AP24" s="1248"/>
      <c r="AQ24" s="1248"/>
      <c r="AR24" s="1248"/>
      <c r="AS24" s="1248"/>
      <c r="AT24" s="1248"/>
      <c r="AU24" s="1248"/>
      <c r="AV24" s="1248"/>
      <c r="AW24" s="1248"/>
      <c r="AX24" s="1248"/>
      <c r="AY24" s="1248"/>
      <c r="AZ24" s="1248"/>
      <c r="BA24" s="1248"/>
    </row>
    <row r="25" spans="1:53" ht="20.25" customHeight="1">
      <c r="A25" s="541"/>
      <c r="B25" s="1263"/>
      <c r="C25" s="1263"/>
      <c r="D25" s="1225" t="s">
        <v>473</v>
      </c>
      <c r="E25" s="1225"/>
      <c r="F25" s="1225"/>
      <c r="G25" s="1225"/>
      <c r="H25" s="1248" t="s">
        <v>717</v>
      </c>
      <c r="I25" s="1248"/>
      <c r="J25" s="1248"/>
      <c r="K25" s="1248"/>
      <c r="L25" s="1248"/>
      <c r="M25" s="1248"/>
      <c r="N25" s="1248"/>
      <c r="O25" s="1248"/>
      <c r="P25" s="1248"/>
      <c r="Q25" s="1248"/>
      <c r="R25" s="1248"/>
      <c r="S25" s="1248"/>
      <c r="T25" s="1248"/>
      <c r="U25" s="1248"/>
      <c r="V25" s="1248"/>
      <c r="W25" s="1248"/>
      <c r="X25" s="1248"/>
      <c r="Y25" s="1248"/>
      <c r="Z25" s="1248"/>
      <c r="AA25" s="1248"/>
      <c r="AB25" s="1248"/>
      <c r="AC25" s="1248"/>
      <c r="AD25" s="1250" t="s">
        <v>482</v>
      </c>
      <c r="AE25" s="1250"/>
      <c r="AF25" s="1250"/>
      <c r="AG25" s="1249" t="s">
        <v>718</v>
      </c>
      <c r="AH25" s="1248"/>
      <c r="AI25" s="1248"/>
      <c r="AJ25" s="1248"/>
      <c r="AK25" s="1248"/>
      <c r="AL25" s="1248"/>
      <c r="AM25" s="1248"/>
      <c r="AN25" s="1248"/>
      <c r="AO25" s="1248"/>
      <c r="AP25" s="1248"/>
      <c r="AQ25" s="1248"/>
      <c r="AR25" s="1248"/>
      <c r="AS25" s="1248"/>
      <c r="AT25" s="1248"/>
      <c r="AU25" s="1248"/>
      <c r="AV25" s="1248"/>
      <c r="AW25" s="1248"/>
      <c r="AX25" s="1248"/>
      <c r="AY25" s="1248"/>
      <c r="AZ25" s="1248"/>
      <c r="BA25" s="1248"/>
    </row>
    <row r="26" spans="1:53" ht="20.25" customHeight="1">
      <c r="A26" s="541"/>
      <c r="B26" s="1263"/>
      <c r="C26" s="1263"/>
      <c r="D26" s="1225" t="s">
        <v>471</v>
      </c>
      <c r="E26" s="1225"/>
      <c r="F26" s="1225"/>
      <c r="G26" s="1225"/>
      <c r="H26" s="1248" t="s">
        <v>719</v>
      </c>
      <c r="I26" s="1248"/>
      <c r="J26" s="1248"/>
      <c r="K26" s="1248"/>
      <c r="L26" s="1248"/>
      <c r="M26" s="1248"/>
      <c r="N26" s="1248"/>
      <c r="O26" s="1248"/>
      <c r="P26" s="1248"/>
      <c r="Q26" s="1248"/>
      <c r="R26" s="1248"/>
      <c r="S26" s="1248"/>
      <c r="T26" s="1248"/>
      <c r="U26" s="1248"/>
      <c r="V26" s="1248"/>
      <c r="W26" s="1248"/>
      <c r="X26" s="1248"/>
      <c r="Y26" s="1248"/>
      <c r="Z26" s="1248"/>
      <c r="AA26" s="1248"/>
      <c r="AB26" s="1248"/>
      <c r="AC26" s="1248"/>
      <c r="AD26" s="1250"/>
      <c r="AE26" s="1250"/>
      <c r="AF26" s="1250"/>
      <c r="AG26" s="1248"/>
      <c r="AH26" s="1248"/>
      <c r="AI26" s="1248"/>
      <c r="AJ26" s="1248"/>
      <c r="AK26" s="1248"/>
      <c r="AL26" s="1248"/>
      <c r="AM26" s="1248"/>
      <c r="AN26" s="1248"/>
      <c r="AO26" s="1248"/>
      <c r="AP26" s="1248"/>
      <c r="AQ26" s="1248"/>
      <c r="AR26" s="1248"/>
      <c r="AS26" s="1248"/>
      <c r="AT26" s="1248"/>
      <c r="AU26" s="1248"/>
      <c r="AV26" s="1248"/>
      <c r="AW26" s="1248"/>
      <c r="AX26" s="1248"/>
      <c r="AY26" s="1248"/>
      <c r="AZ26" s="1248"/>
      <c r="BA26" s="1248"/>
    </row>
    <row r="27" spans="1:53">
      <c r="A27" s="541"/>
      <c r="B27" s="618"/>
      <c r="C27" s="618"/>
      <c r="D27" s="619" t="s">
        <v>470</v>
      </c>
      <c r="E27" s="620"/>
      <c r="F27" s="620"/>
      <c r="G27" s="620"/>
      <c r="H27" s="613"/>
      <c r="I27" s="613"/>
      <c r="J27" s="613"/>
      <c r="K27" s="613"/>
      <c r="L27" s="613"/>
      <c r="M27" s="613"/>
      <c r="N27" s="613"/>
      <c r="O27" s="613"/>
      <c r="P27" s="613"/>
      <c r="Q27" s="613"/>
      <c r="R27" s="613"/>
      <c r="S27" s="613"/>
      <c r="T27" s="613"/>
      <c r="U27" s="613"/>
      <c r="V27" s="613"/>
      <c r="W27" s="613"/>
      <c r="X27" s="613"/>
      <c r="Y27" s="613"/>
      <c r="Z27" s="613"/>
      <c r="AA27" s="613"/>
      <c r="AB27" s="613"/>
      <c r="AC27" s="613"/>
      <c r="AD27" s="613"/>
      <c r="AE27" s="613"/>
      <c r="AF27" s="613"/>
      <c r="AG27" s="613"/>
      <c r="AH27" s="613"/>
      <c r="AI27" s="613"/>
      <c r="AJ27" s="613"/>
      <c r="AK27" s="613"/>
      <c r="AL27" s="613"/>
      <c r="AM27" s="613"/>
      <c r="AN27" s="613"/>
      <c r="AO27" s="613"/>
      <c r="AP27" s="613"/>
      <c r="AQ27" s="613"/>
      <c r="AR27" s="613"/>
      <c r="AS27" s="613"/>
      <c r="AT27" s="613"/>
      <c r="AU27" s="613"/>
      <c r="AV27" s="613"/>
      <c r="AW27" s="613"/>
      <c r="AX27" s="613"/>
      <c r="AY27" s="613"/>
      <c r="AZ27" s="613"/>
      <c r="BA27" s="613"/>
    </row>
    <row r="28" spans="1:53">
      <c r="A28" s="541"/>
      <c r="B28" s="618"/>
      <c r="C28" s="618"/>
      <c r="D28" s="619"/>
      <c r="E28" s="620"/>
      <c r="F28" s="620"/>
      <c r="G28" s="620"/>
      <c r="H28" s="613"/>
      <c r="I28" s="613"/>
      <c r="J28" s="613"/>
      <c r="K28" s="613"/>
      <c r="L28" s="613"/>
      <c r="M28" s="613"/>
      <c r="N28" s="613"/>
      <c r="O28" s="613"/>
      <c r="P28" s="613"/>
      <c r="Q28" s="613"/>
      <c r="R28" s="613"/>
      <c r="S28" s="613"/>
      <c r="T28" s="613"/>
      <c r="U28" s="613"/>
      <c r="V28" s="613"/>
      <c r="W28" s="613"/>
      <c r="X28" s="613"/>
      <c r="Y28" s="613"/>
      <c r="Z28" s="613"/>
      <c r="AA28" s="613"/>
      <c r="AB28" s="613"/>
      <c r="AC28" s="613"/>
      <c r="AD28" s="613"/>
      <c r="AE28" s="613"/>
      <c r="AF28" s="613"/>
      <c r="AG28" s="613"/>
      <c r="AH28" s="613"/>
      <c r="AI28" s="613"/>
      <c r="AJ28" s="613"/>
      <c r="AK28" s="613"/>
      <c r="AL28" s="613"/>
      <c r="AM28" s="613"/>
      <c r="AN28" s="613"/>
      <c r="AO28" s="613"/>
      <c r="AP28" s="613"/>
      <c r="AQ28" s="613"/>
      <c r="AR28" s="613"/>
      <c r="AS28" s="613"/>
      <c r="AT28" s="613"/>
      <c r="AU28" s="613"/>
      <c r="AV28" s="613"/>
      <c r="AW28" s="613"/>
      <c r="AX28" s="613"/>
      <c r="AY28" s="613"/>
      <c r="AZ28" s="613"/>
      <c r="BA28" s="613"/>
    </row>
    <row r="29" spans="1:53" s="541" customFormat="1" ht="18.75" customHeight="1">
      <c r="B29" s="541" t="s">
        <v>692</v>
      </c>
    </row>
    <row r="30" spans="1:53" ht="20.25" customHeight="1">
      <c r="A30" s="541"/>
      <c r="B30" s="1251" t="s">
        <v>693</v>
      </c>
      <c r="C30" s="1252"/>
      <c r="D30" s="1225" t="s">
        <v>478</v>
      </c>
      <c r="E30" s="1225"/>
      <c r="F30" s="1225"/>
      <c r="G30" s="1225"/>
      <c r="H30" s="1248" t="s">
        <v>720</v>
      </c>
      <c r="I30" s="1248"/>
      <c r="J30" s="1248"/>
      <c r="K30" s="1248"/>
      <c r="L30" s="1248"/>
      <c r="M30" s="1248"/>
      <c r="N30" s="1248"/>
      <c r="O30" s="1248"/>
      <c r="P30" s="1248"/>
      <c r="Q30" s="1248"/>
      <c r="R30" s="1248"/>
      <c r="S30" s="1248"/>
      <c r="T30" s="1248"/>
      <c r="U30" s="1248"/>
      <c r="V30" s="1248"/>
      <c r="W30" s="1248"/>
      <c r="X30" s="1248"/>
      <c r="Y30" s="1248"/>
      <c r="Z30" s="1248"/>
      <c r="AA30" s="1248"/>
      <c r="AB30" s="1248"/>
      <c r="AC30" s="1248"/>
      <c r="AD30" s="1248"/>
      <c r="AE30" s="1248"/>
      <c r="AF30" s="1248"/>
      <c r="AG30" s="1248"/>
      <c r="AH30" s="1248"/>
      <c r="AI30" s="1248"/>
      <c r="AJ30" s="1248"/>
      <c r="AK30" s="1248"/>
      <c r="AL30" s="1248"/>
      <c r="AM30" s="1248"/>
      <c r="AN30" s="1248"/>
      <c r="AO30" s="1248"/>
      <c r="AP30" s="1248"/>
      <c r="AQ30" s="1248"/>
      <c r="AR30" s="1248"/>
      <c r="AS30" s="1248"/>
      <c r="AT30" s="1248"/>
      <c r="AU30" s="1248"/>
      <c r="AV30" s="1248"/>
      <c r="AW30" s="1248"/>
      <c r="AX30" s="1248"/>
      <c r="AY30" s="1248"/>
      <c r="AZ30" s="1248"/>
      <c r="BA30" s="1248"/>
    </row>
    <row r="31" spans="1:53" ht="20.25" customHeight="1">
      <c r="A31" s="541"/>
      <c r="B31" s="1253"/>
      <c r="C31" s="1254"/>
      <c r="D31" s="1225" t="s">
        <v>477</v>
      </c>
      <c r="E31" s="1225"/>
      <c r="F31" s="1225"/>
      <c r="G31" s="1225"/>
      <c r="H31" s="1225"/>
      <c r="I31" s="1225"/>
      <c r="J31" s="1225"/>
      <c r="K31" s="1225"/>
      <c r="L31" s="1225"/>
      <c r="M31" s="1225"/>
      <c r="N31" s="1225"/>
      <c r="O31" s="1225"/>
      <c r="P31" s="1225"/>
      <c r="Q31" s="1225"/>
      <c r="R31" s="1225"/>
      <c r="S31" s="1225"/>
      <c r="T31" s="1225"/>
      <c r="U31" s="1225"/>
      <c r="V31" s="1225"/>
      <c r="W31" s="1225"/>
      <c r="X31" s="1225"/>
      <c r="Y31" s="1225"/>
      <c r="Z31" s="1225"/>
      <c r="AA31" s="1225"/>
      <c r="AB31" s="1225"/>
      <c r="AC31" s="1225"/>
      <c r="AD31" s="1225"/>
      <c r="AE31" s="1225"/>
      <c r="AF31" s="1225"/>
      <c r="AG31" s="1225"/>
      <c r="AH31" s="1225"/>
      <c r="AI31" s="1225"/>
      <c r="AJ31" s="1225"/>
      <c r="AK31" s="1225"/>
      <c r="AL31" s="1225"/>
      <c r="AM31" s="1225"/>
      <c r="AN31" s="1225"/>
      <c r="AO31" s="1225"/>
      <c r="AP31" s="1225"/>
      <c r="AQ31" s="1225"/>
      <c r="AR31" s="1225"/>
      <c r="AS31" s="1225"/>
      <c r="AT31" s="1225"/>
      <c r="AU31" s="1225"/>
      <c r="AV31" s="1225"/>
      <c r="AW31" s="1225"/>
      <c r="AX31" s="1225"/>
      <c r="AY31" s="1225"/>
      <c r="AZ31" s="1225"/>
      <c r="BA31" s="1225"/>
    </row>
    <row r="32" spans="1:53" ht="20.25" customHeight="1">
      <c r="A32" s="541"/>
      <c r="B32" s="1253"/>
      <c r="C32" s="1254"/>
      <c r="D32" s="1225" t="s">
        <v>476</v>
      </c>
      <c r="E32" s="1225"/>
      <c r="F32" s="1225"/>
      <c r="G32" s="1225"/>
      <c r="H32" s="1225"/>
      <c r="I32" s="1225"/>
      <c r="J32" s="1225"/>
      <c r="K32" s="1225"/>
      <c r="L32" s="1225"/>
      <c r="M32" s="1225"/>
      <c r="N32" s="1225"/>
      <c r="O32" s="1225"/>
      <c r="P32" s="1225"/>
      <c r="Q32" s="1225"/>
      <c r="R32" s="1225"/>
      <c r="S32" s="1225"/>
      <c r="T32" s="1225"/>
      <c r="U32" s="1225"/>
      <c r="V32" s="1225"/>
      <c r="W32" s="1225"/>
      <c r="X32" s="1225"/>
      <c r="Y32" s="1225"/>
      <c r="Z32" s="1225"/>
      <c r="AA32" s="1225"/>
      <c r="AB32" s="1225"/>
      <c r="AC32" s="1225"/>
      <c r="AD32" s="1225"/>
      <c r="AE32" s="1225"/>
      <c r="AF32" s="1225"/>
      <c r="AG32" s="1225"/>
      <c r="AH32" s="1225"/>
      <c r="AI32" s="1225"/>
      <c r="AJ32" s="1225"/>
      <c r="AK32" s="1225"/>
      <c r="AL32" s="1225"/>
      <c r="AM32" s="1225"/>
      <c r="AN32" s="1225"/>
      <c r="AO32" s="1225"/>
      <c r="AP32" s="1225"/>
      <c r="AQ32" s="1225"/>
      <c r="AR32" s="1225"/>
      <c r="AS32" s="1225"/>
      <c r="AT32" s="1225"/>
      <c r="AU32" s="1225"/>
      <c r="AV32" s="1225"/>
      <c r="AW32" s="1225"/>
      <c r="AX32" s="1225"/>
      <c r="AY32" s="1225"/>
      <c r="AZ32" s="1225"/>
      <c r="BA32" s="1225"/>
    </row>
    <row r="33" spans="1:53" ht="20.25" customHeight="1">
      <c r="A33" s="541"/>
      <c r="B33" s="1253"/>
      <c r="C33" s="1254"/>
      <c r="D33" s="1225" t="s">
        <v>475</v>
      </c>
      <c r="E33" s="1225"/>
      <c r="F33" s="1225"/>
      <c r="G33" s="1225"/>
      <c r="H33" s="1225"/>
      <c r="I33" s="1225"/>
      <c r="J33" s="1225"/>
      <c r="K33" s="1225"/>
      <c r="L33" s="1225"/>
      <c r="M33" s="1225"/>
      <c r="N33" s="1225"/>
      <c r="O33" s="1225"/>
      <c r="P33" s="1225"/>
      <c r="Q33" s="1225"/>
      <c r="R33" s="1225"/>
      <c r="S33" s="1225"/>
      <c r="T33" s="1225"/>
      <c r="U33" s="1225"/>
      <c r="V33" s="1225"/>
      <c r="W33" s="1225"/>
      <c r="X33" s="1225"/>
      <c r="Y33" s="1225"/>
      <c r="Z33" s="1225"/>
      <c r="AA33" s="1225"/>
      <c r="AB33" s="1225"/>
      <c r="AC33" s="1225"/>
      <c r="AD33" s="1225" t="s">
        <v>474</v>
      </c>
      <c r="AE33" s="1225"/>
      <c r="AF33" s="1225"/>
      <c r="AG33" s="1225"/>
      <c r="AH33" s="1225"/>
      <c r="AI33" s="1225"/>
      <c r="AJ33" s="1225"/>
      <c r="AK33" s="1225"/>
      <c r="AL33" s="1225"/>
      <c r="AM33" s="1225"/>
      <c r="AN33" s="1225"/>
      <c r="AO33" s="1225"/>
      <c r="AP33" s="1225"/>
      <c r="AQ33" s="1225"/>
      <c r="AR33" s="1225"/>
      <c r="AS33" s="1225"/>
      <c r="AT33" s="1225"/>
      <c r="AU33" s="1225"/>
      <c r="AV33" s="1225"/>
      <c r="AW33" s="1225"/>
      <c r="AX33" s="1225"/>
      <c r="AY33" s="1225"/>
      <c r="AZ33" s="1225"/>
      <c r="BA33" s="1225"/>
    </row>
    <row r="34" spans="1:53" ht="20.25" customHeight="1">
      <c r="A34" s="541"/>
      <c r="B34" s="1253"/>
      <c r="C34" s="1254"/>
      <c r="D34" s="1225" t="s">
        <v>473</v>
      </c>
      <c r="E34" s="1225"/>
      <c r="F34" s="1225"/>
      <c r="G34" s="1225"/>
      <c r="H34" s="1225"/>
      <c r="I34" s="1225"/>
      <c r="J34" s="1225"/>
      <c r="K34" s="1225"/>
      <c r="L34" s="1225"/>
      <c r="M34" s="1225"/>
      <c r="N34" s="1225"/>
      <c r="O34" s="1225"/>
      <c r="P34" s="1225"/>
      <c r="Q34" s="1225"/>
      <c r="R34" s="1225"/>
      <c r="S34" s="1225"/>
      <c r="T34" s="1225"/>
      <c r="U34" s="1225"/>
      <c r="V34" s="1225"/>
      <c r="W34" s="1225"/>
      <c r="X34" s="1225"/>
      <c r="Y34" s="1225"/>
      <c r="Z34" s="1225"/>
      <c r="AA34" s="1225"/>
      <c r="AB34" s="1225"/>
      <c r="AC34" s="1225"/>
      <c r="AD34" s="1250" t="s">
        <v>482</v>
      </c>
      <c r="AE34" s="1250"/>
      <c r="AF34" s="1250"/>
      <c r="AG34" s="1225"/>
      <c r="AH34" s="1225"/>
      <c r="AI34" s="1225"/>
      <c r="AJ34" s="1225"/>
      <c r="AK34" s="1225"/>
      <c r="AL34" s="1225"/>
      <c r="AM34" s="1225"/>
      <c r="AN34" s="1225"/>
      <c r="AO34" s="1225"/>
      <c r="AP34" s="1225"/>
      <c r="AQ34" s="1225"/>
      <c r="AR34" s="1225"/>
      <c r="AS34" s="1225"/>
      <c r="AT34" s="1225"/>
      <c r="AU34" s="1225"/>
      <c r="AV34" s="1225"/>
      <c r="AW34" s="1225"/>
      <c r="AX34" s="1225"/>
      <c r="AY34" s="1225"/>
      <c r="AZ34" s="1225"/>
      <c r="BA34" s="1225"/>
    </row>
    <row r="35" spans="1:53" ht="20.25" customHeight="1">
      <c r="A35" s="541"/>
      <c r="B35" s="1255"/>
      <c r="C35" s="1256"/>
      <c r="D35" s="1225" t="s">
        <v>471</v>
      </c>
      <c r="E35" s="1225"/>
      <c r="F35" s="1225"/>
      <c r="G35" s="1225"/>
      <c r="H35" s="1225"/>
      <c r="I35" s="1225"/>
      <c r="J35" s="1225"/>
      <c r="K35" s="1225"/>
      <c r="L35" s="1225"/>
      <c r="M35" s="1225"/>
      <c r="N35" s="1225"/>
      <c r="O35" s="1225"/>
      <c r="P35" s="1225"/>
      <c r="Q35" s="1225"/>
      <c r="R35" s="1225"/>
      <c r="S35" s="1225"/>
      <c r="T35" s="1225"/>
      <c r="U35" s="1225"/>
      <c r="V35" s="1225"/>
      <c r="W35" s="1225"/>
      <c r="X35" s="1225"/>
      <c r="Y35" s="1225"/>
      <c r="Z35" s="1225"/>
      <c r="AA35" s="1225"/>
      <c r="AB35" s="1225"/>
      <c r="AC35" s="1225"/>
      <c r="AD35" s="1250"/>
      <c r="AE35" s="1250"/>
      <c r="AF35" s="1250"/>
      <c r="AG35" s="1225"/>
      <c r="AH35" s="1225"/>
      <c r="AI35" s="1225"/>
      <c r="AJ35" s="1225"/>
      <c r="AK35" s="1225"/>
      <c r="AL35" s="1225"/>
      <c r="AM35" s="1225"/>
      <c r="AN35" s="1225"/>
      <c r="AO35" s="1225"/>
      <c r="AP35" s="1225"/>
      <c r="AQ35" s="1225"/>
      <c r="AR35" s="1225"/>
      <c r="AS35" s="1225"/>
      <c r="AT35" s="1225"/>
      <c r="AU35" s="1225"/>
      <c r="AV35" s="1225"/>
      <c r="AW35" s="1225"/>
      <c r="AX35" s="1225"/>
      <c r="AY35" s="1225"/>
      <c r="AZ35" s="1225"/>
      <c r="BA35" s="1225"/>
    </row>
    <row r="36" spans="1:53">
      <c r="A36" s="541"/>
      <c r="B36" s="618"/>
      <c r="C36" s="618"/>
      <c r="D36" s="619" t="s">
        <v>470</v>
      </c>
      <c r="E36" s="620"/>
      <c r="F36" s="620"/>
      <c r="G36" s="620"/>
      <c r="H36" s="613"/>
      <c r="I36" s="613"/>
      <c r="J36" s="613"/>
      <c r="K36" s="613"/>
      <c r="L36" s="613"/>
      <c r="M36" s="613"/>
      <c r="N36" s="613"/>
      <c r="O36" s="613"/>
      <c r="P36" s="613"/>
      <c r="Q36" s="613"/>
      <c r="R36" s="613"/>
      <c r="S36" s="613"/>
      <c r="T36" s="613"/>
      <c r="U36" s="613"/>
      <c r="V36" s="613"/>
      <c r="W36" s="613"/>
      <c r="X36" s="613"/>
      <c r="Y36" s="613"/>
      <c r="Z36" s="613"/>
      <c r="AA36" s="613"/>
      <c r="AB36" s="613"/>
      <c r="AC36" s="613"/>
      <c r="AD36" s="613"/>
      <c r="AE36" s="613"/>
      <c r="AF36" s="613"/>
      <c r="AG36" s="613"/>
      <c r="AH36" s="613"/>
      <c r="AI36" s="613"/>
      <c r="AJ36" s="613"/>
      <c r="AK36" s="613"/>
      <c r="AL36" s="613"/>
      <c r="AM36" s="613"/>
      <c r="AN36" s="613"/>
      <c r="AO36" s="613"/>
      <c r="AP36" s="613"/>
      <c r="AQ36" s="613"/>
      <c r="AR36" s="613"/>
      <c r="AS36" s="613"/>
      <c r="AT36" s="613"/>
      <c r="AU36" s="613"/>
      <c r="AV36" s="613"/>
      <c r="AW36" s="613"/>
      <c r="AX36" s="613"/>
      <c r="AY36" s="613"/>
      <c r="AZ36" s="613"/>
      <c r="BA36" s="613"/>
    </row>
    <row r="37" spans="1:53" s="541" customFormat="1" ht="18.75" customHeight="1"/>
    <row r="38" spans="1:53" ht="20.25" customHeight="1">
      <c r="A38" s="541"/>
      <c r="B38" s="1247" t="s">
        <v>682</v>
      </c>
      <c r="C38" s="1247"/>
      <c r="D38" s="1225" t="s">
        <v>478</v>
      </c>
      <c r="E38" s="1225"/>
      <c r="F38" s="1225"/>
      <c r="G38" s="1225"/>
      <c r="H38" s="1248" t="s">
        <v>721</v>
      </c>
      <c r="I38" s="1248"/>
      <c r="J38" s="1248"/>
      <c r="K38" s="1248"/>
      <c r="L38" s="1248"/>
      <c r="M38" s="1248"/>
      <c r="N38" s="1248"/>
      <c r="O38" s="1248"/>
      <c r="P38" s="1248"/>
      <c r="Q38" s="1248"/>
      <c r="R38" s="1248"/>
      <c r="S38" s="1248"/>
      <c r="T38" s="1248"/>
      <c r="U38" s="1248"/>
      <c r="V38" s="1248"/>
      <c r="W38" s="1248"/>
      <c r="X38" s="1248"/>
      <c r="Y38" s="1248"/>
      <c r="Z38" s="1248"/>
      <c r="AA38" s="1248"/>
      <c r="AB38" s="1248"/>
      <c r="AC38" s="1248"/>
      <c r="AD38" s="1248"/>
      <c r="AE38" s="1248"/>
      <c r="AF38" s="1248"/>
      <c r="AG38" s="1248"/>
      <c r="AH38" s="1248"/>
      <c r="AI38" s="1248"/>
      <c r="AJ38" s="1248"/>
      <c r="AK38" s="1248"/>
      <c r="AL38" s="1248"/>
      <c r="AM38" s="1248"/>
      <c r="AN38" s="1248"/>
      <c r="AO38" s="1248"/>
      <c r="AP38" s="1248"/>
      <c r="AQ38" s="1248"/>
      <c r="AR38" s="1248"/>
      <c r="AS38" s="1248"/>
      <c r="AT38" s="1248"/>
      <c r="AU38" s="1248"/>
      <c r="AV38" s="1248"/>
      <c r="AW38" s="1248"/>
      <c r="AX38" s="1248"/>
      <c r="AY38" s="1248"/>
      <c r="AZ38" s="1248"/>
      <c r="BA38" s="1248"/>
    </row>
    <row r="39" spans="1:53" ht="20.25" customHeight="1">
      <c r="A39" s="541"/>
      <c r="B39" s="1247"/>
      <c r="C39" s="1247"/>
      <c r="D39" s="1225" t="s">
        <v>477</v>
      </c>
      <c r="E39" s="1225"/>
      <c r="F39" s="1225"/>
      <c r="G39" s="1225"/>
      <c r="H39" s="1248" t="s">
        <v>722</v>
      </c>
      <c r="I39" s="1248"/>
      <c r="J39" s="1248"/>
      <c r="K39" s="1248"/>
      <c r="L39" s="1248"/>
      <c r="M39" s="1248"/>
      <c r="N39" s="1248"/>
      <c r="O39" s="1248"/>
      <c r="P39" s="1248"/>
      <c r="Q39" s="1248"/>
      <c r="R39" s="1248"/>
      <c r="S39" s="1248"/>
      <c r="T39" s="1248"/>
      <c r="U39" s="1248"/>
      <c r="V39" s="1248"/>
      <c r="W39" s="1248"/>
      <c r="X39" s="1248"/>
      <c r="Y39" s="1248"/>
      <c r="Z39" s="1248"/>
      <c r="AA39" s="1248"/>
      <c r="AB39" s="1248"/>
      <c r="AC39" s="1248"/>
      <c r="AD39" s="1248"/>
      <c r="AE39" s="1248"/>
      <c r="AF39" s="1248"/>
      <c r="AG39" s="1248"/>
      <c r="AH39" s="1248"/>
      <c r="AI39" s="1248"/>
      <c r="AJ39" s="1248"/>
      <c r="AK39" s="1248"/>
      <c r="AL39" s="1248"/>
      <c r="AM39" s="1248"/>
      <c r="AN39" s="1248"/>
      <c r="AO39" s="1248"/>
      <c r="AP39" s="1248"/>
      <c r="AQ39" s="1248"/>
      <c r="AR39" s="1248"/>
      <c r="AS39" s="1248"/>
      <c r="AT39" s="1248"/>
      <c r="AU39" s="1248"/>
      <c r="AV39" s="1248"/>
      <c r="AW39" s="1248"/>
      <c r="AX39" s="1248"/>
      <c r="AY39" s="1248"/>
      <c r="AZ39" s="1248"/>
      <c r="BA39" s="1248"/>
    </row>
    <row r="40" spans="1:53" ht="20.25" customHeight="1">
      <c r="A40" s="541"/>
      <c r="B40" s="1247"/>
      <c r="C40" s="1247"/>
      <c r="D40" s="1225" t="s">
        <v>476</v>
      </c>
      <c r="E40" s="1225"/>
      <c r="F40" s="1225"/>
      <c r="G40" s="1225"/>
      <c r="H40" s="1248" t="s">
        <v>723</v>
      </c>
      <c r="I40" s="1248"/>
      <c r="J40" s="1248"/>
      <c r="K40" s="1248"/>
      <c r="L40" s="1248"/>
      <c r="M40" s="1248"/>
      <c r="N40" s="1248"/>
      <c r="O40" s="1248"/>
      <c r="P40" s="1248"/>
      <c r="Q40" s="1248"/>
      <c r="R40" s="1248"/>
      <c r="S40" s="1248"/>
      <c r="T40" s="1248"/>
      <c r="U40" s="1248"/>
      <c r="V40" s="1248"/>
      <c r="W40" s="1248"/>
      <c r="X40" s="1248"/>
      <c r="Y40" s="1248"/>
      <c r="Z40" s="1248"/>
      <c r="AA40" s="1248"/>
      <c r="AB40" s="1248"/>
      <c r="AC40" s="1248"/>
      <c r="AD40" s="1248"/>
      <c r="AE40" s="1248"/>
      <c r="AF40" s="1248"/>
      <c r="AG40" s="1248"/>
      <c r="AH40" s="1248"/>
      <c r="AI40" s="1248"/>
      <c r="AJ40" s="1248"/>
      <c r="AK40" s="1248"/>
      <c r="AL40" s="1248"/>
      <c r="AM40" s="1248"/>
      <c r="AN40" s="1248"/>
      <c r="AO40" s="1248"/>
      <c r="AP40" s="1248"/>
      <c r="AQ40" s="1248"/>
      <c r="AR40" s="1248"/>
      <c r="AS40" s="1248"/>
      <c r="AT40" s="1248"/>
      <c r="AU40" s="1248"/>
      <c r="AV40" s="1248"/>
      <c r="AW40" s="1248"/>
      <c r="AX40" s="1248"/>
      <c r="AY40" s="1248"/>
      <c r="AZ40" s="1248"/>
      <c r="BA40" s="1248"/>
    </row>
    <row r="41" spans="1:53" ht="20.25" customHeight="1">
      <c r="A41" s="541"/>
      <c r="B41" s="1247"/>
      <c r="C41" s="1247"/>
      <c r="D41" s="1225" t="s">
        <v>475</v>
      </c>
      <c r="E41" s="1225"/>
      <c r="F41" s="1225"/>
      <c r="G41" s="1225"/>
      <c r="H41" s="1248" t="s">
        <v>724</v>
      </c>
      <c r="I41" s="1248"/>
      <c r="J41" s="1248"/>
      <c r="K41" s="1248"/>
      <c r="L41" s="1248"/>
      <c r="M41" s="1248"/>
      <c r="N41" s="1248"/>
      <c r="O41" s="1248"/>
      <c r="P41" s="1248"/>
      <c r="Q41" s="1248"/>
      <c r="R41" s="1248"/>
      <c r="S41" s="1248"/>
      <c r="T41" s="1248"/>
      <c r="U41" s="1248"/>
      <c r="V41" s="1248"/>
      <c r="W41" s="1248"/>
      <c r="X41" s="1248"/>
      <c r="Y41" s="1248"/>
      <c r="Z41" s="1248"/>
      <c r="AA41" s="1248"/>
      <c r="AB41" s="1248"/>
      <c r="AC41" s="1248"/>
      <c r="AD41" s="1225" t="s">
        <v>474</v>
      </c>
      <c r="AE41" s="1225"/>
      <c r="AF41" s="1225"/>
      <c r="AG41" s="1248" t="s">
        <v>716</v>
      </c>
      <c r="AH41" s="1248"/>
      <c r="AI41" s="1248"/>
      <c r="AJ41" s="1248"/>
      <c r="AK41" s="1248"/>
      <c r="AL41" s="1248"/>
      <c r="AM41" s="1248"/>
      <c r="AN41" s="1248"/>
      <c r="AO41" s="1248"/>
      <c r="AP41" s="1248"/>
      <c r="AQ41" s="1248"/>
      <c r="AR41" s="1248"/>
      <c r="AS41" s="1248"/>
      <c r="AT41" s="1248"/>
      <c r="AU41" s="1248"/>
      <c r="AV41" s="1248"/>
      <c r="AW41" s="1248"/>
      <c r="AX41" s="1248"/>
      <c r="AY41" s="1248"/>
      <c r="AZ41" s="1248"/>
      <c r="BA41" s="1248"/>
    </row>
    <row r="42" spans="1:53" ht="20.25" customHeight="1">
      <c r="A42" s="541"/>
      <c r="B42" s="1247"/>
      <c r="C42" s="1247"/>
      <c r="D42" s="1225" t="s">
        <v>473</v>
      </c>
      <c r="E42" s="1225"/>
      <c r="F42" s="1225"/>
      <c r="G42" s="1225"/>
      <c r="H42" s="1248" t="s">
        <v>725</v>
      </c>
      <c r="I42" s="1248"/>
      <c r="J42" s="1248"/>
      <c r="K42" s="1248"/>
      <c r="L42" s="1248"/>
      <c r="M42" s="1248"/>
      <c r="N42" s="1248"/>
      <c r="O42" s="1248"/>
      <c r="P42" s="1248"/>
      <c r="Q42" s="1248"/>
      <c r="R42" s="1248"/>
      <c r="S42" s="1248"/>
      <c r="T42" s="1248"/>
      <c r="U42" s="1248"/>
      <c r="V42" s="1248"/>
      <c r="W42" s="1248"/>
      <c r="X42" s="1248"/>
      <c r="Y42" s="1248"/>
      <c r="Z42" s="1248"/>
      <c r="AA42" s="1248"/>
      <c r="AB42" s="1248"/>
      <c r="AC42" s="1248"/>
      <c r="AD42" s="1225" t="s">
        <v>472</v>
      </c>
      <c r="AE42" s="1225"/>
      <c r="AF42" s="1225"/>
      <c r="AG42" s="1249" t="s">
        <v>726</v>
      </c>
      <c r="AH42" s="1248"/>
      <c r="AI42" s="1248"/>
      <c r="AJ42" s="1248"/>
      <c r="AK42" s="1248"/>
      <c r="AL42" s="1248"/>
      <c r="AM42" s="1248"/>
      <c r="AN42" s="1248"/>
      <c r="AO42" s="1248"/>
      <c r="AP42" s="1248"/>
      <c r="AQ42" s="1248"/>
      <c r="AR42" s="1248"/>
      <c r="AS42" s="1248"/>
      <c r="AT42" s="1248"/>
      <c r="AU42" s="1248"/>
      <c r="AV42" s="1248"/>
      <c r="AW42" s="1248"/>
      <c r="AX42" s="1248"/>
      <c r="AY42" s="1248"/>
      <c r="AZ42" s="1248"/>
      <c r="BA42" s="1248"/>
    </row>
    <row r="43" spans="1:53" ht="20.25" customHeight="1">
      <c r="A43" s="541"/>
      <c r="B43" s="1247"/>
      <c r="C43" s="1247"/>
      <c r="D43" s="1225" t="s">
        <v>471</v>
      </c>
      <c r="E43" s="1225"/>
      <c r="F43" s="1225"/>
      <c r="G43" s="1225"/>
      <c r="H43" s="1248" t="s">
        <v>727</v>
      </c>
      <c r="I43" s="1248"/>
      <c r="J43" s="1248"/>
      <c r="K43" s="1248"/>
      <c r="L43" s="1248"/>
      <c r="M43" s="1248"/>
      <c r="N43" s="1248"/>
      <c r="O43" s="1248"/>
      <c r="P43" s="1248"/>
      <c r="Q43" s="1248"/>
      <c r="R43" s="1248"/>
      <c r="S43" s="1248"/>
      <c r="T43" s="1248"/>
      <c r="U43" s="1248"/>
      <c r="V43" s="1248"/>
      <c r="W43" s="1248"/>
      <c r="X43" s="1248"/>
      <c r="Y43" s="1248"/>
      <c r="Z43" s="1248"/>
      <c r="AA43" s="1248"/>
      <c r="AB43" s="1248"/>
      <c r="AC43" s="1248"/>
      <c r="AD43" s="1225"/>
      <c r="AE43" s="1225"/>
      <c r="AF43" s="1225"/>
      <c r="AG43" s="1248"/>
      <c r="AH43" s="1248"/>
      <c r="AI43" s="1248"/>
      <c r="AJ43" s="1248"/>
      <c r="AK43" s="1248"/>
      <c r="AL43" s="1248"/>
      <c r="AM43" s="1248"/>
      <c r="AN43" s="1248"/>
      <c r="AO43" s="1248"/>
      <c r="AP43" s="1248"/>
      <c r="AQ43" s="1248"/>
      <c r="AR43" s="1248"/>
      <c r="AS43" s="1248"/>
      <c r="AT43" s="1248"/>
      <c r="AU43" s="1248"/>
      <c r="AV43" s="1248"/>
      <c r="AW43" s="1248"/>
      <c r="AX43" s="1248"/>
      <c r="AY43" s="1248"/>
      <c r="AZ43" s="1248"/>
      <c r="BA43" s="1248"/>
    </row>
    <row r="44" spans="1:53">
      <c r="A44" s="541"/>
      <c r="B44" s="618"/>
      <c r="C44" s="618"/>
      <c r="D44" s="619" t="s">
        <v>470</v>
      </c>
      <c r="E44" s="620"/>
      <c r="F44" s="620"/>
      <c r="G44" s="620"/>
      <c r="H44" s="613"/>
      <c r="I44" s="613"/>
      <c r="J44" s="613"/>
      <c r="K44" s="613"/>
      <c r="L44" s="613"/>
      <c r="M44" s="613"/>
      <c r="N44" s="613"/>
      <c r="O44" s="613"/>
      <c r="P44" s="613"/>
      <c r="Q44" s="613"/>
      <c r="R44" s="613"/>
      <c r="S44" s="613"/>
      <c r="T44" s="613"/>
      <c r="U44" s="613"/>
      <c r="V44" s="613"/>
      <c r="W44" s="613"/>
      <c r="X44" s="613"/>
      <c r="Y44" s="613"/>
      <c r="Z44" s="613"/>
      <c r="AA44" s="613"/>
      <c r="AB44" s="613"/>
      <c r="AC44" s="613"/>
      <c r="AD44" s="613"/>
      <c r="AE44" s="613"/>
      <c r="AF44" s="613"/>
      <c r="AG44" s="613"/>
      <c r="AH44" s="613"/>
      <c r="AI44" s="613"/>
      <c r="AJ44" s="613"/>
      <c r="AK44" s="613"/>
      <c r="AL44" s="613"/>
      <c r="AM44" s="613"/>
      <c r="AN44" s="613"/>
      <c r="AO44" s="613"/>
      <c r="AP44" s="613"/>
      <c r="AQ44" s="613"/>
      <c r="AR44" s="613"/>
      <c r="AS44" s="613"/>
      <c r="AT44" s="613"/>
      <c r="AU44" s="613"/>
      <c r="AV44" s="613"/>
      <c r="AW44" s="613"/>
      <c r="AX44" s="613"/>
      <c r="AY44" s="613"/>
      <c r="AZ44" s="613"/>
      <c r="BA44" s="613"/>
    </row>
    <row r="45" spans="1:53" s="541" customFormat="1" ht="18.75" customHeight="1"/>
    <row r="46" spans="1:53" ht="20.25" customHeight="1">
      <c r="A46" s="541"/>
      <c r="B46" s="1247" t="s">
        <v>683</v>
      </c>
      <c r="C46" s="1247"/>
      <c r="D46" s="1225" t="s">
        <v>478</v>
      </c>
      <c r="E46" s="1225"/>
      <c r="F46" s="1225"/>
      <c r="G46" s="1225"/>
      <c r="H46" s="1225"/>
      <c r="I46" s="1225"/>
      <c r="J46" s="1225"/>
      <c r="K46" s="1225"/>
      <c r="L46" s="1225"/>
      <c r="M46" s="1225"/>
      <c r="N46" s="1225"/>
      <c r="O46" s="1225"/>
      <c r="P46" s="1225"/>
      <c r="Q46" s="1225"/>
      <c r="R46" s="1225"/>
      <c r="S46" s="1225"/>
      <c r="T46" s="1225"/>
      <c r="U46" s="1225"/>
      <c r="V46" s="1225"/>
      <c r="W46" s="1225"/>
      <c r="X46" s="1225"/>
      <c r="Y46" s="1225"/>
      <c r="Z46" s="1225"/>
      <c r="AA46" s="1225"/>
      <c r="AB46" s="1225"/>
      <c r="AC46" s="1225"/>
      <c r="AD46" s="1225"/>
      <c r="AE46" s="1225"/>
      <c r="AF46" s="1225"/>
      <c r="AG46" s="1225"/>
      <c r="AH46" s="1225"/>
      <c r="AI46" s="1225"/>
      <c r="AJ46" s="1225"/>
      <c r="AK46" s="1225"/>
      <c r="AL46" s="1225"/>
      <c r="AM46" s="1225"/>
      <c r="AN46" s="1225"/>
      <c r="AO46" s="1225"/>
      <c r="AP46" s="1225"/>
      <c r="AQ46" s="1225"/>
      <c r="AR46" s="1225"/>
      <c r="AS46" s="1225"/>
      <c r="AT46" s="1225"/>
      <c r="AU46" s="1225"/>
      <c r="AV46" s="1225"/>
      <c r="AW46" s="1225"/>
      <c r="AX46" s="1225"/>
      <c r="AY46" s="1225"/>
      <c r="AZ46" s="1225"/>
      <c r="BA46" s="1225"/>
    </row>
    <row r="47" spans="1:53" ht="20.25" customHeight="1">
      <c r="A47" s="541"/>
      <c r="B47" s="1247"/>
      <c r="C47" s="1247"/>
      <c r="D47" s="1225" t="s">
        <v>477</v>
      </c>
      <c r="E47" s="1225"/>
      <c r="F47" s="1225"/>
      <c r="G47" s="1225"/>
      <c r="H47" s="1225"/>
      <c r="I47" s="1225"/>
      <c r="J47" s="1225"/>
      <c r="K47" s="1225"/>
      <c r="L47" s="1225"/>
      <c r="M47" s="1225"/>
      <c r="N47" s="1225"/>
      <c r="O47" s="1225"/>
      <c r="P47" s="1225"/>
      <c r="Q47" s="1225"/>
      <c r="R47" s="1225"/>
      <c r="S47" s="1225"/>
      <c r="T47" s="1225"/>
      <c r="U47" s="1225"/>
      <c r="V47" s="1225"/>
      <c r="W47" s="1225"/>
      <c r="X47" s="1225"/>
      <c r="Y47" s="1225"/>
      <c r="Z47" s="1225"/>
      <c r="AA47" s="1225"/>
      <c r="AB47" s="1225"/>
      <c r="AC47" s="1225"/>
      <c r="AD47" s="1225"/>
      <c r="AE47" s="1225"/>
      <c r="AF47" s="1225"/>
      <c r="AG47" s="1225"/>
      <c r="AH47" s="1225"/>
      <c r="AI47" s="1225"/>
      <c r="AJ47" s="1225"/>
      <c r="AK47" s="1225"/>
      <c r="AL47" s="1225"/>
      <c r="AM47" s="1225"/>
      <c r="AN47" s="1225"/>
      <c r="AO47" s="1225"/>
      <c r="AP47" s="1225"/>
      <c r="AQ47" s="1225"/>
      <c r="AR47" s="1225"/>
      <c r="AS47" s="1225"/>
      <c r="AT47" s="1225"/>
      <c r="AU47" s="1225"/>
      <c r="AV47" s="1225"/>
      <c r="AW47" s="1225"/>
      <c r="AX47" s="1225"/>
      <c r="AY47" s="1225"/>
      <c r="AZ47" s="1225"/>
      <c r="BA47" s="1225"/>
    </row>
    <row r="48" spans="1:53" ht="20.25" customHeight="1">
      <c r="A48" s="541"/>
      <c r="B48" s="1247"/>
      <c r="C48" s="1247"/>
      <c r="D48" s="1225" t="s">
        <v>476</v>
      </c>
      <c r="E48" s="1225"/>
      <c r="F48" s="1225"/>
      <c r="G48" s="1225"/>
      <c r="H48" s="1225"/>
      <c r="I48" s="1225"/>
      <c r="J48" s="1225"/>
      <c r="K48" s="1225"/>
      <c r="L48" s="1225"/>
      <c r="M48" s="1225"/>
      <c r="N48" s="1225"/>
      <c r="O48" s="1225"/>
      <c r="P48" s="1225"/>
      <c r="Q48" s="1225"/>
      <c r="R48" s="1225"/>
      <c r="S48" s="1225"/>
      <c r="T48" s="1225"/>
      <c r="U48" s="1225"/>
      <c r="V48" s="1225"/>
      <c r="W48" s="1225"/>
      <c r="X48" s="1225"/>
      <c r="Y48" s="1225"/>
      <c r="Z48" s="1225"/>
      <c r="AA48" s="1225"/>
      <c r="AB48" s="1225"/>
      <c r="AC48" s="1225"/>
      <c r="AD48" s="1225"/>
      <c r="AE48" s="1225"/>
      <c r="AF48" s="1225"/>
      <c r="AG48" s="1225"/>
      <c r="AH48" s="1225"/>
      <c r="AI48" s="1225"/>
      <c r="AJ48" s="1225"/>
      <c r="AK48" s="1225"/>
      <c r="AL48" s="1225"/>
      <c r="AM48" s="1225"/>
      <c r="AN48" s="1225"/>
      <c r="AO48" s="1225"/>
      <c r="AP48" s="1225"/>
      <c r="AQ48" s="1225"/>
      <c r="AR48" s="1225"/>
      <c r="AS48" s="1225"/>
      <c r="AT48" s="1225"/>
      <c r="AU48" s="1225"/>
      <c r="AV48" s="1225"/>
      <c r="AW48" s="1225"/>
      <c r="AX48" s="1225"/>
      <c r="AY48" s="1225"/>
      <c r="AZ48" s="1225"/>
      <c r="BA48" s="1225"/>
    </row>
    <row r="49" spans="1:53" ht="20.25" customHeight="1">
      <c r="A49" s="541"/>
      <c r="B49" s="1247"/>
      <c r="C49" s="1247"/>
      <c r="D49" s="1225" t="s">
        <v>475</v>
      </c>
      <c r="E49" s="1225"/>
      <c r="F49" s="1225"/>
      <c r="G49" s="1225"/>
      <c r="H49" s="1225"/>
      <c r="I49" s="1225"/>
      <c r="J49" s="1225"/>
      <c r="K49" s="1225"/>
      <c r="L49" s="1225"/>
      <c r="M49" s="1225"/>
      <c r="N49" s="1225"/>
      <c r="O49" s="1225"/>
      <c r="P49" s="1225"/>
      <c r="Q49" s="1225"/>
      <c r="R49" s="1225"/>
      <c r="S49" s="1225"/>
      <c r="T49" s="1225"/>
      <c r="U49" s="1225"/>
      <c r="V49" s="1225"/>
      <c r="W49" s="1225"/>
      <c r="X49" s="1225"/>
      <c r="Y49" s="1225"/>
      <c r="Z49" s="1225"/>
      <c r="AA49" s="1225"/>
      <c r="AB49" s="1225"/>
      <c r="AC49" s="1225"/>
      <c r="AD49" s="1225" t="s">
        <v>474</v>
      </c>
      <c r="AE49" s="1225"/>
      <c r="AF49" s="1225"/>
      <c r="AG49" s="1225"/>
      <c r="AH49" s="1225"/>
      <c r="AI49" s="1225"/>
      <c r="AJ49" s="1225"/>
      <c r="AK49" s="1225"/>
      <c r="AL49" s="1225"/>
      <c r="AM49" s="1225"/>
      <c r="AN49" s="1225"/>
      <c r="AO49" s="1225"/>
      <c r="AP49" s="1225"/>
      <c r="AQ49" s="1225"/>
      <c r="AR49" s="1225"/>
      <c r="AS49" s="1225"/>
      <c r="AT49" s="1225"/>
      <c r="AU49" s="1225"/>
      <c r="AV49" s="1225"/>
      <c r="AW49" s="1225"/>
      <c r="AX49" s="1225"/>
      <c r="AY49" s="1225"/>
      <c r="AZ49" s="1225"/>
      <c r="BA49" s="1225"/>
    </row>
    <row r="50" spans="1:53" ht="20.25" customHeight="1">
      <c r="A50" s="541"/>
      <c r="B50" s="1247"/>
      <c r="C50" s="1247"/>
      <c r="D50" s="1225" t="s">
        <v>473</v>
      </c>
      <c r="E50" s="1225"/>
      <c r="F50" s="1225"/>
      <c r="G50" s="1225"/>
      <c r="H50" s="1225"/>
      <c r="I50" s="1225"/>
      <c r="J50" s="1225"/>
      <c r="K50" s="1225"/>
      <c r="L50" s="1225"/>
      <c r="M50" s="1225"/>
      <c r="N50" s="1225"/>
      <c r="O50" s="1225"/>
      <c r="P50" s="1225"/>
      <c r="Q50" s="1225"/>
      <c r="R50" s="1225"/>
      <c r="S50" s="1225"/>
      <c r="T50" s="1225"/>
      <c r="U50" s="1225"/>
      <c r="V50" s="1225"/>
      <c r="W50" s="1225"/>
      <c r="X50" s="1225"/>
      <c r="Y50" s="1225"/>
      <c r="Z50" s="1225"/>
      <c r="AA50" s="1225"/>
      <c r="AB50" s="1225"/>
      <c r="AC50" s="1225"/>
      <c r="AD50" s="1225" t="s">
        <v>472</v>
      </c>
      <c r="AE50" s="1225"/>
      <c r="AF50" s="1225"/>
      <c r="AG50" s="1225"/>
      <c r="AH50" s="1225"/>
      <c r="AI50" s="1225"/>
      <c r="AJ50" s="1225"/>
      <c r="AK50" s="1225"/>
      <c r="AL50" s="1225"/>
      <c r="AM50" s="1225"/>
      <c r="AN50" s="1225"/>
      <c r="AO50" s="1225"/>
      <c r="AP50" s="1225"/>
      <c r="AQ50" s="1225"/>
      <c r="AR50" s="1225"/>
      <c r="AS50" s="1225"/>
      <c r="AT50" s="1225"/>
      <c r="AU50" s="1225"/>
      <c r="AV50" s="1225"/>
      <c r="AW50" s="1225"/>
      <c r="AX50" s="1225"/>
      <c r="AY50" s="1225"/>
      <c r="AZ50" s="1225"/>
      <c r="BA50" s="1225"/>
    </row>
    <row r="51" spans="1:53" ht="20.25" customHeight="1">
      <c r="A51" s="541"/>
      <c r="B51" s="1247"/>
      <c r="C51" s="1247"/>
      <c r="D51" s="1225" t="s">
        <v>471</v>
      </c>
      <c r="E51" s="1225"/>
      <c r="F51" s="1225"/>
      <c r="G51" s="1225"/>
      <c r="H51" s="1225"/>
      <c r="I51" s="1225"/>
      <c r="J51" s="1225"/>
      <c r="K51" s="1225"/>
      <c r="L51" s="1225"/>
      <c r="M51" s="1225"/>
      <c r="N51" s="1225"/>
      <c r="O51" s="1225"/>
      <c r="P51" s="1225"/>
      <c r="Q51" s="1225"/>
      <c r="R51" s="1225"/>
      <c r="S51" s="1225"/>
      <c r="T51" s="1225"/>
      <c r="U51" s="1225"/>
      <c r="V51" s="1225"/>
      <c r="W51" s="1225"/>
      <c r="X51" s="1225"/>
      <c r="Y51" s="1225"/>
      <c r="Z51" s="1225"/>
      <c r="AA51" s="1225"/>
      <c r="AB51" s="1225"/>
      <c r="AC51" s="1225"/>
      <c r="AD51" s="1225"/>
      <c r="AE51" s="1225"/>
      <c r="AF51" s="1225"/>
      <c r="AG51" s="1225"/>
      <c r="AH51" s="1225"/>
      <c r="AI51" s="1225"/>
      <c r="AJ51" s="1225"/>
      <c r="AK51" s="1225"/>
      <c r="AL51" s="1225"/>
      <c r="AM51" s="1225"/>
      <c r="AN51" s="1225"/>
      <c r="AO51" s="1225"/>
      <c r="AP51" s="1225"/>
      <c r="AQ51" s="1225"/>
      <c r="AR51" s="1225"/>
      <c r="AS51" s="1225"/>
      <c r="AT51" s="1225"/>
      <c r="AU51" s="1225"/>
      <c r="AV51" s="1225"/>
      <c r="AW51" s="1225"/>
      <c r="AX51" s="1225"/>
      <c r="AY51" s="1225"/>
      <c r="AZ51" s="1225"/>
      <c r="BA51" s="1225"/>
    </row>
    <row r="52" spans="1:53">
      <c r="A52" s="541"/>
      <c r="B52" s="618"/>
      <c r="C52" s="618"/>
      <c r="D52" s="619" t="s">
        <v>470</v>
      </c>
      <c r="E52" s="620"/>
      <c r="F52" s="620"/>
      <c r="G52" s="620"/>
      <c r="H52" s="613"/>
      <c r="I52" s="613"/>
      <c r="J52" s="613"/>
      <c r="K52" s="613"/>
      <c r="L52" s="613"/>
      <c r="M52" s="613"/>
      <c r="N52" s="613"/>
      <c r="O52" s="613"/>
      <c r="P52" s="613"/>
      <c r="Q52" s="613"/>
      <c r="R52" s="613"/>
      <c r="S52" s="613"/>
      <c r="T52" s="613"/>
      <c r="U52" s="613"/>
      <c r="V52" s="613"/>
      <c r="W52" s="613"/>
      <c r="X52" s="613"/>
      <c r="Y52" s="613"/>
      <c r="Z52" s="613"/>
      <c r="AA52" s="613"/>
      <c r="AB52" s="613"/>
      <c r="AC52" s="613"/>
      <c r="AD52" s="613"/>
      <c r="AE52" s="613"/>
      <c r="AF52" s="613"/>
      <c r="AG52" s="613"/>
      <c r="AH52" s="613"/>
      <c r="AI52" s="613"/>
      <c r="AJ52" s="613"/>
      <c r="AK52" s="613"/>
      <c r="AL52" s="613"/>
      <c r="AM52" s="613"/>
      <c r="AN52" s="613"/>
      <c r="AO52" s="613"/>
      <c r="AP52" s="613"/>
      <c r="AQ52" s="613"/>
      <c r="AR52" s="613"/>
      <c r="AS52" s="613"/>
      <c r="AT52" s="613"/>
      <c r="AU52" s="613"/>
      <c r="AV52" s="613"/>
      <c r="AW52" s="613"/>
      <c r="AX52" s="613"/>
      <c r="AY52" s="613"/>
      <c r="AZ52" s="613"/>
      <c r="BA52" s="613"/>
    </row>
    <row r="53" spans="1:53" s="541" customFormat="1" ht="18.75" customHeight="1"/>
    <row r="54" spans="1:53" ht="20.25" customHeight="1">
      <c r="A54" s="541"/>
      <c r="B54" s="1247" t="s">
        <v>684</v>
      </c>
      <c r="C54" s="1247"/>
      <c r="D54" s="1225" t="s">
        <v>478</v>
      </c>
      <c r="E54" s="1225"/>
      <c r="F54" s="1225"/>
      <c r="G54" s="1225"/>
      <c r="H54" s="1225"/>
      <c r="I54" s="1225"/>
      <c r="J54" s="1225"/>
      <c r="K54" s="1225"/>
      <c r="L54" s="1225"/>
      <c r="M54" s="1225"/>
      <c r="N54" s="1225"/>
      <c r="O54" s="1225"/>
      <c r="P54" s="1225"/>
      <c r="Q54" s="1225"/>
      <c r="R54" s="1225"/>
      <c r="S54" s="1225"/>
      <c r="T54" s="1225"/>
      <c r="U54" s="1225"/>
      <c r="V54" s="1225"/>
      <c r="W54" s="1225"/>
      <c r="X54" s="1225"/>
      <c r="Y54" s="1225"/>
      <c r="Z54" s="1225"/>
      <c r="AA54" s="1225"/>
      <c r="AB54" s="1225"/>
      <c r="AC54" s="1225"/>
      <c r="AD54" s="1225"/>
      <c r="AE54" s="1225"/>
      <c r="AF54" s="1225"/>
      <c r="AG54" s="1225"/>
      <c r="AH54" s="1225"/>
      <c r="AI54" s="1225"/>
      <c r="AJ54" s="1225"/>
      <c r="AK54" s="1225"/>
      <c r="AL54" s="1225"/>
      <c r="AM54" s="1225"/>
      <c r="AN54" s="1225"/>
      <c r="AO54" s="1225"/>
      <c r="AP54" s="1225"/>
      <c r="AQ54" s="1225"/>
      <c r="AR54" s="1225"/>
      <c r="AS54" s="1225"/>
      <c r="AT54" s="1225"/>
      <c r="AU54" s="1225"/>
      <c r="AV54" s="1225"/>
      <c r="AW54" s="1225"/>
      <c r="AX54" s="1225"/>
      <c r="AY54" s="1225"/>
      <c r="AZ54" s="1225"/>
      <c r="BA54" s="1225"/>
    </row>
    <row r="55" spans="1:53" ht="20.25" customHeight="1">
      <c r="A55" s="541"/>
      <c r="B55" s="1247"/>
      <c r="C55" s="1247"/>
      <c r="D55" s="1225" t="s">
        <v>477</v>
      </c>
      <c r="E55" s="1225"/>
      <c r="F55" s="1225"/>
      <c r="G55" s="1225"/>
      <c r="H55" s="1225"/>
      <c r="I55" s="1225"/>
      <c r="J55" s="1225"/>
      <c r="K55" s="1225"/>
      <c r="L55" s="1225"/>
      <c r="M55" s="1225"/>
      <c r="N55" s="1225"/>
      <c r="O55" s="1225"/>
      <c r="P55" s="1225"/>
      <c r="Q55" s="1225"/>
      <c r="R55" s="1225"/>
      <c r="S55" s="1225"/>
      <c r="T55" s="1225"/>
      <c r="U55" s="1225"/>
      <c r="V55" s="1225"/>
      <c r="W55" s="1225"/>
      <c r="X55" s="1225"/>
      <c r="Y55" s="1225"/>
      <c r="Z55" s="1225"/>
      <c r="AA55" s="1225"/>
      <c r="AB55" s="1225"/>
      <c r="AC55" s="1225"/>
      <c r="AD55" s="1225"/>
      <c r="AE55" s="1225"/>
      <c r="AF55" s="1225"/>
      <c r="AG55" s="1225"/>
      <c r="AH55" s="1225"/>
      <c r="AI55" s="1225"/>
      <c r="AJ55" s="1225"/>
      <c r="AK55" s="1225"/>
      <c r="AL55" s="1225"/>
      <c r="AM55" s="1225"/>
      <c r="AN55" s="1225"/>
      <c r="AO55" s="1225"/>
      <c r="AP55" s="1225"/>
      <c r="AQ55" s="1225"/>
      <c r="AR55" s="1225"/>
      <c r="AS55" s="1225"/>
      <c r="AT55" s="1225"/>
      <c r="AU55" s="1225"/>
      <c r="AV55" s="1225"/>
      <c r="AW55" s="1225"/>
      <c r="AX55" s="1225"/>
      <c r="AY55" s="1225"/>
      <c r="AZ55" s="1225"/>
      <c r="BA55" s="1225"/>
    </row>
    <row r="56" spans="1:53" ht="20.25" customHeight="1">
      <c r="A56" s="541"/>
      <c r="B56" s="1247"/>
      <c r="C56" s="1247"/>
      <c r="D56" s="1225" t="s">
        <v>476</v>
      </c>
      <c r="E56" s="1225"/>
      <c r="F56" s="1225"/>
      <c r="G56" s="1225"/>
      <c r="H56" s="1225"/>
      <c r="I56" s="1225"/>
      <c r="J56" s="1225"/>
      <c r="K56" s="1225"/>
      <c r="L56" s="1225"/>
      <c r="M56" s="1225"/>
      <c r="N56" s="1225"/>
      <c r="O56" s="1225"/>
      <c r="P56" s="1225"/>
      <c r="Q56" s="1225"/>
      <c r="R56" s="1225"/>
      <c r="S56" s="1225"/>
      <c r="T56" s="1225"/>
      <c r="U56" s="1225"/>
      <c r="V56" s="1225"/>
      <c r="W56" s="1225"/>
      <c r="X56" s="1225"/>
      <c r="Y56" s="1225"/>
      <c r="Z56" s="1225"/>
      <c r="AA56" s="1225"/>
      <c r="AB56" s="1225"/>
      <c r="AC56" s="1225"/>
      <c r="AD56" s="1225"/>
      <c r="AE56" s="1225"/>
      <c r="AF56" s="1225"/>
      <c r="AG56" s="1225"/>
      <c r="AH56" s="1225"/>
      <c r="AI56" s="1225"/>
      <c r="AJ56" s="1225"/>
      <c r="AK56" s="1225"/>
      <c r="AL56" s="1225"/>
      <c r="AM56" s="1225"/>
      <c r="AN56" s="1225"/>
      <c r="AO56" s="1225"/>
      <c r="AP56" s="1225"/>
      <c r="AQ56" s="1225"/>
      <c r="AR56" s="1225"/>
      <c r="AS56" s="1225"/>
      <c r="AT56" s="1225"/>
      <c r="AU56" s="1225"/>
      <c r="AV56" s="1225"/>
      <c r="AW56" s="1225"/>
      <c r="AX56" s="1225"/>
      <c r="AY56" s="1225"/>
      <c r="AZ56" s="1225"/>
      <c r="BA56" s="1225"/>
    </row>
    <row r="57" spans="1:53" ht="20.25" customHeight="1">
      <c r="A57" s="541"/>
      <c r="B57" s="1247"/>
      <c r="C57" s="1247"/>
      <c r="D57" s="1225" t="s">
        <v>475</v>
      </c>
      <c r="E57" s="1225"/>
      <c r="F57" s="1225"/>
      <c r="G57" s="1225"/>
      <c r="H57" s="1225"/>
      <c r="I57" s="1225"/>
      <c r="J57" s="1225"/>
      <c r="K57" s="1225"/>
      <c r="L57" s="1225"/>
      <c r="M57" s="1225"/>
      <c r="N57" s="1225"/>
      <c r="O57" s="1225"/>
      <c r="P57" s="1225"/>
      <c r="Q57" s="1225"/>
      <c r="R57" s="1225"/>
      <c r="S57" s="1225"/>
      <c r="T57" s="1225"/>
      <c r="U57" s="1225"/>
      <c r="V57" s="1225"/>
      <c r="W57" s="1225"/>
      <c r="X57" s="1225"/>
      <c r="Y57" s="1225"/>
      <c r="Z57" s="1225"/>
      <c r="AA57" s="1225"/>
      <c r="AB57" s="1225"/>
      <c r="AC57" s="1225"/>
      <c r="AD57" s="1225" t="s">
        <v>474</v>
      </c>
      <c r="AE57" s="1225"/>
      <c r="AF57" s="1225"/>
      <c r="AG57" s="1225"/>
      <c r="AH57" s="1225"/>
      <c r="AI57" s="1225"/>
      <c r="AJ57" s="1225"/>
      <c r="AK57" s="1225"/>
      <c r="AL57" s="1225"/>
      <c r="AM57" s="1225"/>
      <c r="AN57" s="1225"/>
      <c r="AO57" s="1225"/>
      <c r="AP57" s="1225"/>
      <c r="AQ57" s="1225"/>
      <c r="AR57" s="1225"/>
      <c r="AS57" s="1225"/>
      <c r="AT57" s="1225"/>
      <c r="AU57" s="1225"/>
      <c r="AV57" s="1225"/>
      <c r="AW57" s="1225"/>
      <c r="AX57" s="1225"/>
      <c r="AY57" s="1225"/>
      <c r="AZ57" s="1225"/>
      <c r="BA57" s="1225"/>
    </row>
    <row r="58" spans="1:53" ht="20.25" customHeight="1">
      <c r="A58" s="541"/>
      <c r="B58" s="1247"/>
      <c r="C58" s="1247"/>
      <c r="D58" s="1225" t="s">
        <v>473</v>
      </c>
      <c r="E58" s="1225"/>
      <c r="F58" s="1225"/>
      <c r="G58" s="1225"/>
      <c r="H58" s="1225"/>
      <c r="I58" s="1225"/>
      <c r="J58" s="1225"/>
      <c r="K58" s="1225"/>
      <c r="L58" s="1225"/>
      <c r="M58" s="1225"/>
      <c r="N58" s="1225"/>
      <c r="O58" s="1225"/>
      <c r="P58" s="1225"/>
      <c r="Q58" s="1225"/>
      <c r="R58" s="1225"/>
      <c r="S58" s="1225"/>
      <c r="T58" s="1225"/>
      <c r="U58" s="1225"/>
      <c r="V58" s="1225"/>
      <c r="W58" s="1225"/>
      <c r="X58" s="1225"/>
      <c r="Y58" s="1225"/>
      <c r="Z58" s="1225"/>
      <c r="AA58" s="1225"/>
      <c r="AB58" s="1225"/>
      <c r="AC58" s="1225"/>
      <c r="AD58" s="1225" t="s">
        <v>472</v>
      </c>
      <c r="AE58" s="1225"/>
      <c r="AF58" s="1225"/>
      <c r="AG58" s="1225"/>
      <c r="AH58" s="1225"/>
      <c r="AI58" s="1225"/>
      <c r="AJ58" s="1225"/>
      <c r="AK58" s="1225"/>
      <c r="AL58" s="1225"/>
      <c r="AM58" s="1225"/>
      <c r="AN58" s="1225"/>
      <c r="AO58" s="1225"/>
      <c r="AP58" s="1225"/>
      <c r="AQ58" s="1225"/>
      <c r="AR58" s="1225"/>
      <c r="AS58" s="1225"/>
      <c r="AT58" s="1225"/>
      <c r="AU58" s="1225"/>
      <c r="AV58" s="1225"/>
      <c r="AW58" s="1225"/>
      <c r="AX58" s="1225"/>
      <c r="AY58" s="1225"/>
      <c r="AZ58" s="1225"/>
      <c r="BA58" s="1225"/>
    </row>
    <row r="59" spans="1:53" ht="20.25" customHeight="1">
      <c r="A59" s="541"/>
      <c r="B59" s="1247"/>
      <c r="C59" s="1247"/>
      <c r="D59" s="1225" t="s">
        <v>471</v>
      </c>
      <c r="E59" s="1225"/>
      <c r="F59" s="1225"/>
      <c r="G59" s="1225"/>
      <c r="H59" s="1225"/>
      <c r="I59" s="1225"/>
      <c r="J59" s="1225"/>
      <c r="K59" s="1225"/>
      <c r="L59" s="1225"/>
      <c r="M59" s="1225"/>
      <c r="N59" s="1225"/>
      <c r="O59" s="1225"/>
      <c r="P59" s="1225"/>
      <c r="Q59" s="1225"/>
      <c r="R59" s="1225"/>
      <c r="S59" s="1225"/>
      <c r="T59" s="1225"/>
      <c r="U59" s="1225"/>
      <c r="V59" s="1225"/>
      <c r="W59" s="1225"/>
      <c r="X59" s="1225"/>
      <c r="Y59" s="1225"/>
      <c r="Z59" s="1225"/>
      <c r="AA59" s="1225"/>
      <c r="AB59" s="1225"/>
      <c r="AC59" s="1225"/>
      <c r="AD59" s="1225"/>
      <c r="AE59" s="1225"/>
      <c r="AF59" s="1225"/>
      <c r="AG59" s="1225"/>
      <c r="AH59" s="1225"/>
      <c r="AI59" s="1225"/>
      <c r="AJ59" s="1225"/>
      <c r="AK59" s="1225"/>
      <c r="AL59" s="1225"/>
      <c r="AM59" s="1225"/>
      <c r="AN59" s="1225"/>
      <c r="AO59" s="1225"/>
      <c r="AP59" s="1225"/>
      <c r="AQ59" s="1225"/>
      <c r="AR59" s="1225"/>
      <c r="AS59" s="1225"/>
      <c r="AT59" s="1225"/>
      <c r="AU59" s="1225"/>
      <c r="AV59" s="1225"/>
      <c r="AW59" s="1225"/>
      <c r="AX59" s="1225"/>
      <c r="AY59" s="1225"/>
      <c r="AZ59" s="1225"/>
      <c r="BA59" s="1225"/>
    </row>
    <row r="60" spans="1:53">
      <c r="A60" s="541"/>
      <c r="B60" s="541"/>
      <c r="C60" s="541"/>
      <c r="D60" s="619" t="s">
        <v>470</v>
      </c>
      <c r="E60" s="541"/>
      <c r="F60" s="541"/>
      <c r="G60" s="541"/>
      <c r="H60" s="541"/>
      <c r="I60" s="541"/>
      <c r="J60" s="541"/>
      <c r="K60" s="541"/>
      <c r="L60" s="541"/>
      <c r="M60" s="541"/>
      <c r="N60" s="541"/>
      <c r="O60" s="541"/>
      <c r="P60" s="541"/>
      <c r="Q60" s="541"/>
      <c r="R60" s="541"/>
      <c r="S60" s="541"/>
      <c r="T60" s="541"/>
      <c r="U60" s="541"/>
      <c r="V60" s="541"/>
      <c r="W60" s="541"/>
      <c r="X60" s="541"/>
      <c r="Y60" s="541"/>
      <c r="Z60" s="541"/>
      <c r="AA60" s="541"/>
      <c r="AB60" s="541"/>
      <c r="AC60" s="541"/>
      <c r="AD60" s="541"/>
      <c r="AE60" s="541"/>
      <c r="AF60" s="541"/>
      <c r="AG60" s="541"/>
      <c r="AH60" s="541"/>
      <c r="AI60" s="541"/>
      <c r="AJ60" s="541"/>
      <c r="AK60" s="541"/>
      <c r="AL60" s="541"/>
      <c r="AM60" s="541"/>
      <c r="AN60" s="541"/>
      <c r="AO60" s="541"/>
      <c r="AP60" s="541"/>
      <c r="AQ60" s="541"/>
      <c r="AR60" s="541"/>
      <c r="AS60" s="541"/>
      <c r="AT60" s="541"/>
      <c r="AU60" s="541"/>
      <c r="AV60" s="541"/>
      <c r="AW60" s="541"/>
      <c r="AX60" s="541"/>
      <c r="AY60" s="541"/>
      <c r="AZ60" s="541"/>
      <c r="BA60" s="541"/>
    </row>
    <row r="61" spans="1:53" s="541" customFormat="1"/>
    <row r="62" spans="1:53" s="541" customFormat="1">
      <c r="C62" s="621" t="s">
        <v>469</v>
      </c>
    </row>
    <row r="63" spans="1:53" s="541" customFormat="1">
      <c r="C63" s="621" t="s">
        <v>468</v>
      </c>
    </row>
    <row r="64" spans="1:53" s="541" customFormat="1">
      <c r="C64" s="621" t="s">
        <v>467</v>
      </c>
    </row>
    <row r="65" spans="1:53" s="541" customFormat="1">
      <c r="C65" s="621" t="s">
        <v>694</v>
      </c>
    </row>
    <row r="66" spans="1:53" s="541" customFormat="1"/>
    <row r="67" spans="1:53" s="541" customFormat="1"/>
    <row r="68" spans="1:53" s="541" customFormat="1"/>
    <row r="69" spans="1:53" s="541" customFormat="1"/>
    <row r="70" spans="1:53" s="541" customFormat="1"/>
    <row r="71" spans="1:53" ht="20.25" customHeight="1">
      <c r="A71" s="1233" t="s">
        <v>695</v>
      </c>
      <c r="B71" s="1234"/>
      <c r="C71" s="1234"/>
      <c r="D71" s="1234"/>
      <c r="E71" s="1234"/>
      <c r="F71" s="1234"/>
      <c r="G71" s="1235"/>
      <c r="H71" s="1239">
        <v>46023</v>
      </c>
      <c r="I71" s="1240"/>
      <c r="J71" s="1240"/>
      <c r="K71" s="1240"/>
      <c r="L71" s="1240"/>
      <c r="M71" s="1240"/>
      <c r="N71" s="1240"/>
      <c r="O71" s="1211" t="s">
        <v>465</v>
      </c>
      <c r="P71" s="1211"/>
      <c r="Q71" s="1240">
        <v>46022</v>
      </c>
      <c r="R71" s="1240"/>
      <c r="S71" s="1240"/>
      <c r="T71" s="1240"/>
      <c r="U71" s="1240"/>
      <c r="V71" s="1240"/>
      <c r="W71" s="1243"/>
      <c r="X71" s="541"/>
      <c r="Y71" s="1245" t="s">
        <v>464</v>
      </c>
      <c r="Z71" s="1246"/>
      <c r="AA71" s="1246"/>
      <c r="AB71" s="1246"/>
      <c r="AC71" s="1246"/>
      <c r="AD71" s="1246"/>
      <c r="AE71" s="1246"/>
      <c r="AF71" s="1246"/>
      <c r="AG71" s="1246"/>
      <c r="AH71" s="1246"/>
      <c r="AI71" s="1246"/>
      <c r="AJ71" s="1246"/>
      <c r="AK71" s="1246"/>
      <c r="AL71" s="1246"/>
      <c r="AM71" s="1246"/>
      <c r="AN71" s="1246"/>
      <c r="AO71" s="1246"/>
      <c r="AP71" s="1246"/>
      <c r="AQ71" s="1246"/>
      <c r="AR71" s="1246"/>
      <c r="AS71" s="1246"/>
      <c r="AT71" s="1246"/>
      <c r="AU71" s="1246"/>
      <c r="AV71" s="1246"/>
      <c r="AW71" s="1246"/>
      <c r="AX71" s="1246"/>
      <c r="AY71" s="1246"/>
      <c r="AZ71" s="1246"/>
      <c r="BA71" s="1246"/>
    </row>
    <row r="72" spans="1:53" ht="20.25" customHeight="1">
      <c r="A72" s="1236"/>
      <c r="B72" s="1237"/>
      <c r="C72" s="1237"/>
      <c r="D72" s="1237"/>
      <c r="E72" s="1237"/>
      <c r="F72" s="1237"/>
      <c r="G72" s="1238"/>
      <c r="H72" s="1241"/>
      <c r="I72" s="1242"/>
      <c r="J72" s="1242"/>
      <c r="K72" s="1242"/>
      <c r="L72" s="1242"/>
      <c r="M72" s="1242"/>
      <c r="N72" s="1242"/>
      <c r="O72" s="1212"/>
      <c r="P72" s="1212"/>
      <c r="Q72" s="1242"/>
      <c r="R72" s="1242"/>
      <c r="S72" s="1242"/>
      <c r="T72" s="1242"/>
      <c r="U72" s="1242"/>
      <c r="V72" s="1242"/>
      <c r="W72" s="1244"/>
      <c r="X72" s="541"/>
      <c r="Y72" s="1246"/>
      <c r="Z72" s="1246"/>
      <c r="AA72" s="1246"/>
      <c r="AB72" s="1246"/>
      <c r="AC72" s="1246"/>
      <c r="AD72" s="1246"/>
      <c r="AE72" s="1246"/>
      <c r="AF72" s="1246"/>
      <c r="AG72" s="1246"/>
      <c r="AH72" s="1246"/>
      <c r="AI72" s="1246"/>
      <c r="AJ72" s="1246"/>
      <c r="AK72" s="1246"/>
      <c r="AL72" s="1246"/>
      <c r="AM72" s="1246"/>
      <c r="AN72" s="1246"/>
      <c r="AO72" s="1246"/>
      <c r="AP72" s="1246"/>
      <c r="AQ72" s="1246"/>
      <c r="AR72" s="1246"/>
      <c r="AS72" s="1246"/>
      <c r="AT72" s="1246"/>
      <c r="AU72" s="1246"/>
      <c r="AV72" s="1246"/>
      <c r="AW72" s="1246"/>
      <c r="AX72" s="1246"/>
      <c r="AY72" s="1246"/>
      <c r="AZ72" s="1246"/>
      <c r="BA72" s="1246"/>
    </row>
    <row r="73" spans="1:53" s="541" customFormat="1"/>
    <row r="74" spans="1:53" ht="20.25" customHeight="1">
      <c r="A74" s="1233" t="s">
        <v>463</v>
      </c>
      <c r="B74" s="1234"/>
      <c r="C74" s="1234"/>
      <c r="D74" s="1234"/>
      <c r="E74" s="1234"/>
      <c r="F74" s="1234"/>
      <c r="G74" s="1235"/>
      <c r="H74" s="1220"/>
      <c r="I74" s="1211"/>
      <c r="J74" s="1211"/>
      <c r="K74" s="1211"/>
      <c r="L74" s="1211"/>
      <c r="M74" s="1211"/>
      <c r="N74" s="1211"/>
      <c r="O74" s="1211"/>
      <c r="P74" s="1211"/>
      <c r="Q74" s="1211"/>
      <c r="R74" s="1211"/>
      <c r="S74" s="1211" t="s">
        <v>696</v>
      </c>
      <c r="T74" s="1221"/>
      <c r="U74" s="541"/>
      <c r="V74" s="541"/>
      <c r="W74" s="541"/>
      <c r="X74" s="541"/>
      <c r="Y74" s="1245" t="s">
        <v>697</v>
      </c>
      <c r="Z74" s="1246"/>
      <c r="AA74" s="1246"/>
      <c r="AB74" s="1246"/>
      <c r="AC74" s="1246"/>
      <c r="AD74" s="1246"/>
      <c r="AE74" s="1246"/>
      <c r="AF74" s="1246"/>
      <c r="AG74" s="1246"/>
      <c r="AH74" s="1246"/>
      <c r="AI74" s="1246"/>
      <c r="AJ74" s="1246"/>
      <c r="AK74" s="1246"/>
      <c r="AL74" s="1246"/>
      <c r="AM74" s="1246"/>
      <c r="AN74" s="1246"/>
      <c r="AO74" s="1246"/>
      <c r="AP74" s="1246"/>
      <c r="AQ74" s="1246"/>
      <c r="AR74" s="1246"/>
      <c r="AS74" s="1246"/>
      <c r="AT74" s="1246"/>
      <c r="AU74" s="1246"/>
      <c r="AV74" s="1246"/>
      <c r="AW74" s="1246"/>
      <c r="AX74" s="1246"/>
      <c r="AY74" s="1246"/>
      <c r="AZ74" s="1246"/>
      <c r="BA74" s="1246"/>
    </row>
    <row r="75" spans="1:53" ht="20.25" customHeight="1">
      <c r="A75" s="1236"/>
      <c r="B75" s="1237"/>
      <c r="C75" s="1237"/>
      <c r="D75" s="1237"/>
      <c r="E75" s="1237"/>
      <c r="F75" s="1237"/>
      <c r="G75" s="1238"/>
      <c r="H75" s="1222"/>
      <c r="I75" s="1212"/>
      <c r="J75" s="1212"/>
      <c r="K75" s="1212"/>
      <c r="L75" s="1212"/>
      <c r="M75" s="1212"/>
      <c r="N75" s="1212"/>
      <c r="O75" s="1212"/>
      <c r="P75" s="1212"/>
      <c r="Q75" s="1212"/>
      <c r="R75" s="1212"/>
      <c r="S75" s="1212"/>
      <c r="T75" s="1223"/>
      <c r="U75" s="541"/>
      <c r="V75" s="541"/>
      <c r="W75" s="541"/>
      <c r="X75" s="541"/>
      <c r="Y75" s="1246"/>
      <c r="Z75" s="1246"/>
      <c r="AA75" s="1246"/>
      <c r="AB75" s="1246"/>
      <c r="AC75" s="1246"/>
      <c r="AD75" s="1246"/>
      <c r="AE75" s="1246"/>
      <c r="AF75" s="1246"/>
      <c r="AG75" s="1246"/>
      <c r="AH75" s="1246"/>
      <c r="AI75" s="1246"/>
      <c r="AJ75" s="1246"/>
      <c r="AK75" s="1246"/>
      <c r="AL75" s="1246"/>
      <c r="AM75" s="1246"/>
      <c r="AN75" s="1246"/>
      <c r="AO75" s="1246"/>
      <c r="AP75" s="1246"/>
      <c r="AQ75" s="1246"/>
      <c r="AR75" s="1246"/>
      <c r="AS75" s="1246"/>
      <c r="AT75" s="1246"/>
      <c r="AU75" s="1246"/>
      <c r="AV75" s="1246"/>
      <c r="AW75" s="1246"/>
      <c r="AX75" s="1246"/>
      <c r="AY75" s="1246"/>
      <c r="AZ75" s="1246"/>
      <c r="BA75" s="1246"/>
    </row>
    <row r="76" spans="1:53" s="541" customFormat="1">
      <c r="N76" s="614" t="s">
        <v>728</v>
      </c>
    </row>
    <row r="77" spans="1:53">
      <c r="A77" s="1227" t="s">
        <v>460</v>
      </c>
      <c r="B77" s="1228"/>
      <c r="C77" s="1228"/>
      <c r="D77" s="1228"/>
      <c r="E77" s="1228"/>
      <c r="F77" s="1228"/>
      <c r="G77" s="1229"/>
      <c r="H77" s="622"/>
      <c r="I77" s="1211"/>
      <c r="J77" s="1211"/>
      <c r="K77" s="1211" t="s">
        <v>459</v>
      </c>
      <c r="L77" s="1211"/>
      <c r="M77" s="1211"/>
      <c r="N77" s="1211"/>
      <c r="O77" s="1211"/>
      <c r="P77" s="1211"/>
      <c r="Q77" s="622"/>
      <c r="R77" s="1211"/>
      <c r="S77" s="1211"/>
      <c r="T77" s="622"/>
      <c r="U77" s="1211" t="s">
        <v>698</v>
      </c>
      <c r="V77" s="1211"/>
      <c r="W77" s="1211"/>
      <c r="X77" s="1211"/>
      <c r="Y77" s="1211"/>
      <c r="Z77" s="1211"/>
      <c r="AA77" s="622"/>
      <c r="AB77" s="1211"/>
      <c r="AC77" s="1211"/>
      <c r="AD77" s="622"/>
      <c r="AE77" s="1211" t="s">
        <v>699</v>
      </c>
      <c r="AF77" s="1211"/>
      <c r="AG77" s="1211"/>
      <c r="AH77" s="1211"/>
      <c r="AI77" s="1211"/>
      <c r="AJ77" s="622"/>
      <c r="AK77" s="622"/>
      <c r="AL77" s="622"/>
      <c r="AM77" s="622"/>
      <c r="AN77" s="622"/>
      <c r="AO77" s="622"/>
      <c r="AP77" s="622"/>
      <c r="AQ77" s="622"/>
      <c r="AR77" s="622"/>
      <c r="AS77" s="622"/>
      <c r="AT77" s="622"/>
      <c r="AU77" s="622"/>
      <c r="AV77" s="622"/>
      <c r="AW77" s="622"/>
      <c r="AX77" s="623"/>
      <c r="AY77" s="541"/>
      <c r="AZ77" s="541"/>
      <c r="BA77" s="541"/>
    </row>
    <row r="78" spans="1:53">
      <c r="A78" s="1230"/>
      <c r="B78" s="1231"/>
      <c r="C78" s="1231"/>
      <c r="D78" s="1231"/>
      <c r="E78" s="1231"/>
      <c r="F78" s="1231"/>
      <c r="G78" s="1232"/>
      <c r="H78" s="624"/>
      <c r="I78" s="1212"/>
      <c r="J78" s="1212"/>
      <c r="K78" s="1212"/>
      <c r="L78" s="1212"/>
      <c r="M78" s="1212"/>
      <c r="N78" s="1212"/>
      <c r="O78" s="1212"/>
      <c r="P78" s="1212"/>
      <c r="Q78" s="624"/>
      <c r="R78" s="1212"/>
      <c r="S78" s="1212"/>
      <c r="T78" s="624"/>
      <c r="U78" s="1212"/>
      <c r="V78" s="1212"/>
      <c r="W78" s="1212"/>
      <c r="X78" s="1212"/>
      <c r="Y78" s="1212"/>
      <c r="Z78" s="1212"/>
      <c r="AA78" s="624"/>
      <c r="AB78" s="1212"/>
      <c r="AC78" s="1212"/>
      <c r="AD78" s="624"/>
      <c r="AE78" s="1212"/>
      <c r="AF78" s="1212"/>
      <c r="AG78" s="1212"/>
      <c r="AH78" s="1212"/>
      <c r="AI78" s="1212"/>
      <c r="AJ78" s="624"/>
      <c r="AK78" s="624"/>
      <c r="AL78" s="624"/>
      <c r="AM78" s="624"/>
      <c r="AN78" s="624"/>
      <c r="AO78" s="624"/>
      <c r="AP78" s="624"/>
      <c r="AQ78" s="624"/>
      <c r="AR78" s="624"/>
      <c r="AS78" s="624"/>
      <c r="AT78" s="624"/>
      <c r="AU78" s="624"/>
      <c r="AV78" s="624"/>
      <c r="AW78" s="624"/>
      <c r="AX78" s="625"/>
      <c r="AY78" s="541"/>
      <c r="AZ78" s="541"/>
      <c r="BA78" s="541"/>
    </row>
    <row r="79" spans="1:53" s="541" customFormat="1"/>
    <row r="80" spans="1:53">
      <c r="A80" s="1213" t="s">
        <v>700</v>
      </c>
      <c r="B80" s="1213"/>
      <c r="C80" s="1213"/>
      <c r="D80" s="1213"/>
      <c r="E80" s="1213"/>
      <c r="F80" s="1213"/>
      <c r="G80" s="1213"/>
      <c r="H80" s="1213"/>
      <c r="I80" s="1213"/>
      <c r="J80" s="1213"/>
      <c r="K80" s="1213"/>
      <c r="L80" s="1213"/>
      <c r="M80" s="1213"/>
      <c r="N80" s="541"/>
      <c r="O80" s="541" t="s">
        <v>425</v>
      </c>
      <c r="P80" s="541"/>
      <c r="Q80" s="541"/>
      <c r="R80" s="541"/>
      <c r="S80" s="541"/>
      <c r="T80" s="541"/>
      <c r="U80" s="541"/>
      <c r="V80" s="541"/>
      <c r="W80" s="541"/>
      <c r="X80" s="541"/>
      <c r="Y80" s="541"/>
      <c r="Z80" s="541"/>
      <c r="AA80" s="541"/>
      <c r="AB80" s="541"/>
      <c r="AC80" s="541"/>
      <c r="AD80" s="541"/>
      <c r="AE80" s="541"/>
      <c r="AF80" s="541"/>
      <c r="AG80" s="541"/>
      <c r="AH80" s="541"/>
      <c r="AI80" s="541"/>
      <c r="AJ80" s="541"/>
      <c r="AK80" s="541"/>
      <c r="AL80" s="541"/>
      <c r="AM80" s="541"/>
      <c r="AN80" s="541"/>
      <c r="AO80" s="541"/>
      <c r="AP80" s="541"/>
      <c r="AQ80" s="541"/>
      <c r="AR80" s="541"/>
      <c r="AS80" s="541"/>
      <c r="AT80" s="541"/>
      <c r="AU80" s="541"/>
      <c r="AV80" s="541"/>
      <c r="AW80" s="541"/>
      <c r="AX80" s="541"/>
      <c r="AY80" s="541"/>
      <c r="AZ80" s="541"/>
      <c r="BA80" s="541"/>
    </row>
    <row r="81" spans="1:55">
      <c r="A81" s="1213"/>
      <c r="B81" s="1213"/>
      <c r="C81" s="1213"/>
      <c r="D81" s="1213"/>
      <c r="E81" s="1213"/>
      <c r="F81" s="1213"/>
      <c r="G81" s="1213"/>
      <c r="H81" s="1213"/>
      <c r="I81" s="1213"/>
      <c r="J81" s="1213"/>
      <c r="K81" s="1213"/>
      <c r="L81" s="1213"/>
      <c r="M81" s="1213"/>
      <c r="N81" s="541"/>
      <c r="O81" s="541"/>
      <c r="P81" s="541" t="s">
        <v>455</v>
      </c>
      <c r="Q81" s="541"/>
      <c r="R81" s="541"/>
      <c r="S81" s="541"/>
      <c r="T81" s="541"/>
      <c r="U81" s="541"/>
      <c r="V81" s="541"/>
      <c r="W81" s="541"/>
      <c r="X81" s="541"/>
      <c r="Y81" s="541"/>
      <c r="Z81" s="541"/>
      <c r="AA81" s="541"/>
      <c r="AB81" s="541"/>
      <c r="AC81" s="541"/>
      <c r="AD81" s="541"/>
      <c r="AE81" s="541"/>
      <c r="AF81" s="541"/>
      <c r="AG81" s="541"/>
      <c r="AH81" s="541"/>
      <c r="AI81" s="541"/>
      <c r="AJ81" s="541"/>
      <c r="AK81" s="541"/>
      <c r="AL81" s="541"/>
      <c r="AM81" s="541"/>
      <c r="AN81" s="541"/>
      <c r="AO81" s="541"/>
      <c r="AP81" s="541"/>
      <c r="AQ81" s="541"/>
      <c r="AR81" s="541"/>
      <c r="AS81" s="541"/>
      <c r="AT81" s="541"/>
      <c r="AU81" s="541"/>
      <c r="AV81" s="541"/>
      <c r="AW81" s="541"/>
      <c r="AX81" s="541"/>
      <c r="AY81" s="541"/>
      <c r="AZ81" s="541"/>
      <c r="BA81" s="541"/>
    </row>
    <row r="82" spans="1:55" ht="18.75" customHeight="1">
      <c r="A82" s="541"/>
      <c r="B82" s="626" t="s">
        <v>701</v>
      </c>
      <c r="C82" s="541"/>
      <c r="D82" s="541"/>
      <c r="E82" s="541"/>
      <c r="F82" s="541"/>
      <c r="G82" s="541"/>
      <c r="H82" s="541"/>
      <c r="I82" s="541"/>
      <c r="J82" s="541"/>
      <c r="K82" s="541"/>
      <c r="L82" s="541"/>
      <c r="M82" s="541"/>
      <c r="N82" s="541"/>
      <c r="O82" s="541"/>
      <c r="P82" s="541"/>
      <c r="Q82" s="541"/>
      <c r="R82" s="541"/>
      <c r="S82" s="541"/>
      <c r="T82" s="541"/>
      <c r="U82" s="541"/>
      <c r="V82" s="541"/>
      <c r="W82" s="541"/>
      <c r="X82" s="541"/>
      <c r="Y82" s="541"/>
      <c r="Z82" s="541"/>
      <c r="AA82" s="541"/>
      <c r="AB82" s="541"/>
      <c r="AC82" s="1214" t="s">
        <v>702</v>
      </c>
      <c r="AD82" s="1215"/>
      <c r="AE82" s="1215"/>
      <c r="AF82" s="1215"/>
      <c r="AG82" s="1215"/>
      <c r="AH82" s="1215"/>
      <c r="AI82" s="1215"/>
      <c r="AJ82" s="1215"/>
      <c r="AK82" s="1216"/>
      <c r="AL82" s="1220"/>
      <c r="AM82" s="1211"/>
      <c r="AN82" s="1211"/>
      <c r="AO82" s="1211"/>
      <c r="AP82" s="1211"/>
      <c r="AQ82" s="1211"/>
      <c r="AR82" s="1211"/>
      <c r="AS82" s="1211"/>
      <c r="AT82" s="1211"/>
      <c r="AU82" s="1211"/>
      <c r="AV82" s="1211"/>
      <c r="AW82" s="1211"/>
      <c r="AX82" s="1221"/>
      <c r="AY82" s="541"/>
      <c r="AZ82" s="541"/>
      <c r="BA82" s="541"/>
    </row>
    <row r="83" spans="1:55" ht="16.2">
      <c r="A83" s="541"/>
      <c r="B83" s="626" t="s">
        <v>703</v>
      </c>
      <c r="C83" s="541"/>
      <c r="D83" s="541"/>
      <c r="E83" s="541"/>
      <c r="F83" s="541"/>
      <c r="G83" s="541"/>
      <c r="H83" s="541"/>
      <c r="I83" s="541"/>
      <c r="J83" s="541"/>
      <c r="K83" s="541"/>
      <c r="L83" s="541"/>
      <c r="M83" s="541"/>
      <c r="N83" s="541"/>
      <c r="O83" s="541"/>
      <c r="P83" s="541"/>
      <c r="Q83" s="541"/>
      <c r="R83" s="541"/>
      <c r="S83" s="541"/>
      <c r="T83" s="541"/>
      <c r="U83" s="541"/>
      <c r="V83" s="541"/>
      <c r="W83" s="541"/>
      <c r="X83" s="541"/>
      <c r="Y83" s="541"/>
      <c r="Z83" s="541"/>
      <c r="AA83" s="541"/>
      <c r="AB83" s="541"/>
      <c r="AC83" s="1217"/>
      <c r="AD83" s="1218"/>
      <c r="AE83" s="1218"/>
      <c r="AF83" s="1218"/>
      <c r="AG83" s="1218"/>
      <c r="AH83" s="1218"/>
      <c r="AI83" s="1218"/>
      <c r="AJ83" s="1218"/>
      <c r="AK83" s="1219"/>
      <c r="AL83" s="1222"/>
      <c r="AM83" s="1212"/>
      <c r="AN83" s="1212"/>
      <c r="AO83" s="1212"/>
      <c r="AP83" s="1212"/>
      <c r="AQ83" s="1212"/>
      <c r="AR83" s="1212"/>
      <c r="AS83" s="1212"/>
      <c r="AT83" s="1212"/>
      <c r="AU83" s="1212"/>
      <c r="AV83" s="1212"/>
      <c r="AW83" s="1212"/>
      <c r="AX83" s="1223"/>
      <c r="AY83" s="541"/>
      <c r="AZ83" s="541"/>
      <c r="BA83" s="541"/>
    </row>
    <row r="84" spans="1:55">
      <c r="A84" s="541"/>
      <c r="B84" s="541"/>
      <c r="C84" s="541"/>
      <c r="D84" s="541"/>
      <c r="E84" s="541"/>
      <c r="F84" s="541"/>
      <c r="G84" s="541"/>
      <c r="H84" s="541"/>
      <c r="I84" s="541"/>
      <c r="J84" s="541"/>
      <c r="K84" s="541"/>
      <c r="L84" s="541"/>
      <c r="M84" s="541"/>
      <c r="N84" s="541"/>
      <c r="O84" s="541"/>
      <c r="P84" s="541"/>
      <c r="Q84" s="541"/>
      <c r="R84" s="541"/>
      <c r="S84" s="541"/>
      <c r="T84" s="541"/>
      <c r="U84" s="541"/>
      <c r="V84" s="541"/>
      <c r="W84" s="541"/>
      <c r="X84" s="541"/>
      <c r="Y84" s="541"/>
      <c r="Z84" s="541"/>
      <c r="AA84" s="541"/>
      <c r="AB84" s="541"/>
      <c r="AC84" s="541"/>
      <c r="AD84" s="541"/>
      <c r="AE84" s="541"/>
      <c r="AF84" s="541"/>
      <c r="AG84" s="541"/>
      <c r="AH84" s="541"/>
      <c r="AI84" s="541"/>
      <c r="AJ84" s="541"/>
      <c r="AK84" s="541"/>
      <c r="AL84" s="541"/>
      <c r="AM84" s="541"/>
      <c r="AN84" s="541"/>
      <c r="AO84" s="541"/>
      <c r="AP84" s="541"/>
      <c r="AQ84" s="541"/>
      <c r="AR84" s="541"/>
      <c r="AS84" s="541"/>
      <c r="AT84" s="541"/>
      <c r="AU84" s="541"/>
      <c r="AV84" s="541"/>
      <c r="AW84" s="541"/>
      <c r="AX84" s="541"/>
      <c r="AY84" s="541"/>
      <c r="AZ84" s="541"/>
      <c r="BA84" s="541"/>
    </row>
    <row r="85" spans="1:55">
      <c r="A85" s="1224" t="s">
        <v>453</v>
      </c>
      <c r="B85" s="1224"/>
      <c r="C85" s="1224"/>
      <c r="D85" s="1224"/>
      <c r="E85" s="1224"/>
      <c r="F85" s="1224"/>
      <c r="G85" s="1224"/>
      <c r="H85" s="1224"/>
      <c r="I85" s="1224"/>
      <c r="J85" s="1224"/>
      <c r="K85" s="1224"/>
      <c r="L85" s="1224"/>
      <c r="M85" s="1224"/>
      <c r="N85" s="1225"/>
      <c r="O85" s="1225"/>
      <c r="P85" s="1225"/>
      <c r="Q85" s="1225"/>
      <c r="R85" s="1225"/>
      <c r="S85" s="1225"/>
      <c r="T85" s="1225"/>
      <c r="U85" s="1225"/>
      <c r="V85" s="1225"/>
      <c r="W85" s="1225"/>
      <c r="X85" s="1225"/>
      <c r="Y85" s="1225"/>
      <c r="Z85" s="1225"/>
      <c r="AA85" s="1225"/>
      <c r="AB85" s="1225"/>
      <c r="AC85" s="1225"/>
      <c r="AD85" s="1225"/>
      <c r="AE85" s="1225"/>
      <c r="AF85" s="1225"/>
      <c r="AG85" s="1225"/>
      <c r="AH85" s="1225"/>
      <c r="AI85" s="1225"/>
      <c r="AJ85" s="541"/>
      <c r="AK85" s="1226" t="s">
        <v>426</v>
      </c>
      <c r="AL85" s="1226"/>
      <c r="AM85" s="1226"/>
      <c r="AN85" s="1226"/>
      <c r="AO85" s="1226"/>
      <c r="AP85" s="1226"/>
      <c r="AQ85" s="1226"/>
      <c r="AR85" s="1226"/>
      <c r="AS85" s="1226"/>
      <c r="AT85" s="1226"/>
      <c r="AU85" s="1226"/>
      <c r="AV85" s="1226"/>
      <c r="AW85" s="1226"/>
      <c r="AX85" s="541"/>
      <c r="AY85" s="541"/>
      <c r="AZ85" s="541"/>
      <c r="BA85" s="541"/>
    </row>
    <row r="86" spans="1:55">
      <c r="A86" s="1224"/>
      <c r="B86" s="1224"/>
      <c r="C86" s="1224"/>
      <c r="D86" s="1224"/>
      <c r="E86" s="1224"/>
      <c r="F86" s="1224"/>
      <c r="G86" s="1224"/>
      <c r="H86" s="1224"/>
      <c r="I86" s="1224"/>
      <c r="J86" s="1224"/>
      <c r="K86" s="1224"/>
      <c r="L86" s="1224"/>
      <c r="M86" s="1224"/>
      <c r="N86" s="1225"/>
      <c r="O86" s="1225"/>
      <c r="P86" s="1225"/>
      <c r="Q86" s="1225"/>
      <c r="R86" s="1225"/>
      <c r="S86" s="1225"/>
      <c r="T86" s="1225"/>
      <c r="U86" s="1225"/>
      <c r="V86" s="1225"/>
      <c r="W86" s="1225"/>
      <c r="X86" s="1225"/>
      <c r="Y86" s="1225"/>
      <c r="Z86" s="1225"/>
      <c r="AA86" s="1225"/>
      <c r="AB86" s="1225"/>
      <c r="AC86" s="1225"/>
      <c r="AD86" s="1225"/>
      <c r="AE86" s="1225"/>
      <c r="AF86" s="1225"/>
      <c r="AG86" s="1225"/>
      <c r="AH86" s="1225"/>
      <c r="AI86" s="1225"/>
      <c r="AJ86" s="541"/>
      <c r="AK86" s="1226"/>
      <c r="AL86" s="1226"/>
      <c r="AM86" s="1226"/>
      <c r="AN86" s="1226"/>
      <c r="AO86" s="1226"/>
      <c r="AP86" s="1226"/>
      <c r="AQ86" s="1226"/>
      <c r="AR86" s="1226"/>
      <c r="AS86" s="1226"/>
      <c r="AT86" s="1226"/>
      <c r="AU86" s="1226"/>
      <c r="AV86" s="1226"/>
      <c r="AW86" s="1226"/>
      <c r="AX86" s="541"/>
      <c r="AY86" s="541"/>
      <c r="AZ86" s="541"/>
      <c r="BA86" s="541"/>
    </row>
    <row r="87" spans="1:55" s="541" customFormat="1"/>
    <row r="88" spans="1:55" s="541" customFormat="1" ht="13.5" customHeight="1"/>
    <row r="89" spans="1:55" s="541" customFormat="1" ht="19.5" customHeight="1">
      <c r="A89" s="1206" t="s">
        <v>452</v>
      </c>
      <c r="B89" s="1206"/>
      <c r="C89" s="1206"/>
      <c r="D89" s="1206"/>
      <c r="E89" s="1206"/>
      <c r="F89" s="1206"/>
      <c r="G89" s="1206"/>
      <c r="H89" s="1206"/>
      <c r="I89" s="1206"/>
      <c r="J89" s="1206"/>
      <c r="K89" s="1206"/>
      <c r="L89" s="1206"/>
      <c r="M89" s="1206"/>
      <c r="N89" s="1206"/>
      <c r="O89" s="1206"/>
      <c r="P89" s="1206"/>
      <c r="Q89" s="1206"/>
      <c r="R89" s="1206"/>
      <c r="S89" s="1206"/>
      <c r="T89" s="1206"/>
      <c r="U89" s="1206"/>
      <c r="V89" s="1206"/>
      <c r="W89" s="1206"/>
      <c r="X89" s="1206"/>
      <c r="Y89" s="1206"/>
      <c r="Z89" s="1206"/>
      <c r="AA89" s="1206"/>
    </row>
    <row r="90" spans="1:55" s="541" customFormat="1" ht="9.75" customHeight="1">
      <c r="A90" s="627"/>
      <c r="B90" s="627"/>
      <c r="C90" s="627"/>
      <c r="D90" s="627"/>
      <c r="E90" s="627"/>
      <c r="F90" s="627"/>
      <c r="G90" s="627"/>
      <c r="H90" s="627"/>
      <c r="I90" s="627"/>
      <c r="J90" s="627"/>
      <c r="K90" s="627"/>
      <c r="L90" s="627"/>
      <c r="M90" s="627"/>
      <c r="N90" s="627"/>
      <c r="O90" s="627"/>
      <c r="P90" s="627"/>
      <c r="Q90" s="627"/>
      <c r="R90" s="627"/>
      <c r="S90" s="627"/>
      <c r="T90" s="627"/>
      <c r="U90" s="627"/>
      <c r="V90" s="627"/>
      <c r="W90" s="627"/>
      <c r="X90" s="627"/>
      <c r="Y90" s="627"/>
      <c r="Z90" s="627"/>
      <c r="AA90" s="627"/>
    </row>
    <row r="91" spans="1:55" s="541" customFormat="1" ht="15.75" customHeight="1">
      <c r="B91" s="1207" t="s">
        <v>341</v>
      </c>
      <c r="C91" s="1207"/>
      <c r="D91" s="1207"/>
      <c r="E91" s="1207"/>
      <c r="F91" s="1207"/>
      <c r="G91" s="1207"/>
      <c r="H91" s="1207"/>
      <c r="I91" s="1207"/>
      <c r="J91" s="1207"/>
      <c r="K91" s="1207"/>
      <c r="L91" s="1207"/>
      <c r="M91" s="1207"/>
      <c r="N91" s="1207"/>
      <c r="O91" s="1207"/>
      <c r="P91" s="1207"/>
      <c r="Q91" s="1207"/>
      <c r="R91" s="1207"/>
      <c r="S91" s="1207"/>
      <c r="T91" s="1207"/>
      <c r="U91" s="1207"/>
      <c r="V91" s="1207"/>
      <c r="W91" s="1207"/>
      <c r="X91" s="1207"/>
      <c r="Y91" s="1207"/>
      <c r="Z91" s="1207"/>
      <c r="AA91" s="1207"/>
      <c r="AB91" s="1207"/>
      <c r="AC91" s="1207"/>
      <c r="AD91" s="1207"/>
      <c r="AE91" s="1207"/>
      <c r="AF91" s="1207"/>
      <c r="AG91" s="1207"/>
      <c r="AH91" s="1207"/>
      <c r="AI91" s="1207"/>
      <c r="AJ91" s="1207"/>
      <c r="AK91" s="1207"/>
      <c r="AL91" s="1207"/>
      <c r="AM91" s="1207"/>
      <c r="AN91" s="1207"/>
      <c r="AO91" s="1207"/>
      <c r="AP91" s="1207"/>
      <c r="AQ91" s="1207"/>
      <c r="AR91" s="1207"/>
      <c r="AS91" s="1207"/>
      <c r="AT91" s="1207"/>
      <c r="AU91" s="1207"/>
      <c r="AV91" s="1207"/>
      <c r="AW91" s="1207"/>
      <c r="AX91" s="1207"/>
      <c r="AY91" s="1207"/>
      <c r="AZ91" s="1207"/>
      <c r="BA91" s="1207"/>
      <c r="BB91" s="543"/>
      <c r="BC91" s="543"/>
    </row>
    <row r="92" spans="1:55" s="541" customFormat="1" ht="15.75" customHeight="1">
      <c r="B92" s="1207"/>
      <c r="C92" s="1207"/>
      <c r="D92" s="1207"/>
      <c r="E92" s="1207"/>
      <c r="F92" s="1207"/>
      <c r="G92" s="1207"/>
      <c r="H92" s="1207"/>
      <c r="I92" s="1207"/>
      <c r="J92" s="1207"/>
      <c r="K92" s="1207"/>
      <c r="L92" s="1207"/>
      <c r="M92" s="1207"/>
      <c r="N92" s="1207"/>
      <c r="O92" s="1207"/>
      <c r="P92" s="1207"/>
      <c r="Q92" s="1207"/>
      <c r="R92" s="1207"/>
      <c r="S92" s="1207"/>
      <c r="T92" s="1207"/>
      <c r="U92" s="1207"/>
      <c r="V92" s="1207"/>
      <c r="W92" s="1207"/>
      <c r="X92" s="1207"/>
      <c r="Y92" s="1207"/>
      <c r="Z92" s="1207"/>
      <c r="AA92" s="1207"/>
      <c r="AB92" s="1207"/>
      <c r="AC92" s="1207"/>
      <c r="AD92" s="1207"/>
      <c r="AE92" s="1207"/>
      <c r="AF92" s="1207"/>
      <c r="AG92" s="1207"/>
      <c r="AH92" s="1207"/>
      <c r="AI92" s="1207"/>
      <c r="AJ92" s="1207"/>
      <c r="AK92" s="1207"/>
      <c r="AL92" s="1207"/>
      <c r="AM92" s="1207"/>
      <c r="AN92" s="1207"/>
      <c r="AO92" s="1207"/>
      <c r="AP92" s="1207"/>
      <c r="AQ92" s="1207"/>
      <c r="AR92" s="1207"/>
      <c r="AS92" s="1207"/>
      <c r="AT92" s="1207"/>
      <c r="AU92" s="1207"/>
      <c r="AV92" s="1207"/>
      <c r="AW92" s="1207"/>
      <c r="AX92" s="1207"/>
      <c r="AY92" s="1207"/>
      <c r="AZ92" s="1207"/>
      <c r="BA92" s="1207"/>
      <c r="BB92" s="543"/>
      <c r="BC92" s="543"/>
    </row>
    <row r="93" spans="1:55" s="541" customFormat="1" ht="15.75" customHeight="1">
      <c r="B93" s="1207"/>
      <c r="C93" s="1207"/>
      <c r="D93" s="1207"/>
      <c r="E93" s="1207"/>
      <c r="F93" s="1207"/>
      <c r="G93" s="1207"/>
      <c r="H93" s="1207"/>
      <c r="I93" s="1207"/>
      <c r="J93" s="1207"/>
      <c r="K93" s="1207"/>
      <c r="L93" s="1207"/>
      <c r="M93" s="1207"/>
      <c r="N93" s="1207"/>
      <c r="O93" s="1207"/>
      <c r="P93" s="1207"/>
      <c r="Q93" s="1207"/>
      <c r="R93" s="1207"/>
      <c r="S93" s="1207"/>
      <c r="T93" s="1207"/>
      <c r="U93" s="1207"/>
      <c r="V93" s="1207"/>
      <c r="W93" s="1207"/>
      <c r="X93" s="1207"/>
      <c r="Y93" s="1207"/>
      <c r="Z93" s="1207"/>
      <c r="AA93" s="1207"/>
      <c r="AB93" s="1207"/>
      <c r="AC93" s="1207"/>
      <c r="AD93" s="1207"/>
      <c r="AE93" s="1207"/>
      <c r="AF93" s="1207"/>
      <c r="AG93" s="1207"/>
      <c r="AH93" s="1207"/>
      <c r="AI93" s="1207"/>
      <c r="AJ93" s="1207"/>
      <c r="AK93" s="1207"/>
      <c r="AL93" s="1207"/>
      <c r="AM93" s="1207"/>
      <c r="AN93" s="1207"/>
      <c r="AO93" s="1207"/>
      <c r="AP93" s="1207"/>
      <c r="AQ93" s="1207"/>
      <c r="AR93" s="1207"/>
      <c r="AS93" s="1207"/>
      <c r="AT93" s="1207"/>
      <c r="AU93" s="1207"/>
      <c r="AV93" s="1207"/>
      <c r="AW93" s="1207"/>
      <c r="AX93" s="1207"/>
      <c r="AY93" s="1207"/>
      <c r="AZ93" s="1207"/>
      <c r="BA93" s="1207"/>
      <c r="BB93" s="543"/>
      <c r="BC93" s="543"/>
    </row>
    <row r="94" spans="1:55" s="541" customFormat="1" ht="15.75" customHeight="1">
      <c r="B94" s="1207"/>
      <c r="C94" s="1207"/>
      <c r="D94" s="1207"/>
      <c r="E94" s="1207"/>
      <c r="F94" s="1207"/>
      <c r="G94" s="1207"/>
      <c r="H94" s="1207"/>
      <c r="I94" s="1207"/>
      <c r="J94" s="1207"/>
      <c r="K94" s="1207"/>
      <c r="L94" s="1207"/>
      <c r="M94" s="1207"/>
      <c r="N94" s="1207"/>
      <c r="O94" s="1207"/>
      <c r="P94" s="1207"/>
      <c r="Q94" s="1207"/>
      <c r="R94" s="1207"/>
      <c r="S94" s="1207"/>
      <c r="T94" s="1207"/>
      <c r="U94" s="1207"/>
      <c r="V94" s="1207"/>
      <c r="W94" s="1207"/>
      <c r="X94" s="1207"/>
      <c r="Y94" s="1207"/>
      <c r="Z94" s="1207"/>
      <c r="AA94" s="1207"/>
      <c r="AB94" s="1207"/>
      <c r="AC94" s="1207"/>
      <c r="AD94" s="1207"/>
      <c r="AE94" s="1207"/>
      <c r="AF94" s="1207"/>
      <c r="AG94" s="1207"/>
      <c r="AH94" s="1207"/>
      <c r="AI94" s="1207"/>
      <c r="AJ94" s="1207"/>
      <c r="AK94" s="1207"/>
      <c r="AL94" s="1207"/>
      <c r="AM94" s="1207"/>
      <c r="AN94" s="1207"/>
      <c r="AO94" s="1207"/>
      <c r="AP94" s="1207"/>
      <c r="AQ94" s="1207"/>
      <c r="AR94" s="1207"/>
      <c r="AS94" s="1207"/>
      <c r="AT94" s="1207"/>
      <c r="AU94" s="1207"/>
      <c r="AV94" s="1207"/>
      <c r="AW94" s="1207"/>
      <c r="AX94" s="1207"/>
      <c r="AY94" s="1207"/>
      <c r="AZ94" s="1207"/>
      <c r="BA94" s="1207"/>
      <c r="BB94" s="543"/>
      <c r="BC94" s="543"/>
    </row>
    <row r="95" spans="1:55" s="541" customFormat="1" ht="15.75" customHeight="1">
      <c r="B95" s="1207"/>
      <c r="C95" s="1207"/>
      <c r="D95" s="1207"/>
      <c r="E95" s="1207"/>
      <c r="F95" s="1207"/>
      <c r="G95" s="1207"/>
      <c r="H95" s="1207"/>
      <c r="I95" s="1207"/>
      <c r="J95" s="1207"/>
      <c r="K95" s="1207"/>
      <c r="L95" s="1207"/>
      <c r="M95" s="1207"/>
      <c r="N95" s="1207"/>
      <c r="O95" s="1207"/>
      <c r="P95" s="1207"/>
      <c r="Q95" s="1207"/>
      <c r="R95" s="1207"/>
      <c r="S95" s="1207"/>
      <c r="T95" s="1207"/>
      <c r="U95" s="1207"/>
      <c r="V95" s="1207"/>
      <c r="W95" s="1207"/>
      <c r="X95" s="1207"/>
      <c r="Y95" s="1207"/>
      <c r="Z95" s="1207"/>
      <c r="AA95" s="1207"/>
      <c r="AB95" s="1207"/>
      <c r="AC95" s="1207"/>
      <c r="AD95" s="1207"/>
      <c r="AE95" s="1207"/>
      <c r="AF95" s="1207"/>
      <c r="AG95" s="1207"/>
      <c r="AH95" s="1207"/>
      <c r="AI95" s="1207"/>
      <c r="AJ95" s="1207"/>
      <c r="AK95" s="1207"/>
      <c r="AL95" s="1207"/>
      <c r="AM95" s="1207"/>
      <c r="AN95" s="1207"/>
      <c r="AO95" s="1207"/>
      <c r="AP95" s="1207"/>
      <c r="AQ95" s="1207"/>
      <c r="AR95" s="1207"/>
      <c r="AS95" s="1207"/>
      <c r="AT95" s="1207"/>
      <c r="AU95" s="1207"/>
      <c r="AV95" s="1207"/>
      <c r="AW95" s="1207"/>
      <c r="AX95" s="1207"/>
      <c r="AY95" s="1207"/>
      <c r="AZ95" s="1207"/>
      <c r="BA95" s="1207"/>
      <c r="BB95" s="543"/>
      <c r="BC95" s="543"/>
    </row>
    <row r="96" spans="1:55" s="541" customFormat="1" ht="15.75" customHeight="1">
      <c r="B96" s="628"/>
      <c r="C96" s="628"/>
      <c r="D96" s="628"/>
      <c r="E96" s="628"/>
      <c r="F96" s="628"/>
      <c r="G96" s="628"/>
      <c r="H96" s="628"/>
      <c r="I96" s="628"/>
      <c r="J96" s="628"/>
      <c r="K96" s="628"/>
      <c r="L96" s="628"/>
      <c r="M96" s="628"/>
      <c r="N96" s="628"/>
      <c r="O96" s="628"/>
      <c r="P96" s="628"/>
      <c r="Q96" s="628"/>
      <c r="R96" s="628"/>
      <c r="S96" s="628"/>
      <c r="T96" s="628"/>
      <c r="U96" s="628"/>
      <c r="V96" s="628"/>
      <c r="W96" s="628"/>
      <c r="X96" s="628"/>
      <c r="Y96" s="628"/>
      <c r="Z96" s="628"/>
      <c r="AA96" s="1208" t="s">
        <v>451</v>
      </c>
      <c r="AB96" s="1208"/>
      <c r="AC96" s="1208"/>
      <c r="AD96" s="1208"/>
      <c r="AE96" s="1208"/>
      <c r="AF96" s="1208"/>
      <c r="AG96" s="628"/>
      <c r="AH96" s="628"/>
      <c r="AI96" s="628"/>
      <c r="AJ96" s="628"/>
      <c r="AK96" s="1209" t="s">
        <v>450</v>
      </c>
      <c r="AL96" s="1209"/>
      <c r="AM96" s="1209"/>
      <c r="AN96" s="1209"/>
      <c r="AO96" s="1209"/>
      <c r="AP96" s="1209"/>
      <c r="AQ96" s="628"/>
      <c r="AR96" s="628"/>
      <c r="AS96" s="628"/>
      <c r="AT96" s="628"/>
      <c r="AU96" s="1208" t="s">
        <v>449</v>
      </c>
      <c r="AV96" s="1208"/>
      <c r="AW96" s="1208"/>
      <c r="AX96" s="1208"/>
      <c r="AY96" s="1208"/>
      <c r="AZ96" s="1208"/>
      <c r="BA96" s="628"/>
      <c r="BB96" s="543"/>
      <c r="BC96" s="543"/>
    </row>
    <row r="97" spans="1:55" ht="15.75" customHeight="1">
      <c r="A97" s="629"/>
      <c r="B97" s="630" t="s">
        <v>55</v>
      </c>
      <c r="C97" s="630" t="s">
        <v>359</v>
      </c>
      <c r="D97" s="630"/>
      <c r="E97" s="631"/>
      <c r="F97" s="631"/>
      <c r="G97" s="630"/>
      <c r="H97" s="631"/>
      <c r="I97" s="632"/>
      <c r="J97" s="632"/>
      <c r="K97" s="631"/>
      <c r="L97" s="631"/>
      <c r="M97" s="631"/>
      <c r="N97" s="631"/>
      <c r="O97" s="631"/>
      <c r="P97" s="633"/>
      <c r="Q97" s="630" t="s">
        <v>704</v>
      </c>
      <c r="R97" s="633"/>
      <c r="S97" s="633"/>
      <c r="T97" s="633"/>
      <c r="U97" s="633"/>
      <c r="V97" s="633"/>
      <c r="W97" s="633"/>
      <c r="X97" s="633"/>
      <c r="Y97" s="633"/>
      <c r="Z97" s="633"/>
      <c r="AA97" s="633"/>
      <c r="AB97" s="633"/>
      <c r="AC97" s="633"/>
      <c r="AD97" s="633"/>
      <c r="AE97" s="633"/>
      <c r="AF97" s="633"/>
      <c r="AG97" s="633"/>
      <c r="AH97" s="633"/>
      <c r="AI97" s="633"/>
      <c r="AJ97" s="633"/>
      <c r="AK97" s="633"/>
      <c r="AL97" s="633"/>
      <c r="AM97" s="633"/>
      <c r="AN97" s="633"/>
      <c r="AO97" s="633"/>
      <c r="AP97" s="633"/>
      <c r="AQ97" s="633"/>
      <c r="AR97" s="633"/>
      <c r="AS97" s="633"/>
      <c r="AT97" s="633"/>
      <c r="AU97" s="633"/>
      <c r="AV97" s="633"/>
      <c r="AW97" s="633"/>
      <c r="AX97" s="633"/>
      <c r="AY97" s="633"/>
      <c r="AZ97" s="633"/>
      <c r="BA97" s="633"/>
      <c r="BB97" s="543"/>
      <c r="BC97" s="544"/>
    </row>
    <row r="98" spans="1:55" ht="15.75" customHeight="1">
      <c r="A98" s="621"/>
      <c r="B98" s="634"/>
      <c r="C98" s="635" t="s">
        <v>7</v>
      </c>
      <c r="D98" s="634" t="s">
        <v>224</v>
      </c>
      <c r="E98" s="636"/>
      <c r="F98" s="636"/>
      <c r="G98" s="634"/>
      <c r="H98" s="636"/>
      <c r="I98" s="637"/>
      <c r="J98" s="637"/>
      <c r="K98" s="636"/>
      <c r="L98" s="636"/>
      <c r="M98" s="636"/>
      <c r="N98" s="636"/>
      <c r="O98" s="636"/>
      <c r="P98" s="628"/>
      <c r="Q98" s="628"/>
      <c r="R98" s="628"/>
      <c r="S98" s="628"/>
      <c r="T98" s="628"/>
      <c r="U98" s="628"/>
      <c r="V98" s="628"/>
      <c r="W98" s="628"/>
      <c r="X98" s="628"/>
      <c r="Y98" s="628"/>
      <c r="Z98" s="628"/>
      <c r="AA98" s="1205"/>
      <c r="AB98" s="1205"/>
      <c r="AC98" s="1205"/>
      <c r="AD98" s="1205"/>
      <c r="AE98" s="1205"/>
      <c r="AF98" s="1205"/>
      <c r="AG98" s="628"/>
      <c r="AH98" s="628"/>
      <c r="AI98" s="628"/>
      <c r="AJ98" s="628"/>
      <c r="AK98" s="1210">
        <v>500</v>
      </c>
      <c r="AL98" s="1210"/>
      <c r="AM98" s="1210"/>
      <c r="AN98" s="1210"/>
      <c r="AO98" s="1210"/>
      <c r="AP98" s="1210"/>
      <c r="AQ98" s="628"/>
      <c r="AR98" s="628"/>
      <c r="AS98" s="628"/>
      <c r="AT98" s="628"/>
      <c r="AU98" s="1210">
        <f t="shared" ref="AU98:AU99" si="0">IFERROR(AA98+AK98,)</f>
        <v>500</v>
      </c>
      <c r="AV98" s="1210"/>
      <c r="AW98" s="1210"/>
      <c r="AX98" s="1210"/>
      <c r="AY98" s="1210"/>
      <c r="AZ98" s="1210"/>
      <c r="BA98" s="628"/>
      <c r="BB98" s="543"/>
      <c r="BC98" s="544"/>
    </row>
    <row r="99" spans="1:55" ht="15.75" customHeight="1">
      <c r="A99" s="629"/>
      <c r="B99" s="630"/>
      <c r="C99" s="638" t="s">
        <v>7</v>
      </c>
      <c r="D99" s="630" t="s">
        <v>21</v>
      </c>
      <c r="E99" s="631"/>
      <c r="F99" s="631"/>
      <c r="G99" s="630"/>
      <c r="H99" s="631"/>
      <c r="I99" s="632"/>
      <c r="J99" s="632"/>
      <c r="K99" s="632"/>
      <c r="L99" s="631"/>
      <c r="M99" s="631"/>
      <c r="N99" s="631"/>
      <c r="O99" s="631"/>
      <c r="P99" s="633"/>
      <c r="Q99" s="633"/>
      <c r="R99" s="633"/>
      <c r="S99" s="633"/>
      <c r="T99" s="633"/>
      <c r="U99" s="633"/>
      <c r="V99" s="633"/>
      <c r="W99" s="633"/>
      <c r="X99" s="633"/>
      <c r="Y99" s="633"/>
      <c r="Z99" s="633"/>
      <c r="AA99" s="1197"/>
      <c r="AB99" s="1197"/>
      <c r="AC99" s="1197"/>
      <c r="AD99" s="1197"/>
      <c r="AE99" s="1197"/>
      <c r="AF99" s="1197"/>
      <c r="AG99" s="633"/>
      <c r="AH99" s="633"/>
      <c r="AI99" s="633"/>
      <c r="AJ99" s="633"/>
      <c r="AK99" s="1195">
        <v>500</v>
      </c>
      <c r="AL99" s="1195"/>
      <c r="AM99" s="1195"/>
      <c r="AN99" s="1195"/>
      <c r="AO99" s="1195"/>
      <c r="AP99" s="1195"/>
      <c r="AQ99" s="633"/>
      <c r="AR99" s="633"/>
      <c r="AS99" s="633"/>
      <c r="AT99" s="633"/>
      <c r="AU99" s="1195">
        <f t="shared" si="0"/>
        <v>500</v>
      </c>
      <c r="AV99" s="1195"/>
      <c r="AW99" s="1195"/>
      <c r="AX99" s="1195"/>
      <c r="AY99" s="1195"/>
      <c r="AZ99" s="1195"/>
      <c r="BA99" s="633"/>
      <c r="BB99" s="543"/>
      <c r="BC99" s="544"/>
    </row>
    <row r="100" spans="1:55" ht="15.75" customHeight="1">
      <c r="A100" s="621"/>
      <c r="B100" s="634" t="s">
        <v>55</v>
      </c>
      <c r="C100" s="634" t="s">
        <v>360</v>
      </c>
      <c r="D100" s="634"/>
      <c r="E100" s="636"/>
      <c r="F100" s="636"/>
      <c r="G100" s="634"/>
      <c r="H100" s="636"/>
      <c r="I100" s="637"/>
      <c r="J100" s="637"/>
      <c r="K100" s="637"/>
      <c r="L100" s="637"/>
      <c r="M100" s="637"/>
      <c r="N100" s="637"/>
      <c r="O100" s="637"/>
      <c r="P100" s="628"/>
      <c r="Q100" s="634" t="s">
        <v>704</v>
      </c>
      <c r="R100" s="628"/>
      <c r="S100" s="628"/>
      <c r="T100" s="628"/>
      <c r="U100" s="628"/>
      <c r="V100" s="628"/>
      <c r="W100" s="628"/>
      <c r="X100" s="628"/>
      <c r="Y100" s="628"/>
      <c r="Z100" s="628"/>
      <c r="AA100" s="543"/>
      <c r="AB100" s="543"/>
      <c r="AC100" s="543"/>
      <c r="AD100" s="543"/>
      <c r="AE100" s="543"/>
      <c r="AF100" s="543"/>
      <c r="AG100" s="628"/>
      <c r="AH100" s="628"/>
      <c r="AI100" s="628"/>
      <c r="AJ100" s="628"/>
      <c r="AK100" s="1196"/>
      <c r="AL100" s="1196"/>
      <c r="AM100" s="1196"/>
      <c r="AN100" s="1196"/>
      <c r="AO100" s="1196"/>
      <c r="AP100" s="1196"/>
      <c r="AQ100" s="628"/>
      <c r="AR100" s="628"/>
      <c r="AS100" s="628"/>
      <c r="AT100" s="628"/>
      <c r="AU100" s="1196"/>
      <c r="AV100" s="1196"/>
      <c r="AW100" s="1196"/>
      <c r="AX100" s="1196"/>
      <c r="AY100" s="1196"/>
      <c r="AZ100" s="1196"/>
      <c r="BA100" s="628"/>
      <c r="BB100" s="543"/>
      <c r="BC100" s="544"/>
    </row>
    <row r="101" spans="1:55" ht="15.75" customHeight="1">
      <c r="A101" s="629"/>
      <c r="B101" s="640"/>
      <c r="C101" s="638" t="s">
        <v>7</v>
      </c>
      <c r="D101" s="630" t="s">
        <v>237</v>
      </c>
      <c r="E101" s="631"/>
      <c r="F101" s="631"/>
      <c r="G101" s="630"/>
      <c r="H101" s="631"/>
      <c r="I101" s="632"/>
      <c r="J101" s="632"/>
      <c r="K101" s="632"/>
      <c r="L101" s="632"/>
      <c r="M101" s="632"/>
      <c r="N101" s="632"/>
      <c r="O101" s="632"/>
      <c r="P101" s="633"/>
      <c r="Q101" s="633"/>
      <c r="R101" s="633"/>
      <c r="S101" s="633"/>
      <c r="T101" s="633"/>
      <c r="U101" s="633"/>
      <c r="V101" s="633"/>
      <c r="W101" s="633"/>
      <c r="X101" s="633"/>
      <c r="Y101" s="633"/>
      <c r="Z101" s="633"/>
      <c r="AA101" s="1197"/>
      <c r="AB101" s="1197"/>
      <c r="AC101" s="1197"/>
      <c r="AD101" s="1197"/>
      <c r="AE101" s="1197"/>
      <c r="AF101" s="1197"/>
      <c r="AG101" s="633"/>
      <c r="AH101" s="633"/>
      <c r="AI101" s="633"/>
      <c r="AJ101" s="633"/>
      <c r="AK101" s="1197"/>
      <c r="AL101" s="1197"/>
      <c r="AM101" s="1197"/>
      <c r="AN101" s="1197"/>
      <c r="AO101" s="1197"/>
      <c r="AP101" s="1197"/>
      <c r="AQ101" s="633"/>
      <c r="AR101" s="633"/>
      <c r="AS101" s="633"/>
      <c r="AT101" s="633"/>
      <c r="AU101" s="1197">
        <f t="shared" ref="AU101:AU102" si="1">IFERROR(AA101+AK101,)</f>
        <v>0</v>
      </c>
      <c r="AV101" s="1197"/>
      <c r="AW101" s="1197"/>
      <c r="AX101" s="1197"/>
      <c r="AY101" s="1197"/>
      <c r="AZ101" s="1197"/>
      <c r="BA101" s="633"/>
      <c r="BB101" s="543"/>
      <c r="BC101" s="544"/>
    </row>
    <row r="102" spans="1:55" ht="15.75" customHeight="1">
      <c r="A102" s="621"/>
      <c r="B102" s="626"/>
      <c r="C102" s="635" t="s">
        <v>7</v>
      </c>
      <c r="D102" s="634" t="s">
        <v>21</v>
      </c>
      <c r="E102" s="636"/>
      <c r="F102" s="636"/>
      <c r="G102" s="634"/>
      <c r="H102" s="636"/>
      <c r="I102" s="637"/>
      <c r="J102" s="637"/>
      <c r="K102" s="637"/>
      <c r="L102" s="637"/>
      <c r="M102" s="637"/>
      <c r="N102" s="637"/>
      <c r="O102" s="637"/>
      <c r="P102" s="628"/>
      <c r="Q102" s="628"/>
      <c r="R102" s="628"/>
      <c r="S102" s="628"/>
      <c r="T102" s="628"/>
      <c r="U102" s="628"/>
      <c r="V102" s="628"/>
      <c r="W102" s="628"/>
      <c r="X102" s="628"/>
      <c r="Y102" s="628"/>
      <c r="Z102" s="628"/>
      <c r="AA102" s="1205"/>
      <c r="AB102" s="1205"/>
      <c r="AC102" s="1205"/>
      <c r="AD102" s="1205"/>
      <c r="AE102" s="1205"/>
      <c r="AF102" s="1205"/>
      <c r="AG102" s="628"/>
      <c r="AH102" s="628"/>
      <c r="AI102" s="628"/>
      <c r="AJ102" s="628"/>
      <c r="AK102" s="1205"/>
      <c r="AL102" s="1205"/>
      <c r="AM102" s="1205"/>
      <c r="AN102" s="1205"/>
      <c r="AO102" s="1205"/>
      <c r="AP102" s="1205"/>
      <c r="AQ102" s="628"/>
      <c r="AR102" s="628"/>
      <c r="AS102" s="628"/>
      <c r="AT102" s="628"/>
      <c r="AU102" s="1205">
        <f t="shared" si="1"/>
        <v>0</v>
      </c>
      <c r="AV102" s="1205"/>
      <c r="AW102" s="1205"/>
      <c r="AX102" s="1205"/>
      <c r="AY102" s="1205"/>
      <c r="AZ102" s="1205"/>
      <c r="BA102" s="628"/>
      <c r="BB102" s="543"/>
      <c r="BC102" s="544"/>
    </row>
    <row r="103" spans="1:55" ht="15.75" customHeight="1">
      <c r="A103" s="629"/>
      <c r="B103" s="630" t="s">
        <v>55</v>
      </c>
      <c r="C103" s="630" t="s">
        <v>226</v>
      </c>
      <c r="D103" s="632"/>
      <c r="E103" s="631"/>
      <c r="F103" s="632"/>
      <c r="G103" s="630"/>
      <c r="H103" s="631"/>
      <c r="I103" s="632"/>
      <c r="J103" s="632"/>
      <c r="K103" s="632"/>
      <c r="L103" s="632"/>
      <c r="M103" s="632"/>
      <c r="N103" s="632"/>
      <c r="O103" s="632"/>
      <c r="P103" s="633"/>
      <c r="Q103" s="633"/>
      <c r="R103" s="633"/>
      <c r="S103" s="633"/>
      <c r="T103" s="633"/>
      <c r="U103" s="633"/>
      <c r="V103" s="633"/>
      <c r="W103" s="633"/>
      <c r="X103" s="633"/>
      <c r="Y103" s="633"/>
      <c r="Z103" s="633"/>
      <c r="AA103" s="641"/>
      <c r="AB103" s="641"/>
      <c r="AC103" s="641"/>
      <c r="AD103" s="641"/>
      <c r="AE103" s="641"/>
      <c r="AF103" s="641"/>
      <c r="AG103" s="633"/>
      <c r="AH103" s="633"/>
      <c r="AI103" s="633"/>
      <c r="AJ103" s="633"/>
      <c r="AK103" s="1194"/>
      <c r="AL103" s="1194"/>
      <c r="AM103" s="1194"/>
      <c r="AN103" s="1194"/>
      <c r="AO103" s="1194"/>
      <c r="AP103" s="1194"/>
      <c r="AQ103" s="633"/>
      <c r="AR103" s="633"/>
      <c r="AS103" s="633"/>
      <c r="AT103" s="633"/>
      <c r="AU103" s="1194"/>
      <c r="AV103" s="1194"/>
      <c r="AW103" s="1194"/>
      <c r="AX103" s="1194"/>
      <c r="AY103" s="1194"/>
      <c r="AZ103" s="1194"/>
      <c r="BA103" s="633"/>
      <c r="BB103" s="543"/>
      <c r="BC103" s="544"/>
    </row>
    <row r="104" spans="1:55" ht="15.75" customHeight="1">
      <c r="A104" s="621"/>
      <c r="B104" s="626"/>
      <c r="C104" s="635" t="s">
        <v>7</v>
      </c>
      <c r="D104" s="634" t="s">
        <v>24</v>
      </c>
      <c r="E104" s="636"/>
      <c r="F104" s="636"/>
      <c r="G104" s="634"/>
      <c r="H104" s="636"/>
      <c r="I104" s="637"/>
      <c r="J104" s="637"/>
      <c r="K104" s="636"/>
      <c r="L104" s="636"/>
      <c r="M104" s="636"/>
      <c r="N104" s="636"/>
      <c r="O104" s="636"/>
      <c r="P104" s="628"/>
      <c r="Q104" s="628"/>
      <c r="R104" s="628"/>
      <c r="S104" s="628"/>
      <c r="T104" s="628"/>
      <c r="U104" s="628"/>
      <c r="V104" s="628"/>
      <c r="W104" s="628"/>
      <c r="X104" s="628"/>
      <c r="Y104" s="628"/>
      <c r="Z104" s="628"/>
      <c r="AA104" s="1205"/>
      <c r="AB104" s="1205"/>
      <c r="AC104" s="1205"/>
      <c r="AD104" s="1205"/>
      <c r="AE104" s="1205"/>
      <c r="AF104" s="1205"/>
      <c r="AG104" s="628"/>
      <c r="AH104" s="628"/>
      <c r="AI104" s="628"/>
      <c r="AJ104" s="628"/>
      <c r="AK104" s="1205"/>
      <c r="AL104" s="1205"/>
      <c r="AM104" s="1205"/>
      <c r="AN104" s="1205"/>
      <c r="AO104" s="1205"/>
      <c r="AP104" s="1205"/>
      <c r="AQ104" s="628"/>
      <c r="AR104" s="628"/>
      <c r="AS104" s="628"/>
      <c r="AT104" s="628"/>
      <c r="AU104" s="1205">
        <f t="shared" ref="AU104" si="2">IFERROR(AA104+AK104,)</f>
        <v>0</v>
      </c>
      <c r="AV104" s="1205"/>
      <c r="AW104" s="1205"/>
      <c r="AX104" s="1205"/>
      <c r="AY104" s="1205"/>
      <c r="AZ104" s="1205"/>
      <c r="BA104" s="628"/>
      <c r="BB104" s="543"/>
      <c r="BC104" s="544"/>
    </row>
    <row r="105" spans="1:55" ht="15.75" customHeight="1">
      <c r="A105" s="629"/>
      <c r="B105" s="630" t="s">
        <v>55</v>
      </c>
      <c r="C105" s="630" t="s">
        <v>361</v>
      </c>
      <c r="D105" s="632"/>
      <c r="E105" s="631"/>
      <c r="F105" s="632"/>
      <c r="G105" s="630"/>
      <c r="H105" s="630"/>
      <c r="I105" s="631"/>
      <c r="J105" s="632"/>
      <c r="K105" s="632"/>
      <c r="L105" s="632"/>
      <c r="M105" s="632"/>
      <c r="N105" s="632"/>
      <c r="O105" s="632"/>
      <c r="P105" s="633"/>
      <c r="Q105" s="630" t="s">
        <v>704</v>
      </c>
      <c r="R105" s="633"/>
      <c r="S105" s="633"/>
      <c r="T105" s="633"/>
      <c r="U105" s="633"/>
      <c r="V105" s="633"/>
      <c r="W105" s="633"/>
      <c r="X105" s="633"/>
      <c r="Y105" s="633"/>
      <c r="Z105" s="633"/>
      <c r="AA105" s="641"/>
      <c r="AB105" s="641"/>
      <c r="AC105" s="641"/>
      <c r="AD105" s="641"/>
      <c r="AE105" s="641"/>
      <c r="AF105" s="641"/>
      <c r="AG105" s="633"/>
      <c r="AH105" s="633"/>
      <c r="AI105" s="633"/>
      <c r="AJ105" s="633"/>
      <c r="AK105" s="1194"/>
      <c r="AL105" s="1194"/>
      <c r="AM105" s="1194"/>
      <c r="AN105" s="1194"/>
      <c r="AO105" s="1194"/>
      <c r="AP105" s="1194"/>
      <c r="AQ105" s="633"/>
      <c r="AR105" s="633"/>
      <c r="AS105" s="633"/>
      <c r="AT105" s="633"/>
      <c r="AU105" s="1194"/>
      <c r="AV105" s="1194"/>
      <c r="AW105" s="1194"/>
      <c r="AX105" s="1194"/>
      <c r="AY105" s="1194"/>
      <c r="AZ105" s="1194"/>
      <c r="BA105" s="633"/>
      <c r="BB105" s="543"/>
      <c r="BC105" s="544"/>
    </row>
    <row r="106" spans="1:55" ht="15.75" customHeight="1">
      <c r="A106" s="621"/>
      <c r="B106" s="626"/>
      <c r="C106" s="635" t="s">
        <v>7</v>
      </c>
      <c r="D106" s="634" t="s">
        <v>238</v>
      </c>
      <c r="E106" s="636"/>
      <c r="F106" s="636"/>
      <c r="G106" s="634"/>
      <c r="H106" s="634"/>
      <c r="I106" s="636"/>
      <c r="J106" s="637"/>
      <c r="K106" s="637"/>
      <c r="L106" s="637"/>
      <c r="M106" s="637"/>
      <c r="N106" s="637"/>
      <c r="O106" s="637"/>
      <c r="P106" s="628"/>
      <c r="Q106" s="628"/>
      <c r="R106" s="628"/>
      <c r="S106" s="628"/>
      <c r="T106" s="628"/>
      <c r="U106" s="628"/>
      <c r="V106" s="628"/>
      <c r="W106" s="628"/>
      <c r="X106" s="628"/>
      <c r="Y106" s="628"/>
      <c r="Z106" s="628"/>
      <c r="AA106" s="1205"/>
      <c r="AB106" s="1205"/>
      <c r="AC106" s="1205"/>
      <c r="AD106" s="1205"/>
      <c r="AE106" s="1205"/>
      <c r="AF106" s="1205"/>
      <c r="AG106" s="628"/>
      <c r="AH106" s="628"/>
      <c r="AI106" s="628"/>
      <c r="AJ106" s="628"/>
      <c r="AK106" s="1205"/>
      <c r="AL106" s="1205"/>
      <c r="AM106" s="1205"/>
      <c r="AN106" s="1205"/>
      <c r="AO106" s="1205"/>
      <c r="AP106" s="1205"/>
      <c r="AQ106" s="628"/>
      <c r="AR106" s="628"/>
      <c r="AS106" s="628"/>
      <c r="AT106" s="628"/>
      <c r="AU106" s="1205">
        <f t="shared" ref="AU106:AU107" si="3">IFERROR(AA106+AK106,)</f>
        <v>0</v>
      </c>
      <c r="AV106" s="1205"/>
      <c r="AW106" s="1205"/>
      <c r="AX106" s="1205"/>
      <c r="AY106" s="1205"/>
      <c r="AZ106" s="1205"/>
      <c r="BA106" s="628"/>
      <c r="BB106" s="543"/>
      <c r="BC106" s="544"/>
    </row>
    <row r="107" spans="1:55" ht="15.75" customHeight="1">
      <c r="A107" s="629"/>
      <c r="B107" s="640"/>
      <c r="C107" s="638" t="s">
        <v>7</v>
      </c>
      <c r="D107" s="630" t="s">
        <v>21</v>
      </c>
      <c r="E107" s="631"/>
      <c r="F107" s="631"/>
      <c r="G107" s="630"/>
      <c r="H107" s="630"/>
      <c r="I107" s="631"/>
      <c r="J107" s="632"/>
      <c r="K107" s="632"/>
      <c r="L107" s="632"/>
      <c r="M107" s="632"/>
      <c r="N107" s="632"/>
      <c r="O107" s="632"/>
      <c r="P107" s="633"/>
      <c r="Q107" s="633"/>
      <c r="R107" s="633"/>
      <c r="S107" s="633"/>
      <c r="T107" s="633"/>
      <c r="U107" s="633"/>
      <c r="V107" s="633"/>
      <c r="W107" s="633"/>
      <c r="X107" s="633"/>
      <c r="Y107" s="633"/>
      <c r="Z107" s="633"/>
      <c r="AA107" s="1197"/>
      <c r="AB107" s="1197"/>
      <c r="AC107" s="1197"/>
      <c r="AD107" s="1197"/>
      <c r="AE107" s="1197"/>
      <c r="AF107" s="1197"/>
      <c r="AG107" s="633"/>
      <c r="AH107" s="633"/>
      <c r="AI107" s="633"/>
      <c r="AJ107" s="633"/>
      <c r="AK107" s="1197"/>
      <c r="AL107" s="1197"/>
      <c r="AM107" s="1197"/>
      <c r="AN107" s="1197"/>
      <c r="AO107" s="1197"/>
      <c r="AP107" s="1197"/>
      <c r="AQ107" s="633"/>
      <c r="AR107" s="633"/>
      <c r="AS107" s="633"/>
      <c r="AT107" s="633"/>
      <c r="AU107" s="1197">
        <f t="shared" si="3"/>
        <v>0</v>
      </c>
      <c r="AV107" s="1197"/>
      <c r="AW107" s="1197"/>
      <c r="AX107" s="1197"/>
      <c r="AY107" s="1197"/>
      <c r="AZ107" s="1197"/>
      <c r="BA107" s="633"/>
      <c r="BB107" s="543"/>
      <c r="BC107" s="544"/>
    </row>
    <row r="108" spans="1:55" ht="15.75" customHeight="1">
      <c r="A108" s="621"/>
      <c r="B108" s="634" t="s">
        <v>55</v>
      </c>
      <c r="C108" s="634" t="s">
        <v>362</v>
      </c>
      <c r="D108" s="637"/>
      <c r="E108" s="636"/>
      <c r="F108" s="637"/>
      <c r="G108" s="634"/>
      <c r="H108" s="636"/>
      <c r="I108" s="637"/>
      <c r="J108" s="637"/>
      <c r="K108" s="637"/>
      <c r="L108" s="637"/>
      <c r="M108" s="637"/>
      <c r="N108" s="637"/>
      <c r="O108" s="637"/>
      <c r="P108" s="628"/>
      <c r="Q108" s="628"/>
      <c r="R108" s="628"/>
      <c r="S108" s="628"/>
      <c r="T108" s="628"/>
      <c r="U108" s="628"/>
      <c r="V108" s="628"/>
      <c r="W108" s="628"/>
      <c r="X108" s="628"/>
      <c r="Y108" s="628"/>
      <c r="Z108" s="628"/>
      <c r="AA108" s="628"/>
      <c r="AB108" s="628"/>
      <c r="AC108" s="628"/>
      <c r="AD108" s="628"/>
      <c r="AE108" s="628"/>
      <c r="AF108" s="628"/>
      <c r="AG108" s="628"/>
      <c r="AH108" s="628"/>
      <c r="AI108" s="628"/>
      <c r="AJ108" s="628"/>
      <c r="AK108" s="628"/>
      <c r="AL108" s="628"/>
      <c r="AM108" s="628"/>
      <c r="AN108" s="628"/>
      <c r="AO108" s="628"/>
      <c r="AP108" s="628"/>
      <c r="AQ108" s="628"/>
      <c r="AR108" s="628"/>
      <c r="AS108" s="628"/>
      <c r="AT108" s="628"/>
      <c r="AU108" s="628"/>
      <c r="AV108" s="628"/>
      <c r="AW108" s="628"/>
      <c r="AX108" s="628"/>
      <c r="AY108" s="628"/>
      <c r="AZ108" s="628"/>
      <c r="BA108" s="628"/>
      <c r="BB108" s="543"/>
      <c r="BC108" s="544"/>
    </row>
    <row r="109" spans="1:55" ht="15.75" customHeight="1">
      <c r="A109" s="629"/>
      <c r="B109" s="630"/>
      <c r="C109" s="638" t="s">
        <v>7</v>
      </c>
      <c r="D109" s="630" t="s">
        <v>239</v>
      </c>
      <c r="E109" s="631"/>
      <c r="F109" s="631"/>
      <c r="G109" s="630"/>
      <c r="H109" s="631"/>
      <c r="I109" s="632"/>
      <c r="J109" s="632"/>
      <c r="K109" s="632"/>
      <c r="L109" s="632"/>
      <c r="M109" s="632"/>
      <c r="N109" s="632"/>
      <c r="O109" s="632"/>
      <c r="P109" s="633"/>
      <c r="Q109" s="633"/>
      <c r="R109" s="633"/>
      <c r="S109" s="633"/>
      <c r="T109" s="633"/>
      <c r="U109" s="633"/>
      <c r="V109" s="633"/>
      <c r="W109" s="633"/>
      <c r="X109" s="633"/>
      <c r="Y109" s="633"/>
      <c r="Z109" s="633"/>
      <c r="AA109" s="1197"/>
      <c r="AB109" s="1197"/>
      <c r="AC109" s="1197"/>
      <c r="AD109" s="1197"/>
      <c r="AE109" s="1197"/>
      <c r="AF109" s="1197"/>
      <c r="AG109" s="633"/>
      <c r="AH109" s="633"/>
      <c r="AI109" s="633"/>
      <c r="AJ109" s="633"/>
      <c r="AK109" s="1197"/>
      <c r="AL109" s="1197"/>
      <c r="AM109" s="1197"/>
      <c r="AN109" s="1197"/>
      <c r="AO109" s="1197"/>
      <c r="AP109" s="1197"/>
      <c r="AQ109" s="633"/>
      <c r="AR109" s="633"/>
      <c r="AS109" s="633"/>
      <c r="AT109" s="633"/>
      <c r="AU109" s="1197">
        <f t="shared" ref="AU109:AU110" si="4">IFERROR(AA109+AK109,)</f>
        <v>0</v>
      </c>
      <c r="AV109" s="1197"/>
      <c r="AW109" s="1197"/>
      <c r="AX109" s="1197"/>
      <c r="AY109" s="1197"/>
      <c r="AZ109" s="1197"/>
      <c r="BA109" s="633"/>
      <c r="BB109" s="543"/>
      <c r="BC109" s="544"/>
    </row>
    <row r="110" spans="1:55" ht="15.75" customHeight="1">
      <c r="A110" s="621"/>
      <c r="B110" s="626"/>
      <c r="C110" s="635" t="s">
        <v>7</v>
      </c>
      <c r="D110" s="634" t="s">
        <v>21</v>
      </c>
      <c r="E110" s="636"/>
      <c r="F110" s="636"/>
      <c r="G110" s="634"/>
      <c r="H110" s="636"/>
      <c r="I110" s="637"/>
      <c r="J110" s="637"/>
      <c r="K110" s="637"/>
      <c r="L110" s="637"/>
      <c r="M110" s="637"/>
      <c r="N110" s="637"/>
      <c r="O110" s="636"/>
      <c r="P110" s="628"/>
      <c r="Q110" s="628"/>
      <c r="R110" s="628"/>
      <c r="S110" s="628"/>
      <c r="T110" s="628"/>
      <c r="U110" s="628"/>
      <c r="V110" s="628"/>
      <c r="W110" s="628"/>
      <c r="X110" s="628"/>
      <c r="Y110" s="628"/>
      <c r="Z110" s="628"/>
      <c r="AA110" s="1205"/>
      <c r="AB110" s="1205"/>
      <c r="AC110" s="1205"/>
      <c r="AD110" s="1205"/>
      <c r="AE110" s="1205"/>
      <c r="AF110" s="1205"/>
      <c r="AG110" s="628"/>
      <c r="AH110" s="628"/>
      <c r="AI110" s="628"/>
      <c r="AJ110" s="628"/>
      <c r="AK110" s="1205"/>
      <c r="AL110" s="1205"/>
      <c r="AM110" s="1205"/>
      <c r="AN110" s="1205"/>
      <c r="AO110" s="1205"/>
      <c r="AP110" s="1205"/>
      <c r="AQ110" s="628"/>
      <c r="AR110" s="628"/>
      <c r="AS110" s="628"/>
      <c r="AT110" s="628"/>
      <c r="AU110" s="1205">
        <f t="shared" si="4"/>
        <v>0</v>
      </c>
      <c r="AV110" s="1205"/>
      <c r="AW110" s="1205"/>
      <c r="AX110" s="1205"/>
      <c r="AY110" s="1205"/>
      <c r="AZ110" s="1205"/>
      <c r="BA110" s="628"/>
      <c r="BB110" s="543"/>
      <c r="BC110" s="544"/>
    </row>
    <row r="111" spans="1:55" ht="15.75" customHeight="1">
      <c r="A111" s="629"/>
      <c r="B111" s="630" t="s">
        <v>55</v>
      </c>
      <c r="C111" s="630" t="s">
        <v>363</v>
      </c>
      <c r="D111" s="632"/>
      <c r="E111" s="631"/>
      <c r="F111" s="632"/>
      <c r="G111" s="630"/>
      <c r="H111" s="631"/>
      <c r="I111" s="632"/>
      <c r="J111" s="632"/>
      <c r="K111" s="632"/>
      <c r="L111" s="632"/>
      <c r="M111" s="632"/>
      <c r="N111" s="632"/>
      <c r="O111" s="631"/>
      <c r="P111" s="633"/>
      <c r="Q111" s="633"/>
      <c r="R111" s="633"/>
      <c r="S111" s="633"/>
      <c r="T111" s="633"/>
      <c r="U111" s="633"/>
      <c r="V111" s="633"/>
      <c r="W111" s="633"/>
      <c r="X111" s="633"/>
      <c r="Y111" s="633"/>
      <c r="Z111" s="633"/>
      <c r="AA111" s="1194"/>
      <c r="AB111" s="1194"/>
      <c r="AC111" s="1194"/>
      <c r="AD111" s="1194"/>
      <c r="AE111" s="1194"/>
      <c r="AF111" s="1194"/>
      <c r="AG111" s="633"/>
      <c r="AH111" s="633"/>
      <c r="AI111" s="633"/>
      <c r="AJ111" s="633"/>
      <c r="AK111" s="1194"/>
      <c r="AL111" s="1194"/>
      <c r="AM111" s="1194"/>
      <c r="AN111" s="1194"/>
      <c r="AO111" s="1194"/>
      <c r="AP111" s="1194"/>
      <c r="AQ111" s="633"/>
      <c r="AR111" s="633"/>
      <c r="AS111" s="633"/>
      <c r="AT111" s="633"/>
      <c r="AU111" s="1194"/>
      <c r="AV111" s="1194"/>
      <c r="AW111" s="1194"/>
      <c r="AX111" s="1194"/>
      <c r="AY111" s="1194"/>
      <c r="AZ111" s="1194"/>
      <c r="BA111" s="633"/>
      <c r="BB111" s="543"/>
      <c r="BC111" s="544"/>
    </row>
    <row r="112" spans="1:55" ht="15.75" customHeight="1">
      <c r="A112" s="621"/>
      <c r="B112" s="626"/>
      <c r="C112" s="635" t="s">
        <v>7</v>
      </c>
      <c r="D112" s="634" t="s">
        <v>22</v>
      </c>
      <c r="E112" s="636"/>
      <c r="F112" s="636"/>
      <c r="G112" s="634"/>
      <c r="H112" s="636"/>
      <c r="I112" s="637"/>
      <c r="J112" s="637"/>
      <c r="K112" s="637"/>
      <c r="L112" s="637"/>
      <c r="M112" s="637"/>
      <c r="N112" s="637"/>
      <c r="O112" s="637"/>
      <c r="P112" s="628"/>
      <c r="Q112" s="628"/>
      <c r="R112" s="628"/>
      <c r="S112" s="628"/>
      <c r="T112" s="628"/>
      <c r="U112" s="628"/>
      <c r="V112" s="628"/>
      <c r="W112" s="628"/>
      <c r="X112" s="628"/>
      <c r="Y112" s="628"/>
      <c r="Z112" s="628"/>
      <c r="AA112" s="1205"/>
      <c r="AB112" s="1205"/>
      <c r="AC112" s="1205"/>
      <c r="AD112" s="1205"/>
      <c r="AE112" s="1205"/>
      <c r="AF112" s="1205"/>
      <c r="AG112" s="628"/>
      <c r="AH112" s="628"/>
      <c r="AI112" s="628"/>
      <c r="AJ112" s="628"/>
      <c r="AK112" s="1205"/>
      <c r="AL112" s="1205"/>
      <c r="AM112" s="1205"/>
      <c r="AN112" s="1205"/>
      <c r="AO112" s="1205"/>
      <c r="AP112" s="1205"/>
      <c r="AQ112" s="628"/>
      <c r="AR112" s="628"/>
      <c r="AS112" s="628"/>
      <c r="AT112" s="628"/>
      <c r="AU112" s="1205">
        <f t="shared" ref="AU112:AU113" si="5">IFERROR(AA112+AK112,)</f>
        <v>0</v>
      </c>
      <c r="AV112" s="1205"/>
      <c r="AW112" s="1205"/>
      <c r="AX112" s="1205"/>
      <c r="AY112" s="1205"/>
      <c r="AZ112" s="1205"/>
      <c r="BA112" s="628"/>
      <c r="BB112" s="543"/>
      <c r="BC112" s="544"/>
    </row>
    <row r="113" spans="1:55" ht="15.75" customHeight="1">
      <c r="A113" s="629"/>
      <c r="B113" s="640"/>
      <c r="C113" s="638" t="s">
        <v>7</v>
      </c>
      <c r="D113" s="630" t="s">
        <v>21</v>
      </c>
      <c r="E113" s="631"/>
      <c r="F113" s="631"/>
      <c r="G113" s="630"/>
      <c r="H113" s="631"/>
      <c r="I113" s="632"/>
      <c r="J113" s="632"/>
      <c r="K113" s="632"/>
      <c r="L113" s="632"/>
      <c r="M113" s="632"/>
      <c r="N113" s="632"/>
      <c r="O113" s="632"/>
      <c r="P113" s="633"/>
      <c r="Q113" s="633"/>
      <c r="R113" s="633"/>
      <c r="S113" s="633"/>
      <c r="T113" s="633"/>
      <c r="U113" s="633"/>
      <c r="V113" s="633"/>
      <c r="W113" s="633"/>
      <c r="X113" s="633"/>
      <c r="Y113" s="633"/>
      <c r="Z113" s="633"/>
      <c r="AA113" s="1197"/>
      <c r="AB113" s="1197"/>
      <c r="AC113" s="1197"/>
      <c r="AD113" s="1197"/>
      <c r="AE113" s="1197"/>
      <c r="AF113" s="1197"/>
      <c r="AG113" s="633"/>
      <c r="AH113" s="633"/>
      <c r="AI113" s="633"/>
      <c r="AJ113" s="633"/>
      <c r="AK113" s="1198"/>
      <c r="AL113" s="1199"/>
      <c r="AM113" s="1199"/>
      <c r="AN113" s="1199"/>
      <c r="AO113" s="1199"/>
      <c r="AP113" s="1200"/>
      <c r="AQ113" s="633"/>
      <c r="AR113" s="633"/>
      <c r="AS113" s="633"/>
      <c r="AT113" s="633"/>
      <c r="AU113" s="1201">
        <f t="shared" si="5"/>
        <v>0</v>
      </c>
      <c r="AV113" s="1202"/>
      <c r="AW113" s="1202"/>
      <c r="AX113" s="1202"/>
      <c r="AY113" s="1202"/>
      <c r="AZ113" s="1203"/>
      <c r="BA113" s="633"/>
      <c r="BB113" s="543"/>
      <c r="BC113" s="544"/>
    </row>
    <row r="114" spans="1:55" ht="15.75" customHeight="1">
      <c r="A114" s="621"/>
      <c r="B114" s="634" t="s">
        <v>55</v>
      </c>
      <c r="C114" s="634" t="s">
        <v>240</v>
      </c>
      <c r="D114" s="635"/>
      <c r="E114" s="636"/>
      <c r="F114" s="636"/>
      <c r="G114" s="634"/>
      <c r="H114" s="636"/>
      <c r="I114" s="637"/>
      <c r="J114" s="637"/>
      <c r="K114" s="637"/>
      <c r="L114" s="637"/>
      <c r="M114" s="637"/>
      <c r="N114" s="637"/>
      <c r="O114" s="637"/>
      <c r="P114" s="628"/>
      <c r="Q114" s="628"/>
      <c r="R114" s="628"/>
      <c r="S114" s="628"/>
      <c r="T114" s="628"/>
      <c r="U114" s="628"/>
      <c r="V114" s="628"/>
      <c r="W114" s="628"/>
      <c r="X114" s="628"/>
      <c r="Y114" s="628"/>
      <c r="Z114" s="628"/>
      <c r="AA114" s="628"/>
      <c r="AB114" s="628"/>
      <c r="AC114" s="628"/>
      <c r="AD114" s="628"/>
      <c r="AE114" s="628"/>
      <c r="AF114" s="628"/>
      <c r="AG114" s="628"/>
      <c r="AH114" s="628"/>
      <c r="AI114" s="628"/>
      <c r="AJ114" s="628"/>
      <c r="AK114" s="628"/>
      <c r="AL114" s="628"/>
      <c r="AM114" s="628"/>
      <c r="AN114" s="628"/>
      <c r="AO114" s="628"/>
      <c r="AP114" s="628"/>
      <c r="AQ114" s="628"/>
      <c r="AR114" s="628"/>
      <c r="AS114" s="628"/>
      <c r="AT114" s="628"/>
      <c r="AU114" s="628"/>
      <c r="AV114" s="628"/>
      <c r="AW114" s="628"/>
      <c r="AX114" s="628"/>
      <c r="AY114" s="628"/>
      <c r="AZ114" s="628"/>
      <c r="BA114" s="628"/>
      <c r="BB114" s="543"/>
      <c r="BC114" s="544"/>
    </row>
    <row r="115" spans="1:55" ht="15.75" customHeight="1">
      <c r="A115" s="629"/>
      <c r="B115" s="642"/>
      <c r="C115" s="638" t="s">
        <v>7</v>
      </c>
      <c r="D115" s="643" t="s">
        <v>705</v>
      </c>
      <c r="E115" s="643"/>
      <c r="F115" s="644"/>
      <c r="G115" s="645"/>
      <c r="H115" s="644"/>
      <c r="I115" s="643"/>
      <c r="J115" s="643"/>
      <c r="K115" s="646"/>
      <c r="L115" s="646"/>
      <c r="M115" s="646"/>
      <c r="N115" s="646"/>
      <c r="O115" s="643"/>
      <c r="P115" s="641"/>
      <c r="Q115" s="641"/>
      <c r="R115" s="641"/>
      <c r="S115" s="641"/>
      <c r="T115" s="641"/>
      <c r="U115" s="641"/>
      <c r="V115" s="641"/>
      <c r="W115" s="630"/>
      <c r="X115" s="633"/>
      <c r="Y115" s="633"/>
      <c r="Z115" s="633"/>
      <c r="AA115" s="633"/>
      <c r="AB115" s="633"/>
      <c r="AC115" s="633"/>
      <c r="AD115" s="633"/>
      <c r="AE115" s="633"/>
      <c r="AF115" s="633"/>
      <c r="AG115" s="633"/>
      <c r="AH115" s="633"/>
      <c r="AI115" s="633"/>
      <c r="AJ115" s="633"/>
      <c r="AK115" s="633"/>
      <c r="AL115" s="633"/>
      <c r="AM115" s="633"/>
      <c r="AN115" s="633"/>
      <c r="AO115" s="633"/>
      <c r="AP115" s="633"/>
      <c r="AQ115" s="633"/>
      <c r="AR115" s="633"/>
      <c r="AS115" s="633"/>
      <c r="AT115" s="633"/>
      <c r="AU115" s="1204"/>
      <c r="AV115" s="1204"/>
      <c r="AW115" s="1204"/>
      <c r="AX115" s="1204"/>
      <c r="AY115" s="1204"/>
      <c r="AZ115" s="1204"/>
      <c r="BA115" s="633" t="s">
        <v>706</v>
      </c>
      <c r="BB115" s="543"/>
      <c r="BC115" s="544"/>
    </row>
    <row r="116" spans="1:55" ht="15.75" customHeight="1">
      <c r="A116" s="621"/>
      <c r="B116" s="626"/>
      <c r="C116" s="635" t="s">
        <v>7</v>
      </c>
      <c r="D116" s="634" t="s">
        <v>241</v>
      </c>
      <c r="E116" s="636"/>
      <c r="F116" s="636"/>
      <c r="G116" s="634"/>
      <c r="H116" s="636"/>
      <c r="I116" s="637"/>
      <c r="J116" s="637"/>
      <c r="K116" s="637"/>
      <c r="L116" s="637"/>
      <c r="M116" s="637"/>
      <c r="N116" s="637"/>
      <c r="O116" s="637"/>
      <c r="P116" s="628"/>
      <c r="Q116" s="628"/>
      <c r="R116" s="628"/>
      <c r="S116" s="628"/>
      <c r="T116" s="628"/>
      <c r="U116" s="628"/>
      <c r="V116" s="628"/>
      <c r="W116" s="628"/>
      <c r="X116" s="628"/>
      <c r="Y116" s="628"/>
      <c r="Z116" s="628"/>
      <c r="AA116" s="1196"/>
      <c r="AB116" s="1196"/>
      <c r="AC116" s="1196"/>
      <c r="AD116" s="1196"/>
      <c r="AE116" s="1196"/>
      <c r="AF116" s="1196"/>
      <c r="AG116" s="628"/>
      <c r="AH116" s="628"/>
      <c r="AI116" s="628"/>
      <c r="AJ116" s="628"/>
      <c r="AK116" s="1196"/>
      <c r="AL116" s="1196"/>
      <c r="AM116" s="1196"/>
      <c r="AN116" s="1196"/>
      <c r="AO116" s="1196"/>
      <c r="AP116" s="1196"/>
      <c r="AQ116" s="628"/>
      <c r="AR116" s="628"/>
      <c r="AS116" s="628"/>
      <c r="AT116" s="628"/>
      <c r="AU116" s="1205"/>
      <c r="AV116" s="1205"/>
      <c r="AW116" s="1205"/>
      <c r="AX116" s="1205"/>
      <c r="AY116" s="1205"/>
      <c r="AZ116" s="1205"/>
      <c r="BA116" s="633" t="s">
        <v>706</v>
      </c>
      <c r="BB116" s="543"/>
      <c r="BC116" s="544"/>
    </row>
    <row r="117" spans="1:55" ht="15.75" customHeight="1">
      <c r="A117" s="629"/>
      <c r="B117" s="642"/>
      <c r="C117" s="638" t="s">
        <v>7</v>
      </c>
      <c r="D117" s="643" t="s">
        <v>242</v>
      </c>
      <c r="E117" s="643"/>
      <c r="F117" s="644"/>
      <c r="G117" s="645"/>
      <c r="H117" s="644"/>
      <c r="I117" s="643"/>
      <c r="J117" s="643"/>
      <c r="K117" s="646"/>
      <c r="L117" s="646"/>
      <c r="M117" s="646"/>
      <c r="N117" s="646"/>
      <c r="O117" s="643"/>
      <c r="P117" s="633"/>
      <c r="Q117" s="633"/>
      <c r="R117" s="633"/>
      <c r="S117" s="633"/>
      <c r="T117" s="633"/>
      <c r="U117" s="633"/>
      <c r="V117" s="633"/>
      <c r="W117" s="633"/>
      <c r="X117" s="633"/>
      <c r="Y117" s="633"/>
      <c r="Z117" s="633"/>
      <c r="AA117" s="1194"/>
      <c r="AB117" s="1194"/>
      <c r="AC117" s="1194"/>
      <c r="AD117" s="1194"/>
      <c r="AE117" s="1194"/>
      <c r="AF117" s="1194"/>
      <c r="AG117" s="633"/>
      <c r="AH117" s="633"/>
      <c r="AI117" s="633"/>
      <c r="AJ117" s="633"/>
      <c r="AK117" s="1194"/>
      <c r="AL117" s="1194"/>
      <c r="AM117" s="1194"/>
      <c r="AN117" s="1194"/>
      <c r="AO117" s="1194"/>
      <c r="AP117" s="1194"/>
      <c r="AQ117" s="633"/>
      <c r="AR117" s="633"/>
      <c r="AS117" s="633"/>
      <c r="AT117" s="633"/>
      <c r="AU117" s="1195">
        <v>1</v>
      </c>
      <c r="AV117" s="1195"/>
      <c r="AW117" s="1195"/>
      <c r="AX117" s="1195"/>
      <c r="AY117" s="1195"/>
      <c r="AZ117" s="1195"/>
      <c r="BA117" s="633" t="s">
        <v>706</v>
      </c>
      <c r="BB117" s="543"/>
      <c r="BC117" s="544"/>
    </row>
    <row r="118" spans="1:55" ht="15.75" customHeight="1">
      <c r="A118" s="541"/>
      <c r="B118" s="628"/>
      <c r="C118" s="647"/>
      <c r="D118" s="628"/>
      <c r="E118" s="628"/>
      <c r="F118" s="628"/>
      <c r="G118" s="628"/>
      <c r="H118" s="628"/>
      <c r="I118" s="628"/>
      <c r="J118" s="628"/>
      <c r="K118" s="628"/>
      <c r="L118" s="628"/>
      <c r="M118" s="628"/>
      <c r="N118" s="628"/>
      <c r="O118" s="628"/>
      <c r="P118" s="628"/>
      <c r="Q118" s="628"/>
      <c r="R118" s="628"/>
      <c r="S118" s="628"/>
      <c r="T118" s="628"/>
      <c r="U118" s="628"/>
      <c r="V118" s="628"/>
      <c r="W118" s="628"/>
      <c r="X118" s="628"/>
      <c r="Y118" s="628"/>
      <c r="Z118" s="628"/>
      <c r="AA118" s="1196"/>
      <c r="AB118" s="1196"/>
      <c r="AC118" s="1196"/>
      <c r="AD118" s="1196"/>
      <c r="AE118" s="1196"/>
      <c r="AF118" s="1196"/>
      <c r="AG118" s="628"/>
      <c r="AH118" s="628"/>
      <c r="AI118" s="628"/>
      <c r="AJ118" s="628"/>
      <c r="AK118" s="1196"/>
      <c r="AL118" s="1196"/>
      <c r="AM118" s="1196"/>
      <c r="AN118" s="1196"/>
      <c r="AO118" s="1196"/>
      <c r="AP118" s="1196"/>
      <c r="AQ118" s="628"/>
      <c r="AR118" s="628"/>
      <c r="AS118" s="628"/>
      <c r="AT118" s="628"/>
      <c r="AU118" s="1196"/>
      <c r="AV118" s="1196"/>
      <c r="AW118" s="1196"/>
      <c r="AX118" s="1196"/>
      <c r="AY118" s="1196"/>
      <c r="AZ118" s="1196"/>
      <c r="BA118" s="628"/>
      <c r="BB118" s="543"/>
      <c r="BC118" s="544"/>
    </row>
    <row r="119" spans="1:55" ht="15.75" customHeight="1">
      <c r="A119" s="541"/>
      <c r="B119" s="648" t="s">
        <v>430</v>
      </c>
      <c r="C119" s="649"/>
      <c r="D119" s="648"/>
      <c r="E119" s="648"/>
      <c r="F119" s="648"/>
      <c r="G119" s="648"/>
      <c r="H119" s="650"/>
      <c r="I119" s="650"/>
      <c r="J119" s="650"/>
      <c r="K119" s="650"/>
      <c r="L119" s="650"/>
      <c r="M119" s="650"/>
      <c r="N119" s="650"/>
      <c r="O119" s="650"/>
      <c r="P119" s="650"/>
      <c r="Q119" s="650"/>
      <c r="R119" s="650"/>
      <c r="S119" s="650"/>
      <c r="T119" s="650"/>
      <c r="U119" s="650"/>
      <c r="V119" s="650"/>
      <c r="W119" s="650"/>
      <c r="X119" s="650"/>
      <c r="Y119" s="650"/>
      <c r="Z119" s="650"/>
      <c r="AA119" s="651"/>
      <c r="AB119" s="651"/>
      <c r="AC119" s="651"/>
      <c r="AD119" s="651"/>
      <c r="AE119" s="651"/>
      <c r="AF119" s="651"/>
      <c r="AG119" s="650"/>
      <c r="AH119" s="650"/>
      <c r="AI119" s="650"/>
      <c r="AJ119" s="650"/>
      <c r="AK119" s="651"/>
      <c r="AL119" s="651"/>
      <c r="AM119" s="651"/>
      <c r="AN119" s="651"/>
      <c r="AO119" s="651"/>
      <c r="AP119" s="651"/>
      <c r="AQ119" s="650"/>
      <c r="AR119" s="650"/>
      <c r="AS119" s="650"/>
      <c r="AT119" s="650"/>
      <c r="AU119" s="651"/>
      <c r="AV119" s="651"/>
      <c r="AW119" s="651"/>
      <c r="AX119" s="651"/>
      <c r="AY119" s="651"/>
      <c r="AZ119" s="651"/>
      <c r="BA119" s="628"/>
      <c r="BB119" s="544"/>
      <c r="BC119" s="544"/>
    </row>
    <row r="120" spans="1:55" s="541" customFormat="1" ht="15.75" customHeight="1">
      <c r="B120" s="634" t="s">
        <v>707</v>
      </c>
      <c r="C120" s="647"/>
      <c r="D120" s="628"/>
      <c r="E120" s="652"/>
      <c r="F120" s="628"/>
      <c r="G120" s="628"/>
      <c r="H120" s="628"/>
      <c r="I120" s="628"/>
      <c r="J120" s="628"/>
      <c r="K120" s="628"/>
      <c r="L120" s="628"/>
      <c r="M120" s="628"/>
      <c r="N120" s="628"/>
      <c r="O120" s="628"/>
      <c r="P120" s="628"/>
      <c r="Q120" s="628"/>
      <c r="R120" s="628"/>
      <c r="S120" s="628"/>
      <c r="T120" s="628"/>
      <c r="U120" s="628"/>
      <c r="V120" s="628"/>
      <c r="W120" s="628"/>
      <c r="X120" s="628"/>
      <c r="Y120" s="628"/>
      <c r="Z120" s="628"/>
      <c r="AA120" s="639"/>
      <c r="AB120" s="639"/>
      <c r="AC120" s="639"/>
      <c r="AD120" s="639"/>
      <c r="AE120" s="639"/>
      <c r="AF120" s="639"/>
      <c r="AG120" s="628"/>
      <c r="AH120" s="628"/>
      <c r="AI120" s="628"/>
      <c r="AJ120" s="628"/>
      <c r="AK120" s="639"/>
      <c r="AL120" s="639"/>
      <c r="AM120" s="639"/>
      <c r="AN120" s="639"/>
      <c r="AO120" s="639"/>
      <c r="AP120" s="639"/>
      <c r="AQ120" s="628"/>
      <c r="AR120" s="628"/>
      <c r="AS120" s="628"/>
      <c r="AT120" s="628"/>
      <c r="AU120" s="639"/>
      <c r="AV120" s="639"/>
      <c r="AW120" s="639"/>
      <c r="AX120" s="639"/>
      <c r="AY120" s="639"/>
      <c r="AZ120" s="639"/>
      <c r="BA120" s="628"/>
      <c r="BB120" s="543"/>
      <c r="BC120" s="543"/>
    </row>
    <row r="121" spans="1:55" s="541" customFormat="1" ht="15.75" customHeight="1">
      <c r="B121" s="634" t="s">
        <v>708</v>
      </c>
      <c r="C121" s="647"/>
      <c r="D121" s="628"/>
      <c r="E121" s="653"/>
      <c r="F121" s="628"/>
      <c r="G121" s="628"/>
      <c r="H121" s="628"/>
      <c r="I121" s="628"/>
      <c r="J121" s="628"/>
      <c r="K121" s="628"/>
      <c r="L121" s="628"/>
      <c r="M121" s="628"/>
      <c r="N121" s="628"/>
      <c r="O121" s="628"/>
      <c r="P121" s="628"/>
      <c r="Q121" s="628"/>
      <c r="R121" s="628"/>
      <c r="S121" s="628"/>
      <c r="T121" s="628"/>
      <c r="U121" s="628"/>
      <c r="V121" s="628"/>
      <c r="W121" s="628"/>
      <c r="X121" s="628"/>
      <c r="Y121" s="628"/>
      <c r="Z121" s="628"/>
      <c r="AA121" s="639"/>
      <c r="AB121" s="639"/>
      <c r="AC121" s="639"/>
      <c r="AD121" s="639"/>
      <c r="AE121" s="639"/>
      <c r="AF121" s="639"/>
      <c r="AG121" s="628"/>
      <c r="AH121" s="628"/>
      <c r="AI121" s="628"/>
      <c r="AJ121" s="628"/>
      <c r="AK121" s="639"/>
      <c r="AL121" s="639"/>
      <c r="AM121" s="639"/>
      <c r="AN121" s="639"/>
      <c r="AO121" s="639"/>
      <c r="AP121" s="639"/>
      <c r="AQ121" s="628"/>
      <c r="AR121" s="628"/>
      <c r="AS121" s="628"/>
      <c r="AT121" s="628"/>
      <c r="AU121" s="639"/>
      <c r="AV121" s="639"/>
      <c r="AW121" s="639"/>
      <c r="AX121" s="639"/>
      <c r="AY121" s="639"/>
      <c r="AZ121" s="639"/>
      <c r="BA121" s="628"/>
      <c r="BB121" s="543"/>
      <c r="BC121" s="543"/>
    </row>
    <row r="122" spans="1:55" s="541" customFormat="1" ht="15.75" customHeight="1" thickBot="1">
      <c r="B122" s="628"/>
      <c r="C122" s="647"/>
      <c r="D122" s="628"/>
      <c r="E122" s="628"/>
      <c r="F122" s="628"/>
      <c r="G122" s="628"/>
      <c r="H122" s="628"/>
      <c r="I122" s="628"/>
      <c r="J122" s="628"/>
      <c r="K122" s="628"/>
      <c r="L122" s="628"/>
      <c r="M122" s="628"/>
      <c r="N122" s="628"/>
      <c r="O122" s="628"/>
      <c r="P122" s="628"/>
      <c r="Q122" s="628"/>
      <c r="R122" s="628"/>
      <c r="S122" s="628"/>
      <c r="T122" s="628"/>
      <c r="U122" s="628"/>
      <c r="V122" s="628"/>
      <c r="W122" s="628"/>
      <c r="X122" s="628"/>
      <c r="Y122" s="628"/>
      <c r="Z122" s="628"/>
      <c r="AA122" s="639"/>
      <c r="AB122" s="639"/>
      <c r="AC122" s="639"/>
      <c r="AD122" s="639"/>
      <c r="AE122" s="639"/>
      <c r="AF122" s="639"/>
      <c r="AG122" s="628"/>
      <c r="AH122" s="628"/>
      <c r="AI122" s="628"/>
      <c r="AJ122" s="628"/>
      <c r="AK122" s="639"/>
      <c r="AL122" s="639"/>
      <c r="AM122" s="639"/>
      <c r="AN122" s="639"/>
      <c r="AO122" s="639"/>
      <c r="AP122" s="639"/>
      <c r="AQ122" s="628"/>
      <c r="AR122" s="628"/>
      <c r="AS122" s="628"/>
      <c r="AT122" s="628"/>
      <c r="AU122" s="639"/>
      <c r="AV122" s="639"/>
      <c r="AW122" s="639"/>
      <c r="AX122" s="639"/>
      <c r="AY122" s="639"/>
      <c r="AZ122" s="639"/>
      <c r="BA122" s="628"/>
      <c r="BB122" s="543"/>
      <c r="BC122" s="543"/>
    </row>
    <row r="123" spans="1:55" ht="15.75" customHeight="1">
      <c r="A123" s="541"/>
      <c r="B123" s="1184" t="s">
        <v>431</v>
      </c>
      <c r="C123" s="1185"/>
      <c r="D123" s="1185"/>
      <c r="E123" s="1185"/>
      <c r="F123" s="1185"/>
      <c r="G123" s="1185"/>
      <c r="H123" s="1185"/>
      <c r="I123" s="1185"/>
      <c r="J123" s="1185"/>
      <c r="K123" s="1185"/>
      <c r="L123" s="1185"/>
      <c r="M123" s="1185"/>
      <c r="N123" s="1185"/>
      <c r="O123" s="1185"/>
      <c r="P123" s="1185"/>
      <c r="Q123" s="1185"/>
      <c r="R123" s="1185"/>
      <c r="S123" s="1185"/>
      <c r="T123" s="1185"/>
      <c r="U123" s="1185"/>
      <c r="V123" s="1185"/>
      <c r="W123" s="1185"/>
      <c r="X123" s="1185"/>
      <c r="Y123" s="1185"/>
      <c r="Z123" s="1185"/>
      <c r="AA123" s="1185"/>
      <c r="AB123" s="1185"/>
      <c r="AC123" s="1185"/>
      <c r="AD123" s="1185"/>
      <c r="AE123" s="1185"/>
      <c r="AF123" s="1185"/>
      <c r="AG123" s="1185"/>
      <c r="AH123" s="1185"/>
      <c r="AI123" s="1185"/>
      <c r="AJ123" s="1185"/>
      <c r="AK123" s="1185"/>
      <c r="AL123" s="1185"/>
      <c r="AM123" s="1185"/>
      <c r="AN123" s="1185"/>
      <c r="AO123" s="1185"/>
      <c r="AP123" s="1185"/>
      <c r="AQ123" s="1185"/>
      <c r="AR123" s="1185"/>
      <c r="AS123" s="1185"/>
      <c r="AT123" s="1185"/>
      <c r="AU123" s="1185"/>
      <c r="AV123" s="1185"/>
      <c r="AW123" s="1185"/>
      <c r="AX123" s="1185"/>
      <c r="AY123" s="1185"/>
      <c r="AZ123" s="1185"/>
      <c r="BA123" s="1186"/>
      <c r="BB123" s="544"/>
      <c r="BC123" s="544"/>
    </row>
    <row r="124" spans="1:55" ht="15.75" customHeight="1">
      <c r="A124" s="541"/>
      <c r="B124" s="1187"/>
      <c r="C124" s="1188"/>
      <c r="D124" s="1188"/>
      <c r="E124" s="1188"/>
      <c r="F124" s="1188"/>
      <c r="G124" s="1188"/>
      <c r="H124" s="1188"/>
      <c r="I124" s="1188"/>
      <c r="J124" s="1188"/>
      <c r="K124" s="1188"/>
      <c r="L124" s="1188"/>
      <c r="M124" s="1188"/>
      <c r="N124" s="1188"/>
      <c r="O124" s="1188"/>
      <c r="P124" s="1188"/>
      <c r="Q124" s="1188"/>
      <c r="R124" s="1188"/>
      <c r="S124" s="1188"/>
      <c r="T124" s="1188"/>
      <c r="U124" s="1188"/>
      <c r="V124" s="1188"/>
      <c r="W124" s="1188"/>
      <c r="X124" s="1188"/>
      <c r="Y124" s="1188"/>
      <c r="Z124" s="1188"/>
      <c r="AA124" s="1188"/>
      <c r="AB124" s="1188"/>
      <c r="AC124" s="1188"/>
      <c r="AD124" s="1188"/>
      <c r="AE124" s="1188"/>
      <c r="AF124" s="1188"/>
      <c r="AG124" s="1188"/>
      <c r="AH124" s="1188"/>
      <c r="AI124" s="1188"/>
      <c r="AJ124" s="1188"/>
      <c r="AK124" s="1188"/>
      <c r="AL124" s="1188"/>
      <c r="AM124" s="1188"/>
      <c r="AN124" s="1188"/>
      <c r="AO124" s="1188"/>
      <c r="AP124" s="1188"/>
      <c r="AQ124" s="1188"/>
      <c r="AR124" s="1188"/>
      <c r="AS124" s="1188"/>
      <c r="AT124" s="1188"/>
      <c r="AU124" s="1188"/>
      <c r="AV124" s="1188"/>
      <c r="AW124" s="1188"/>
      <c r="AX124" s="1188"/>
      <c r="AY124" s="1188"/>
      <c r="AZ124" s="1188"/>
      <c r="BA124" s="1189"/>
      <c r="BB124" s="544"/>
      <c r="BC124" s="544"/>
    </row>
    <row r="125" spans="1:55" ht="15.75" customHeight="1">
      <c r="A125" s="541"/>
      <c r="B125" s="1187"/>
      <c r="C125" s="1188"/>
      <c r="D125" s="1188"/>
      <c r="E125" s="1188"/>
      <c r="F125" s="1188"/>
      <c r="G125" s="1188"/>
      <c r="H125" s="1188"/>
      <c r="I125" s="1188"/>
      <c r="J125" s="1188"/>
      <c r="K125" s="1188"/>
      <c r="L125" s="1188"/>
      <c r="M125" s="1188"/>
      <c r="N125" s="1188"/>
      <c r="O125" s="1188"/>
      <c r="P125" s="1188"/>
      <c r="Q125" s="1188"/>
      <c r="R125" s="1188"/>
      <c r="S125" s="1188"/>
      <c r="T125" s="1188"/>
      <c r="U125" s="1188"/>
      <c r="V125" s="1188"/>
      <c r="W125" s="1188"/>
      <c r="X125" s="1188"/>
      <c r="Y125" s="1188"/>
      <c r="Z125" s="1188"/>
      <c r="AA125" s="1188"/>
      <c r="AB125" s="1188"/>
      <c r="AC125" s="1188"/>
      <c r="AD125" s="1188"/>
      <c r="AE125" s="1188"/>
      <c r="AF125" s="1188"/>
      <c r="AG125" s="1188"/>
      <c r="AH125" s="1188"/>
      <c r="AI125" s="1188"/>
      <c r="AJ125" s="1188"/>
      <c r="AK125" s="1188"/>
      <c r="AL125" s="1188"/>
      <c r="AM125" s="1188"/>
      <c r="AN125" s="1188"/>
      <c r="AO125" s="1188"/>
      <c r="AP125" s="1188"/>
      <c r="AQ125" s="1188"/>
      <c r="AR125" s="1188"/>
      <c r="AS125" s="1188"/>
      <c r="AT125" s="1188"/>
      <c r="AU125" s="1188"/>
      <c r="AV125" s="1188"/>
      <c r="AW125" s="1188"/>
      <c r="AX125" s="1188"/>
      <c r="AY125" s="1188"/>
      <c r="AZ125" s="1188"/>
      <c r="BA125" s="1189"/>
      <c r="BB125" s="544"/>
      <c r="BC125" s="544"/>
    </row>
    <row r="126" spans="1:55" ht="15.75" customHeight="1">
      <c r="A126" s="541"/>
      <c r="B126" s="1187"/>
      <c r="C126" s="1188"/>
      <c r="D126" s="1188"/>
      <c r="E126" s="1188"/>
      <c r="F126" s="1188"/>
      <c r="G126" s="1188"/>
      <c r="H126" s="1188"/>
      <c r="I126" s="1188"/>
      <c r="J126" s="1188"/>
      <c r="K126" s="1188"/>
      <c r="L126" s="1188"/>
      <c r="M126" s="1188"/>
      <c r="N126" s="1188"/>
      <c r="O126" s="1188"/>
      <c r="P126" s="1188"/>
      <c r="Q126" s="1188"/>
      <c r="R126" s="1188"/>
      <c r="S126" s="1188"/>
      <c r="T126" s="1188"/>
      <c r="U126" s="1188"/>
      <c r="V126" s="1188"/>
      <c r="W126" s="1188"/>
      <c r="X126" s="1188"/>
      <c r="Y126" s="1188"/>
      <c r="Z126" s="1188"/>
      <c r="AA126" s="1188"/>
      <c r="AB126" s="1188"/>
      <c r="AC126" s="1188"/>
      <c r="AD126" s="1188"/>
      <c r="AE126" s="1188"/>
      <c r="AF126" s="1188"/>
      <c r="AG126" s="1188"/>
      <c r="AH126" s="1188"/>
      <c r="AI126" s="1188"/>
      <c r="AJ126" s="1188"/>
      <c r="AK126" s="1188"/>
      <c r="AL126" s="1188"/>
      <c r="AM126" s="1188"/>
      <c r="AN126" s="1188"/>
      <c r="AO126" s="1188"/>
      <c r="AP126" s="1188"/>
      <c r="AQ126" s="1188"/>
      <c r="AR126" s="1188"/>
      <c r="AS126" s="1188"/>
      <c r="AT126" s="1188"/>
      <c r="AU126" s="1188"/>
      <c r="AV126" s="1188"/>
      <c r="AW126" s="1188"/>
      <c r="AX126" s="1188"/>
      <c r="AY126" s="1188"/>
      <c r="AZ126" s="1188"/>
      <c r="BA126" s="1189"/>
      <c r="BB126" s="544"/>
      <c r="BC126" s="544"/>
    </row>
    <row r="127" spans="1:55" ht="15.75" customHeight="1">
      <c r="A127" s="541"/>
      <c r="B127" s="1187"/>
      <c r="C127" s="1188"/>
      <c r="D127" s="1188"/>
      <c r="E127" s="1188"/>
      <c r="F127" s="1188"/>
      <c r="G127" s="1188"/>
      <c r="H127" s="1188"/>
      <c r="I127" s="1188"/>
      <c r="J127" s="1188"/>
      <c r="K127" s="1188"/>
      <c r="L127" s="1188"/>
      <c r="M127" s="1188"/>
      <c r="N127" s="1188"/>
      <c r="O127" s="1188"/>
      <c r="P127" s="1188"/>
      <c r="Q127" s="1188"/>
      <c r="R127" s="1188"/>
      <c r="S127" s="1188"/>
      <c r="T127" s="1188"/>
      <c r="U127" s="1188"/>
      <c r="V127" s="1188"/>
      <c r="W127" s="1188"/>
      <c r="X127" s="1188"/>
      <c r="Y127" s="1188"/>
      <c r="Z127" s="1188"/>
      <c r="AA127" s="1188"/>
      <c r="AB127" s="1188"/>
      <c r="AC127" s="1188"/>
      <c r="AD127" s="1188"/>
      <c r="AE127" s="1188"/>
      <c r="AF127" s="1188"/>
      <c r="AG127" s="1188"/>
      <c r="AH127" s="1188"/>
      <c r="AI127" s="1188"/>
      <c r="AJ127" s="1188"/>
      <c r="AK127" s="1188"/>
      <c r="AL127" s="1188"/>
      <c r="AM127" s="1188"/>
      <c r="AN127" s="1188"/>
      <c r="AO127" s="1188"/>
      <c r="AP127" s="1188"/>
      <c r="AQ127" s="1188"/>
      <c r="AR127" s="1188"/>
      <c r="AS127" s="1188"/>
      <c r="AT127" s="1188"/>
      <c r="AU127" s="1188"/>
      <c r="AV127" s="1188"/>
      <c r="AW127" s="1188"/>
      <c r="AX127" s="1188"/>
      <c r="AY127" s="1188"/>
      <c r="AZ127" s="1188"/>
      <c r="BA127" s="1189"/>
      <c r="BB127" s="544"/>
      <c r="BC127" s="544"/>
    </row>
    <row r="128" spans="1:55" ht="15.75" customHeight="1" thickBot="1">
      <c r="A128" s="541"/>
      <c r="B128" s="1190"/>
      <c r="C128" s="1191"/>
      <c r="D128" s="1191"/>
      <c r="E128" s="1191"/>
      <c r="F128" s="1191"/>
      <c r="G128" s="1191"/>
      <c r="H128" s="1191"/>
      <c r="I128" s="1191"/>
      <c r="J128" s="1191"/>
      <c r="K128" s="1191"/>
      <c r="L128" s="1191"/>
      <c r="M128" s="1191"/>
      <c r="N128" s="1191"/>
      <c r="O128" s="1191"/>
      <c r="P128" s="1191"/>
      <c r="Q128" s="1191"/>
      <c r="R128" s="1191"/>
      <c r="S128" s="1191"/>
      <c r="T128" s="1191"/>
      <c r="U128" s="1191"/>
      <c r="V128" s="1191"/>
      <c r="W128" s="1191"/>
      <c r="X128" s="1191"/>
      <c r="Y128" s="1191"/>
      <c r="Z128" s="1191"/>
      <c r="AA128" s="1191"/>
      <c r="AB128" s="1191"/>
      <c r="AC128" s="1191"/>
      <c r="AD128" s="1191"/>
      <c r="AE128" s="1191"/>
      <c r="AF128" s="1191"/>
      <c r="AG128" s="1191"/>
      <c r="AH128" s="1191"/>
      <c r="AI128" s="1191"/>
      <c r="AJ128" s="1191"/>
      <c r="AK128" s="1191"/>
      <c r="AL128" s="1191"/>
      <c r="AM128" s="1191"/>
      <c r="AN128" s="1191"/>
      <c r="AO128" s="1191"/>
      <c r="AP128" s="1191"/>
      <c r="AQ128" s="1191"/>
      <c r="AR128" s="1191"/>
      <c r="AS128" s="1191"/>
      <c r="AT128" s="1191"/>
      <c r="AU128" s="1191"/>
      <c r="AV128" s="1191"/>
      <c r="AW128" s="1191"/>
      <c r="AX128" s="1191"/>
      <c r="AY128" s="1191"/>
      <c r="AZ128" s="1191"/>
      <c r="BA128" s="1192"/>
      <c r="BB128" s="544"/>
      <c r="BC128" s="544"/>
    </row>
    <row r="129" spans="1:55" s="541" customFormat="1" ht="15.75" customHeight="1">
      <c r="A129" s="654"/>
      <c r="B129" s="628"/>
      <c r="C129" s="628"/>
      <c r="D129" s="628"/>
      <c r="E129" s="628"/>
      <c r="F129" s="628"/>
      <c r="G129" s="628"/>
      <c r="H129" s="628"/>
      <c r="I129" s="628"/>
      <c r="J129" s="628"/>
      <c r="K129" s="628"/>
      <c r="L129" s="628"/>
      <c r="M129" s="628"/>
      <c r="N129" s="628"/>
      <c r="O129" s="628"/>
      <c r="P129" s="628"/>
      <c r="Q129" s="628"/>
      <c r="R129" s="628"/>
      <c r="S129" s="628"/>
      <c r="T129" s="628"/>
      <c r="U129" s="628"/>
      <c r="V129" s="628"/>
      <c r="W129" s="628"/>
      <c r="X129" s="628"/>
      <c r="Y129" s="628"/>
      <c r="Z129" s="628"/>
      <c r="AA129" s="628"/>
      <c r="AB129" s="628"/>
      <c r="AC129" s="628"/>
      <c r="AD129" s="628"/>
      <c r="AE129" s="628"/>
      <c r="AF129" s="628"/>
      <c r="AG129" s="628"/>
      <c r="AH129" s="628"/>
      <c r="AI129" s="628"/>
      <c r="AJ129" s="628"/>
      <c r="AK129" s="628"/>
      <c r="AL129" s="628"/>
      <c r="AM129" s="628"/>
      <c r="AN129" s="628"/>
      <c r="AO129" s="628"/>
      <c r="AP129" s="628"/>
      <c r="AQ129" s="628"/>
      <c r="AR129" s="628"/>
      <c r="AS129" s="628"/>
      <c r="AT129" s="628"/>
      <c r="AU129" s="628"/>
      <c r="AV129" s="628"/>
      <c r="AW129" s="628"/>
      <c r="AX129" s="628"/>
      <c r="AY129" s="628"/>
      <c r="AZ129" s="628"/>
      <c r="BA129" s="628"/>
      <c r="BB129" s="543"/>
      <c r="BC129" s="543"/>
    </row>
    <row r="130" spans="1:55" s="541" customFormat="1" ht="15.75" customHeight="1">
      <c r="B130" s="1193" t="s">
        <v>709</v>
      </c>
      <c r="C130" s="1193"/>
      <c r="D130" s="1193"/>
      <c r="E130" s="1193"/>
      <c r="F130" s="1193"/>
      <c r="G130" s="1193"/>
      <c r="H130" s="1193"/>
      <c r="I130" s="1193"/>
      <c r="J130" s="1193"/>
      <c r="K130" s="1193"/>
      <c r="L130" s="1193"/>
      <c r="M130" s="1193"/>
      <c r="N130" s="1193"/>
      <c r="O130" s="1193"/>
      <c r="P130" s="1193"/>
      <c r="Q130" s="1193"/>
      <c r="R130" s="1193"/>
      <c r="S130" s="1193"/>
      <c r="T130" s="1193"/>
      <c r="U130" s="1193"/>
      <c r="V130" s="1193"/>
      <c r="W130" s="1193"/>
      <c r="X130" s="1193"/>
      <c r="Y130" s="1193"/>
      <c r="Z130" s="1193"/>
      <c r="AA130" s="1193"/>
      <c r="AB130" s="1193"/>
      <c r="AC130" s="1193"/>
      <c r="AD130" s="1193"/>
      <c r="AE130" s="1193"/>
      <c r="AF130" s="1193"/>
      <c r="AG130" s="1193"/>
      <c r="AH130" s="1193"/>
      <c r="AI130" s="1193"/>
      <c r="AJ130" s="1193"/>
      <c r="AK130" s="1193"/>
      <c r="AL130" s="1193"/>
      <c r="AM130" s="1193"/>
      <c r="AN130" s="1193"/>
      <c r="AO130" s="1193"/>
      <c r="AP130" s="1193"/>
      <c r="AQ130" s="1193"/>
      <c r="AR130" s="1193"/>
      <c r="AS130" s="1193"/>
      <c r="AT130" s="1193"/>
      <c r="AU130" s="1193"/>
      <c r="AV130" s="1193"/>
      <c r="AW130" s="1193"/>
      <c r="AX130" s="1193"/>
      <c r="AY130" s="1193"/>
      <c r="AZ130" s="1193"/>
      <c r="BA130" s="628"/>
      <c r="BB130" s="543"/>
      <c r="BC130" s="543"/>
    </row>
    <row r="131" spans="1:55" s="545" customFormat="1" ht="15.75" customHeight="1">
      <c r="B131" s="1193"/>
      <c r="C131" s="1193"/>
      <c r="D131" s="1193"/>
      <c r="E131" s="1193"/>
      <c r="F131" s="1193"/>
      <c r="G131" s="1193"/>
      <c r="H131" s="1193"/>
      <c r="I131" s="1193"/>
      <c r="J131" s="1193"/>
      <c r="K131" s="1193"/>
      <c r="L131" s="1193"/>
      <c r="M131" s="1193"/>
      <c r="N131" s="1193"/>
      <c r="O131" s="1193"/>
      <c r="P131" s="1193"/>
      <c r="Q131" s="1193"/>
      <c r="R131" s="1193"/>
      <c r="S131" s="1193"/>
      <c r="T131" s="1193"/>
      <c r="U131" s="1193"/>
      <c r="V131" s="1193"/>
      <c r="W131" s="1193"/>
      <c r="X131" s="1193"/>
      <c r="Y131" s="1193"/>
      <c r="Z131" s="1193"/>
      <c r="AA131" s="1193"/>
      <c r="AB131" s="1193"/>
      <c r="AC131" s="1193"/>
      <c r="AD131" s="1193"/>
      <c r="AE131" s="1193"/>
      <c r="AF131" s="1193"/>
      <c r="AG131" s="1193"/>
      <c r="AH131" s="1193"/>
      <c r="AI131" s="1193"/>
      <c r="AJ131" s="1193"/>
      <c r="AK131" s="1193"/>
      <c r="AL131" s="1193"/>
      <c r="AM131" s="1193"/>
      <c r="AN131" s="1193"/>
      <c r="AO131" s="1193"/>
      <c r="AP131" s="1193"/>
      <c r="AQ131" s="1193"/>
      <c r="AR131" s="1193"/>
      <c r="AS131" s="1193"/>
      <c r="AT131" s="1193"/>
      <c r="AU131" s="1193"/>
      <c r="AV131" s="1193"/>
      <c r="AW131" s="1193"/>
      <c r="AX131" s="1193"/>
      <c r="AY131" s="1193"/>
      <c r="AZ131" s="1193"/>
      <c r="BA131" s="628"/>
      <c r="BB131" s="543"/>
      <c r="BC131" s="543"/>
    </row>
    <row r="132" spans="1:55" s="545" customFormat="1" ht="15.75" customHeight="1">
      <c r="B132" s="1193"/>
      <c r="C132" s="1193"/>
      <c r="D132" s="1193"/>
      <c r="E132" s="1193"/>
      <c r="F132" s="1193"/>
      <c r="G132" s="1193"/>
      <c r="H132" s="1193"/>
      <c r="I132" s="1193"/>
      <c r="J132" s="1193"/>
      <c r="K132" s="1193"/>
      <c r="L132" s="1193"/>
      <c r="M132" s="1193"/>
      <c r="N132" s="1193"/>
      <c r="O132" s="1193"/>
      <c r="P132" s="1193"/>
      <c r="Q132" s="1193"/>
      <c r="R132" s="1193"/>
      <c r="S132" s="1193"/>
      <c r="T132" s="1193"/>
      <c r="U132" s="1193"/>
      <c r="V132" s="1193"/>
      <c r="W132" s="1193"/>
      <c r="X132" s="1193"/>
      <c r="Y132" s="1193"/>
      <c r="Z132" s="1193"/>
      <c r="AA132" s="1193"/>
      <c r="AB132" s="1193"/>
      <c r="AC132" s="1193"/>
      <c r="AD132" s="1193"/>
      <c r="AE132" s="1193"/>
      <c r="AF132" s="1193"/>
      <c r="AG132" s="1193"/>
      <c r="AH132" s="1193"/>
      <c r="AI132" s="1193"/>
      <c r="AJ132" s="1193"/>
      <c r="AK132" s="1193"/>
      <c r="AL132" s="1193"/>
      <c r="AM132" s="1193"/>
      <c r="AN132" s="1193"/>
      <c r="AO132" s="1193"/>
      <c r="AP132" s="1193"/>
      <c r="AQ132" s="1193"/>
      <c r="AR132" s="1193"/>
      <c r="AS132" s="1193"/>
      <c r="AT132" s="1193"/>
      <c r="AU132" s="1193"/>
      <c r="AV132" s="1193"/>
      <c r="AW132" s="1193"/>
      <c r="AX132" s="1193"/>
      <c r="AY132" s="1193"/>
      <c r="AZ132" s="1193"/>
      <c r="BA132" s="628"/>
      <c r="BB132" s="543"/>
      <c r="BC132" s="543"/>
    </row>
    <row r="133" spans="1:55" s="545" customFormat="1" ht="15.75" customHeight="1">
      <c r="B133" s="1193"/>
      <c r="C133" s="1193"/>
      <c r="D133" s="1193"/>
      <c r="E133" s="1193"/>
      <c r="F133" s="1193"/>
      <c r="G133" s="1193"/>
      <c r="H133" s="1193"/>
      <c r="I133" s="1193"/>
      <c r="J133" s="1193"/>
      <c r="K133" s="1193"/>
      <c r="L133" s="1193"/>
      <c r="M133" s="1193"/>
      <c r="N133" s="1193"/>
      <c r="O133" s="1193"/>
      <c r="P133" s="1193"/>
      <c r="Q133" s="1193"/>
      <c r="R133" s="1193"/>
      <c r="S133" s="1193"/>
      <c r="T133" s="1193"/>
      <c r="U133" s="1193"/>
      <c r="V133" s="1193"/>
      <c r="W133" s="1193"/>
      <c r="X133" s="1193"/>
      <c r="Y133" s="1193"/>
      <c r="Z133" s="1193"/>
      <c r="AA133" s="1193"/>
      <c r="AB133" s="1193"/>
      <c r="AC133" s="1193"/>
      <c r="AD133" s="1193"/>
      <c r="AE133" s="1193"/>
      <c r="AF133" s="1193"/>
      <c r="AG133" s="1193"/>
      <c r="AH133" s="1193"/>
      <c r="AI133" s="1193"/>
      <c r="AJ133" s="1193"/>
      <c r="AK133" s="1193"/>
      <c r="AL133" s="1193"/>
      <c r="AM133" s="1193"/>
      <c r="AN133" s="1193"/>
      <c r="AO133" s="1193"/>
      <c r="AP133" s="1193"/>
      <c r="AQ133" s="1193"/>
      <c r="AR133" s="1193"/>
      <c r="AS133" s="1193"/>
      <c r="AT133" s="1193"/>
      <c r="AU133" s="1193"/>
      <c r="AV133" s="1193"/>
      <c r="AW133" s="1193"/>
      <c r="AX133" s="1193"/>
      <c r="AY133" s="1193"/>
      <c r="AZ133" s="1193"/>
      <c r="BA133" s="628"/>
      <c r="BB133" s="543"/>
      <c r="BC133" s="543"/>
    </row>
    <row r="134" spans="1:55" s="540" customFormat="1" ht="19.5" customHeight="1">
      <c r="A134" s="541"/>
      <c r="B134" s="1193"/>
      <c r="C134" s="1193"/>
      <c r="D134" s="1193"/>
      <c r="E134" s="1193"/>
      <c r="F134" s="1193"/>
      <c r="G134" s="1193"/>
      <c r="H134" s="1193"/>
      <c r="I134" s="1193"/>
      <c r="J134" s="1193"/>
      <c r="K134" s="1193"/>
      <c r="L134" s="1193"/>
      <c r="M134" s="1193"/>
      <c r="N134" s="1193"/>
      <c r="O134" s="1193"/>
      <c r="P134" s="1193"/>
      <c r="Q134" s="1193"/>
      <c r="R134" s="1193"/>
      <c r="S134" s="1193"/>
      <c r="T134" s="1193"/>
      <c r="U134" s="1193"/>
      <c r="V134" s="1193"/>
      <c r="W134" s="1193"/>
      <c r="X134" s="1193"/>
      <c r="Y134" s="1193"/>
      <c r="Z134" s="1193"/>
      <c r="AA134" s="1193"/>
      <c r="AB134" s="1193"/>
      <c r="AC134" s="1193"/>
      <c r="AD134" s="1193"/>
      <c r="AE134" s="1193"/>
      <c r="AF134" s="1193"/>
      <c r="AG134" s="1193"/>
      <c r="AH134" s="1193"/>
      <c r="AI134" s="1193"/>
      <c r="AJ134" s="1193"/>
      <c r="AK134" s="1193"/>
      <c r="AL134" s="1193"/>
      <c r="AM134" s="1193"/>
      <c r="AN134" s="1193"/>
      <c r="AO134" s="1193"/>
      <c r="AP134" s="1193"/>
      <c r="AQ134" s="1193"/>
      <c r="AR134" s="1193"/>
      <c r="AS134" s="1193"/>
      <c r="AT134" s="1193"/>
      <c r="AU134" s="1193"/>
      <c r="AV134" s="1193"/>
      <c r="AW134" s="1193"/>
      <c r="AX134" s="1193"/>
      <c r="AY134" s="1193"/>
      <c r="AZ134" s="1193"/>
      <c r="BA134" s="541"/>
      <c r="BB134" s="541"/>
      <c r="BC134" s="541"/>
    </row>
    <row r="135" spans="1:55" s="540" customFormat="1" ht="19.5" customHeight="1">
      <c r="A135" s="655"/>
      <c r="B135" s="1193"/>
      <c r="C135" s="1193"/>
      <c r="D135" s="1193"/>
      <c r="E135" s="1193"/>
      <c r="F135" s="1193"/>
      <c r="G135" s="1193"/>
      <c r="H135" s="1193"/>
      <c r="I135" s="1193"/>
      <c r="J135" s="1193"/>
      <c r="K135" s="1193"/>
      <c r="L135" s="1193"/>
      <c r="M135" s="1193"/>
      <c r="N135" s="1193"/>
      <c r="O135" s="1193"/>
      <c r="P135" s="1193"/>
      <c r="Q135" s="1193"/>
      <c r="R135" s="1193"/>
      <c r="S135" s="1193"/>
      <c r="T135" s="1193"/>
      <c r="U135" s="1193"/>
      <c r="V135" s="1193"/>
      <c r="W135" s="1193"/>
      <c r="X135" s="1193"/>
      <c r="Y135" s="1193"/>
      <c r="Z135" s="1193"/>
      <c r="AA135" s="1193"/>
      <c r="AB135" s="1193"/>
      <c r="AC135" s="1193"/>
      <c r="AD135" s="1193"/>
      <c r="AE135" s="1193"/>
      <c r="AF135" s="1193"/>
      <c r="AG135" s="1193"/>
      <c r="AH135" s="1193"/>
      <c r="AI135" s="1193"/>
      <c r="AJ135" s="1193"/>
      <c r="AK135" s="1193"/>
      <c r="AL135" s="1193"/>
      <c r="AM135" s="1193"/>
      <c r="AN135" s="1193"/>
      <c r="AO135" s="1193"/>
      <c r="AP135" s="1193"/>
      <c r="AQ135" s="1193"/>
      <c r="AR135" s="1193"/>
      <c r="AS135" s="1193"/>
      <c r="AT135" s="1193"/>
      <c r="AU135" s="1193"/>
      <c r="AV135" s="1193"/>
      <c r="AW135" s="1193"/>
      <c r="AX135" s="1193"/>
      <c r="AY135" s="1193"/>
      <c r="AZ135" s="1193"/>
      <c r="BA135" s="539"/>
    </row>
    <row r="136" spans="1:55" s="540" customFormat="1" ht="18.75" customHeight="1">
      <c r="A136" s="656"/>
      <c r="B136" s="1193"/>
      <c r="C136" s="1193"/>
      <c r="D136" s="1193"/>
      <c r="E136" s="1193"/>
      <c r="F136" s="1193"/>
      <c r="G136" s="1193"/>
      <c r="H136" s="1193"/>
      <c r="I136" s="1193"/>
      <c r="J136" s="1193"/>
      <c r="K136" s="1193"/>
      <c r="L136" s="1193"/>
      <c r="M136" s="1193"/>
      <c r="N136" s="1193"/>
      <c r="O136" s="1193"/>
      <c r="P136" s="1193"/>
      <c r="Q136" s="1193"/>
      <c r="R136" s="1193"/>
      <c r="S136" s="1193"/>
      <c r="T136" s="1193"/>
      <c r="U136" s="1193"/>
      <c r="V136" s="1193"/>
      <c r="W136" s="1193"/>
      <c r="X136" s="1193"/>
      <c r="Y136" s="1193"/>
      <c r="Z136" s="1193"/>
      <c r="AA136" s="1193"/>
      <c r="AB136" s="1193"/>
      <c r="AC136" s="1193"/>
      <c r="AD136" s="1193"/>
      <c r="AE136" s="1193"/>
      <c r="AF136" s="1193"/>
      <c r="AG136" s="1193"/>
      <c r="AH136" s="1193"/>
      <c r="AI136" s="1193"/>
      <c r="AJ136" s="1193"/>
      <c r="AK136" s="1193"/>
      <c r="AL136" s="1193"/>
      <c r="AM136" s="1193"/>
      <c r="AN136" s="1193"/>
      <c r="AO136" s="1193"/>
      <c r="AP136" s="1193"/>
      <c r="AQ136" s="1193"/>
      <c r="AR136" s="1193"/>
      <c r="AS136" s="1193"/>
      <c r="AT136" s="1193"/>
      <c r="AU136" s="1193"/>
      <c r="AV136" s="1193"/>
      <c r="AW136" s="1193"/>
      <c r="AX136" s="1193"/>
      <c r="AY136" s="1193"/>
      <c r="AZ136" s="1193"/>
      <c r="BA136" s="657"/>
    </row>
    <row r="137" spans="1:55" s="540" customFormat="1" ht="19.5" customHeight="1">
      <c r="A137" s="655"/>
      <c r="B137" s="1193"/>
      <c r="C137" s="1193"/>
      <c r="D137" s="1193"/>
      <c r="E137" s="1193"/>
      <c r="F137" s="1193"/>
      <c r="G137" s="1193"/>
      <c r="H137" s="1193"/>
      <c r="I137" s="1193"/>
      <c r="J137" s="1193"/>
      <c r="K137" s="1193"/>
      <c r="L137" s="1193"/>
      <c r="M137" s="1193"/>
      <c r="N137" s="1193"/>
      <c r="O137" s="1193"/>
      <c r="P137" s="1193"/>
      <c r="Q137" s="1193"/>
      <c r="R137" s="1193"/>
      <c r="S137" s="1193"/>
      <c r="T137" s="1193"/>
      <c r="U137" s="1193"/>
      <c r="V137" s="1193"/>
      <c r="W137" s="1193"/>
      <c r="X137" s="1193"/>
      <c r="Y137" s="1193"/>
      <c r="Z137" s="1193"/>
      <c r="AA137" s="1193"/>
      <c r="AB137" s="1193"/>
      <c r="AC137" s="1193"/>
      <c r="AD137" s="1193"/>
      <c r="AE137" s="1193"/>
      <c r="AF137" s="1193"/>
      <c r="AG137" s="1193"/>
      <c r="AH137" s="1193"/>
      <c r="AI137" s="1193"/>
      <c r="AJ137" s="1193"/>
      <c r="AK137" s="1193"/>
      <c r="AL137" s="1193"/>
      <c r="AM137" s="1193"/>
      <c r="AN137" s="1193"/>
      <c r="AO137" s="1193"/>
      <c r="AP137" s="1193"/>
      <c r="AQ137" s="1193"/>
      <c r="AR137" s="1193"/>
      <c r="AS137" s="1193"/>
      <c r="AT137" s="1193"/>
      <c r="AU137" s="1193"/>
      <c r="AV137" s="1193"/>
      <c r="AW137" s="1193"/>
      <c r="AX137" s="1193"/>
      <c r="AY137" s="1193"/>
      <c r="AZ137" s="1193"/>
      <c r="BA137" s="647"/>
    </row>
    <row r="138" spans="1:55" s="540" customFormat="1" ht="19.5" customHeight="1">
      <c r="A138" s="656"/>
      <c r="B138" s="1193"/>
      <c r="C138" s="1193"/>
      <c r="D138" s="1193"/>
      <c r="E138" s="1193"/>
      <c r="F138" s="1193"/>
      <c r="G138" s="1193"/>
      <c r="H138" s="1193"/>
      <c r="I138" s="1193"/>
      <c r="J138" s="1193"/>
      <c r="K138" s="1193"/>
      <c r="L138" s="1193"/>
      <c r="M138" s="1193"/>
      <c r="N138" s="1193"/>
      <c r="O138" s="1193"/>
      <c r="P138" s="1193"/>
      <c r="Q138" s="1193"/>
      <c r="R138" s="1193"/>
      <c r="S138" s="1193"/>
      <c r="T138" s="1193"/>
      <c r="U138" s="1193"/>
      <c r="V138" s="1193"/>
      <c r="W138" s="1193"/>
      <c r="X138" s="1193"/>
      <c r="Y138" s="1193"/>
      <c r="Z138" s="1193"/>
      <c r="AA138" s="1193"/>
      <c r="AB138" s="1193"/>
      <c r="AC138" s="1193"/>
      <c r="AD138" s="1193"/>
      <c r="AE138" s="1193"/>
      <c r="AF138" s="1193"/>
      <c r="AG138" s="1193"/>
      <c r="AH138" s="1193"/>
      <c r="AI138" s="1193"/>
      <c r="AJ138" s="1193"/>
      <c r="AK138" s="1193"/>
      <c r="AL138" s="1193"/>
      <c r="AM138" s="1193"/>
      <c r="AN138" s="1193"/>
      <c r="AO138" s="1193"/>
      <c r="AP138" s="1193"/>
      <c r="AQ138" s="1193"/>
      <c r="AR138" s="1193"/>
      <c r="AS138" s="1193"/>
      <c r="AT138" s="1193"/>
      <c r="AU138" s="1193"/>
      <c r="AV138" s="1193"/>
      <c r="AW138" s="1193"/>
      <c r="AX138" s="1193"/>
      <c r="AY138" s="1193"/>
      <c r="AZ138" s="1193"/>
      <c r="BA138" s="539"/>
    </row>
    <row r="139" spans="1:55" s="540" customFormat="1" ht="19.5" customHeight="1">
      <c r="A139" s="656"/>
      <c r="B139" s="1193"/>
      <c r="C139" s="1193"/>
      <c r="D139" s="1193"/>
      <c r="E139" s="1193"/>
      <c r="F139" s="1193"/>
      <c r="G139" s="1193"/>
      <c r="H139" s="1193"/>
      <c r="I139" s="1193"/>
      <c r="J139" s="1193"/>
      <c r="K139" s="1193"/>
      <c r="L139" s="1193"/>
      <c r="M139" s="1193"/>
      <c r="N139" s="1193"/>
      <c r="O139" s="1193"/>
      <c r="P139" s="1193"/>
      <c r="Q139" s="1193"/>
      <c r="R139" s="1193"/>
      <c r="S139" s="1193"/>
      <c r="T139" s="1193"/>
      <c r="U139" s="1193"/>
      <c r="V139" s="1193"/>
      <c r="W139" s="1193"/>
      <c r="X139" s="1193"/>
      <c r="Y139" s="1193"/>
      <c r="Z139" s="1193"/>
      <c r="AA139" s="1193"/>
      <c r="AB139" s="1193"/>
      <c r="AC139" s="1193"/>
      <c r="AD139" s="1193"/>
      <c r="AE139" s="1193"/>
      <c r="AF139" s="1193"/>
      <c r="AG139" s="1193"/>
      <c r="AH139" s="1193"/>
      <c r="AI139" s="1193"/>
      <c r="AJ139" s="1193"/>
      <c r="AK139" s="1193"/>
      <c r="AL139" s="1193"/>
      <c r="AM139" s="1193"/>
      <c r="AN139" s="1193"/>
      <c r="AO139" s="1193"/>
      <c r="AP139" s="1193"/>
      <c r="AQ139" s="1193"/>
      <c r="AR139" s="1193"/>
      <c r="AS139" s="1193"/>
      <c r="AT139" s="1193"/>
      <c r="AU139" s="1193"/>
      <c r="AV139" s="1193"/>
      <c r="AW139" s="1193"/>
      <c r="AX139" s="1193"/>
      <c r="AY139" s="1193"/>
      <c r="AZ139" s="1193"/>
      <c r="BA139" s="539"/>
    </row>
    <row r="140" spans="1:55" s="540" customFormat="1" ht="19.5" customHeight="1">
      <c r="A140" s="656"/>
      <c r="B140" s="1193"/>
      <c r="C140" s="1193"/>
      <c r="D140" s="1193"/>
      <c r="E140" s="1193"/>
      <c r="F140" s="1193"/>
      <c r="G140" s="1193"/>
      <c r="H140" s="1193"/>
      <c r="I140" s="1193"/>
      <c r="J140" s="1193"/>
      <c r="K140" s="1193"/>
      <c r="L140" s="1193"/>
      <c r="M140" s="1193"/>
      <c r="N140" s="1193"/>
      <c r="O140" s="1193"/>
      <c r="P140" s="1193"/>
      <c r="Q140" s="1193"/>
      <c r="R140" s="1193"/>
      <c r="S140" s="1193"/>
      <c r="T140" s="1193"/>
      <c r="U140" s="1193"/>
      <c r="V140" s="1193"/>
      <c r="W140" s="1193"/>
      <c r="X140" s="1193"/>
      <c r="Y140" s="1193"/>
      <c r="Z140" s="1193"/>
      <c r="AA140" s="1193"/>
      <c r="AB140" s="1193"/>
      <c r="AC140" s="1193"/>
      <c r="AD140" s="1193"/>
      <c r="AE140" s="1193"/>
      <c r="AF140" s="1193"/>
      <c r="AG140" s="1193"/>
      <c r="AH140" s="1193"/>
      <c r="AI140" s="1193"/>
      <c r="AJ140" s="1193"/>
      <c r="AK140" s="1193"/>
      <c r="AL140" s="1193"/>
      <c r="AM140" s="1193"/>
      <c r="AN140" s="1193"/>
      <c r="AO140" s="1193"/>
      <c r="AP140" s="1193"/>
      <c r="AQ140" s="1193"/>
      <c r="AR140" s="1193"/>
      <c r="AS140" s="1193"/>
      <c r="AT140" s="1193"/>
      <c r="AU140" s="1193"/>
      <c r="AV140" s="1193"/>
      <c r="AW140" s="1193"/>
      <c r="AX140" s="1193"/>
      <c r="AY140" s="1193"/>
      <c r="AZ140" s="1193"/>
      <c r="BA140" s="539"/>
    </row>
    <row r="141" spans="1:55" ht="20.25" customHeight="1">
      <c r="A141" s="541"/>
      <c r="B141" s="538"/>
      <c r="C141" s="538"/>
      <c r="D141" s="538"/>
      <c r="E141" s="538"/>
      <c r="F141" s="538"/>
      <c r="G141" s="538"/>
      <c r="H141" s="538"/>
      <c r="I141" s="538"/>
      <c r="J141" s="538"/>
      <c r="K141" s="538"/>
      <c r="L141" s="538"/>
      <c r="M141" s="538"/>
      <c r="N141" s="538"/>
      <c r="O141" s="538"/>
      <c r="P141" s="538"/>
      <c r="Q141" s="538"/>
      <c r="R141" s="538"/>
      <c r="S141" s="538"/>
      <c r="T141" s="538"/>
      <c r="U141" s="538"/>
      <c r="V141" s="538"/>
      <c r="W141" s="538"/>
      <c r="X141" s="538"/>
      <c r="Y141" s="538"/>
      <c r="Z141" s="538"/>
      <c r="AA141" s="538"/>
      <c r="AB141" s="538"/>
      <c r="AC141" s="538"/>
      <c r="AD141" s="538"/>
      <c r="AE141" s="538"/>
      <c r="AF141" s="538"/>
      <c r="AG141" s="538"/>
      <c r="AH141" s="538"/>
      <c r="AI141" s="538"/>
      <c r="AJ141" s="538"/>
      <c r="AK141" s="538"/>
      <c r="AL141" s="538"/>
      <c r="AM141" s="538"/>
      <c r="AN141" s="538"/>
      <c r="AO141" s="538"/>
      <c r="AP141" s="538"/>
      <c r="AQ141" s="538"/>
      <c r="AR141" s="538"/>
      <c r="AS141" s="538"/>
      <c r="AT141" s="538"/>
      <c r="AU141" s="538"/>
      <c r="AV141" s="538"/>
      <c r="AW141" s="538"/>
      <c r="AX141" s="538"/>
      <c r="AY141" s="538"/>
      <c r="AZ141" s="538"/>
      <c r="BA141" s="539"/>
    </row>
    <row r="142" spans="1:55" ht="20.25" customHeight="1">
      <c r="A142" s="541"/>
      <c r="B142" s="538"/>
      <c r="C142" s="538"/>
      <c r="D142" s="538"/>
      <c r="E142" s="538"/>
      <c r="F142" s="538"/>
      <c r="G142" s="538"/>
      <c r="H142" s="538"/>
      <c r="I142" s="538"/>
      <c r="J142" s="538"/>
      <c r="K142" s="538"/>
      <c r="L142" s="538"/>
      <c r="M142" s="538"/>
      <c r="N142" s="538"/>
      <c r="O142" s="538"/>
      <c r="P142" s="538"/>
      <c r="Q142" s="538"/>
      <c r="R142" s="538"/>
      <c r="S142" s="538"/>
      <c r="T142" s="538"/>
      <c r="U142" s="538"/>
      <c r="V142" s="538"/>
      <c r="W142" s="538"/>
      <c r="X142" s="538"/>
      <c r="Y142" s="538"/>
      <c r="Z142" s="538"/>
      <c r="AA142" s="538"/>
      <c r="AB142" s="538"/>
      <c r="AC142" s="538"/>
      <c r="AD142" s="538"/>
      <c r="AE142" s="538"/>
      <c r="AF142" s="538"/>
      <c r="AG142" s="538"/>
      <c r="AH142" s="538"/>
      <c r="AI142" s="538"/>
      <c r="AJ142" s="538"/>
      <c r="AK142" s="538"/>
      <c r="AL142" s="538"/>
      <c r="AM142" s="538"/>
      <c r="AN142" s="538"/>
      <c r="AO142" s="538"/>
      <c r="AP142" s="538"/>
      <c r="AQ142" s="538"/>
      <c r="AR142" s="538"/>
      <c r="AS142" s="538"/>
      <c r="AT142" s="538"/>
      <c r="AU142" s="538"/>
      <c r="AV142" s="538"/>
      <c r="AW142" s="538"/>
      <c r="AX142" s="538"/>
      <c r="AY142" s="538"/>
      <c r="AZ142" s="538"/>
      <c r="BA142" s="539"/>
    </row>
    <row r="143" spans="1:55" ht="20.25" customHeight="1">
      <c r="A143" s="541"/>
      <c r="B143" s="538"/>
      <c r="C143" s="538"/>
      <c r="D143" s="538"/>
      <c r="E143" s="538"/>
      <c r="F143" s="538"/>
      <c r="G143" s="538"/>
      <c r="H143" s="538"/>
      <c r="I143" s="538"/>
      <c r="J143" s="538"/>
      <c r="K143" s="538"/>
      <c r="L143" s="538"/>
      <c r="M143" s="538"/>
      <c r="N143" s="538"/>
      <c r="O143" s="538"/>
      <c r="P143" s="538"/>
      <c r="Q143" s="538"/>
      <c r="R143" s="538"/>
      <c r="S143" s="538"/>
      <c r="T143" s="538"/>
      <c r="U143" s="538"/>
      <c r="V143" s="538"/>
      <c r="W143" s="538"/>
      <c r="X143" s="538"/>
      <c r="Y143" s="538"/>
      <c r="Z143" s="538"/>
      <c r="AA143" s="538"/>
      <c r="AB143" s="538"/>
      <c r="AC143" s="538"/>
      <c r="AD143" s="538"/>
      <c r="AE143" s="538"/>
      <c r="AF143" s="538"/>
      <c r="AG143" s="538"/>
      <c r="AH143" s="538"/>
      <c r="AI143" s="538"/>
      <c r="AJ143" s="538"/>
      <c r="AK143" s="538"/>
      <c r="AL143" s="538"/>
      <c r="AM143" s="538"/>
      <c r="AN143" s="538"/>
      <c r="AO143" s="538"/>
      <c r="AP143" s="538"/>
      <c r="AQ143" s="538"/>
      <c r="AR143" s="538"/>
      <c r="AS143" s="538"/>
      <c r="AT143" s="538"/>
      <c r="AU143" s="538"/>
      <c r="AV143" s="538"/>
      <c r="AW143" s="538"/>
      <c r="AX143" s="538"/>
      <c r="AY143" s="538"/>
      <c r="AZ143" s="538"/>
      <c r="BA143" s="539"/>
    </row>
    <row r="144" spans="1:55" ht="20.25" customHeight="1">
      <c r="A144" s="541"/>
      <c r="B144" s="538"/>
      <c r="C144" s="538"/>
      <c r="D144" s="538"/>
      <c r="E144" s="538"/>
      <c r="F144" s="538"/>
      <c r="G144" s="538"/>
      <c r="H144" s="538"/>
      <c r="I144" s="538"/>
      <c r="J144" s="538"/>
      <c r="K144" s="538"/>
      <c r="L144" s="538"/>
      <c r="M144" s="538"/>
      <c r="N144" s="538"/>
      <c r="O144" s="538"/>
      <c r="P144" s="538"/>
      <c r="Q144" s="538"/>
      <c r="R144" s="538"/>
      <c r="S144" s="538"/>
      <c r="T144" s="538"/>
      <c r="U144" s="538"/>
      <c r="V144" s="538"/>
      <c r="W144" s="538"/>
      <c r="X144" s="538"/>
      <c r="Y144" s="538"/>
      <c r="Z144" s="538"/>
      <c r="AA144" s="538"/>
      <c r="AB144" s="538"/>
      <c r="AC144" s="538"/>
      <c r="AD144" s="538"/>
      <c r="AE144" s="538"/>
      <c r="AF144" s="538"/>
      <c r="AG144" s="538"/>
      <c r="AH144" s="538"/>
      <c r="AI144" s="538"/>
      <c r="AJ144" s="538"/>
      <c r="AK144" s="538"/>
      <c r="AL144" s="538"/>
      <c r="AM144" s="538"/>
      <c r="AN144" s="538"/>
      <c r="AO144" s="538"/>
      <c r="AP144" s="538"/>
      <c r="AQ144" s="538"/>
      <c r="AR144" s="538"/>
      <c r="AS144" s="538"/>
      <c r="AT144" s="538"/>
      <c r="AU144" s="538"/>
      <c r="AV144" s="538"/>
      <c r="AW144" s="538"/>
      <c r="AX144" s="538"/>
      <c r="AY144" s="538"/>
      <c r="AZ144" s="538"/>
      <c r="BA144" s="539"/>
    </row>
    <row r="145" spans="1:53" ht="20.25" customHeight="1">
      <c r="A145" s="541"/>
      <c r="B145" s="538"/>
      <c r="C145" s="538"/>
      <c r="D145" s="538"/>
      <c r="E145" s="538"/>
      <c r="F145" s="538"/>
      <c r="G145" s="538"/>
      <c r="H145" s="538"/>
      <c r="I145" s="538"/>
      <c r="J145" s="538"/>
      <c r="K145" s="538"/>
      <c r="L145" s="538"/>
      <c r="M145" s="538"/>
      <c r="N145" s="538"/>
      <c r="O145" s="538"/>
      <c r="P145" s="538"/>
      <c r="Q145" s="538"/>
      <c r="R145" s="538"/>
      <c r="S145" s="538"/>
      <c r="T145" s="538"/>
      <c r="U145" s="538"/>
      <c r="V145" s="538"/>
      <c r="W145" s="538"/>
      <c r="X145" s="538"/>
      <c r="Y145" s="538"/>
      <c r="Z145" s="538"/>
      <c r="AA145" s="538"/>
      <c r="AB145" s="538"/>
      <c r="AC145" s="538"/>
      <c r="AD145" s="538"/>
      <c r="AE145" s="538"/>
      <c r="AF145" s="538"/>
      <c r="AG145" s="538"/>
      <c r="AH145" s="538"/>
      <c r="AI145" s="538"/>
      <c r="AJ145" s="538"/>
      <c r="AK145" s="538"/>
      <c r="AL145" s="538"/>
      <c r="AM145" s="538"/>
      <c r="AN145" s="538"/>
      <c r="AO145" s="538"/>
      <c r="AP145" s="538"/>
      <c r="AQ145" s="538"/>
      <c r="AR145" s="538"/>
      <c r="AS145" s="538"/>
      <c r="AT145" s="538"/>
      <c r="AU145" s="538"/>
      <c r="AV145" s="538"/>
      <c r="AW145" s="538"/>
      <c r="AX145" s="538"/>
      <c r="AY145" s="538"/>
      <c r="AZ145" s="538"/>
      <c r="BA145" s="539"/>
    </row>
    <row r="146" spans="1:53" ht="20.25" customHeight="1">
      <c r="A146" s="541"/>
      <c r="B146" s="538"/>
      <c r="C146" s="538"/>
      <c r="D146" s="538"/>
      <c r="E146" s="538"/>
      <c r="F146" s="538"/>
      <c r="G146" s="538"/>
      <c r="H146" s="538"/>
      <c r="I146" s="538"/>
      <c r="J146" s="538"/>
      <c r="K146" s="538"/>
      <c r="L146" s="538"/>
      <c r="M146" s="538"/>
      <c r="N146" s="538"/>
      <c r="O146" s="538"/>
      <c r="P146" s="538"/>
      <c r="Q146" s="538"/>
      <c r="R146" s="538"/>
      <c r="S146" s="538"/>
      <c r="T146" s="538"/>
      <c r="U146" s="538"/>
      <c r="V146" s="538"/>
      <c r="W146" s="538"/>
      <c r="X146" s="538"/>
      <c r="Y146" s="538"/>
      <c r="Z146" s="538"/>
      <c r="AA146" s="538"/>
      <c r="AB146" s="538"/>
      <c r="AC146" s="538"/>
      <c r="AD146" s="538"/>
      <c r="AE146" s="538"/>
      <c r="AF146" s="538"/>
      <c r="AG146" s="538"/>
      <c r="AH146" s="538"/>
      <c r="AI146" s="538"/>
      <c r="AJ146" s="538"/>
      <c r="AK146" s="538"/>
      <c r="AL146" s="538"/>
      <c r="AM146" s="538"/>
      <c r="AN146" s="538"/>
      <c r="AO146" s="538"/>
      <c r="AP146" s="538"/>
      <c r="AQ146" s="538"/>
      <c r="AR146" s="538"/>
      <c r="AS146" s="538"/>
      <c r="AT146" s="538"/>
      <c r="AU146" s="538"/>
      <c r="AV146" s="538"/>
      <c r="AW146" s="538"/>
      <c r="AX146" s="538"/>
      <c r="AY146" s="538"/>
      <c r="AZ146" s="538"/>
      <c r="BA146" s="539"/>
    </row>
    <row r="147" spans="1:53" ht="20.25" customHeight="1">
      <c r="A147" s="541"/>
      <c r="B147" s="538"/>
      <c r="C147" s="538"/>
      <c r="D147" s="538"/>
      <c r="E147" s="538"/>
      <c r="F147" s="538"/>
      <c r="G147" s="538"/>
      <c r="H147" s="538"/>
      <c r="I147" s="538"/>
      <c r="J147" s="538"/>
      <c r="K147" s="538"/>
      <c r="L147" s="538"/>
      <c r="M147" s="538"/>
      <c r="N147" s="538"/>
      <c r="O147" s="538"/>
      <c r="P147" s="538"/>
      <c r="Q147" s="538"/>
      <c r="R147" s="538"/>
      <c r="S147" s="538"/>
      <c r="T147" s="538"/>
      <c r="U147" s="538"/>
      <c r="V147" s="538"/>
      <c r="W147" s="538"/>
      <c r="X147" s="538"/>
      <c r="Y147" s="538"/>
      <c r="Z147" s="538"/>
      <c r="AA147" s="538"/>
      <c r="AB147" s="538"/>
      <c r="AC147" s="538"/>
      <c r="AD147" s="538"/>
      <c r="AE147" s="538"/>
      <c r="AF147" s="538"/>
      <c r="AG147" s="538"/>
      <c r="AH147" s="538"/>
      <c r="AI147" s="538"/>
      <c r="AJ147" s="538"/>
      <c r="AK147" s="538"/>
      <c r="AL147" s="538"/>
      <c r="AM147" s="538"/>
      <c r="AN147" s="538"/>
      <c r="AO147" s="538"/>
      <c r="AP147" s="538"/>
      <c r="AQ147" s="538"/>
      <c r="AR147" s="538"/>
      <c r="AS147" s="538"/>
      <c r="AT147" s="538"/>
      <c r="AU147" s="538"/>
      <c r="AV147" s="538"/>
      <c r="AW147" s="538"/>
      <c r="AX147" s="538"/>
      <c r="AY147" s="538"/>
      <c r="AZ147" s="538"/>
      <c r="BA147" s="539"/>
    </row>
    <row r="148" spans="1:53" ht="20.25" customHeight="1">
      <c r="A148" s="541"/>
      <c r="B148" s="538"/>
      <c r="C148" s="538"/>
      <c r="D148" s="538"/>
      <c r="E148" s="538"/>
      <c r="F148" s="538"/>
      <c r="G148" s="538"/>
      <c r="H148" s="538"/>
      <c r="I148" s="538"/>
      <c r="J148" s="538"/>
      <c r="K148" s="538"/>
      <c r="L148" s="538"/>
      <c r="M148" s="538"/>
      <c r="N148" s="538"/>
      <c r="O148" s="538"/>
      <c r="P148" s="538"/>
      <c r="Q148" s="538"/>
      <c r="R148" s="538"/>
      <c r="S148" s="538"/>
      <c r="T148" s="538"/>
      <c r="U148" s="538"/>
      <c r="V148" s="538"/>
      <c r="W148" s="538"/>
      <c r="X148" s="538"/>
      <c r="Y148" s="538"/>
      <c r="Z148" s="538"/>
      <c r="AA148" s="538"/>
      <c r="AB148" s="538"/>
      <c r="AC148" s="538"/>
      <c r="AD148" s="538"/>
      <c r="AE148" s="538"/>
      <c r="AF148" s="538"/>
      <c r="AG148" s="538"/>
      <c r="AH148" s="538"/>
      <c r="AI148" s="538"/>
      <c r="AJ148" s="538"/>
      <c r="AK148" s="538"/>
      <c r="AL148" s="538"/>
      <c r="AM148" s="538"/>
      <c r="AN148" s="538"/>
      <c r="AO148" s="538"/>
      <c r="AP148" s="538"/>
      <c r="AQ148" s="538"/>
      <c r="AR148" s="538"/>
      <c r="AS148" s="538"/>
      <c r="AT148" s="538"/>
      <c r="AU148" s="538"/>
      <c r="AV148" s="538"/>
      <c r="AW148" s="538"/>
      <c r="AX148" s="538"/>
      <c r="AY148" s="538"/>
      <c r="AZ148" s="538"/>
      <c r="BA148" s="539"/>
    </row>
    <row r="149" spans="1:53" ht="20.25" customHeight="1">
      <c r="A149" s="541"/>
      <c r="B149" s="538"/>
      <c r="C149" s="538"/>
      <c r="D149" s="538"/>
      <c r="E149" s="538"/>
      <c r="F149" s="538"/>
      <c r="G149" s="538"/>
      <c r="H149" s="538"/>
      <c r="I149" s="538"/>
      <c r="J149" s="538"/>
      <c r="K149" s="538"/>
      <c r="L149" s="538"/>
      <c r="M149" s="538"/>
      <c r="N149" s="538"/>
      <c r="O149" s="538"/>
      <c r="P149" s="538"/>
      <c r="Q149" s="538"/>
      <c r="R149" s="538"/>
      <c r="S149" s="538"/>
      <c r="T149" s="538"/>
      <c r="U149" s="538"/>
      <c r="V149" s="538"/>
      <c r="W149" s="538"/>
      <c r="X149" s="538"/>
      <c r="Y149" s="538"/>
      <c r="Z149" s="538"/>
      <c r="AA149" s="538"/>
      <c r="AB149" s="538"/>
      <c r="AC149" s="538"/>
      <c r="AD149" s="538"/>
      <c r="AE149" s="538"/>
      <c r="AF149" s="538"/>
      <c r="AG149" s="538"/>
      <c r="AH149" s="538"/>
      <c r="AI149" s="538"/>
      <c r="AJ149" s="538"/>
      <c r="AK149" s="538"/>
      <c r="AL149" s="538"/>
      <c r="AM149" s="538"/>
      <c r="AN149" s="538"/>
      <c r="AO149" s="538"/>
      <c r="AP149" s="538"/>
      <c r="AQ149" s="538"/>
      <c r="AR149" s="538"/>
      <c r="AS149" s="538"/>
      <c r="AT149" s="538"/>
      <c r="AU149" s="538"/>
      <c r="AV149" s="538"/>
      <c r="AW149" s="538"/>
      <c r="AX149" s="538"/>
      <c r="AY149" s="538"/>
      <c r="AZ149" s="538"/>
      <c r="BA149" s="539"/>
    </row>
    <row r="150" spans="1:53" ht="20.25" customHeight="1">
      <c r="A150" s="541"/>
      <c r="B150" s="538"/>
      <c r="C150" s="538"/>
      <c r="D150" s="538"/>
      <c r="E150" s="538"/>
      <c r="F150" s="538"/>
      <c r="G150" s="538"/>
      <c r="H150" s="538"/>
      <c r="I150" s="538"/>
      <c r="J150" s="538"/>
      <c r="K150" s="538"/>
      <c r="L150" s="538"/>
      <c r="M150" s="538"/>
      <c r="N150" s="538"/>
      <c r="O150" s="538"/>
      <c r="P150" s="538"/>
      <c r="Q150" s="538"/>
      <c r="R150" s="538"/>
      <c r="S150" s="538"/>
      <c r="T150" s="538"/>
      <c r="U150" s="538"/>
      <c r="V150" s="538"/>
      <c r="W150" s="538"/>
      <c r="X150" s="538"/>
      <c r="Y150" s="538"/>
      <c r="Z150" s="538"/>
      <c r="AA150" s="538"/>
      <c r="AB150" s="538"/>
      <c r="AC150" s="538"/>
      <c r="AD150" s="538"/>
      <c r="AE150" s="538"/>
      <c r="AF150" s="538"/>
      <c r="AG150" s="538"/>
      <c r="AH150" s="538"/>
      <c r="AI150" s="538"/>
      <c r="AJ150" s="538"/>
      <c r="AK150" s="538"/>
      <c r="AL150" s="538"/>
      <c r="AM150" s="538"/>
      <c r="AN150" s="538"/>
      <c r="AO150" s="538"/>
      <c r="AP150" s="538"/>
      <c r="AQ150" s="538"/>
      <c r="AR150" s="538"/>
      <c r="AS150" s="538"/>
      <c r="AT150" s="538"/>
      <c r="AU150" s="538"/>
      <c r="AV150" s="538"/>
      <c r="AW150" s="538"/>
      <c r="AX150" s="538"/>
      <c r="AY150" s="538"/>
      <c r="AZ150" s="538"/>
      <c r="BA150" s="539"/>
    </row>
    <row r="151" spans="1:53" ht="20.25" customHeight="1">
      <c r="A151" s="541"/>
      <c r="B151" s="538"/>
      <c r="C151" s="538"/>
      <c r="D151" s="538"/>
      <c r="E151" s="538"/>
      <c r="F151" s="538"/>
      <c r="G151" s="538"/>
      <c r="H151" s="538"/>
      <c r="I151" s="538"/>
      <c r="J151" s="538"/>
      <c r="K151" s="538"/>
      <c r="L151" s="538"/>
      <c r="M151" s="538"/>
      <c r="N151" s="538"/>
      <c r="O151" s="538"/>
      <c r="P151" s="538"/>
      <c r="Q151" s="538"/>
      <c r="R151" s="538"/>
      <c r="S151" s="538"/>
      <c r="T151" s="538"/>
      <c r="U151" s="538"/>
      <c r="V151" s="538"/>
      <c r="W151" s="538"/>
      <c r="X151" s="538"/>
      <c r="Y151" s="538"/>
      <c r="Z151" s="538"/>
      <c r="AA151" s="538"/>
      <c r="AB151" s="538"/>
      <c r="AC151" s="538"/>
      <c r="AD151" s="538"/>
      <c r="AE151" s="538"/>
      <c r="AF151" s="538"/>
      <c r="AG151" s="538"/>
      <c r="AH151" s="538"/>
      <c r="AI151" s="538"/>
      <c r="AJ151" s="538"/>
      <c r="AK151" s="538"/>
      <c r="AL151" s="538"/>
      <c r="AM151" s="538"/>
      <c r="AN151" s="538"/>
      <c r="AO151" s="538"/>
      <c r="AP151" s="538"/>
      <c r="AQ151" s="538"/>
      <c r="AR151" s="538"/>
      <c r="AS151" s="538"/>
      <c r="AT151" s="538"/>
      <c r="AU151" s="538"/>
      <c r="AV151" s="538"/>
      <c r="AW151" s="538"/>
      <c r="AX151" s="538"/>
      <c r="AY151" s="538"/>
      <c r="AZ151" s="538"/>
      <c r="BA151" s="539"/>
    </row>
    <row r="152" spans="1:53" ht="20.25" customHeight="1">
      <c r="A152" s="541"/>
      <c r="B152" s="538"/>
      <c r="C152" s="538"/>
      <c r="D152" s="538"/>
      <c r="E152" s="538"/>
      <c r="F152" s="538"/>
      <c r="G152" s="538"/>
      <c r="H152" s="538"/>
      <c r="I152" s="538"/>
      <c r="J152" s="538"/>
      <c r="K152" s="538"/>
      <c r="L152" s="538"/>
      <c r="M152" s="538"/>
      <c r="N152" s="538"/>
      <c r="O152" s="538"/>
      <c r="P152" s="538"/>
      <c r="Q152" s="538"/>
      <c r="R152" s="538"/>
      <c r="S152" s="538"/>
      <c r="T152" s="538"/>
      <c r="U152" s="538"/>
      <c r="V152" s="538"/>
      <c r="W152" s="538"/>
      <c r="X152" s="538"/>
      <c r="Y152" s="538"/>
      <c r="Z152" s="538"/>
      <c r="AA152" s="538"/>
      <c r="AB152" s="538"/>
      <c r="AC152" s="538"/>
      <c r="AD152" s="538"/>
      <c r="AE152" s="538"/>
      <c r="AF152" s="538"/>
      <c r="AG152" s="538"/>
      <c r="AH152" s="538"/>
      <c r="AI152" s="538"/>
      <c r="AJ152" s="538"/>
      <c r="AK152" s="538"/>
      <c r="AL152" s="538"/>
      <c r="AM152" s="538"/>
      <c r="AN152" s="538"/>
      <c r="AO152" s="538"/>
      <c r="AP152" s="538"/>
      <c r="AQ152" s="538"/>
      <c r="AR152" s="538"/>
      <c r="AS152" s="538"/>
      <c r="AT152" s="538"/>
      <c r="AU152" s="538"/>
      <c r="AV152" s="538"/>
      <c r="AW152" s="538"/>
      <c r="AX152" s="538"/>
      <c r="AY152" s="538"/>
      <c r="AZ152" s="538"/>
      <c r="BA152" s="539"/>
    </row>
    <row r="153" spans="1:53" ht="20.25" customHeight="1">
      <c r="A153" s="541"/>
      <c r="B153" s="538"/>
      <c r="C153" s="538"/>
      <c r="D153" s="538"/>
      <c r="E153" s="538"/>
      <c r="F153" s="538"/>
      <c r="G153" s="538"/>
      <c r="H153" s="538"/>
      <c r="I153" s="538"/>
      <c r="J153" s="538"/>
      <c r="K153" s="538"/>
      <c r="L153" s="538"/>
      <c r="M153" s="538"/>
      <c r="N153" s="538"/>
      <c r="O153" s="538"/>
      <c r="P153" s="538"/>
      <c r="Q153" s="538"/>
      <c r="R153" s="538"/>
      <c r="S153" s="538"/>
      <c r="T153" s="538"/>
      <c r="U153" s="538"/>
      <c r="V153" s="538"/>
      <c r="W153" s="538"/>
      <c r="X153" s="538"/>
      <c r="Y153" s="538"/>
      <c r="Z153" s="538"/>
      <c r="AA153" s="538"/>
      <c r="AB153" s="538"/>
      <c r="AC153" s="538"/>
      <c r="AD153" s="538"/>
      <c r="AE153" s="538"/>
      <c r="AF153" s="538"/>
      <c r="AG153" s="538"/>
      <c r="AH153" s="538"/>
      <c r="AI153" s="538"/>
      <c r="AJ153" s="538"/>
      <c r="AK153" s="538"/>
      <c r="AL153" s="538"/>
      <c r="AM153" s="538"/>
      <c r="AN153" s="538"/>
      <c r="AO153" s="538"/>
      <c r="AP153" s="538"/>
      <c r="AQ153" s="538"/>
      <c r="AR153" s="538"/>
      <c r="AS153" s="538"/>
      <c r="AT153" s="538"/>
      <c r="AU153" s="538"/>
      <c r="AV153" s="538"/>
      <c r="AW153" s="538"/>
      <c r="AX153" s="538"/>
      <c r="AY153" s="538"/>
      <c r="AZ153" s="538"/>
      <c r="BA153" s="539"/>
    </row>
    <row r="154" spans="1:53" ht="20.25" customHeight="1">
      <c r="A154" s="541"/>
      <c r="B154" s="538"/>
      <c r="C154" s="538"/>
      <c r="D154" s="538"/>
      <c r="E154" s="538"/>
      <c r="F154" s="538"/>
      <c r="G154" s="538"/>
      <c r="H154" s="538"/>
      <c r="I154" s="538"/>
      <c r="J154" s="538"/>
      <c r="K154" s="538"/>
      <c r="L154" s="538"/>
      <c r="M154" s="538"/>
      <c r="N154" s="538"/>
      <c r="O154" s="538"/>
      <c r="P154" s="538"/>
      <c r="Q154" s="538"/>
      <c r="R154" s="538"/>
      <c r="S154" s="538"/>
      <c r="T154" s="538"/>
      <c r="U154" s="538"/>
      <c r="V154" s="538"/>
      <c r="W154" s="538"/>
      <c r="X154" s="538"/>
      <c r="Y154" s="538"/>
      <c r="Z154" s="538"/>
      <c r="AA154" s="538"/>
      <c r="AB154" s="538"/>
      <c r="AC154" s="538"/>
      <c r="AD154" s="538"/>
      <c r="AE154" s="538"/>
      <c r="AF154" s="538"/>
      <c r="AG154" s="538"/>
      <c r="AH154" s="538"/>
      <c r="AI154" s="538"/>
      <c r="AJ154" s="538"/>
      <c r="AK154" s="538"/>
      <c r="AL154" s="538"/>
      <c r="AM154" s="538"/>
      <c r="AN154" s="538"/>
      <c r="AO154" s="538"/>
      <c r="AP154" s="538"/>
      <c r="AQ154" s="538"/>
      <c r="AR154" s="538"/>
      <c r="AS154" s="538"/>
      <c r="AT154" s="538"/>
      <c r="AU154" s="538"/>
      <c r="AV154" s="538"/>
      <c r="AW154" s="538"/>
      <c r="AX154" s="538"/>
      <c r="AY154" s="538"/>
      <c r="AZ154" s="538"/>
      <c r="BA154" s="539"/>
    </row>
    <row r="155" spans="1:53" ht="20.25" customHeight="1">
      <c r="A155" s="541"/>
      <c r="B155" s="538"/>
      <c r="C155" s="538"/>
      <c r="D155" s="538"/>
      <c r="E155" s="538"/>
      <c r="F155" s="538"/>
      <c r="G155" s="538"/>
      <c r="H155" s="538"/>
      <c r="I155" s="538"/>
      <c r="J155" s="538"/>
      <c r="K155" s="538"/>
      <c r="L155" s="538"/>
      <c r="M155" s="538"/>
      <c r="N155" s="538"/>
      <c r="O155" s="538"/>
      <c r="P155" s="538"/>
      <c r="Q155" s="538"/>
      <c r="R155" s="538"/>
      <c r="S155" s="538"/>
      <c r="T155" s="538"/>
      <c r="U155" s="538"/>
      <c r="V155" s="538"/>
      <c r="W155" s="538"/>
      <c r="X155" s="538"/>
      <c r="Y155" s="538"/>
      <c r="Z155" s="538"/>
      <c r="AA155" s="538"/>
      <c r="AB155" s="538"/>
      <c r="AC155" s="538"/>
      <c r="AD155" s="538"/>
      <c r="AE155" s="538"/>
      <c r="AF155" s="538"/>
      <c r="AG155" s="538"/>
      <c r="AH155" s="538"/>
      <c r="AI155" s="538"/>
      <c r="AJ155" s="538"/>
      <c r="AK155" s="538"/>
      <c r="AL155" s="538"/>
      <c r="AM155" s="538"/>
      <c r="AN155" s="538"/>
      <c r="AO155" s="538"/>
      <c r="AP155" s="538"/>
      <c r="AQ155" s="538"/>
      <c r="AR155" s="538"/>
      <c r="AS155" s="538"/>
      <c r="AT155" s="538"/>
      <c r="AU155" s="538"/>
      <c r="AV155" s="538"/>
      <c r="AW155" s="538"/>
      <c r="AX155" s="538"/>
      <c r="AY155" s="538"/>
      <c r="AZ155" s="538"/>
      <c r="BA155" s="539"/>
    </row>
    <row r="156" spans="1:53" ht="20.25" customHeight="1">
      <c r="A156" s="541"/>
      <c r="B156" s="538"/>
      <c r="C156" s="538"/>
      <c r="D156" s="538"/>
      <c r="E156" s="538"/>
      <c r="F156" s="538"/>
      <c r="G156" s="538"/>
      <c r="H156" s="538"/>
      <c r="I156" s="538"/>
      <c r="J156" s="538"/>
      <c r="K156" s="538"/>
      <c r="L156" s="538"/>
      <c r="M156" s="538"/>
      <c r="N156" s="538"/>
      <c r="O156" s="538"/>
      <c r="P156" s="538"/>
      <c r="Q156" s="538"/>
      <c r="R156" s="538"/>
      <c r="S156" s="538"/>
      <c r="T156" s="538"/>
      <c r="U156" s="538"/>
      <c r="V156" s="538"/>
      <c r="W156" s="538"/>
      <c r="X156" s="538"/>
      <c r="Y156" s="538"/>
      <c r="Z156" s="538"/>
      <c r="AA156" s="538"/>
      <c r="AB156" s="538"/>
      <c r="AC156" s="538"/>
      <c r="AD156" s="538"/>
      <c r="AE156" s="538"/>
      <c r="AF156" s="538"/>
      <c r="AG156" s="538"/>
      <c r="AH156" s="538"/>
      <c r="AI156" s="538"/>
      <c r="AJ156" s="538"/>
      <c r="AK156" s="538"/>
      <c r="AL156" s="538"/>
      <c r="AM156" s="538"/>
      <c r="AN156" s="538"/>
      <c r="AO156" s="538"/>
      <c r="AP156" s="538"/>
      <c r="AQ156" s="538"/>
      <c r="AR156" s="538"/>
      <c r="AS156" s="538"/>
      <c r="AT156" s="538"/>
      <c r="AU156" s="538"/>
      <c r="AV156" s="538"/>
      <c r="AW156" s="538"/>
      <c r="AX156" s="538"/>
      <c r="AY156" s="538"/>
      <c r="AZ156" s="538"/>
      <c r="BA156" s="539"/>
    </row>
    <row r="157" spans="1:53" ht="20.25" customHeight="1">
      <c r="A157" s="541"/>
      <c r="B157" s="538"/>
      <c r="C157" s="538"/>
      <c r="D157" s="538"/>
      <c r="E157" s="538"/>
      <c r="F157" s="538"/>
      <c r="G157" s="538"/>
      <c r="H157" s="538"/>
      <c r="I157" s="538"/>
      <c r="J157" s="538"/>
      <c r="K157" s="538"/>
      <c r="L157" s="538"/>
      <c r="M157" s="538"/>
      <c r="N157" s="538"/>
      <c r="O157" s="538"/>
      <c r="P157" s="538"/>
      <c r="Q157" s="538"/>
      <c r="R157" s="538"/>
      <c r="S157" s="538"/>
      <c r="T157" s="538"/>
      <c r="U157" s="538"/>
      <c r="V157" s="538"/>
      <c r="W157" s="538"/>
      <c r="X157" s="538"/>
      <c r="Y157" s="538"/>
      <c r="Z157" s="538"/>
      <c r="AA157" s="538"/>
      <c r="AB157" s="538"/>
      <c r="AC157" s="538"/>
      <c r="AD157" s="538"/>
      <c r="AE157" s="538"/>
      <c r="AF157" s="538"/>
      <c r="AG157" s="538"/>
      <c r="AH157" s="538"/>
      <c r="AI157" s="538"/>
      <c r="AJ157" s="538"/>
      <c r="AK157" s="538"/>
      <c r="AL157" s="538"/>
      <c r="AM157" s="538"/>
      <c r="AN157" s="538"/>
      <c r="AO157" s="538"/>
      <c r="AP157" s="538"/>
      <c r="AQ157" s="538"/>
      <c r="AR157" s="538"/>
      <c r="AS157" s="538"/>
      <c r="AT157" s="538"/>
      <c r="AU157" s="538"/>
      <c r="AV157" s="538"/>
      <c r="AW157" s="538"/>
      <c r="AX157" s="538"/>
      <c r="AY157" s="538"/>
      <c r="AZ157" s="538"/>
      <c r="BA157" s="539"/>
    </row>
    <row r="158" spans="1:53" ht="20.25" customHeight="1">
      <c r="A158" s="541"/>
      <c r="B158" s="538"/>
      <c r="C158" s="538"/>
      <c r="D158" s="538"/>
      <c r="E158" s="538"/>
      <c r="F158" s="538"/>
      <c r="G158" s="538"/>
      <c r="H158" s="538"/>
      <c r="I158" s="538"/>
      <c r="J158" s="538"/>
      <c r="K158" s="538"/>
      <c r="L158" s="538"/>
      <c r="M158" s="538"/>
      <c r="N158" s="538"/>
      <c r="O158" s="538"/>
      <c r="P158" s="538"/>
      <c r="Q158" s="538"/>
      <c r="R158" s="538"/>
      <c r="S158" s="538"/>
      <c r="T158" s="538"/>
      <c r="U158" s="538"/>
      <c r="V158" s="538"/>
      <c r="W158" s="538"/>
      <c r="X158" s="538"/>
      <c r="Y158" s="538"/>
      <c r="Z158" s="538"/>
      <c r="AA158" s="538"/>
      <c r="AB158" s="538"/>
      <c r="AC158" s="538"/>
      <c r="AD158" s="538"/>
      <c r="AE158" s="538"/>
      <c r="AF158" s="538"/>
      <c r="AG158" s="538"/>
      <c r="AH158" s="538"/>
      <c r="AI158" s="538"/>
      <c r="AJ158" s="538"/>
      <c r="AK158" s="538"/>
      <c r="AL158" s="538"/>
      <c r="AM158" s="538"/>
      <c r="AN158" s="538"/>
      <c r="AO158" s="538"/>
      <c r="AP158" s="538"/>
      <c r="AQ158" s="538"/>
      <c r="AR158" s="538"/>
      <c r="AS158" s="538"/>
      <c r="AT158" s="538"/>
      <c r="AU158" s="538"/>
      <c r="AV158" s="538"/>
      <c r="AW158" s="538"/>
      <c r="AX158" s="538"/>
      <c r="AY158" s="538"/>
      <c r="AZ158" s="538"/>
      <c r="BA158" s="539"/>
    </row>
    <row r="159" spans="1:53" ht="20.25" customHeight="1">
      <c r="A159" s="541"/>
      <c r="B159" s="538"/>
      <c r="C159" s="538"/>
      <c r="D159" s="538"/>
      <c r="E159" s="538"/>
      <c r="F159" s="538"/>
      <c r="G159" s="538"/>
      <c r="H159" s="538"/>
      <c r="I159" s="538"/>
      <c r="J159" s="538"/>
      <c r="K159" s="538"/>
      <c r="L159" s="538"/>
      <c r="M159" s="538"/>
      <c r="N159" s="538"/>
      <c r="O159" s="538"/>
      <c r="P159" s="538"/>
      <c r="Q159" s="538"/>
      <c r="R159" s="538"/>
      <c r="S159" s="538"/>
      <c r="T159" s="538"/>
      <c r="U159" s="538"/>
      <c r="V159" s="538"/>
      <c r="W159" s="538"/>
      <c r="X159" s="538"/>
      <c r="Y159" s="538"/>
      <c r="Z159" s="538"/>
      <c r="AA159" s="538"/>
      <c r="AB159" s="538"/>
      <c r="AC159" s="538"/>
      <c r="AD159" s="538"/>
      <c r="AE159" s="538"/>
      <c r="AF159" s="538"/>
      <c r="AG159" s="538"/>
      <c r="AH159" s="538"/>
      <c r="AI159" s="538"/>
      <c r="AJ159" s="538"/>
      <c r="AK159" s="538"/>
      <c r="AL159" s="538"/>
      <c r="AM159" s="538"/>
      <c r="AN159" s="538"/>
      <c r="AO159" s="538"/>
      <c r="AP159" s="538"/>
      <c r="AQ159" s="538"/>
      <c r="AR159" s="538"/>
      <c r="AS159" s="538"/>
      <c r="AT159" s="538"/>
      <c r="AU159" s="538"/>
      <c r="AV159" s="538"/>
      <c r="AW159" s="538"/>
      <c r="AX159" s="538"/>
      <c r="AY159" s="538"/>
      <c r="AZ159" s="538"/>
      <c r="BA159" s="539"/>
    </row>
    <row r="160" spans="1:53" ht="20.25" customHeight="1">
      <c r="A160" s="541"/>
      <c r="B160" s="538"/>
      <c r="C160" s="538"/>
      <c r="D160" s="538"/>
      <c r="E160" s="538"/>
      <c r="F160" s="538"/>
      <c r="G160" s="538"/>
      <c r="H160" s="538"/>
      <c r="I160" s="538"/>
      <c r="J160" s="538"/>
      <c r="K160" s="538"/>
      <c r="L160" s="538"/>
      <c r="M160" s="538"/>
      <c r="N160" s="538"/>
      <c r="O160" s="538"/>
      <c r="P160" s="538"/>
      <c r="Q160" s="538"/>
      <c r="R160" s="538"/>
      <c r="S160" s="538"/>
      <c r="T160" s="538"/>
      <c r="U160" s="538"/>
      <c r="V160" s="538"/>
      <c r="W160" s="538"/>
      <c r="X160" s="538"/>
      <c r="Y160" s="538"/>
      <c r="Z160" s="538"/>
      <c r="AA160" s="538"/>
      <c r="AB160" s="538"/>
      <c r="AC160" s="538"/>
      <c r="AD160" s="538"/>
      <c r="AE160" s="538"/>
      <c r="AF160" s="538"/>
      <c r="AG160" s="538"/>
      <c r="AH160" s="538"/>
      <c r="AI160" s="538"/>
      <c r="AJ160" s="538"/>
      <c r="AK160" s="538"/>
      <c r="AL160" s="538"/>
      <c r="AM160" s="538"/>
      <c r="AN160" s="538"/>
      <c r="AO160" s="538"/>
      <c r="AP160" s="538"/>
      <c r="AQ160" s="538"/>
      <c r="AR160" s="538"/>
      <c r="AS160" s="538"/>
      <c r="AT160" s="538"/>
      <c r="AU160" s="538"/>
      <c r="AV160" s="538"/>
      <c r="AW160" s="538"/>
      <c r="AX160" s="538"/>
      <c r="AY160" s="538"/>
      <c r="AZ160" s="538"/>
      <c r="BA160" s="539"/>
    </row>
    <row r="161" spans="1:53" ht="20.25" customHeight="1">
      <c r="A161" s="541"/>
      <c r="B161" s="538"/>
      <c r="C161" s="538"/>
      <c r="D161" s="538"/>
      <c r="E161" s="538"/>
      <c r="F161" s="538"/>
      <c r="G161" s="538"/>
      <c r="H161" s="538"/>
      <c r="I161" s="538"/>
      <c r="J161" s="538"/>
      <c r="K161" s="538"/>
      <c r="L161" s="538"/>
      <c r="M161" s="538"/>
      <c r="N161" s="538"/>
      <c r="O161" s="538"/>
      <c r="P161" s="538"/>
      <c r="Q161" s="538"/>
      <c r="R161" s="538"/>
      <c r="S161" s="538"/>
      <c r="T161" s="538"/>
      <c r="U161" s="538"/>
      <c r="V161" s="538"/>
      <c r="W161" s="538"/>
      <c r="X161" s="538"/>
      <c r="Y161" s="538"/>
      <c r="Z161" s="538"/>
      <c r="AA161" s="538"/>
      <c r="AB161" s="538"/>
      <c r="AC161" s="538"/>
      <c r="AD161" s="538"/>
      <c r="AE161" s="538"/>
      <c r="AF161" s="538"/>
      <c r="AG161" s="538"/>
      <c r="AH161" s="538"/>
      <c r="AI161" s="538"/>
      <c r="AJ161" s="538"/>
      <c r="AK161" s="538"/>
      <c r="AL161" s="538"/>
      <c r="AM161" s="538"/>
      <c r="AN161" s="538"/>
      <c r="AO161" s="538"/>
      <c r="AP161" s="538"/>
      <c r="AQ161" s="538"/>
      <c r="AR161" s="538"/>
      <c r="AS161" s="538"/>
      <c r="AT161" s="538"/>
      <c r="AU161" s="538"/>
      <c r="AV161" s="538"/>
      <c r="AW161" s="538"/>
      <c r="AX161" s="538"/>
      <c r="AY161" s="538"/>
      <c r="AZ161" s="538"/>
      <c r="BA161" s="539"/>
    </row>
    <row r="162" spans="1:53" ht="20.25" customHeight="1">
      <c r="A162" s="541"/>
      <c r="B162" s="538"/>
      <c r="C162" s="538"/>
      <c r="D162" s="538"/>
      <c r="E162" s="538"/>
      <c r="F162" s="538"/>
      <c r="G162" s="538"/>
      <c r="H162" s="538"/>
      <c r="I162" s="538"/>
      <c r="J162" s="538"/>
      <c r="K162" s="538"/>
      <c r="L162" s="538"/>
      <c r="M162" s="538"/>
      <c r="N162" s="538"/>
      <c r="O162" s="538"/>
      <c r="P162" s="538"/>
      <c r="Q162" s="538"/>
      <c r="R162" s="538"/>
      <c r="S162" s="538"/>
      <c r="T162" s="538"/>
      <c r="U162" s="538"/>
      <c r="V162" s="538"/>
      <c r="W162" s="538"/>
      <c r="X162" s="538"/>
      <c r="Y162" s="538"/>
      <c r="Z162" s="538"/>
      <c r="AA162" s="538"/>
      <c r="AB162" s="538"/>
      <c r="AC162" s="538"/>
      <c r="AD162" s="538"/>
      <c r="AE162" s="538"/>
      <c r="AF162" s="538"/>
      <c r="AG162" s="538"/>
      <c r="AH162" s="538"/>
      <c r="AI162" s="538"/>
      <c r="AJ162" s="538"/>
      <c r="AK162" s="538"/>
      <c r="AL162" s="538"/>
      <c r="AM162" s="538"/>
      <c r="AN162" s="538"/>
      <c r="AO162" s="538"/>
      <c r="AP162" s="538"/>
      <c r="AQ162" s="538"/>
      <c r="AR162" s="538"/>
      <c r="AS162" s="538"/>
      <c r="AT162" s="538"/>
      <c r="AU162" s="538"/>
      <c r="AV162" s="538"/>
      <c r="AW162" s="538"/>
      <c r="AX162" s="538"/>
      <c r="AY162" s="538"/>
      <c r="AZ162" s="538"/>
      <c r="BA162" s="539"/>
    </row>
    <row r="163" spans="1:53" ht="20.25" customHeight="1">
      <c r="A163" s="541"/>
      <c r="B163" s="538"/>
      <c r="C163" s="538"/>
      <c r="D163" s="538"/>
      <c r="E163" s="538"/>
      <c r="F163" s="538"/>
      <c r="G163" s="538"/>
      <c r="H163" s="538"/>
      <c r="I163" s="538"/>
      <c r="J163" s="538"/>
      <c r="K163" s="538"/>
      <c r="L163" s="538"/>
      <c r="M163" s="538"/>
      <c r="N163" s="538"/>
      <c r="O163" s="538"/>
      <c r="P163" s="538"/>
      <c r="Q163" s="538"/>
      <c r="R163" s="538"/>
      <c r="S163" s="538"/>
      <c r="T163" s="538"/>
      <c r="U163" s="538"/>
      <c r="V163" s="538"/>
      <c r="W163" s="538"/>
      <c r="X163" s="538"/>
      <c r="Y163" s="538"/>
      <c r="Z163" s="538"/>
      <c r="AA163" s="538"/>
      <c r="AB163" s="538"/>
      <c r="AC163" s="538"/>
      <c r="AD163" s="538"/>
      <c r="AE163" s="538"/>
      <c r="AF163" s="538"/>
      <c r="AG163" s="538"/>
      <c r="AH163" s="538"/>
      <c r="AI163" s="538"/>
      <c r="AJ163" s="538"/>
      <c r="AK163" s="538"/>
      <c r="AL163" s="538"/>
      <c r="AM163" s="538"/>
      <c r="AN163" s="538"/>
      <c r="AO163" s="538"/>
      <c r="AP163" s="538"/>
      <c r="AQ163" s="538"/>
      <c r="AR163" s="538"/>
      <c r="AS163" s="538"/>
      <c r="AT163" s="538"/>
      <c r="AU163" s="538"/>
      <c r="AV163" s="538"/>
      <c r="AW163" s="538"/>
      <c r="AX163" s="538"/>
      <c r="AY163" s="538"/>
      <c r="AZ163" s="538"/>
      <c r="BA163" s="539"/>
    </row>
    <row r="164" spans="1:53" ht="20.25" customHeight="1">
      <c r="A164" s="541"/>
      <c r="B164" s="538"/>
      <c r="C164" s="538"/>
      <c r="D164" s="538"/>
      <c r="E164" s="538"/>
      <c r="F164" s="538"/>
      <c r="G164" s="538"/>
      <c r="H164" s="538"/>
      <c r="I164" s="538"/>
      <c r="J164" s="538"/>
      <c r="K164" s="538"/>
      <c r="L164" s="538"/>
      <c r="M164" s="538"/>
      <c r="N164" s="538"/>
      <c r="O164" s="538"/>
      <c r="P164" s="538"/>
      <c r="Q164" s="538"/>
      <c r="R164" s="538"/>
      <c r="S164" s="538"/>
      <c r="T164" s="538"/>
      <c r="U164" s="538"/>
      <c r="V164" s="538"/>
      <c r="W164" s="538"/>
      <c r="X164" s="538"/>
      <c r="Y164" s="538"/>
      <c r="Z164" s="538"/>
      <c r="AA164" s="538"/>
      <c r="AB164" s="538"/>
      <c r="AC164" s="538"/>
      <c r="AD164" s="538"/>
      <c r="AE164" s="538"/>
      <c r="AF164" s="538"/>
      <c r="AG164" s="538"/>
      <c r="AH164" s="538"/>
      <c r="AI164" s="538"/>
      <c r="AJ164" s="538"/>
      <c r="AK164" s="538"/>
      <c r="AL164" s="538"/>
      <c r="AM164" s="538"/>
      <c r="AN164" s="538"/>
      <c r="AO164" s="538"/>
      <c r="AP164" s="538"/>
      <c r="AQ164" s="538"/>
      <c r="AR164" s="538"/>
      <c r="AS164" s="538"/>
      <c r="AT164" s="538"/>
      <c r="AU164" s="538"/>
      <c r="AV164" s="538"/>
      <c r="AW164" s="538"/>
      <c r="AX164" s="538"/>
      <c r="AY164" s="538"/>
      <c r="AZ164" s="538"/>
      <c r="BA164" s="539"/>
    </row>
    <row r="165" spans="1:53" ht="20.25" customHeight="1">
      <c r="A165" s="541"/>
      <c r="B165" s="538"/>
      <c r="C165" s="538"/>
      <c r="D165" s="538"/>
      <c r="E165" s="538"/>
      <c r="F165" s="538"/>
      <c r="G165" s="538"/>
      <c r="H165" s="538"/>
      <c r="I165" s="538"/>
      <c r="J165" s="538"/>
      <c r="K165" s="538"/>
      <c r="L165" s="538"/>
      <c r="M165" s="538"/>
      <c r="N165" s="538"/>
      <c r="O165" s="538"/>
      <c r="P165" s="538"/>
      <c r="Q165" s="538"/>
      <c r="R165" s="538"/>
      <c r="S165" s="538"/>
      <c r="T165" s="538"/>
      <c r="U165" s="538"/>
      <c r="V165" s="538"/>
      <c r="W165" s="538"/>
      <c r="X165" s="538"/>
      <c r="Y165" s="538"/>
      <c r="Z165" s="538"/>
      <c r="AA165" s="538"/>
      <c r="AB165" s="538"/>
      <c r="AC165" s="538"/>
      <c r="AD165" s="538"/>
      <c r="AE165" s="538"/>
      <c r="AF165" s="538"/>
      <c r="AG165" s="538"/>
      <c r="AH165" s="538"/>
      <c r="AI165" s="538"/>
      <c r="AJ165" s="538"/>
      <c r="AK165" s="538"/>
      <c r="AL165" s="538"/>
      <c r="AM165" s="538"/>
      <c r="AN165" s="538"/>
      <c r="AO165" s="538"/>
      <c r="AP165" s="538"/>
      <c r="AQ165" s="538"/>
      <c r="AR165" s="538"/>
      <c r="AS165" s="538"/>
      <c r="AT165" s="538"/>
      <c r="AU165" s="538"/>
      <c r="AV165" s="538"/>
      <c r="AW165" s="538"/>
      <c r="AX165" s="538"/>
      <c r="AY165" s="538"/>
      <c r="AZ165" s="538"/>
      <c r="BA165" s="539"/>
    </row>
    <row r="166" spans="1:53" ht="20.25" customHeight="1">
      <c r="A166" s="541"/>
      <c r="B166" s="538"/>
      <c r="C166" s="538"/>
      <c r="D166" s="538"/>
      <c r="E166" s="538"/>
      <c r="F166" s="538"/>
      <c r="G166" s="538"/>
      <c r="H166" s="538"/>
      <c r="I166" s="538"/>
      <c r="J166" s="538"/>
      <c r="K166" s="538"/>
      <c r="L166" s="538"/>
      <c r="M166" s="538"/>
      <c r="N166" s="538"/>
      <c r="O166" s="538"/>
      <c r="P166" s="538"/>
      <c r="Q166" s="538"/>
      <c r="R166" s="538"/>
      <c r="S166" s="538"/>
      <c r="T166" s="538"/>
      <c r="U166" s="538"/>
      <c r="V166" s="538"/>
      <c r="W166" s="538"/>
      <c r="X166" s="538"/>
      <c r="Y166" s="538"/>
      <c r="Z166" s="538"/>
      <c r="AA166" s="538"/>
      <c r="AB166" s="538"/>
      <c r="AC166" s="538"/>
      <c r="AD166" s="538"/>
      <c r="AE166" s="538"/>
      <c r="AF166" s="538"/>
      <c r="AG166" s="538"/>
      <c r="AH166" s="538"/>
      <c r="AI166" s="538"/>
      <c r="AJ166" s="538"/>
      <c r="AK166" s="538"/>
      <c r="AL166" s="538"/>
      <c r="AM166" s="538"/>
      <c r="AN166" s="538"/>
      <c r="AO166" s="538"/>
      <c r="AP166" s="538"/>
      <c r="AQ166" s="538"/>
      <c r="AR166" s="538"/>
      <c r="AS166" s="538"/>
      <c r="AT166" s="538"/>
      <c r="AU166" s="538"/>
      <c r="AV166" s="538"/>
      <c r="AW166" s="538"/>
      <c r="AX166" s="538"/>
      <c r="AY166" s="538"/>
      <c r="AZ166" s="538"/>
      <c r="BA166" s="539"/>
    </row>
    <row r="167" spans="1:53" ht="20.25" customHeight="1">
      <c r="A167" s="541"/>
      <c r="B167" s="538"/>
      <c r="C167" s="538"/>
      <c r="D167" s="538"/>
      <c r="E167" s="538"/>
      <c r="F167" s="538"/>
      <c r="G167" s="538"/>
      <c r="H167" s="538"/>
      <c r="I167" s="538"/>
      <c r="J167" s="538"/>
      <c r="K167" s="538"/>
      <c r="L167" s="538"/>
      <c r="M167" s="538"/>
      <c r="N167" s="538"/>
      <c r="O167" s="538"/>
      <c r="P167" s="538"/>
      <c r="Q167" s="538"/>
      <c r="R167" s="538"/>
      <c r="S167" s="538"/>
      <c r="T167" s="538"/>
      <c r="U167" s="538"/>
      <c r="V167" s="538"/>
      <c r="W167" s="538"/>
      <c r="X167" s="538"/>
      <c r="Y167" s="538"/>
      <c r="Z167" s="538"/>
      <c r="AA167" s="538"/>
      <c r="AB167" s="538"/>
      <c r="AC167" s="538"/>
      <c r="AD167" s="538"/>
      <c r="AE167" s="538"/>
      <c r="AF167" s="538"/>
      <c r="AG167" s="538"/>
      <c r="AH167" s="538"/>
      <c r="AI167" s="538"/>
      <c r="AJ167" s="538"/>
      <c r="AK167" s="538"/>
      <c r="AL167" s="538"/>
      <c r="AM167" s="538"/>
      <c r="AN167" s="538"/>
      <c r="AO167" s="538"/>
      <c r="AP167" s="538"/>
      <c r="AQ167" s="538"/>
      <c r="AR167" s="538"/>
      <c r="AS167" s="538"/>
      <c r="AT167" s="538"/>
      <c r="AU167" s="538"/>
      <c r="AV167" s="538"/>
      <c r="AW167" s="538"/>
      <c r="AX167" s="538"/>
      <c r="AY167" s="538"/>
      <c r="AZ167" s="538"/>
      <c r="BA167" s="539"/>
    </row>
  </sheetData>
  <sheetProtection algorithmName="SHA-512" hashValue="oG9mSngrDKBjdaw3WDkOK3N6gXyLdV/8Sq0XR4dguDgzptNuhYH7pUutE71NE5LBvkqKb4hBOmhPGPu5bFscUw==" saltValue="Fq+T8OgSpoW9diBueEKKWA==" spinCount="100000" sheet="1" selectLockedCells="1"/>
  <mergeCells count="179">
    <mergeCell ref="A13:E13"/>
    <mergeCell ref="F13:O13"/>
    <mergeCell ref="Z13:AI13"/>
    <mergeCell ref="AJ13:BA13"/>
    <mergeCell ref="A15:T15"/>
    <mergeCell ref="Z16:AC16"/>
    <mergeCell ref="A2:BA3"/>
    <mergeCell ref="A4:BA4"/>
    <mergeCell ref="S8:AT8"/>
    <mergeCell ref="S9:AT9"/>
    <mergeCell ref="S10:AT10"/>
    <mergeCell ref="S11:AT11"/>
    <mergeCell ref="B21:C26"/>
    <mergeCell ref="D21:G21"/>
    <mergeCell ref="H21:BA21"/>
    <mergeCell ref="D22:G22"/>
    <mergeCell ref="H22:BA22"/>
    <mergeCell ref="D23:G23"/>
    <mergeCell ref="H23:BA23"/>
    <mergeCell ref="D24:G24"/>
    <mergeCell ref="H24:AC24"/>
    <mergeCell ref="AD24:AF24"/>
    <mergeCell ref="AG24:BA24"/>
    <mergeCell ref="D25:G25"/>
    <mergeCell ref="H25:AC25"/>
    <mergeCell ref="AD25:AF26"/>
    <mergeCell ref="AG25:BA26"/>
    <mergeCell ref="D26:G26"/>
    <mergeCell ref="H26:AC26"/>
    <mergeCell ref="Z17:BA19"/>
    <mergeCell ref="AG33:BA33"/>
    <mergeCell ref="D34:G34"/>
    <mergeCell ref="H34:AC34"/>
    <mergeCell ref="AD34:AF35"/>
    <mergeCell ref="AG34:BA35"/>
    <mergeCell ref="D35:G35"/>
    <mergeCell ref="H35:AC35"/>
    <mergeCell ref="B30:C35"/>
    <mergeCell ref="D30:G30"/>
    <mergeCell ref="H30:BA30"/>
    <mergeCell ref="D31:G31"/>
    <mergeCell ref="H31:BA31"/>
    <mergeCell ref="D32:G32"/>
    <mergeCell ref="H32:BA32"/>
    <mergeCell ref="D33:G33"/>
    <mergeCell ref="H33:AC33"/>
    <mergeCell ref="AD33:AF33"/>
    <mergeCell ref="AG41:BA41"/>
    <mergeCell ref="D42:G42"/>
    <mergeCell ref="H42:AC42"/>
    <mergeCell ref="AD42:AF43"/>
    <mergeCell ref="AG42:BA43"/>
    <mergeCell ref="D43:G43"/>
    <mergeCell ref="H43:AC43"/>
    <mergeCell ref="B38:C43"/>
    <mergeCell ref="D38:G38"/>
    <mergeCell ref="H38:BA38"/>
    <mergeCell ref="D39:G39"/>
    <mergeCell ref="H39:BA39"/>
    <mergeCell ref="D40:G40"/>
    <mergeCell ref="H40:BA40"/>
    <mergeCell ref="D41:G41"/>
    <mergeCell ref="H41:AC41"/>
    <mergeCell ref="AD41:AF41"/>
    <mergeCell ref="AG49:BA49"/>
    <mergeCell ref="D50:G50"/>
    <mergeCell ref="H50:AC50"/>
    <mergeCell ref="AD50:AF51"/>
    <mergeCell ref="AG50:BA51"/>
    <mergeCell ref="D51:G51"/>
    <mergeCell ref="H51:AC51"/>
    <mergeCell ref="B46:C51"/>
    <mergeCell ref="D46:G46"/>
    <mergeCell ref="H46:BA46"/>
    <mergeCell ref="D47:G47"/>
    <mergeCell ref="H47:BA47"/>
    <mergeCell ref="D48:G48"/>
    <mergeCell ref="H48:BA48"/>
    <mergeCell ref="D49:G49"/>
    <mergeCell ref="H49:AC49"/>
    <mergeCell ref="AD49:AF49"/>
    <mergeCell ref="AG57:BA57"/>
    <mergeCell ref="D58:G58"/>
    <mergeCell ref="H58:AC58"/>
    <mergeCell ref="AD58:AF59"/>
    <mergeCell ref="AG58:BA59"/>
    <mergeCell ref="D59:G59"/>
    <mergeCell ref="H59:AC59"/>
    <mergeCell ref="B54:C59"/>
    <mergeCell ref="D54:G54"/>
    <mergeCell ref="H54:BA54"/>
    <mergeCell ref="D55:G55"/>
    <mergeCell ref="H55:BA55"/>
    <mergeCell ref="D56:G56"/>
    <mergeCell ref="H56:BA56"/>
    <mergeCell ref="D57:G57"/>
    <mergeCell ref="H57:AC57"/>
    <mergeCell ref="AD57:AF57"/>
    <mergeCell ref="A71:G72"/>
    <mergeCell ref="H71:N72"/>
    <mergeCell ref="O71:P72"/>
    <mergeCell ref="Q71:W72"/>
    <mergeCell ref="Y71:BA72"/>
    <mergeCell ref="A74:G75"/>
    <mergeCell ref="H74:R75"/>
    <mergeCell ref="S74:T75"/>
    <mergeCell ref="Y74:BA75"/>
    <mergeCell ref="AE77:AI78"/>
    <mergeCell ref="A80:M81"/>
    <mergeCell ref="AC82:AK83"/>
    <mergeCell ref="AL82:AX83"/>
    <mergeCell ref="A85:M86"/>
    <mergeCell ref="N85:AI86"/>
    <mergeCell ref="AK85:AW86"/>
    <mergeCell ref="A77:G78"/>
    <mergeCell ref="I77:J78"/>
    <mergeCell ref="K77:P78"/>
    <mergeCell ref="R77:S78"/>
    <mergeCell ref="U77:Z78"/>
    <mergeCell ref="AB77:AC78"/>
    <mergeCell ref="AA99:AF99"/>
    <mergeCell ref="AK99:AP99"/>
    <mergeCell ref="AU99:AZ99"/>
    <mergeCell ref="AK100:AP100"/>
    <mergeCell ref="AU100:AZ100"/>
    <mergeCell ref="AA101:AF101"/>
    <mergeCell ref="AK101:AP101"/>
    <mergeCell ref="AU101:AZ101"/>
    <mergeCell ref="A89:AA89"/>
    <mergeCell ref="B91:BA95"/>
    <mergeCell ref="AA96:AF96"/>
    <mergeCell ref="AK96:AP96"/>
    <mergeCell ref="AU96:AZ96"/>
    <mergeCell ref="AA98:AF98"/>
    <mergeCell ref="AK98:AP98"/>
    <mergeCell ref="AU98:AZ98"/>
    <mergeCell ref="AK105:AP105"/>
    <mergeCell ref="AU105:AZ105"/>
    <mergeCell ref="AA106:AF106"/>
    <mergeCell ref="AK106:AP106"/>
    <mergeCell ref="AU106:AZ106"/>
    <mergeCell ref="AA107:AF107"/>
    <mergeCell ref="AK107:AP107"/>
    <mergeCell ref="AU107:AZ107"/>
    <mergeCell ref="AA102:AF102"/>
    <mergeCell ref="AK102:AP102"/>
    <mergeCell ref="AU102:AZ102"/>
    <mergeCell ref="AK103:AP103"/>
    <mergeCell ref="AU103:AZ103"/>
    <mergeCell ref="AA104:AF104"/>
    <mergeCell ref="AK104:AP104"/>
    <mergeCell ref="AU104:AZ104"/>
    <mergeCell ref="AA111:AF111"/>
    <mergeCell ref="AK111:AP111"/>
    <mergeCell ref="AU111:AZ111"/>
    <mergeCell ref="AA112:AF112"/>
    <mergeCell ref="AK112:AP112"/>
    <mergeCell ref="AU112:AZ112"/>
    <mergeCell ref="AA109:AF109"/>
    <mergeCell ref="AK109:AP109"/>
    <mergeCell ref="AU109:AZ109"/>
    <mergeCell ref="AA110:AF110"/>
    <mergeCell ref="AK110:AP110"/>
    <mergeCell ref="AU110:AZ110"/>
    <mergeCell ref="B123:BA128"/>
    <mergeCell ref="B130:AZ140"/>
    <mergeCell ref="AA117:AF117"/>
    <mergeCell ref="AK117:AP117"/>
    <mergeCell ref="AU117:AZ117"/>
    <mergeCell ref="AA118:AF118"/>
    <mergeCell ref="AK118:AP118"/>
    <mergeCell ref="AU118:AZ118"/>
    <mergeCell ref="AA113:AF113"/>
    <mergeCell ref="AK113:AP113"/>
    <mergeCell ref="AU113:AZ113"/>
    <mergeCell ref="AU115:AZ115"/>
    <mergeCell ref="AA116:AF116"/>
    <mergeCell ref="AK116:AP116"/>
    <mergeCell ref="AU116:AZ116"/>
  </mergeCells>
  <phoneticPr fontId="15"/>
  <hyperlinks>
    <hyperlink ref="S8" r:id="rId1" xr:uid="{D981B5C4-960E-4A95-85AA-03C1F0D87C8D}"/>
    <hyperlink ref="S11" r:id="rId2" xr:uid="{6F31E8A4-6C14-4C7B-B36F-FC49C38DAD0D}"/>
    <hyperlink ref="S10" r:id="rId3" xr:uid="{FA4EBA72-583B-4358-8F19-9812D7A29AB0}"/>
    <hyperlink ref="S9" r:id="rId4" xr:uid="{27EE5D8C-B250-42D4-A9B8-24F96414B37E}"/>
    <hyperlink ref="V7" r:id="rId5" xr:uid="{83C64230-41BD-41C0-9409-2873BE594790}"/>
    <hyperlink ref="AG25" r:id="rId6" xr:uid="{9FE4DC2A-3904-4744-8DEA-ED1459250CAF}"/>
    <hyperlink ref="AG42" r:id="rId7" xr:uid="{2DD8A1D2-6F3A-4A64-8B5B-AC83759AADE4}"/>
  </hyperlinks>
  <pageMargins left="0.7" right="0.7" top="0.75" bottom="0.75" header="0.3" footer="0.3"/>
  <pageSetup paperSize="9" scale="54" orientation="portrait" r:id="rId8"/>
  <headerFooter>
    <oddHeader xml:space="preserve">&amp;R&amp;"Meiryo UI,標準"Ver.20251007
</oddHeader>
  </headerFooter>
  <rowBreaks count="1" manualBreakCount="1">
    <brk id="68" max="53" man="1"/>
  </rowBreaks>
  <drawing r:id="rId9"/>
  <legacyDrawing r:id="rId10"/>
  <mc:AlternateContent xmlns:mc="http://schemas.openxmlformats.org/markup-compatibility/2006">
    <mc:Choice Requires="x14">
      <controls>
        <mc:AlternateContent xmlns:mc="http://schemas.openxmlformats.org/markup-compatibility/2006">
          <mc:Choice Requires="x14">
            <control shapeId="382977" r:id="rId11" name="Check Box 1">
              <controlPr defaultSize="0" autoFill="0" autoLine="0" autoPict="0">
                <anchor moveWithCells="1">
                  <from>
                    <xdr:col>0</xdr:col>
                    <xdr:colOff>0</xdr:colOff>
                    <xdr:row>14</xdr:row>
                    <xdr:rowOff>182880</xdr:rowOff>
                  </from>
                  <to>
                    <xdr:col>1</xdr:col>
                    <xdr:colOff>106680</xdr:colOff>
                    <xdr:row>16</xdr:row>
                    <xdr:rowOff>22860</xdr:rowOff>
                  </to>
                </anchor>
              </controlPr>
            </control>
          </mc:Choice>
        </mc:AlternateContent>
        <mc:AlternateContent xmlns:mc="http://schemas.openxmlformats.org/markup-compatibility/2006">
          <mc:Choice Requires="x14">
            <control shapeId="382978" r:id="rId12" name="Check Box 2">
              <controlPr defaultSize="0" autoFill="0" autoLine="0" autoPict="0">
                <anchor moveWithCells="1">
                  <from>
                    <xdr:col>0</xdr:col>
                    <xdr:colOff>0</xdr:colOff>
                    <xdr:row>15</xdr:row>
                    <xdr:rowOff>160020</xdr:rowOff>
                  </from>
                  <to>
                    <xdr:col>1</xdr:col>
                    <xdr:colOff>106680</xdr:colOff>
                    <xdr:row>17</xdr:row>
                    <xdr:rowOff>30480</xdr:rowOff>
                  </to>
                </anchor>
              </controlPr>
            </control>
          </mc:Choice>
        </mc:AlternateContent>
        <mc:AlternateContent xmlns:mc="http://schemas.openxmlformats.org/markup-compatibility/2006">
          <mc:Choice Requires="x14">
            <control shapeId="382979" r:id="rId13" name="Check Box 3">
              <controlPr defaultSize="0" autoFill="0" autoLine="0" autoPict="0">
                <anchor moveWithCells="1">
                  <from>
                    <xdr:col>0</xdr:col>
                    <xdr:colOff>0</xdr:colOff>
                    <xdr:row>17</xdr:row>
                    <xdr:rowOff>160020</xdr:rowOff>
                  </from>
                  <to>
                    <xdr:col>1</xdr:col>
                    <xdr:colOff>106680</xdr:colOff>
                    <xdr:row>19</xdr:row>
                    <xdr:rowOff>22860</xdr:rowOff>
                  </to>
                </anchor>
              </controlPr>
            </control>
          </mc:Choice>
        </mc:AlternateContent>
        <mc:AlternateContent xmlns:mc="http://schemas.openxmlformats.org/markup-compatibility/2006">
          <mc:Choice Requires="x14">
            <control shapeId="382980" r:id="rId14" name="Check Box 4">
              <controlPr defaultSize="0" autoFill="0" autoLine="0" autoPict="0">
                <anchor moveWithCells="1">
                  <from>
                    <xdr:col>0</xdr:col>
                    <xdr:colOff>0</xdr:colOff>
                    <xdr:row>16</xdr:row>
                    <xdr:rowOff>175260</xdr:rowOff>
                  </from>
                  <to>
                    <xdr:col>1</xdr:col>
                    <xdr:colOff>106680</xdr:colOff>
                    <xdr:row>18</xdr:row>
                    <xdr:rowOff>38100</xdr:rowOff>
                  </to>
                </anchor>
              </controlPr>
            </control>
          </mc:Choice>
        </mc:AlternateContent>
        <mc:AlternateContent xmlns:mc="http://schemas.openxmlformats.org/markup-compatibility/2006">
          <mc:Choice Requires="x14">
            <control shapeId="382981" r:id="rId15" name="Check Box 5">
              <controlPr defaultSize="0" autoFill="0" autoLine="0" autoPict="0">
                <anchor moveWithCells="1">
                  <from>
                    <xdr:col>1</xdr:col>
                    <xdr:colOff>137160</xdr:colOff>
                    <xdr:row>25</xdr:row>
                    <xdr:rowOff>220980</xdr:rowOff>
                  </from>
                  <to>
                    <xdr:col>3</xdr:col>
                    <xdr:colOff>38100</xdr:colOff>
                    <xdr:row>27</xdr:row>
                    <xdr:rowOff>7620</xdr:rowOff>
                  </to>
                </anchor>
              </controlPr>
            </control>
          </mc:Choice>
        </mc:AlternateContent>
        <mc:AlternateContent xmlns:mc="http://schemas.openxmlformats.org/markup-compatibility/2006">
          <mc:Choice Requires="x14">
            <control shapeId="382982" r:id="rId16" name="Check Box 6">
              <controlPr defaultSize="0" autoFill="0" autoLine="0" autoPict="0">
                <anchor moveWithCells="1">
                  <from>
                    <xdr:col>1</xdr:col>
                    <xdr:colOff>144780</xdr:colOff>
                    <xdr:row>50</xdr:row>
                    <xdr:rowOff>251460</xdr:rowOff>
                  </from>
                  <to>
                    <xdr:col>3</xdr:col>
                    <xdr:colOff>45720</xdr:colOff>
                    <xdr:row>52</xdr:row>
                    <xdr:rowOff>45720</xdr:rowOff>
                  </to>
                </anchor>
              </controlPr>
            </control>
          </mc:Choice>
        </mc:AlternateContent>
        <mc:AlternateContent xmlns:mc="http://schemas.openxmlformats.org/markup-compatibility/2006">
          <mc:Choice Requires="x14">
            <control shapeId="382983" r:id="rId17" name="Check Box 7">
              <controlPr defaultSize="0" autoFill="0" autoLine="0" autoPict="0">
                <anchor moveWithCells="1">
                  <from>
                    <xdr:col>1</xdr:col>
                    <xdr:colOff>144780</xdr:colOff>
                    <xdr:row>42</xdr:row>
                    <xdr:rowOff>251460</xdr:rowOff>
                  </from>
                  <to>
                    <xdr:col>3</xdr:col>
                    <xdr:colOff>45720</xdr:colOff>
                    <xdr:row>44</xdr:row>
                    <xdr:rowOff>38100</xdr:rowOff>
                  </to>
                </anchor>
              </controlPr>
            </control>
          </mc:Choice>
        </mc:AlternateContent>
        <mc:AlternateContent xmlns:mc="http://schemas.openxmlformats.org/markup-compatibility/2006">
          <mc:Choice Requires="x14">
            <control shapeId="382984" r:id="rId18" name="Check Box 8">
              <controlPr defaultSize="0" autoFill="0" autoLine="0" autoPict="0">
                <anchor moveWithCells="1">
                  <from>
                    <xdr:col>1</xdr:col>
                    <xdr:colOff>152400</xdr:colOff>
                    <xdr:row>58</xdr:row>
                    <xdr:rowOff>236220</xdr:rowOff>
                  </from>
                  <to>
                    <xdr:col>3</xdr:col>
                    <xdr:colOff>60960</xdr:colOff>
                    <xdr:row>60</xdr:row>
                    <xdr:rowOff>30480</xdr:rowOff>
                  </to>
                </anchor>
              </controlPr>
            </control>
          </mc:Choice>
        </mc:AlternateContent>
        <mc:AlternateContent xmlns:mc="http://schemas.openxmlformats.org/markup-compatibility/2006">
          <mc:Choice Requires="x14">
            <control shapeId="382985" r:id="rId19" name="Check Box 9">
              <controlPr defaultSize="0" autoFill="0" autoLine="0" autoPict="0">
                <anchor moveWithCells="1">
                  <from>
                    <xdr:col>1</xdr:col>
                    <xdr:colOff>144780</xdr:colOff>
                    <xdr:row>34</xdr:row>
                    <xdr:rowOff>236220</xdr:rowOff>
                  </from>
                  <to>
                    <xdr:col>3</xdr:col>
                    <xdr:colOff>45720</xdr:colOff>
                    <xdr:row>36</xdr:row>
                    <xdr:rowOff>30480</xdr:rowOff>
                  </to>
                </anchor>
              </controlPr>
            </control>
          </mc:Choice>
        </mc:AlternateContent>
        <mc:AlternateContent xmlns:mc="http://schemas.openxmlformats.org/markup-compatibility/2006">
          <mc:Choice Requires="x14">
            <control shapeId="382986" r:id="rId20" name="Check Box 10">
              <controlPr defaultSize="0" autoFill="0" autoLine="0" autoPict="0">
                <anchor moveWithCells="1">
                  <from>
                    <xdr:col>8</xdr:col>
                    <xdr:colOff>137160</xdr:colOff>
                    <xdr:row>76</xdr:row>
                    <xdr:rowOff>68580</xdr:rowOff>
                  </from>
                  <to>
                    <xdr:col>10</xdr:col>
                    <xdr:colOff>38100</xdr:colOff>
                    <xdr:row>77</xdr:row>
                    <xdr:rowOff>114300</xdr:rowOff>
                  </to>
                </anchor>
              </controlPr>
            </control>
          </mc:Choice>
        </mc:AlternateContent>
        <mc:AlternateContent xmlns:mc="http://schemas.openxmlformats.org/markup-compatibility/2006">
          <mc:Choice Requires="x14">
            <control shapeId="382987" r:id="rId21" name="Check Box 11">
              <controlPr defaultSize="0" autoFill="0" autoLine="0" autoPict="0">
                <anchor moveWithCells="1">
                  <from>
                    <xdr:col>28</xdr:col>
                    <xdr:colOff>22860</xdr:colOff>
                    <xdr:row>76</xdr:row>
                    <xdr:rowOff>76200</xdr:rowOff>
                  </from>
                  <to>
                    <xdr:col>29</xdr:col>
                    <xdr:colOff>121920</xdr:colOff>
                    <xdr:row>77</xdr:row>
                    <xdr:rowOff>121920</xdr:rowOff>
                  </to>
                </anchor>
              </controlPr>
            </control>
          </mc:Choice>
        </mc:AlternateContent>
        <mc:AlternateContent xmlns:mc="http://schemas.openxmlformats.org/markup-compatibility/2006">
          <mc:Choice Requires="x14">
            <control shapeId="382988" r:id="rId22" name="Check Box 12">
              <controlPr defaultSize="0" autoFill="0" autoLine="0" autoPict="0">
                <anchor moveWithCells="1">
                  <from>
                    <xdr:col>18</xdr:col>
                    <xdr:colOff>38100</xdr:colOff>
                    <xdr:row>76</xdr:row>
                    <xdr:rowOff>60960</xdr:rowOff>
                  </from>
                  <to>
                    <xdr:col>19</xdr:col>
                    <xdr:colOff>144780</xdr:colOff>
                    <xdr:row>77</xdr:row>
                    <xdr:rowOff>106680</xdr:rowOff>
                  </to>
                </anchor>
              </controlPr>
            </control>
          </mc:Choice>
        </mc:AlternateContent>
        <mc:AlternateContent xmlns:mc="http://schemas.openxmlformats.org/markup-compatibility/2006">
          <mc:Choice Requires="x14">
            <control shapeId="382989" r:id="rId23" name="Check Box 13">
              <controlPr defaultSize="0" autoFill="0" autoLine="0" autoPict="0">
                <anchor moveWithCells="1">
                  <from>
                    <xdr:col>13</xdr:col>
                    <xdr:colOff>121920</xdr:colOff>
                    <xdr:row>79</xdr:row>
                    <xdr:rowOff>182880</xdr:rowOff>
                  </from>
                  <to>
                    <xdr:col>15</xdr:col>
                    <xdr:colOff>30480</xdr:colOff>
                    <xdr:row>81</xdr:row>
                    <xdr:rowOff>30480</xdr:rowOff>
                  </to>
                </anchor>
              </controlPr>
            </control>
          </mc:Choice>
        </mc:AlternateContent>
        <mc:AlternateContent xmlns:mc="http://schemas.openxmlformats.org/markup-compatibility/2006">
          <mc:Choice Requires="x14">
            <control shapeId="382990" r:id="rId24" name="Check Box 14">
              <controlPr defaultSize="0" autoFill="0" autoLine="0" autoPict="0">
                <anchor moveWithCells="1">
                  <from>
                    <xdr:col>14</xdr:col>
                    <xdr:colOff>99060</xdr:colOff>
                    <xdr:row>95</xdr:row>
                    <xdr:rowOff>160020</xdr:rowOff>
                  </from>
                  <to>
                    <xdr:col>16</xdr:col>
                    <xdr:colOff>0</xdr:colOff>
                    <xdr:row>97</xdr:row>
                    <xdr:rowOff>22860</xdr:rowOff>
                  </to>
                </anchor>
              </controlPr>
            </control>
          </mc:Choice>
        </mc:AlternateContent>
        <mc:AlternateContent xmlns:mc="http://schemas.openxmlformats.org/markup-compatibility/2006">
          <mc:Choice Requires="x14">
            <control shapeId="382991" r:id="rId25" name="Check Box 15">
              <controlPr defaultSize="0" autoFill="0" autoLine="0" autoPict="0">
                <anchor moveWithCells="1">
                  <from>
                    <xdr:col>14</xdr:col>
                    <xdr:colOff>106680</xdr:colOff>
                    <xdr:row>98</xdr:row>
                    <xdr:rowOff>175260</xdr:rowOff>
                  </from>
                  <to>
                    <xdr:col>16</xdr:col>
                    <xdr:colOff>7620</xdr:colOff>
                    <xdr:row>100</xdr:row>
                    <xdr:rowOff>30480</xdr:rowOff>
                  </to>
                </anchor>
              </controlPr>
            </control>
          </mc:Choice>
        </mc:AlternateContent>
        <mc:AlternateContent xmlns:mc="http://schemas.openxmlformats.org/markup-compatibility/2006">
          <mc:Choice Requires="x14">
            <control shapeId="382992" r:id="rId26" name="Check Box 16">
              <controlPr defaultSize="0" autoFill="0" autoLine="0" autoPict="0">
                <anchor moveWithCells="1">
                  <from>
                    <xdr:col>14</xdr:col>
                    <xdr:colOff>121920</xdr:colOff>
                    <xdr:row>103</xdr:row>
                    <xdr:rowOff>160020</xdr:rowOff>
                  </from>
                  <to>
                    <xdr:col>16</xdr:col>
                    <xdr:colOff>30480</xdr:colOff>
                    <xdr:row>105</xdr:row>
                    <xdr:rowOff>30480</xdr:rowOff>
                  </to>
                </anchor>
              </controlPr>
            </control>
          </mc:Choice>
        </mc:AlternateContent>
        <mc:AlternateContent xmlns:mc="http://schemas.openxmlformats.org/markup-compatibility/2006">
          <mc:Choice Requires="x14">
            <control shapeId="382993" r:id="rId27" name="Check Box 17">
              <controlPr defaultSize="0" autoFill="0" autoLine="0" autoPict="0">
                <anchor moveWithCells="1">
                  <from>
                    <xdr:col>0</xdr:col>
                    <xdr:colOff>7620</xdr:colOff>
                    <xdr:row>4</xdr:row>
                    <xdr:rowOff>236220</xdr:rowOff>
                  </from>
                  <to>
                    <xdr:col>1</xdr:col>
                    <xdr:colOff>114300</xdr:colOff>
                    <xdr:row>5</xdr:row>
                    <xdr:rowOff>236220</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EFB5F9-5785-4115-9384-2BB189D19541}">
  <sheetPr codeName="Sheet14"/>
  <dimension ref="A1:U64"/>
  <sheetViews>
    <sheetView zoomScaleNormal="100" workbookViewId="0">
      <selection activeCell="I16" sqref="I16:K17"/>
    </sheetView>
  </sheetViews>
  <sheetFormatPr defaultColWidth="8.69921875" defaultRowHeight="13.2"/>
  <cols>
    <col min="1" max="1" width="1" style="242" customWidth="1"/>
    <col min="2" max="2" width="2.19921875" style="242" customWidth="1"/>
    <col min="3" max="4" width="6.19921875" style="242" customWidth="1"/>
    <col min="5" max="6" width="14.5" style="242" customWidth="1"/>
    <col min="7" max="7" width="2.19921875" style="242" customWidth="1"/>
    <col min="8" max="9" width="6.19921875" style="242" customWidth="1"/>
    <col min="10" max="11" width="14.5" style="242" customWidth="1"/>
    <col min="12" max="12" width="1" style="242" customWidth="1"/>
    <col min="13" max="13" width="1.69921875" style="242" customWidth="1"/>
    <col min="14" max="14" width="13.5" style="242" customWidth="1"/>
    <col min="15" max="16384" width="8.69921875" style="242"/>
  </cols>
  <sheetData>
    <row r="1" spans="1:21" s="241" customFormat="1" ht="15" customHeight="1">
      <c r="A1" s="240" t="s">
        <v>128</v>
      </c>
      <c r="M1" s="242"/>
      <c r="N1" s="242"/>
      <c r="O1" s="242"/>
      <c r="P1" s="242"/>
      <c r="Q1" s="242"/>
      <c r="R1" s="242"/>
      <c r="S1" s="242"/>
      <c r="T1" s="242"/>
      <c r="U1" s="242"/>
    </row>
    <row r="2" spans="1:21" ht="15" customHeight="1">
      <c r="A2" s="240" t="s">
        <v>127</v>
      </c>
      <c r="B2" s="243"/>
      <c r="C2" s="243"/>
      <c r="D2" s="243"/>
      <c r="E2" s="243"/>
      <c r="F2" s="243"/>
      <c r="G2" s="243"/>
      <c r="H2" s="243"/>
      <c r="I2" s="243"/>
      <c r="J2" s="243"/>
      <c r="K2" s="243"/>
      <c r="L2" s="241"/>
    </row>
    <row r="3" spans="1:21" ht="3.75" customHeight="1">
      <c r="A3" s="243"/>
      <c r="B3" s="1280"/>
      <c r="C3" s="1280"/>
      <c r="D3" s="1280"/>
      <c r="E3" s="1280"/>
      <c r="F3" s="1280"/>
      <c r="G3" s="1280"/>
      <c r="H3" s="1280"/>
      <c r="I3" s="1280"/>
      <c r="J3" s="1280"/>
      <c r="K3" s="244"/>
      <c r="L3" s="243"/>
    </row>
    <row r="4" spans="1:21" ht="22.5" customHeight="1">
      <c r="A4" s="1281" t="s">
        <v>346</v>
      </c>
      <c r="B4" s="1281"/>
      <c r="C4" s="1281"/>
      <c r="D4" s="1281"/>
      <c r="E4" s="1281"/>
      <c r="F4" s="1281"/>
      <c r="G4" s="1281"/>
      <c r="H4" s="1281"/>
      <c r="I4" s="1281"/>
      <c r="J4" s="1281"/>
      <c r="K4" s="1281"/>
      <c r="L4" s="1281"/>
    </row>
    <row r="5" spans="1:21" ht="3.75" customHeight="1">
      <c r="A5" s="243"/>
      <c r="B5" s="1280"/>
      <c r="C5" s="1280"/>
      <c r="D5" s="1280"/>
      <c r="E5" s="1280"/>
      <c r="F5" s="1280"/>
      <c r="G5" s="1280"/>
      <c r="H5" s="1280"/>
      <c r="I5" s="1280"/>
      <c r="J5" s="1280"/>
      <c r="K5" s="244"/>
      <c r="L5" s="243"/>
    </row>
    <row r="6" spans="1:21" ht="15" customHeight="1">
      <c r="A6" s="243"/>
      <c r="B6" s="245" t="s">
        <v>125</v>
      </c>
      <c r="C6" s="244"/>
      <c r="D6" s="244"/>
      <c r="E6" s="244"/>
      <c r="F6" s="244"/>
      <c r="G6" s="244"/>
      <c r="H6" s="244"/>
      <c r="I6" s="244"/>
      <c r="J6" s="244"/>
      <c r="K6" s="244"/>
      <c r="L6" s="243"/>
    </row>
    <row r="7" spans="1:21" ht="3.75" customHeight="1" thickBot="1">
      <c r="A7" s="243"/>
      <c r="B7" s="1280"/>
      <c r="C7" s="1280"/>
      <c r="D7" s="1280"/>
      <c r="E7" s="1280"/>
      <c r="F7" s="1280"/>
      <c r="G7" s="1280"/>
      <c r="H7" s="1280"/>
      <c r="I7" s="1280"/>
      <c r="J7" s="1280"/>
      <c r="K7" s="244"/>
      <c r="L7" s="243"/>
    </row>
    <row r="8" spans="1:21" s="246" customFormat="1" ht="18" customHeight="1" thickBot="1">
      <c r="A8" s="243"/>
      <c r="B8" s="1282" t="s">
        <v>347</v>
      </c>
      <c r="C8" s="1283"/>
      <c r="D8" s="1283"/>
      <c r="E8" s="1284" t="s">
        <v>123</v>
      </c>
      <c r="F8" s="1284"/>
      <c r="G8" s="1283" t="s">
        <v>122</v>
      </c>
      <c r="H8" s="1283"/>
      <c r="I8" s="1283"/>
      <c r="J8" s="1285"/>
      <c r="K8" s="1286"/>
      <c r="L8" s="243"/>
    </row>
    <row r="9" spans="1:21" s="243" customFormat="1" ht="7.5" customHeight="1">
      <c r="B9" s="23"/>
      <c r="C9" s="23"/>
      <c r="D9" s="23"/>
      <c r="E9" s="227"/>
      <c r="F9" s="227"/>
      <c r="G9" s="23"/>
      <c r="H9" s="23"/>
      <c r="I9" s="23"/>
      <c r="J9" s="247"/>
      <c r="K9" s="247"/>
      <c r="M9" s="246"/>
      <c r="N9" s="246"/>
      <c r="O9" s="246"/>
      <c r="P9" s="246"/>
      <c r="Q9" s="246"/>
      <c r="R9" s="246"/>
      <c r="S9" s="246"/>
      <c r="T9" s="246"/>
      <c r="U9" s="246"/>
    </row>
    <row r="10" spans="1:21" ht="15" customHeight="1">
      <c r="A10" s="243"/>
      <c r="B10" s="1287" t="s">
        <v>121</v>
      </c>
      <c r="C10" s="1287"/>
      <c r="D10" s="1287"/>
      <c r="E10" s="1287"/>
      <c r="F10" s="1287"/>
      <c r="G10" s="1287"/>
      <c r="H10" s="1287"/>
      <c r="I10" s="1287"/>
      <c r="J10" s="1287"/>
      <c r="K10" s="1287"/>
      <c r="L10" s="243"/>
      <c r="M10" s="249"/>
    </row>
    <row r="11" spans="1:21" ht="22.5" customHeight="1">
      <c r="A11" s="243"/>
      <c r="B11" s="250"/>
      <c r="C11" s="1288" t="s">
        <v>120</v>
      </c>
      <c r="D11" s="1288"/>
      <c r="E11" s="1288"/>
      <c r="F11" s="1288"/>
      <c r="G11" s="1288"/>
      <c r="H11" s="1288"/>
      <c r="I11" s="1288"/>
      <c r="J11" s="1288"/>
      <c r="K11" s="1288"/>
      <c r="L11" s="243"/>
      <c r="M11" s="249"/>
    </row>
    <row r="12" spans="1:21" ht="15" customHeight="1">
      <c r="A12" s="243"/>
      <c r="B12" s="252"/>
      <c r="C12" s="250"/>
      <c r="D12" s="228" t="s">
        <v>119</v>
      </c>
      <c r="E12" s="250"/>
      <c r="F12" s="250"/>
      <c r="G12" s="250"/>
      <c r="H12" s="250"/>
      <c r="I12" s="250"/>
      <c r="J12" s="250"/>
      <c r="K12" s="250"/>
      <c r="L12" s="243"/>
      <c r="M12" s="249"/>
    </row>
    <row r="13" spans="1:21" ht="11.25" customHeight="1">
      <c r="A13" s="243"/>
      <c r="B13" s="253"/>
      <c r="C13" s="254"/>
      <c r="D13" s="255" t="s">
        <v>348</v>
      </c>
      <c r="E13" s="256"/>
      <c r="F13" s="256"/>
      <c r="G13" s="257"/>
      <c r="H13" s="257"/>
      <c r="I13" s="251"/>
      <c r="J13" s="251"/>
      <c r="K13" s="251"/>
      <c r="L13" s="243"/>
      <c r="M13" s="249"/>
    </row>
    <row r="14" spans="1:21" ht="11.25" customHeight="1">
      <c r="A14" s="243"/>
      <c r="B14" s="254"/>
      <c r="C14" s="254"/>
      <c r="D14" s="258"/>
      <c r="E14" s="259"/>
      <c r="F14" s="259"/>
      <c r="G14" s="260"/>
      <c r="H14" s="260"/>
      <c r="I14" s="261"/>
      <c r="J14" s="261"/>
      <c r="K14" s="261"/>
      <c r="L14" s="243"/>
      <c r="M14" s="249"/>
    </row>
    <row r="15" spans="1:21" ht="11.25" customHeight="1">
      <c r="A15" s="243"/>
      <c r="B15" s="254"/>
      <c r="C15" s="254"/>
      <c r="D15" s="258"/>
      <c r="E15" s="259"/>
      <c r="F15" s="259"/>
      <c r="G15" s="260"/>
      <c r="H15" s="260"/>
      <c r="I15" s="261"/>
      <c r="J15" s="261"/>
      <c r="K15" s="261"/>
      <c r="L15" s="243"/>
      <c r="M15" s="249"/>
    </row>
    <row r="16" spans="1:21" ht="7.5" customHeight="1">
      <c r="A16" s="243"/>
      <c r="B16" s="254"/>
      <c r="C16" s="262"/>
      <c r="D16" s="259"/>
      <c r="E16" s="259"/>
      <c r="F16" s="259"/>
      <c r="G16" s="260"/>
      <c r="H16" s="260"/>
      <c r="I16" s="261"/>
      <c r="J16" s="261"/>
      <c r="K16" s="261"/>
      <c r="L16" s="243"/>
      <c r="M16" s="249"/>
    </row>
    <row r="17" spans="1:20" ht="7.5" customHeight="1">
      <c r="A17" s="243"/>
      <c r="B17" s="262"/>
      <c r="C17" s="244"/>
      <c r="D17" s="244"/>
      <c r="E17" s="244"/>
      <c r="F17" s="244"/>
      <c r="G17" s="244"/>
      <c r="H17" s="244"/>
      <c r="I17" s="244"/>
      <c r="J17" s="244"/>
      <c r="K17" s="244"/>
      <c r="L17" s="243"/>
      <c r="M17" s="249"/>
    </row>
    <row r="18" spans="1:20" s="246" customFormat="1" ht="15" customHeight="1" thickBot="1">
      <c r="A18" s="243"/>
      <c r="B18" s="1289" t="s">
        <v>115</v>
      </c>
      <c r="C18" s="1289"/>
      <c r="D18" s="1289"/>
      <c r="E18" s="1289"/>
      <c r="F18" s="1289"/>
      <c r="G18" s="1289"/>
      <c r="H18" s="1289"/>
      <c r="I18" s="1289"/>
      <c r="J18" s="1289"/>
      <c r="K18" s="1289"/>
      <c r="L18" s="243"/>
      <c r="M18" s="263"/>
    </row>
    <row r="19" spans="1:20" s="246" customFormat="1" ht="18" customHeight="1">
      <c r="A19" s="243"/>
      <c r="B19" s="1290" t="s">
        <v>114</v>
      </c>
      <c r="C19" s="1291"/>
      <c r="D19" s="1291"/>
      <c r="E19" s="1292"/>
      <c r="F19" s="1292"/>
      <c r="G19" s="1293" t="s">
        <v>113</v>
      </c>
      <c r="H19" s="1293"/>
      <c r="I19" s="1293"/>
      <c r="J19" s="1294"/>
      <c r="K19" s="1295"/>
      <c r="L19" s="243"/>
      <c r="M19" s="263"/>
    </row>
    <row r="20" spans="1:20" ht="18" customHeight="1">
      <c r="A20" s="243"/>
      <c r="B20" s="1296" t="s">
        <v>112</v>
      </c>
      <c r="C20" s="1297"/>
      <c r="D20" s="1297"/>
      <c r="E20" s="1298"/>
      <c r="F20" s="1298"/>
      <c r="G20" s="1298"/>
      <c r="H20" s="1298"/>
      <c r="I20" s="1298"/>
      <c r="J20" s="1298"/>
      <c r="K20" s="1299"/>
      <c r="L20" s="243"/>
      <c r="M20" s="246"/>
      <c r="N20" s="246"/>
    </row>
    <row r="21" spans="1:20" ht="18" customHeight="1">
      <c r="A21" s="243"/>
      <c r="B21" s="1296" t="s">
        <v>111</v>
      </c>
      <c r="C21" s="1297"/>
      <c r="D21" s="1297"/>
      <c r="E21" s="1298"/>
      <c r="F21" s="1298"/>
      <c r="G21" s="1298"/>
      <c r="H21" s="1298"/>
      <c r="I21" s="1298"/>
      <c r="J21" s="1298"/>
      <c r="K21" s="1299"/>
      <c r="L21" s="243"/>
      <c r="M21" s="246"/>
      <c r="N21" s="246"/>
    </row>
    <row r="22" spans="1:20" ht="18" customHeight="1">
      <c r="A22" s="243"/>
      <c r="B22" s="1296" t="s">
        <v>110</v>
      </c>
      <c r="C22" s="1297"/>
      <c r="D22" s="1297"/>
      <c r="E22" s="264"/>
      <c r="F22" s="1300"/>
      <c r="G22" s="1301"/>
      <c r="H22" s="1301"/>
      <c r="I22" s="1301"/>
      <c r="J22" s="1301"/>
      <c r="K22" s="1302"/>
      <c r="L22" s="243"/>
      <c r="M22" s="246"/>
      <c r="N22" s="246"/>
    </row>
    <row r="23" spans="1:20" ht="18" customHeight="1">
      <c r="A23" s="243"/>
      <c r="B23" s="1296" t="s">
        <v>109</v>
      </c>
      <c r="C23" s="1297"/>
      <c r="D23" s="1297"/>
      <c r="E23" s="1298"/>
      <c r="F23" s="1298"/>
      <c r="G23" s="1297" t="s">
        <v>108</v>
      </c>
      <c r="H23" s="1297"/>
      <c r="I23" s="1297"/>
      <c r="J23" s="1298"/>
      <c r="K23" s="1299"/>
      <c r="L23" s="243"/>
      <c r="M23" s="246"/>
      <c r="N23" s="246"/>
    </row>
    <row r="24" spans="1:20" ht="18" customHeight="1" thickBot="1">
      <c r="A24" s="243"/>
      <c r="B24" s="1304" t="s">
        <v>93</v>
      </c>
      <c r="C24" s="1305"/>
      <c r="D24" s="1305"/>
      <c r="E24" s="1306"/>
      <c r="F24" s="1306"/>
      <c r="G24" s="1305" t="s">
        <v>92</v>
      </c>
      <c r="H24" s="1305"/>
      <c r="I24" s="1305"/>
      <c r="J24" s="1306"/>
      <c r="K24" s="1307"/>
      <c r="L24" s="243"/>
      <c r="M24" s="246"/>
      <c r="N24" s="246"/>
    </row>
    <row r="25" spans="1:20" ht="7.5" customHeight="1">
      <c r="A25" s="243"/>
      <c r="B25" s="265"/>
      <c r="C25" s="265"/>
      <c r="D25" s="243"/>
      <c r="E25" s="266"/>
      <c r="F25" s="243"/>
      <c r="G25" s="243"/>
      <c r="H25" s="243"/>
      <c r="I25" s="243"/>
      <c r="J25" s="243"/>
      <c r="K25" s="243"/>
      <c r="L25" s="243"/>
    </row>
    <row r="26" spans="1:20" ht="15" customHeight="1" thickBot="1">
      <c r="A26" s="243"/>
      <c r="B26" s="1308" t="str">
        <f>IF(OR($E$8="一部解約",$E$8="解約"),"【レンタル解約日】",IF($E$8="延長","【延長開始日】","【レンタル開始日】"))</f>
        <v>【レンタル開始日】</v>
      </c>
      <c r="C26" s="1308"/>
      <c r="D26" s="1308"/>
      <c r="E26" s="268" t="s">
        <v>107</v>
      </c>
      <c r="F26" s="267"/>
      <c r="G26" s="269"/>
      <c r="H26" s="1309" t="str">
        <f>IF($E$8="新規","【終了前案内設定】","")</f>
        <v/>
      </c>
      <c r="I26" s="1309"/>
      <c r="J26" s="258"/>
      <c r="K26" s="270"/>
      <c r="L26" s="243"/>
    </row>
    <row r="27" spans="1:20" ht="18" customHeight="1" thickBot="1">
      <c r="A27" s="243"/>
      <c r="B27" s="1282" t="str">
        <f>IF(OR($E$8="一部解約",$E$8="解約"),"レンタル解約日",IF($E$8="延長","延長開始日","レンタル開始日"))</f>
        <v>レンタル開始日</v>
      </c>
      <c r="C27" s="1283"/>
      <c r="D27" s="1283"/>
      <c r="E27" s="1310"/>
      <c r="F27" s="1311"/>
      <c r="G27" s="271"/>
      <c r="H27" s="272">
        <v>14</v>
      </c>
      <c r="I27" s="273" t="s">
        <v>349</v>
      </c>
      <c r="J27" s="1312" t="s">
        <v>350</v>
      </c>
      <c r="K27" s="1313"/>
      <c r="L27" s="243"/>
    </row>
    <row r="28" spans="1:20" ht="7.5" customHeight="1">
      <c r="A28" s="243"/>
      <c r="B28" s="265"/>
      <c r="C28" s="265"/>
      <c r="D28" s="243"/>
      <c r="E28" s="266"/>
      <c r="F28" s="243"/>
      <c r="G28" s="243"/>
      <c r="H28" s="243"/>
      <c r="I28" s="243"/>
      <c r="J28" s="243"/>
      <c r="K28" s="243"/>
      <c r="L28" s="243"/>
    </row>
    <row r="29" spans="1:20" ht="15" customHeight="1" thickBot="1">
      <c r="A29" s="243"/>
      <c r="B29" s="1303" t="str">
        <f>IF($E$8="延長","【延長期間】","【レンタル期間】")</f>
        <v>【レンタル期間】</v>
      </c>
      <c r="C29" s="1303"/>
      <c r="D29" s="1303"/>
      <c r="E29" s="268" t="s">
        <v>106</v>
      </c>
      <c r="F29" s="274"/>
      <c r="G29" s="274"/>
      <c r="H29" s="274"/>
      <c r="I29" s="274"/>
      <c r="J29" s="274"/>
      <c r="K29" s="274"/>
      <c r="L29" s="243"/>
      <c r="N29" s="275"/>
      <c r="P29" s="275"/>
      <c r="R29" s="275"/>
      <c r="T29" s="275"/>
    </row>
    <row r="30" spans="1:20" ht="18" customHeight="1" thickBot="1">
      <c r="A30" s="243"/>
      <c r="B30" s="1282" t="str">
        <f>IF($E$8="延長","延長期間","レンタル期間")</f>
        <v>レンタル期間</v>
      </c>
      <c r="C30" s="1283"/>
      <c r="D30" s="1283"/>
      <c r="E30" s="276"/>
      <c r="F30" s="277" t="s">
        <v>105</v>
      </c>
      <c r="G30" s="1282" t="s">
        <v>104</v>
      </c>
      <c r="H30" s="1283"/>
      <c r="I30" s="1283"/>
      <c r="J30" s="1314" t="str">
        <f>IF(E27="","",EDATE(E27,E30)-1)</f>
        <v/>
      </c>
      <c r="K30" s="1315"/>
      <c r="L30" s="243"/>
    </row>
    <row r="31" spans="1:20" ht="11.25" customHeight="1">
      <c r="A31" s="243"/>
      <c r="B31" s="265"/>
      <c r="C31" s="265" t="s">
        <v>103</v>
      </c>
      <c r="D31" s="243"/>
      <c r="E31" s="266"/>
      <c r="F31" s="243"/>
      <c r="G31" s="243"/>
      <c r="H31" s="243"/>
      <c r="I31" s="243"/>
      <c r="J31" s="243"/>
      <c r="K31" s="243"/>
      <c r="L31" s="243"/>
    </row>
    <row r="32" spans="1:20" ht="15" customHeight="1" thickBot="1">
      <c r="A32" s="243"/>
      <c r="B32" s="1308" t="str">
        <f>IF($E$8="一部解約","【解約ライセンス】",IF($E$8="延長","【ライセンス】","【レンタルライセンス】"))</f>
        <v>【レンタルライセンス】</v>
      </c>
      <c r="C32" s="1308"/>
      <c r="D32" s="1308"/>
      <c r="E32" s="1308"/>
      <c r="F32" s="1308"/>
      <c r="G32" s="1308"/>
      <c r="H32" s="1308"/>
      <c r="I32" s="1308"/>
      <c r="J32" s="1308"/>
      <c r="K32" s="1308"/>
      <c r="L32" s="243"/>
    </row>
    <row r="33" spans="1:21" ht="18" customHeight="1">
      <c r="A33" s="243"/>
      <c r="B33" s="229" t="s">
        <v>102</v>
      </c>
      <c r="C33" s="1291" t="s">
        <v>101</v>
      </c>
      <c r="D33" s="1291"/>
      <c r="E33" s="1316" t="s">
        <v>100</v>
      </c>
      <c r="F33" s="1317"/>
      <c r="G33" s="1318" t="str">
        <f>IF(OR($E$8="追加",$E$8="一部解約"),"更新前数量","")</f>
        <v/>
      </c>
      <c r="H33" s="1318"/>
      <c r="I33" s="1318"/>
      <c r="J33" s="230" t="str">
        <f>IF($E$8="一部解約","解約数量",IF($E$8="追加","追加数量",""))</f>
        <v/>
      </c>
      <c r="K33" s="231" t="str">
        <f>IF(OR($E$8="追加",$E$8="一部解約"),"更新後数量",IF($E$8="延長","ライセンス数量","レンタル数量"))</f>
        <v>レンタル数量</v>
      </c>
      <c r="L33" s="243"/>
      <c r="N33" s="278"/>
      <c r="O33" s="278"/>
      <c r="P33" s="278"/>
      <c r="Q33" s="278"/>
      <c r="R33" s="278"/>
      <c r="S33" s="278"/>
      <c r="T33" s="278"/>
      <c r="U33" s="278"/>
    </row>
    <row r="34" spans="1:21" ht="18" customHeight="1">
      <c r="A34" s="243"/>
      <c r="B34" s="279">
        <v>1</v>
      </c>
      <c r="C34" s="1319"/>
      <c r="D34" s="1320"/>
      <c r="E34" s="1321" t="str">
        <f>IF(C34="","左記欄の製品型名を選択すると自動入力されます",VLOOKUP(C34,[1]製品型名・名称一覧!$A$2:$B$8,2,FALSE))</f>
        <v>左記欄の製品型名を選択すると自動入力されます</v>
      </c>
      <c r="F34" s="1322"/>
      <c r="G34" s="1323"/>
      <c r="H34" s="1323"/>
      <c r="I34" s="1323"/>
      <c r="J34" s="280"/>
      <c r="K34" s="281"/>
      <c r="L34" s="243"/>
    </row>
    <row r="35" spans="1:21" ht="18" customHeight="1">
      <c r="A35" s="243"/>
      <c r="B35" s="279">
        <v>2</v>
      </c>
      <c r="C35" s="1319"/>
      <c r="D35" s="1320"/>
      <c r="E35" s="1321" t="str">
        <f>IF(C35="","左記欄の製品型名を選択すると自動入力されます",VLOOKUP(C35,[1]製品型名・名称一覧!$A$2:$B$8,2,FALSE))</f>
        <v>左記欄の製品型名を選択すると自動入力されます</v>
      </c>
      <c r="F35" s="1322"/>
      <c r="G35" s="1323"/>
      <c r="H35" s="1323"/>
      <c r="I35" s="1323"/>
      <c r="J35" s="280"/>
      <c r="K35" s="281">
        <f>IF($E$8="一部解約",G35-J35,G35+J35)</f>
        <v>0</v>
      </c>
      <c r="L35" s="243"/>
    </row>
    <row r="36" spans="1:21" ht="18" customHeight="1">
      <c r="A36" s="243"/>
      <c r="B36" s="279">
        <v>3</v>
      </c>
      <c r="C36" s="1319"/>
      <c r="D36" s="1320"/>
      <c r="E36" s="1321" t="str">
        <f>IF(C36="","左記欄の製品型名を選択すると自動入力されます",VLOOKUP(C36,[1]製品型名・名称一覧!$A$2:$B$8,2,FALSE))</f>
        <v>左記欄の製品型名を選択すると自動入力されます</v>
      </c>
      <c r="F36" s="1322"/>
      <c r="G36" s="1323"/>
      <c r="H36" s="1323"/>
      <c r="I36" s="1323"/>
      <c r="J36" s="280"/>
      <c r="K36" s="281">
        <f t="shared" ref="K36:K40" si="0">IF($E$8="一部解約",G36-J36,G36+J36)</f>
        <v>0</v>
      </c>
      <c r="L36" s="243"/>
    </row>
    <row r="37" spans="1:21" ht="18" customHeight="1">
      <c r="A37" s="243"/>
      <c r="B37" s="279">
        <v>4</v>
      </c>
      <c r="C37" s="1319"/>
      <c r="D37" s="1320"/>
      <c r="E37" s="1321" t="str">
        <f>IF(C37="","左記欄の製品型名を選択すると自動入力されます",VLOOKUP(C37,[1]製品型名・名称一覧!$A$2:$B$8,2,FALSE))</f>
        <v>左記欄の製品型名を選択すると自動入力されます</v>
      </c>
      <c r="F37" s="1322"/>
      <c r="G37" s="1323"/>
      <c r="H37" s="1323"/>
      <c r="I37" s="1323"/>
      <c r="J37" s="280"/>
      <c r="K37" s="281">
        <f t="shared" si="0"/>
        <v>0</v>
      </c>
      <c r="L37" s="243"/>
    </row>
    <row r="38" spans="1:21" ht="18" customHeight="1">
      <c r="A38" s="243"/>
      <c r="B38" s="279">
        <v>5</v>
      </c>
      <c r="C38" s="1319"/>
      <c r="D38" s="1320"/>
      <c r="E38" s="1321" t="str">
        <f>IF(C38="","左記欄の製品型名を選択すると自動入力されます",VLOOKUP(C38,[1]製品型名・名称一覧!$A$2:$B$8,2,FALSE))</f>
        <v>左記欄の製品型名を選択すると自動入力されます</v>
      </c>
      <c r="F38" s="1322"/>
      <c r="G38" s="1323"/>
      <c r="H38" s="1323"/>
      <c r="I38" s="1323"/>
      <c r="J38" s="280"/>
      <c r="K38" s="281">
        <f t="shared" si="0"/>
        <v>0</v>
      </c>
      <c r="L38" s="243"/>
    </row>
    <row r="39" spans="1:21" ht="18" customHeight="1">
      <c r="A39" s="243"/>
      <c r="B39" s="282">
        <v>6</v>
      </c>
      <c r="C39" s="1319"/>
      <c r="D39" s="1320"/>
      <c r="E39" s="1321" t="str">
        <f>IF(C39="","左記欄の製品型名を選択すると自動入力されます",VLOOKUP(C39,[1]製品型名・名称一覧!$A$2:$B$8,2,FALSE))</f>
        <v>左記欄の製品型名を選択すると自動入力されます</v>
      </c>
      <c r="F39" s="1322"/>
      <c r="G39" s="1323"/>
      <c r="H39" s="1323"/>
      <c r="I39" s="1323"/>
      <c r="J39" s="280"/>
      <c r="K39" s="281">
        <f t="shared" si="0"/>
        <v>0</v>
      </c>
      <c r="L39" s="243"/>
    </row>
    <row r="40" spans="1:21" ht="18" customHeight="1" thickBot="1">
      <c r="A40" s="243"/>
      <c r="B40" s="283">
        <v>7</v>
      </c>
      <c r="C40" s="1328"/>
      <c r="D40" s="1329"/>
      <c r="E40" s="1321" t="str">
        <f>IF(C40="","左記欄の製品型名を選択すると自動入力されます",VLOOKUP(C40,[1]製品型名・名称一覧!$A$2:$B$8,2,FALSE))</f>
        <v>左記欄の製品型名を選択すると自動入力されます</v>
      </c>
      <c r="F40" s="1322"/>
      <c r="G40" s="1330"/>
      <c r="H40" s="1330"/>
      <c r="I40" s="1330"/>
      <c r="J40" s="284"/>
      <c r="K40" s="285">
        <f t="shared" si="0"/>
        <v>0</v>
      </c>
      <c r="L40" s="243"/>
    </row>
    <row r="41" spans="1:21" ht="1.5" customHeight="1">
      <c r="A41" s="243"/>
      <c r="B41" s="286"/>
      <c r="C41" s="241"/>
      <c r="D41" s="243"/>
      <c r="E41" s="286"/>
      <c r="F41" s="286"/>
      <c r="G41" s="286"/>
      <c r="H41" s="286"/>
      <c r="I41" s="286"/>
      <c r="J41" s="286"/>
      <c r="K41" s="286"/>
      <c r="L41" s="243"/>
    </row>
    <row r="42" spans="1:21" ht="1.5" customHeight="1">
      <c r="A42" s="243"/>
      <c r="B42" s="1287"/>
      <c r="C42" s="1287"/>
      <c r="D42" s="1287"/>
      <c r="E42" s="1287"/>
      <c r="F42" s="1287"/>
      <c r="G42" s="1287"/>
      <c r="H42" s="1287"/>
      <c r="I42" s="1287"/>
      <c r="J42" s="1287"/>
      <c r="K42" s="1287"/>
      <c r="L42" s="243"/>
    </row>
    <row r="43" spans="1:21" ht="1.5" customHeight="1">
      <c r="A43" s="243"/>
      <c r="B43" s="287"/>
      <c r="C43" s="248"/>
      <c r="D43" s="248"/>
      <c r="E43" s="245"/>
      <c r="F43" s="248"/>
      <c r="G43" s="248"/>
      <c r="H43" s="248"/>
      <c r="I43" s="248"/>
      <c r="J43" s="248"/>
      <c r="K43" s="248"/>
      <c r="L43" s="243"/>
    </row>
    <row r="44" spans="1:21" ht="1.5" customHeight="1">
      <c r="A44" s="243"/>
      <c r="B44" s="1331"/>
      <c r="C44" s="1331"/>
      <c r="D44" s="1331"/>
      <c r="E44" s="1331"/>
      <c r="F44" s="288"/>
      <c r="G44" s="1331"/>
      <c r="H44" s="1331"/>
      <c r="I44" s="1331"/>
      <c r="J44" s="1331"/>
      <c r="K44" s="288"/>
      <c r="L44" s="243"/>
    </row>
    <row r="45" spans="1:21" ht="1.5" customHeight="1">
      <c r="A45" s="243"/>
      <c r="B45" s="248"/>
      <c r="C45" s="248"/>
      <c r="D45" s="248"/>
      <c r="E45" s="248"/>
      <c r="F45" s="248"/>
      <c r="G45" s="248"/>
      <c r="H45" s="248"/>
      <c r="I45" s="248"/>
      <c r="J45" s="248"/>
      <c r="K45" s="248"/>
      <c r="L45" s="243"/>
    </row>
    <row r="46" spans="1:21" ht="1.5" customHeight="1">
      <c r="A46" s="289"/>
      <c r="B46" s="290"/>
      <c r="C46" s="290"/>
      <c r="D46" s="290"/>
      <c r="E46" s="290"/>
      <c r="F46" s="290"/>
      <c r="G46" s="290"/>
      <c r="H46" s="290"/>
      <c r="I46" s="290"/>
      <c r="J46" s="290"/>
      <c r="K46" s="290"/>
      <c r="L46" s="289"/>
    </row>
    <row r="47" spans="1:21" ht="1.5" customHeight="1">
      <c r="A47" s="243"/>
      <c r="B47" s="243"/>
      <c r="C47" s="243"/>
      <c r="D47" s="243"/>
      <c r="E47" s="243"/>
      <c r="F47" s="243"/>
      <c r="G47" s="243"/>
      <c r="H47" s="243"/>
      <c r="I47" s="243"/>
      <c r="J47" s="243"/>
      <c r="K47" s="243"/>
      <c r="L47" s="243"/>
    </row>
    <row r="48" spans="1:21" ht="1.5" customHeight="1">
      <c r="A48" s="243"/>
      <c r="B48" s="241"/>
      <c r="C48" s="241"/>
      <c r="D48" s="241"/>
      <c r="E48" s="241"/>
      <c r="F48" s="241"/>
      <c r="G48" s="241"/>
      <c r="H48" s="241"/>
      <c r="I48" s="241"/>
      <c r="J48" s="241"/>
      <c r="K48" s="241"/>
      <c r="L48" s="243"/>
    </row>
    <row r="49" spans="1:14" ht="15" customHeight="1" thickBot="1">
      <c r="A49" s="243"/>
      <c r="B49" s="1287" t="s">
        <v>99</v>
      </c>
      <c r="C49" s="1287"/>
      <c r="D49" s="1287"/>
      <c r="E49" s="1287"/>
      <c r="F49" s="1287"/>
      <c r="G49" s="1287"/>
      <c r="H49" s="1287"/>
      <c r="I49" s="1287"/>
      <c r="J49" s="1287"/>
      <c r="K49" s="1287"/>
      <c r="L49" s="243"/>
    </row>
    <row r="50" spans="1:14" ht="18" customHeight="1">
      <c r="A50" s="243"/>
      <c r="B50" s="1332" t="s">
        <v>98</v>
      </c>
      <c r="C50" s="1333"/>
      <c r="D50" s="1333"/>
      <c r="E50" s="1334"/>
      <c r="F50" s="1335"/>
      <c r="G50" s="1335"/>
      <c r="H50" s="1335"/>
      <c r="I50" s="1335"/>
      <c r="J50" s="1335"/>
      <c r="K50" s="1336"/>
      <c r="L50" s="243"/>
    </row>
    <row r="51" spans="1:14" ht="18" customHeight="1">
      <c r="A51" s="243"/>
      <c r="B51" s="1324" t="s">
        <v>97</v>
      </c>
      <c r="C51" s="1325"/>
      <c r="D51" s="1325"/>
      <c r="E51" s="1301"/>
      <c r="F51" s="1301"/>
      <c r="G51" s="1301"/>
      <c r="H51" s="1301"/>
      <c r="I51" s="1301"/>
      <c r="J51" s="1301"/>
      <c r="K51" s="1302"/>
      <c r="L51" s="243"/>
    </row>
    <row r="52" spans="1:14" ht="18" customHeight="1">
      <c r="A52" s="243"/>
      <c r="B52" s="1324" t="s">
        <v>96</v>
      </c>
      <c r="C52" s="1325"/>
      <c r="D52" s="1325"/>
      <c r="E52" s="291"/>
      <c r="F52" s="1326"/>
      <c r="G52" s="1326"/>
      <c r="H52" s="1326"/>
      <c r="I52" s="1326"/>
      <c r="J52" s="1326"/>
      <c r="K52" s="1327"/>
      <c r="L52" s="243"/>
    </row>
    <row r="53" spans="1:14" s="246" customFormat="1" ht="18" customHeight="1">
      <c r="A53" s="243"/>
      <c r="B53" s="1324" t="s">
        <v>95</v>
      </c>
      <c r="C53" s="1325"/>
      <c r="D53" s="1325"/>
      <c r="E53" s="1301"/>
      <c r="F53" s="1301"/>
      <c r="G53" s="1325" t="s">
        <v>94</v>
      </c>
      <c r="H53" s="1325"/>
      <c r="I53" s="1325"/>
      <c r="J53" s="1337"/>
      <c r="K53" s="1327"/>
      <c r="L53" s="243"/>
    </row>
    <row r="54" spans="1:14" ht="18" customHeight="1" thickBot="1">
      <c r="A54" s="243"/>
      <c r="B54" s="1338" t="s">
        <v>93</v>
      </c>
      <c r="C54" s="1339"/>
      <c r="D54" s="1339"/>
      <c r="E54" s="1340"/>
      <c r="F54" s="1341"/>
      <c r="G54" s="1342" t="s">
        <v>92</v>
      </c>
      <c r="H54" s="1339"/>
      <c r="I54" s="1339"/>
      <c r="J54" s="1340"/>
      <c r="K54" s="1343"/>
      <c r="L54" s="243"/>
    </row>
    <row r="55" spans="1:14" ht="15" customHeight="1">
      <c r="A55" s="243"/>
      <c r="B55" s="265"/>
      <c r="C55" s="265"/>
      <c r="D55" s="243"/>
      <c r="E55" s="243"/>
      <c r="F55" s="243"/>
      <c r="G55" s="243"/>
      <c r="H55" s="243"/>
      <c r="I55" s="243"/>
      <c r="J55" s="243"/>
      <c r="K55" s="243"/>
      <c r="L55" s="243"/>
    </row>
    <row r="56" spans="1:14" s="293" customFormat="1" ht="11.25" customHeight="1">
      <c r="A56" s="292"/>
      <c r="B56" s="266" t="s">
        <v>91</v>
      </c>
      <c r="C56" s="266"/>
      <c r="D56" s="292"/>
      <c r="E56" s="292"/>
      <c r="F56" s="292"/>
      <c r="G56" s="292"/>
      <c r="H56" s="292"/>
      <c r="I56" s="292"/>
      <c r="J56" s="292"/>
      <c r="K56" s="292"/>
      <c r="L56" s="243"/>
    </row>
    <row r="57" spans="1:14" ht="33.75" customHeight="1">
      <c r="A57" s="243"/>
      <c r="B57" s="1344" t="s">
        <v>90</v>
      </c>
      <c r="C57" s="1344"/>
      <c r="D57" s="1344"/>
      <c r="E57" s="1344"/>
      <c r="F57" s="1344"/>
      <c r="G57" s="1344"/>
      <c r="H57" s="1344"/>
      <c r="I57" s="1344"/>
      <c r="J57" s="1344"/>
      <c r="K57" s="1344"/>
      <c r="L57" s="243"/>
    </row>
    <row r="58" spans="1:14" s="296" customFormat="1" ht="11.25" customHeight="1">
      <c r="A58" s="294"/>
      <c r="B58" s="295" t="s">
        <v>89</v>
      </c>
      <c r="C58" s="256"/>
      <c r="D58" s="256"/>
      <c r="E58" s="256"/>
      <c r="F58" s="256"/>
      <c r="G58" s="256"/>
      <c r="H58" s="256"/>
      <c r="I58" s="256"/>
      <c r="J58" s="256"/>
      <c r="K58" s="256"/>
      <c r="L58" s="294"/>
    </row>
    <row r="59" spans="1:14" ht="3.75" customHeight="1">
      <c r="A59" s="243"/>
      <c r="B59" s="240"/>
      <c r="C59" s="240"/>
      <c r="D59" s="240"/>
      <c r="E59" s="292"/>
      <c r="F59" s="292"/>
      <c r="G59" s="240"/>
      <c r="H59" s="240"/>
      <c r="I59" s="240"/>
      <c r="J59" s="240"/>
      <c r="K59" s="240"/>
      <c r="L59" s="243"/>
    </row>
    <row r="60" spans="1:14" s="246" customFormat="1" ht="15" customHeight="1">
      <c r="A60" s="243"/>
      <c r="B60" s="1345" t="s">
        <v>88</v>
      </c>
      <c r="C60" s="1345"/>
      <c r="D60" s="1345"/>
      <c r="E60" s="1345"/>
      <c r="F60" s="1345"/>
      <c r="G60" s="1345"/>
      <c r="H60" s="1345"/>
      <c r="I60" s="1345"/>
      <c r="J60" s="1345"/>
      <c r="K60" s="1345"/>
      <c r="L60" s="243"/>
    </row>
    <row r="61" spans="1:14" s="246" customFormat="1" ht="15" customHeight="1">
      <c r="A61" s="243"/>
      <c r="B61" s="1346" t="s">
        <v>87</v>
      </c>
      <c r="C61" s="1347"/>
      <c r="D61" s="1347"/>
      <c r="E61" s="297"/>
      <c r="F61" s="1348" t="s">
        <v>86</v>
      </c>
      <c r="G61" s="1348"/>
      <c r="H61" s="1348"/>
      <c r="I61" s="1348"/>
      <c r="J61" s="1348"/>
      <c r="K61" s="1349"/>
      <c r="L61" s="243"/>
    </row>
    <row r="62" spans="1:14" s="246" customFormat="1" ht="15" customHeight="1">
      <c r="A62" s="243"/>
      <c r="B62" s="1350" t="s">
        <v>85</v>
      </c>
      <c r="C62" s="1351"/>
      <c r="D62" s="1352"/>
      <c r="E62" s="1353"/>
      <c r="F62" s="1354"/>
      <c r="G62" s="1350" t="s">
        <v>84</v>
      </c>
      <c r="H62" s="1351"/>
      <c r="I62" s="1352"/>
      <c r="J62" s="1353"/>
      <c r="K62" s="1354"/>
      <c r="L62" s="243"/>
    </row>
    <row r="63" spans="1:14" ht="15" customHeight="1">
      <c r="A63" s="243"/>
      <c r="B63" s="1350" t="s">
        <v>83</v>
      </c>
      <c r="C63" s="1351"/>
      <c r="D63" s="1352"/>
      <c r="E63" s="1353"/>
      <c r="F63" s="1354"/>
      <c r="G63" s="1350" t="s">
        <v>82</v>
      </c>
      <c r="H63" s="1351"/>
      <c r="I63" s="1352"/>
      <c r="J63" s="1353"/>
      <c r="K63" s="1354"/>
      <c r="L63" s="243"/>
      <c r="M63" s="246"/>
      <c r="N63" s="246"/>
    </row>
    <row r="64" spans="1:14" ht="37.5" customHeight="1">
      <c r="A64" s="243"/>
      <c r="B64" s="1355" t="s">
        <v>81</v>
      </c>
      <c r="C64" s="1356"/>
      <c r="D64" s="1356"/>
      <c r="E64" s="1357"/>
      <c r="F64" s="1358"/>
      <c r="G64" s="1358"/>
      <c r="H64" s="1358"/>
      <c r="I64" s="1358"/>
      <c r="J64" s="1358"/>
      <c r="K64" s="1358"/>
      <c r="L64" s="243"/>
    </row>
  </sheetData>
  <sheetProtection algorithmName="SHA-512" hashValue="6+EsUoeFIuxkBeJK8DfZ3+YpUFSoQdqNhTmyIgFiQhDOxsS8vl2qfoN1BRiXDw/GQJJnnTfpuFhN612n0y9SCg==" saltValue="EGQmEKNdYiDz3E2XSu2XOA==" spinCount="100000" sheet="1" selectLockedCells="1"/>
  <mergeCells count="95">
    <mergeCell ref="B63:D63"/>
    <mergeCell ref="E63:F63"/>
    <mergeCell ref="G63:I63"/>
    <mergeCell ref="J63:K63"/>
    <mergeCell ref="B64:D64"/>
    <mergeCell ref="E64:K64"/>
    <mergeCell ref="B57:K57"/>
    <mergeCell ref="B60:K60"/>
    <mergeCell ref="B61:D61"/>
    <mergeCell ref="F61:K61"/>
    <mergeCell ref="B62:D62"/>
    <mergeCell ref="E62:F62"/>
    <mergeCell ref="G62:I62"/>
    <mergeCell ref="J62:K62"/>
    <mergeCell ref="B53:D53"/>
    <mergeCell ref="E53:F53"/>
    <mergeCell ref="G53:I53"/>
    <mergeCell ref="J53:K53"/>
    <mergeCell ref="B54:D54"/>
    <mergeCell ref="E54:F54"/>
    <mergeCell ref="G54:I54"/>
    <mergeCell ref="J54:K54"/>
    <mergeCell ref="B52:D52"/>
    <mergeCell ref="F52:K52"/>
    <mergeCell ref="C40:D40"/>
    <mergeCell ref="E40:F40"/>
    <mergeCell ref="G40:I40"/>
    <mergeCell ref="B42:K42"/>
    <mergeCell ref="B44:E44"/>
    <mergeCell ref="G44:J44"/>
    <mergeCell ref="B49:K49"/>
    <mergeCell ref="B50:D50"/>
    <mergeCell ref="E50:K50"/>
    <mergeCell ref="B51:D51"/>
    <mergeCell ref="E51:K51"/>
    <mergeCell ref="C38:D38"/>
    <mergeCell ref="E38:F38"/>
    <mergeCell ref="G38:I38"/>
    <mergeCell ref="C39:D39"/>
    <mergeCell ref="E39:F39"/>
    <mergeCell ref="G39:I39"/>
    <mergeCell ref="C36:D36"/>
    <mergeCell ref="E36:F36"/>
    <mergeCell ref="G36:I36"/>
    <mergeCell ref="C37:D37"/>
    <mergeCell ref="E37:F37"/>
    <mergeCell ref="G37:I37"/>
    <mergeCell ref="C34:D34"/>
    <mergeCell ref="E34:F34"/>
    <mergeCell ref="G34:I34"/>
    <mergeCell ref="C35:D35"/>
    <mergeCell ref="E35:F35"/>
    <mergeCell ref="G35:I35"/>
    <mergeCell ref="B30:D30"/>
    <mergeCell ref="G30:I30"/>
    <mergeCell ref="J30:K30"/>
    <mergeCell ref="B32:K32"/>
    <mergeCell ref="C33:D33"/>
    <mergeCell ref="E33:F33"/>
    <mergeCell ref="G33:I33"/>
    <mergeCell ref="B29:D29"/>
    <mergeCell ref="B23:D23"/>
    <mergeCell ref="E23:F23"/>
    <mergeCell ref="G23:I23"/>
    <mergeCell ref="J23:K23"/>
    <mergeCell ref="B24:D24"/>
    <mergeCell ref="E24:F24"/>
    <mergeCell ref="G24:I24"/>
    <mergeCell ref="J24:K24"/>
    <mergeCell ref="B26:D26"/>
    <mergeCell ref="H26:I26"/>
    <mergeCell ref="B27:D27"/>
    <mergeCell ref="E27:F27"/>
    <mergeCell ref="J27:K27"/>
    <mergeCell ref="B20:D20"/>
    <mergeCell ref="E20:K20"/>
    <mergeCell ref="B21:D21"/>
    <mergeCell ref="E21:K21"/>
    <mergeCell ref="B22:D22"/>
    <mergeCell ref="F22:K22"/>
    <mergeCell ref="B10:K10"/>
    <mergeCell ref="C11:K11"/>
    <mergeCell ref="B18:K18"/>
    <mergeCell ref="B19:D19"/>
    <mergeCell ref="E19:F19"/>
    <mergeCell ref="G19:I19"/>
    <mergeCell ref="J19:K19"/>
    <mergeCell ref="B3:J3"/>
    <mergeCell ref="A4:L4"/>
    <mergeCell ref="B5:J5"/>
    <mergeCell ref="B7:J7"/>
    <mergeCell ref="B8:D8"/>
    <mergeCell ref="E8:F8"/>
    <mergeCell ref="G8:I8"/>
    <mergeCell ref="J8:K8"/>
  </mergeCells>
  <phoneticPr fontId="15"/>
  <conditionalFormatting sqref="B18">
    <cfRule type="expression" dxfId="160" priority="17" stopIfTrue="1">
      <formula>#REF!="解約"</formula>
    </cfRule>
  </conditionalFormatting>
  <conditionalFormatting sqref="B49">
    <cfRule type="expression" dxfId="159" priority="14" stopIfTrue="1">
      <formula>#REF!="解約"</formula>
    </cfRule>
  </conditionalFormatting>
  <conditionalFormatting sqref="B27:D27">
    <cfRule type="expression" dxfId="158" priority="9">
      <formula>E8="更新"</formula>
    </cfRule>
  </conditionalFormatting>
  <conditionalFormatting sqref="B44:E44">
    <cfRule type="expression" dxfId="157" priority="13">
      <formula>OR($E$8="追加",$E$8="更新")</formula>
    </cfRule>
  </conditionalFormatting>
  <conditionalFormatting sqref="B30:K30">
    <cfRule type="expression" dxfId="156" priority="4">
      <formula>$E$8="一部解約"</formula>
    </cfRule>
    <cfRule type="expression" dxfId="155" priority="7">
      <formula>$E$8="解約"</formula>
    </cfRule>
  </conditionalFormatting>
  <conditionalFormatting sqref="B33:K40">
    <cfRule type="expression" dxfId="154" priority="6">
      <formula>$E$8="解約"</formula>
    </cfRule>
  </conditionalFormatting>
  <conditionalFormatting sqref="B50:K54">
    <cfRule type="expression" dxfId="153" priority="2">
      <formula>$E$8="解約"</formula>
    </cfRule>
  </conditionalFormatting>
  <conditionalFormatting sqref="E8:F8">
    <cfRule type="cellIs" dxfId="152" priority="16" operator="equal">
      <formula>"要選択"</formula>
    </cfRule>
  </conditionalFormatting>
  <conditionalFormatting sqref="E27:F27">
    <cfRule type="expression" dxfId="151" priority="8">
      <formula>E8="更新"</formula>
    </cfRule>
  </conditionalFormatting>
  <conditionalFormatting sqref="F44">
    <cfRule type="expression" dxfId="150" priority="12">
      <formula>OR(E8="追加",E8="更新")</formula>
    </cfRule>
  </conditionalFormatting>
  <conditionalFormatting sqref="G8:I8">
    <cfRule type="expression" dxfId="149" priority="18">
      <formula>E8="新規"</formula>
    </cfRule>
  </conditionalFormatting>
  <conditionalFormatting sqref="G33:J40">
    <cfRule type="expression" dxfId="148" priority="3">
      <formula>$E$8="一部解約"</formula>
    </cfRule>
    <cfRule type="expression" dxfId="147" priority="5">
      <formula>$E$8="追加"</formula>
    </cfRule>
  </conditionalFormatting>
  <conditionalFormatting sqref="G44:J44">
    <cfRule type="expression" dxfId="146" priority="11">
      <formula>OR($E$8="追加",$E$8="更新")</formula>
    </cfRule>
  </conditionalFormatting>
  <conditionalFormatting sqref="H27:K27">
    <cfRule type="expression" dxfId="145" priority="1">
      <formula>$E$8&lt;&gt;"新規"</formula>
    </cfRule>
  </conditionalFormatting>
  <conditionalFormatting sqref="J8:K8">
    <cfRule type="expression" dxfId="144" priority="15">
      <formula>E8="新規"</formula>
    </cfRule>
  </conditionalFormatting>
  <conditionalFormatting sqref="K44">
    <cfRule type="expression" dxfId="143" priority="10">
      <formula>OR(E8="追加",E8="更新")</formula>
    </cfRule>
  </conditionalFormatting>
  <dataValidations count="4">
    <dataValidation type="date" imeMode="off" operator="greaterThan" allowBlank="1" showInputMessage="1" showErrorMessage="1" errorTitle="日付入力エラー" error="日付入力エラー" sqref="E27:F27 J19:K19" xr:uid="{095F6D39-5F92-4A62-B770-63AC2E567F2D}">
      <formula1>45016</formula1>
    </dataValidation>
    <dataValidation type="textLength" allowBlank="1" showInputMessage="1" showErrorMessage="1" sqref="J8:K8" xr:uid="{88DE1A3F-11D9-4429-A375-437769072E4F}">
      <formula1>0</formula1>
      <formula2>6</formula2>
    </dataValidation>
    <dataValidation type="textLength" operator="equal" allowBlank="1" showInputMessage="1" showErrorMessage="1" errorTitle="1契約番号しか入力できません！" error="複数の契約番号がある場合は、「弊社使用欄」シートへ記入してください。" sqref="E61" xr:uid="{17FACD7E-6BFC-425B-ADC7-6A53F1C4DDE5}">
      <formula1>11</formula1>
    </dataValidation>
    <dataValidation type="list" allowBlank="1" showInputMessage="1" showErrorMessage="1" sqref="E8:F8" xr:uid="{D43620BF-E5E2-42C0-A5F7-3CA2E19BB486}">
      <formula1>"要選択,新規,延長,追加,一部解約,解約"</formula1>
    </dataValidation>
  </dataValidations>
  <hyperlinks>
    <hyperlink ref="D12" r:id="rId1" xr:uid="{FDDAC17C-1C2E-47D0-AFBA-E88E6508475F}"/>
  </hyperlinks>
  <printOptions horizontalCentered="1" verticalCentered="1"/>
  <pageMargins left="0.25" right="0.25" top="0.75" bottom="0.75" header="0.3" footer="0.3"/>
  <pageSetup paperSize="9" scale="48" orientation="portrait" r:id="rId2"/>
  <headerFooter>
    <oddHeader>&amp;RVer.20241202</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E02CE9-924E-44F4-A3E9-39AC250DECB9}">
  <sheetPr codeName="Sheet15"/>
  <dimension ref="A1:U339"/>
  <sheetViews>
    <sheetView zoomScaleNormal="100" workbookViewId="0">
      <selection activeCell="I16" sqref="I16:K17"/>
    </sheetView>
  </sheetViews>
  <sheetFormatPr defaultColWidth="8.69921875" defaultRowHeight="13.2"/>
  <cols>
    <col min="1" max="1" width="1" style="242" customWidth="1"/>
    <col min="2" max="2" width="2.19921875" style="242" customWidth="1"/>
    <col min="3" max="4" width="6.19921875" style="242" customWidth="1"/>
    <col min="5" max="6" width="14.5" style="242" customWidth="1"/>
    <col min="7" max="7" width="2.19921875" style="242" customWidth="1"/>
    <col min="8" max="9" width="6.19921875" style="242" customWidth="1"/>
    <col min="10" max="11" width="14.5" style="242" customWidth="1"/>
    <col min="12" max="12" width="1" style="242" customWidth="1"/>
    <col min="13" max="13" width="1.69921875" style="242" customWidth="1"/>
    <col min="14" max="14" width="13.5" style="242" customWidth="1"/>
    <col min="15" max="16384" width="8.69921875" style="242"/>
  </cols>
  <sheetData>
    <row r="1" spans="1:21">
      <c r="A1" s="298" t="s">
        <v>148</v>
      </c>
      <c r="E1" s="299"/>
      <c r="F1" s="300" t="s">
        <v>351</v>
      </c>
    </row>
    <row r="3" spans="1:21" s="241" customFormat="1" ht="13.5" customHeight="1">
      <c r="A3" s="301" t="s">
        <v>128</v>
      </c>
      <c r="B3" s="302"/>
      <c r="C3" s="302"/>
      <c r="D3" s="302"/>
      <c r="E3" s="302"/>
      <c r="F3" s="302"/>
      <c r="G3" s="302"/>
      <c r="H3" s="302"/>
      <c r="I3" s="302"/>
      <c r="J3" s="302"/>
      <c r="K3" s="302"/>
      <c r="L3" s="303"/>
      <c r="M3" s="242"/>
      <c r="N3" s="242"/>
      <c r="O3" s="242"/>
      <c r="P3" s="242"/>
      <c r="Q3" s="242"/>
      <c r="R3" s="242"/>
      <c r="S3" s="242"/>
      <c r="T3" s="242"/>
      <c r="U3" s="242"/>
    </row>
    <row r="4" spans="1:21" ht="13.5" customHeight="1">
      <c r="A4" s="304" t="s">
        <v>127</v>
      </c>
      <c r="B4" s="243"/>
      <c r="C4" s="243"/>
      <c r="D4" s="243"/>
      <c r="E4" s="243"/>
      <c r="F4" s="243"/>
      <c r="G4" s="243"/>
      <c r="H4" s="243"/>
      <c r="I4" s="243"/>
      <c r="J4" s="243"/>
      <c r="K4" s="243"/>
      <c r="L4" s="305"/>
    </row>
    <row r="5" spans="1:21" ht="6" customHeight="1">
      <c r="A5" s="306"/>
      <c r="B5" s="1280"/>
      <c r="C5" s="1280"/>
      <c r="D5" s="1280"/>
      <c r="E5" s="1280"/>
      <c r="F5" s="1280"/>
      <c r="G5" s="1280"/>
      <c r="H5" s="1280"/>
      <c r="I5" s="1280"/>
      <c r="J5" s="1280"/>
      <c r="K5" s="244"/>
      <c r="L5" s="307"/>
    </row>
    <row r="6" spans="1:21" ht="22.5" customHeight="1">
      <c r="A6" s="1362" t="s">
        <v>126</v>
      </c>
      <c r="B6" s="1281"/>
      <c r="C6" s="1281"/>
      <c r="D6" s="1281"/>
      <c r="E6" s="1281"/>
      <c r="F6" s="1281"/>
      <c r="G6" s="1281"/>
      <c r="H6" s="1281"/>
      <c r="I6" s="1281"/>
      <c r="J6" s="1281"/>
      <c r="K6" s="1281"/>
      <c r="L6" s="1363"/>
    </row>
    <row r="7" spans="1:21" ht="6" customHeight="1">
      <c r="A7" s="306"/>
      <c r="B7" s="1280"/>
      <c r="C7" s="1280"/>
      <c r="D7" s="1280"/>
      <c r="E7" s="1280"/>
      <c r="F7" s="1280"/>
      <c r="G7" s="1280"/>
      <c r="H7" s="1280"/>
      <c r="I7" s="1280"/>
      <c r="J7" s="1280"/>
      <c r="K7" s="244"/>
      <c r="L7" s="307"/>
    </row>
    <row r="8" spans="1:21" ht="16.5" customHeight="1">
      <c r="A8" s="306"/>
      <c r="B8" s="245" t="s">
        <v>125</v>
      </c>
      <c r="C8" s="244"/>
      <c r="D8" s="244"/>
      <c r="E8" s="244"/>
      <c r="F8" s="244"/>
      <c r="G8" s="244"/>
      <c r="H8" s="244"/>
      <c r="I8" s="244"/>
      <c r="J8" s="244"/>
      <c r="K8" s="244"/>
      <c r="L8" s="307"/>
    </row>
    <row r="9" spans="1:21" ht="6" customHeight="1" thickBot="1">
      <c r="A9" s="306"/>
      <c r="B9" s="1280"/>
      <c r="C9" s="1280"/>
      <c r="D9" s="1280"/>
      <c r="E9" s="1280"/>
      <c r="F9" s="1280"/>
      <c r="G9" s="1280"/>
      <c r="H9" s="1280"/>
      <c r="I9" s="1280"/>
      <c r="J9" s="1280"/>
      <c r="K9" s="244"/>
      <c r="L9" s="307"/>
    </row>
    <row r="10" spans="1:21" s="246" customFormat="1" ht="18" customHeight="1" thickBot="1">
      <c r="A10" s="306"/>
      <c r="B10" s="1282" t="s">
        <v>124</v>
      </c>
      <c r="C10" s="1283"/>
      <c r="D10" s="1283"/>
      <c r="E10" s="1364" t="s">
        <v>147</v>
      </c>
      <c r="F10" s="1364"/>
      <c r="G10" s="1283" t="s">
        <v>122</v>
      </c>
      <c r="H10" s="1283"/>
      <c r="I10" s="1283"/>
      <c r="J10" s="1285"/>
      <c r="K10" s="1286"/>
      <c r="L10" s="307"/>
    </row>
    <row r="11" spans="1:21" s="243" customFormat="1" ht="7.5" customHeight="1">
      <c r="A11" s="306"/>
      <c r="B11" s="23"/>
      <c r="C11" s="23"/>
      <c r="D11" s="23"/>
      <c r="E11" s="227"/>
      <c r="F11" s="227"/>
      <c r="G11" s="23"/>
      <c r="H11" s="23"/>
      <c r="I11" s="23"/>
      <c r="J11" s="247"/>
      <c r="K11" s="247"/>
      <c r="L11" s="307"/>
      <c r="M11" s="246"/>
      <c r="N11" s="246"/>
      <c r="O11" s="246"/>
      <c r="P11" s="246"/>
      <c r="Q11" s="246"/>
      <c r="R11" s="246"/>
      <c r="S11" s="246"/>
      <c r="T11" s="246"/>
      <c r="U11" s="246"/>
    </row>
    <row r="12" spans="1:21" ht="16.5" customHeight="1">
      <c r="A12" s="306"/>
      <c r="B12" s="1287" t="s">
        <v>121</v>
      </c>
      <c r="C12" s="1287"/>
      <c r="D12" s="1287"/>
      <c r="E12" s="1287"/>
      <c r="F12" s="1287"/>
      <c r="G12" s="1287"/>
      <c r="H12" s="1287"/>
      <c r="I12" s="1287"/>
      <c r="J12" s="1287"/>
      <c r="K12" s="1287"/>
      <c r="L12" s="307"/>
      <c r="M12" s="249"/>
    </row>
    <row r="13" spans="1:21" ht="27.75" customHeight="1">
      <c r="A13" s="306"/>
      <c r="B13" s="250"/>
      <c r="C13" s="1288" t="s">
        <v>120</v>
      </c>
      <c r="D13" s="1288"/>
      <c r="E13" s="1288"/>
      <c r="F13" s="1288"/>
      <c r="G13" s="1288"/>
      <c r="H13" s="1288"/>
      <c r="I13" s="1288"/>
      <c r="J13" s="1288"/>
      <c r="K13" s="1288"/>
      <c r="L13" s="307"/>
      <c r="M13" s="249"/>
    </row>
    <row r="14" spans="1:21" ht="16.5" customHeight="1">
      <c r="A14" s="306"/>
      <c r="B14" s="252"/>
      <c r="C14" s="250"/>
      <c r="D14" s="232" t="s">
        <v>119</v>
      </c>
      <c r="E14" s="250"/>
      <c r="F14" s="250"/>
      <c r="G14" s="250"/>
      <c r="H14" s="250"/>
      <c r="I14" s="250"/>
      <c r="J14" s="250"/>
      <c r="K14" s="250"/>
      <c r="L14" s="307"/>
      <c r="M14" s="249"/>
    </row>
    <row r="15" spans="1:21" ht="11.25" customHeight="1">
      <c r="A15" s="306"/>
      <c r="B15" s="253"/>
      <c r="C15" s="254"/>
      <c r="D15" s="255" t="s">
        <v>348</v>
      </c>
      <c r="E15" s="256"/>
      <c r="F15" s="256"/>
      <c r="G15" s="257"/>
      <c r="H15" s="257"/>
      <c r="I15" s="251"/>
      <c r="J15" s="251"/>
      <c r="K15" s="251"/>
      <c r="L15" s="307"/>
      <c r="M15" s="249"/>
    </row>
    <row r="16" spans="1:21" ht="11.25" customHeight="1">
      <c r="A16" s="306"/>
      <c r="B16" s="254"/>
      <c r="C16" s="254"/>
      <c r="D16" s="258"/>
      <c r="E16" s="259"/>
      <c r="F16" s="259"/>
      <c r="G16" s="260"/>
      <c r="H16" s="260"/>
      <c r="I16" s="261"/>
      <c r="J16" s="261"/>
      <c r="K16" s="261"/>
      <c r="L16" s="307"/>
      <c r="M16" s="249"/>
    </row>
    <row r="17" spans="1:20" ht="11.25" customHeight="1">
      <c r="A17" s="306"/>
      <c r="B17" s="254"/>
      <c r="C17" s="254"/>
      <c r="D17" s="258"/>
      <c r="E17" s="259"/>
      <c r="F17" s="259"/>
      <c r="G17" s="260"/>
      <c r="H17" s="260"/>
      <c r="I17" s="261"/>
      <c r="J17" s="261"/>
      <c r="K17" s="261"/>
      <c r="L17" s="307"/>
      <c r="M17" s="249"/>
    </row>
    <row r="18" spans="1:20" ht="7.5" customHeight="1">
      <c r="A18" s="306"/>
      <c r="B18" s="254"/>
      <c r="C18" s="262"/>
      <c r="D18" s="259"/>
      <c r="E18" s="259"/>
      <c r="F18" s="259"/>
      <c r="G18" s="260"/>
      <c r="H18" s="260"/>
      <c r="I18" s="261"/>
      <c r="J18" s="261"/>
      <c r="K18" s="261"/>
      <c r="L18" s="307"/>
      <c r="M18" s="249"/>
    </row>
    <row r="19" spans="1:20" ht="7.5" customHeight="1">
      <c r="A19" s="306"/>
      <c r="B19" s="262"/>
      <c r="C19" s="244"/>
      <c r="D19" s="244"/>
      <c r="E19" s="244"/>
      <c r="F19" s="244"/>
      <c r="G19" s="244"/>
      <c r="H19" s="244"/>
      <c r="I19" s="244"/>
      <c r="J19" s="244"/>
      <c r="K19" s="244"/>
      <c r="L19" s="307"/>
      <c r="M19" s="249"/>
    </row>
    <row r="20" spans="1:20" s="246" customFormat="1" ht="16.5" customHeight="1" thickBot="1">
      <c r="A20" s="306"/>
      <c r="B20" s="1289" t="s">
        <v>115</v>
      </c>
      <c r="C20" s="1289"/>
      <c r="D20" s="1289"/>
      <c r="E20" s="1289"/>
      <c r="F20" s="1289"/>
      <c r="G20" s="1289"/>
      <c r="H20" s="1289"/>
      <c r="I20" s="1289"/>
      <c r="J20" s="1289"/>
      <c r="K20" s="1289"/>
      <c r="L20" s="307"/>
      <c r="M20" s="263"/>
    </row>
    <row r="21" spans="1:20" s="246" customFormat="1" ht="18" customHeight="1">
      <c r="A21" s="306"/>
      <c r="B21" s="1290" t="s">
        <v>114</v>
      </c>
      <c r="C21" s="1291"/>
      <c r="D21" s="1291"/>
      <c r="E21" s="1359"/>
      <c r="F21" s="1359"/>
      <c r="G21" s="1293" t="s">
        <v>113</v>
      </c>
      <c r="H21" s="1293"/>
      <c r="I21" s="1293"/>
      <c r="J21" s="1360"/>
      <c r="K21" s="1361"/>
      <c r="L21" s="307"/>
      <c r="M21" s="263"/>
    </row>
    <row r="22" spans="1:20" ht="18" customHeight="1">
      <c r="A22" s="306"/>
      <c r="B22" s="1296" t="s">
        <v>112</v>
      </c>
      <c r="C22" s="1297"/>
      <c r="D22" s="1297"/>
      <c r="E22" s="1365" t="s">
        <v>136</v>
      </c>
      <c r="F22" s="1365"/>
      <c r="G22" s="1365"/>
      <c r="H22" s="1365"/>
      <c r="I22" s="1365"/>
      <c r="J22" s="1365"/>
      <c r="K22" s="1366"/>
      <c r="L22" s="307"/>
      <c r="M22" s="246"/>
      <c r="N22" s="246"/>
    </row>
    <row r="23" spans="1:20" ht="18" customHeight="1">
      <c r="A23" s="306"/>
      <c r="B23" s="1296" t="s">
        <v>111</v>
      </c>
      <c r="C23" s="1297"/>
      <c r="D23" s="1297"/>
      <c r="E23" s="1365" t="s">
        <v>135</v>
      </c>
      <c r="F23" s="1365"/>
      <c r="G23" s="1365"/>
      <c r="H23" s="1365"/>
      <c r="I23" s="1365"/>
      <c r="J23" s="1365"/>
      <c r="K23" s="1366"/>
      <c r="L23" s="307"/>
      <c r="M23" s="246"/>
      <c r="N23" s="246"/>
    </row>
    <row r="24" spans="1:20" ht="18" customHeight="1">
      <c r="A24" s="306"/>
      <c r="B24" s="1296" t="s">
        <v>110</v>
      </c>
      <c r="C24" s="1297"/>
      <c r="D24" s="1297"/>
      <c r="E24" s="308" t="s">
        <v>134</v>
      </c>
      <c r="F24" s="1371" t="s">
        <v>133</v>
      </c>
      <c r="G24" s="1372"/>
      <c r="H24" s="1372"/>
      <c r="I24" s="1372"/>
      <c r="J24" s="1372"/>
      <c r="K24" s="1373"/>
      <c r="L24" s="307"/>
      <c r="M24" s="246"/>
      <c r="N24" s="246"/>
    </row>
    <row r="25" spans="1:20" ht="18" customHeight="1">
      <c r="A25" s="306"/>
      <c r="B25" s="1296" t="s">
        <v>109</v>
      </c>
      <c r="C25" s="1297"/>
      <c r="D25" s="1297"/>
      <c r="E25" s="1365" t="s">
        <v>132</v>
      </c>
      <c r="F25" s="1365"/>
      <c r="G25" s="1297" t="s">
        <v>108</v>
      </c>
      <c r="H25" s="1297"/>
      <c r="I25" s="1297"/>
      <c r="J25" s="1365" t="s">
        <v>131</v>
      </c>
      <c r="K25" s="1366"/>
      <c r="L25" s="307"/>
      <c r="M25" s="246"/>
      <c r="N25" s="246"/>
    </row>
    <row r="26" spans="1:20" ht="18" customHeight="1" thickBot="1">
      <c r="A26" s="306"/>
      <c r="B26" s="1304" t="s">
        <v>93</v>
      </c>
      <c r="C26" s="1305"/>
      <c r="D26" s="1305"/>
      <c r="E26" s="1367" t="s">
        <v>130</v>
      </c>
      <c r="F26" s="1368"/>
      <c r="G26" s="1305" t="s">
        <v>92</v>
      </c>
      <c r="H26" s="1305"/>
      <c r="I26" s="1305"/>
      <c r="J26" s="1369" t="s">
        <v>129</v>
      </c>
      <c r="K26" s="1370"/>
      <c r="L26" s="307"/>
      <c r="M26" s="246"/>
      <c r="N26" s="246"/>
    </row>
    <row r="27" spans="1:20" ht="7.5" customHeight="1">
      <c r="A27" s="306"/>
      <c r="B27" s="265"/>
      <c r="C27" s="265"/>
      <c r="D27" s="243"/>
      <c r="E27" s="266"/>
      <c r="F27" s="243"/>
      <c r="G27" s="243"/>
      <c r="H27" s="243"/>
      <c r="I27" s="243"/>
      <c r="J27" s="243"/>
      <c r="K27" s="243"/>
      <c r="L27" s="307"/>
    </row>
    <row r="28" spans="1:20" ht="16.5" customHeight="1" thickBot="1">
      <c r="A28" s="306"/>
      <c r="B28" s="1308" t="str">
        <f>IF(OR($E$10="一部解約",$E$10="解約"),"【レンタル解約日】",IF($E$10="延長","【延長開始日】","【レンタル開始日】"))</f>
        <v>【レンタル開始日】</v>
      </c>
      <c r="C28" s="1308"/>
      <c r="D28" s="1308"/>
      <c r="E28" s="268" t="s">
        <v>107</v>
      </c>
      <c r="F28" s="267"/>
      <c r="G28" s="269"/>
      <c r="H28" s="1309" t="str">
        <f>IF($E$10="新規","【終了前案内設定】","")</f>
        <v>【終了前案内設定】</v>
      </c>
      <c r="I28" s="1309"/>
      <c r="J28" s="258"/>
      <c r="K28" s="270"/>
      <c r="L28" s="307"/>
    </row>
    <row r="29" spans="1:20" ht="18" customHeight="1" thickBot="1">
      <c r="A29" s="306"/>
      <c r="B29" s="1282" t="str">
        <f>IF(OR($E$10="一部解約",$E$10="解約"),"レンタル解約日",IF($E$10="延長","延長開始日","レンタル開始日"))</f>
        <v>レンタル開始日</v>
      </c>
      <c r="C29" s="1283"/>
      <c r="D29" s="1283"/>
      <c r="E29" s="1376">
        <v>43269</v>
      </c>
      <c r="F29" s="1377"/>
      <c r="G29" s="271"/>
      <c r="H29" s="309">
        <v>30</v>
      </c>
      <c r="I29" s="273" t="s">
        <v>349</v>
      </c>
      <c r="J29" s="1378" t="s">
        <v>350</v>
      </c>
      <c r="K29" s="1379"/>
      <c r="L29" s="307"/>
    </row>
    <row r="30" spans="1:20" ht="7.5" customHeight="1">
      <c r="A30" s="306"/>
      <c r="B30" s="265"/>
      <c r="C30" s="265"/>
      <c r="D30" s="243"/>
      <c r="E30" s="266"/>
      <c r="F30" s="243"/>
      <c r="G30" s="243"/>
      <c r="H30" s="243"/>
      <c r="I30" s="243"/>
      <c r="J30" s="243"/>
      <c r="K30" s="243"/>
      <c r="L30" s="307"/>
    </row>
    <row r="31" spans="1:20" ht="16.5" customHeight="1" thickBot="1">
      <c r="A31" s="306"/>
      <c r="B31" s="1380" t="str">
        <f>IF($E$10="延長","【延長期間】","【レンタル期間】")</f>
        <v>【レンタル期間】</v>
      </c>
      <c r="C31" s="1380"/>
      <c r="D31" s="1380"/>
      <c r="E31" s="268" t="s">
        <v>106</v>
      </c>
      <c r="F31" s="310"/>
      <c r="G31" s="310"/>
      <c r="H31" s="310"/>
      <c r="I31" s="310"/>
      <c r="J31" s="310"/>
      <c r="K31" s="310"/>
      <c r="L31" s="307"/>
      <c r="N31" s="275"/>
      <c r="P31" s="275"/>
      <c r="R31" s="275"/>
      <c r="T31" s="275"/>
    </row>
    <row r="32" spans="1:20" ht="18" customHeight="1" thickBot="1">
      <c r="A32" s="306"/>
      <c r="B32" s="1282" t="str">
        <f>IF($E$10="延長","延長期間","レンタル期間")</f>
        <v>レンタル期間</v>
      </c>
      <c r="C32" s="1283"/>
      <c r="D32" s="1283"/>
      <c r="E32" s="311">
        <v>6</v>
      </c>
      <c r="F32" s="277" t="s">
        <v>105</v>
      </c>
      <c r="G32" s="1282" t="s">
        <v>104</v>
      </c>
      <c r="H32" s="1283"/>
      <c r="I32" s="1283"/>
      <c r="J32" s="1374">
        <f>IF(E29="","",EDATE(E29,E32)-1)</f>
        <v>43451</v>
      </c>
      <c r="K32" s="1375"/>
      <c r="L32" s="307"/>
    </row>
    <row r="33" spans="1:21" ht="11.25" customHeight="1">
      <c r="A33" s="306"/>
      <c r="B33" s="265"/>
      <c r="C33" s="265" t="s">
        <v>103</v>
      </c>
      <c r="D33" s="243"/>
      <c r="E33" s="266"/>
      <c r="F33" s="243"/>
      <c r="G33" s="243"/>
      <c r="H33" s="243"/>
      <c r="I33" s="243"/>
      <c r="J33" s="243"/>
      <c r="K33" s="243"/>
      <c r="L33" s="307"/>
    </row>
    <row r="34" spans="1:21" ht="16.5" customHeight="1" thickBot="1">
      <c r="A34" s="306"/>
      <c r="B34" s="1308" t="str">
        <f>IF($E$10="一部解約","【解約ライセンス】",IF($E$10="延長","【ライセンス】","【レンタルライセンス】"))</f>
        <v>【レンタルライセンス】</v>
      </c>
      <c r="C34" s="1308"/>
      <c r="D34" s="1308"/>
      <c r="E34" s="1308"/>
      <c r="F34" s="1308"/>
      <c r="G34" s="1308"/>
      <c r="H34" s="1308"/>
      <c r="I34" s="1308"/>
      <c r="J34" s="1308"/>
      <c r="K34" s="1308"/>
      <c r="L34" s="307"/>
    </row>
    <row r="35" spans="1:21" ht="18" customHeight="1">
      <c r="A35" s="306"/>
      <c r="B35" s="233" t="s">
        <v>102</v>
      </c>
      <c r="C35" s="1291" t="s">
        <v>101</v>
      </c>
      <c r="D35" s="1291"/>
      <c r="E35" s="1316" t="s">
        <v>100</v>
      </c>
      <c r="F35" s="1317"/>
      <c r="G35" s="1318" t="str">
        <f>IF(OR($E$10="追加",$E$10="一部解約"),"更新前数量","")</f>
        <v/>
      </c>
      <c r="H35" s="1318"/>
      <c r="I35" s="1318"/>
      <c r="J35" s="230" t="str">
        <f>IF($E$10="一部解約","解約数量",IF($E$10="追加","追加数量",""))</f>
        <v/>
      </c>
      <c r="K35" s="231" t="str">
        <f>IF(OR($E$8="追加",$E$8="一部解約"),"更新後数量",IF($E$8="延長","ライセンス数量","レンタル数量"))</f>
        <v>レンタル数量</v>
      </c>
      <c r="L35" s="307"/>
      <c r="N35" s="278"/>
      <c r="O35" s="278"/>
      <c r="P35" s="278"/>
      <c r="Q35" s="278"/>
      <c r="R35" s="278"/>
      <c r="S35" s="278"/>
      <c r="T35" s="278"/>
      <c r="U35" s="278"/>
    </row>
    <row r="36" spans="1:21" ht="18" customHeight="1">
      <c r="A36" s="306"/>
      <c r="B36" s="312">
        <v>1</v>
      </c>
      <c r="C36" s="1381" t="s">
        <v>139</v>
      </c>
      <c r="D36" s="1382"/>
      <c r="E36" s="1321" t="str">
        <f>IF(C36="","左記欄の製品型名を選択すると自動入力されます",VLOOKUP(C36,[1]製品型名・名称一覧!$A$2:$B$8,2,FALSE))</f>
        <v>Flex Work Place Passage</v>
      </c>
      <c r="F36" s="1322"/>
      <c r="G36" s="1323"/>
      <c r="H36" s="1323"/>
      <c r="I36" s="1323"/>
      <c r="J36" s="280"/>
      <c r="K36" s="313">
        <v>10</v>
      </c>
      <c r="L36" s="307"/>
    </row>
    <row r="37" spans="1:21" ht="18" customHeight="1">
      <c r="A37" s="306"/>
      <c r="B37" s="312">
        <v>2</v>
      </c>
      <c r="C37" s="1381" t="s">
        <v>143</v>
      </c>
      <c r="D37" s="1382"/>
      <c r="E37" s="1321" t="str">
        <f>IF(C37="","左記欄の製品型名を選択すると自動入力されます",VLOOKUP(C37,[1]製品型名・名称一覧!$A$2:$B$8,2,FALSE))</f>
        <v>Flex Work Place Passage Drive (ｽﾀﾝﾀﾞｰﾄﾞ)</v>
      </c>
      <c r="F37" s="1322"/>
      <c r="G37" s="1323"/>
      <c r="H37" s="1323"/>
      <c r="I37" s="1323"/>
      <c r="J37" s="280"/>
      <c r="K37" s="313">
        <v>5</v>
      </c>
      <c r="L37" s="307"/>
    </row>
    <row r="38" spans="1:21" ht="18" customHeight="1">
      <c r="A38" s="306"/>
      <c r="B38" s="312">
        <v>3</v>
      </c>
      <c r="C38" s="1381" t="s">
        <v>146</v>
      </c>
      <c r="D38" s="1382"/>
      <c r="E38" s="1321" t="str">
        <f>IF(C38="","左記欄の製品型名を選択すると自動入力されます",VLOOKUP(C38,[1]製品型名・名称一覧!$A$2:$B$8,2,FALSE))</f>
        <v>Flex Work Place AppSelf</v>
      </c>
      <c r="F38" s="1322"/>
      <c r="G38" s="1323"/>
      <c r="H38" s="1323"/>
      <c r="I38" s="1323"/>
      <c r="J38" s="280"/>
      <c r="K38" s="313">
        <v>10</v>
      </c>
      <c r="L38" s="307"/>
    </row>
    <row r="39" spans="1:21" ht="18" customHeight="1">
      <c r="A39" s="306"/>
      <c r="B39" s="312">
        <v>4</v>
      </c>
      <c r="C39" s="1381"/>
      <c r="D39" s="1382"/>
      <c r="E39" s="1321" t="str">
        <f>IF(C39="","左記欄の製品型名を選択すると自動入力されます",VLOOKUP(C39,[1]製品型名・名称一覧!$A$2:$B$8,2,FALSE))</f>
        <v>左記欄の製品型名を選択すると自動入力されます</v>
      </c>
      <c r="F39" s="1322"/>
      <c r="G39" s="1323"/>
      <c r="H39" s="1323"/>
      <c r="I39" s="1323"/>
      <c r="J39" s="280"/>
      <c r="K39" s="313">
        <f t="shared" ref="K39:K42" si="0">IF($E$8="一部解約",G39-J39,G39+J39)</f>
        <v>0</v>
      </c>
      <c r="L39" s="307"/>
    </row>
    <row r="40" spans="1:21" ht="18" customHeight="1">
      <c r="A40" s="306"/>
      <c r="B40" s="312">
        <v>5</v>
      </c>
      <c r="C40" s="1381"/>
      <c r="D40" s="1382"/>
      <c r="E40" s="1321" t="str">
        <f>IF(C40="","左記欄の製品型名を選択すると自動入力されます",VLOOKUP(C40,[1]製品型名・名称一覧!$A$2:$B$8,2,FALSE))</f>
        <v>左記欄の製品型名を選択すると自動入力されます</v>
      </c>
      <c r="F40" s="1322"/>
      <c r="G40" s="1323"/>
      <c r="H40" s="1323"/>
      <c r="I40" s="1323"/>
      <c r="J40" s="280"/>
      <c r="K40" s="313">
        <f t="shared" si="0"/>
        <v>0</v>
      </c>
      <c r="L40" s="307"/>
    </row>
    <row r="41" spans="1:21" ht="18" customHeight="1">
      <c r="A41" s="306"/>
      <c r="B41" s="314">
        <v>6</v>
      </c>
      <c r="C41" s="1381"/>
      <c r="D41" s="1382"/>
      <c r="E41" s="1321" t="str">
        <f>IF(C41="","左記欄の製品型名を選択すると自動入力されます",VLOOKUP(C41,[1]製品型名・名称一覧!$A$2:$B$8,2,FALSE))</f>
        <v>左記欄の製品型名を選択すると自動入力されます</v>
      </c>
      <c r="F41" s="1322"/>
      <c r="G41" s="1323"/>
      <c r="H41" s="1323"/>
      <c r="I41" s="1323"/>
      <c r="J41" s="280"/>
      <c r="K41" s="313">
        <f t="shared" si="0"/>
        <v>0</v>
      </c>
      <c r="L41" s="307"/>
    </row>
    <row r="42" spans="1:21" ht="18" customHeight="1" thickBot="1">
      <c r="A42" s="306"/>
      <c r="B42" s="315">
        <v>7</v>
      </c>
      <c r="C42" s="1383"/>
      <c r="D42" s="1384"/>
      <c r="E42" s="1321" t="str">
        <f>IF(C42="","左記欄の製品型名を選択すると自動入力されます",VLOOKUP(C42,[1]製品型名・名称一覧!$A$2:$B$8,2,FALSE))</f>
        <v>左記欄の製品型名を選択すると自動入力されます</v>
      </c>
      <c r="F42" s="1322"/>
      <c r="G42" s="1330"/>
      <c r="H42" s="1330"/>
      <c r="I42" s="1330"/>
      <c r="J42" s="284"/>
      <c r="K42" s="316">
        <f t="shared" si="0"/>
        <v>0</v>
      </c>
      <c r="L42" s="307"/>
    </row>
    <row r="43" spans="1:21" ht="2.25" customHeight="1">
      <c r="A43" s="306"/>
      <c r="B43" s="286"/>
      <c r="C43" s="241"/>
      <c r="D43" s="243"/>
      <c r="E43" s="286"/>
      <c r="F43" s="286"/>
      <c r="G43" s="286"/>
      <c r="H43" s="286"/>
      <c r="I43" s="286"/>
      <c r="J43" s="286"/>
      <c r="K43" s="286"/>
      <c r="L43" s="307"/>
    </row>
    <row r="44" spans="1:21" ht="2.25" customHeight="1">
      <c r="A44" s="306"/>
      <c r="B44" s="1287"/>
      <c r="C44" s="1287"/>
      <c r="D44" s="1287"/>
      <c r="E44" s="1287"/>
      <c r="F44" s="1287"/>
      <c r="G44" s="1287"/>
      <c r="H44" s="1287"/>
      <c r="I44" s="1287"/>
      <c r="J44" s="1287"/>
      <c r="K44" s="1287"/>
      <c r="L44" s="307"/>
    </row>
    <row r="45" spans="1:21" ht="2.25" customHeight="1">
      <c r="A45" s="306"/>
      <c r="B45" s="287"/>
      <c r="C45" s="248"/>
      <c r="D45" s="248"/>
      <c r="E45" s="245"/>
      <c r="F45" s="248"/>
      <c r="G45" s="248"/>
      <c r="H45" s="248"/>
      <c r="I45" s="248"/>
      <c r="J45" s="248"/>
      <c r="K45" s="248"/>
      <c r="L45" s="307"/>
    </row>
    <row r="46" spans="1:21" ht="2.25" customHeight="1">
      <c r="A46" s="306"/>
      <c r="B46" s="1331"/>
      <c r="C46" s="1331"/>
      <c r="D46" s="1331"/>
      <c r="E46" s="1331"/>
      <c r="F46" s="288"/>
      <c r="G46" s="1331"/>
      <c r="H46" s="1331"/>
      <c r="I46" s="1331"/>
      <c r="J46" s="1331"/>
      <c r="K46" s="288"/>
      <c r="L46" s="307"/>
    </row>
    <row r="47" spans="1:21" ht="2.25" customHeight="1">
      <c r="A47" s="306"/>
      <c r="B47" s="248"/>
      <c r="C47" s="248"/>
      <c r="D47" s="248"/>
      <c r="E47" s="248"/>
      <c r="F47" s="248"/>
      <c r="G47" s="248"/>
      <c r="H47" s="248"/>
      <c r="I47" s="248"/>
      <c r="J47" s="248"/>
      <c r="K47" s="248"/>
      <c r="L47" s="307"/>
    </row>
    <row r="48" spans="1:21" ht="2.25" customHeight="1">
      <c r="A48" s="317"/>
      <c r="B48" s="290"/>
      <c r="C48" s="290"/>
      <c r="D48" s="290"/>
      <c r="E48" s="290"/>
      <c r="F48" s="290"/>
      <c r="G48" s="290"/>
      <c r="H48" s="290"/>
      <c r="I48" s="290"/>
      <c r="J48" s="290"/>
      <c r="K48" s="290"/>
      <c r="L48" s="318"/>
    </row>
    <row r="49" spans="1:12" ht="2.25" customHeight="1">
      <c r="A49" s="306"/>
      <c r="B49" s="243"/>
      <c r="C49" s="243"/>
      <c r="D49" s="243"/>
      <c r="E49" s="243"/>
      <c r="F49" s="243"/>
      <c r="G49" s="243"/>
      <c r="H49" s="243"/>
      <c r="I49" s="243"/>
      <c r="J49" s="243"/>
      <c r="K49" s="243"/>
      <c r="L49" s="307"/>
    </row>
    <row r="50" spans="1:12" ht="2.25" customHeight="1">
      <c r="A50" s="306"/>
      <c r="B50" s="241"/>
      <c r="C50" s="241"/>
      <c r="D50" s="241"/>
      <c r="E50" s="241"/>
      <c r="F50" s="241"/>
      <c r="G50" s="241"/>
      <c r="H50" s="241"/>
      <c r="I50" s="241"/>
      <c r="J50" s="241"/>
      <c r="K50" s="241"/>
      <c r="L50" s="307"/>
    </row>
    <row r="51" spans="1:12" ht="18" customHeight="1" thickBot="1">
      <c r="A51" s="306"/>
      <c r="B51" s="1388" t="s">
        <v>99</v>
      </c>
      <c r="C51" s="1388"/>
      <c r="D51" s="1388"/>
      <c r="E51" s="1388"/>
      <c r="F51" s="1388"/>
      <c r="G51" s="1388"/>
      <c r="H51" s="1388"/>
      <c r="I51" s="1388"/>
      <c r="J51" s="1388"/>
      <c r="K51" s="1388"/>
      <c r="L51" s="307"/>
    </row>
    <row r="52" spans="1:12" ht="18" customHeight="1">
      <c r="A52" s="306"/>
      <c r="B52" s="1332" t="s">
        <v>98</v>
      </c>
      <c r="C52" s="1333"/>
      <c r="D52" s="1333"/>
      <c r="E52" s="1334"/>
      <c r="F52" s="1335"/>
      <c r="G52" s="1335"/>
      <c r="H52" s="1335"/>
      <c r="I52" s="1335"/>
      <c r="J52" s="1335"/>
      <c r="K52" s="1336"/>
      <c r="L52" s="307"/>
    </row>
    <row r="53" spans="1:12" ht="18" customHeight="1">
      <c r="A53" s="306"/>
      <c r="B53" s="1324" t="s">
        <v>97</v>
      </c>
      <c r="C53" s="1325"/>
      <c r="D53" s="1325"/>
      <c r="E53" s="1389"/>
      <c r="F53" s="1389"/>
      <c r="G53" s="1389"/>
      <c r="H53" s="1389"/>
      <c r="I53" s="1389"/>
      <c r="J53" s="1389"/>
      <c r="K53" s="1390"/>
      <c r="L53" s="307"/>
    </row>
    <row r="54" spans="1:12" ht="18" customHeight="1">
      <c r="A54" s="306"/>
      <c r="B54" s="1324" t="s">
        <v>96</v>
      </c>
      <c r="C54" s="1325"/>
      <c r="D54" s="1325"/>
      <c r="E54" s="319"/>
      <c r="F54" s="1391"/>
      <c r="G54" s="1391"/>
      <c r="H54" s="1391"/>
      <c r="I54" s="1391"/>
      <c r="J54" s="1391"/>
      <c r="K54" s="1392"/>
      <c r="L54" s="307"/>
    </row>
    <row r="55" spans="1:12" s="246" customFormat="1" ht="18" customHeight="1">
      <c r="A55" s="306"/>
      <c r="B55" s="1324" t="s">
        <v>95</v>
      </c>
      <c r="C55" s="1325"/>
      <c r="D55" s="1325"/>
      <c r="E55" s="1301"/>
      <c r="F55" s="1301"/>
      <c r="G55" s="1325" t="s">
        <v>94</v>
      </c>
      <c r="H55" s="1325"/>
      <c r="I55" s="1325"/>
      <c r="J55" s="1337"/>
      <c r="K55" s="1327"/>
      <c r="L55" s="307"/>
    </row>
    <row r="56" spans="1:12" ht="18" customHeight="1" thickBot="1">
      <c r="A56" s="306"/>
      <c r="B56" s="1338" t="s">
        <v>93</v>
      </c>
      <c r="C56" s="1339"/>
      <c r="D56" s="1339"/>
      <c r="E56" s="1385"/>
      <c r="F56" s="1386"/>
      <c r="G56" s="1342" t="s">
        <v>92</v>
      </c>
      <c r="H56" s="1339"/>
      <c r="I56" s="1339"/>
      <c r="J56" s="1385"/>
      <c r="K56" s="1387"/>
      <c r="L56" s="307"/>
    </row>
    <row r="57" spans="1:12" ht="15" customHeight="1">
      <c r="A57" s="306"/>
      <c r="B57" s="265"/>
      <c r="C57" s="265"/>
      <c r="D57" s="243"/>
      <c r="E57" s="243"/>
      <c r="F57" s="243"/>
      <c r="G57" s="243"/>
      <c r="H57" s="243"/>
      <c r="I57" s="243"/>
      <c r="J57" s="243"/>
      <c r="K57" s="243"/>
      <c r="L57" s="307"/>
    </row>
    <row r="58" spans="1:12" s="293" customFormat="1" ht="12" customHeight="1">
      <c r="A58" s="320"/>
      <c r="B58" s="266" t="s">
        <v>91</v>
      </c>
      <c r="C58" s="266"/>
      <c r="D58" s="292"/>
      <c r="E58" s="292"/>
      <c r="F58" s="292"/>
      <c r="G58" s="292"/>
      <c r="H58" s="292"/>
      <c r="I58" s="292"/>
      <c r="J58" s="292"/>
      <c r="K58" s="292"/>
      <c r="L58" s="307"/>
    </row>
    <row r="59" spans="1:12" ht="33" customHeight="1">
      <c r="A59" s="306"/>
      <c r="B59" s="1344" t="s">
        <v>90</v>
      </c>
      <c r="C59" s="1344"/>
      <c r="D59" s="1344"/>
      <c r="E59" s="1344"/>
      <c r="F59" s="1344"/>
      <c r="G59" s="1344"/>
      <c r="H59" s="1344"/>
      <c r="I59" s="1344"/>
      <c r="J59" s="1344"/>
      <c r="K59" s="1344"/>
      <c r="L59" s="307"/>
    </row>
    <row r="60" spans="1:12" s="296" customFormat="1" ht="12" customHeight="1">
      <c r="A60" s="321"/>
      <c r="B60" s="295" t="s">
        <v>89</v>
      </c>
      <c r="C60" s="256"/>
      <c r="D60" s="256"/>
      <c r="E60" s="256"/>
      <c r="F60" s="256"/>
      <c r="G60" s="256"/>
      <c r="H60" s="256"/>
      <c r="I60" s="256"/>
      <c r="J60" s="256"/>
      <c r="K60" s="256"/>
      <c r="L60" s="322"/>
    </row>
    <row r="61" spans="1:12" ht="5.25" customHeight="1">
      <c r="A61" s="306"/>
      <c r="B61" s="240"/>
      <c r="C61" s="240"/>
      <c r="D61" s="240"/>
      <c r="E61" s="292"/>
      <c r="F61" s="292"/>
      <c r="G61" s="240"/>
      <c r="H61" s="240"/>
      <c r="I61" s="240"/>
      <c r="J61" s="240"/>
      <c r="K61" s="240"/>
      <c r="L61" s="307"/>
    </row>
    <row r="62" spans="1:12" s="246" customFormat="1" ht="15.75" customHeight="1">
      <c r="A62" s="306"/>
      <c r="B62" s="1345" t="s">
        <v>88</v>
      </c>
      <c r="C62" s="1345"/>
      <c r="D62" s="1345"/>
      <c r="E62" s="1345"/>
      <c r="F62" s="1345"/>
      <c r="G62" s="1345"/>
      <c r="H62" s="1345"/>
      <c r="I62" s="1345"/>
      <c r="J62" s="1345"/>
      <c r="K62" s="1345"/>
      <c r="L62" s="307"/>
    </row>
    <row r="63" spans="1:12" s="246" customFormat="1" ht="15" customHeight="1">
      <c r="A63" s="306"/>
      <c r="B63" s="1346" t="s">
        <v>87</v>
      </c>
      <c r="C63" s="1347"/>
      <c r="D63" s="1347"/>
      <c r="E63" s="323"/>
      <c r="F63" s="1348" t="s">
        <v>86</v>
      </c>
      <c r="G63" s="1348"/>
      <c r="H63" s="1348"/>
      <c r="I63" s="1348"/>
      <c r="J63" s="1348"/>
      <c r="K63" s="1349"/>
      <c r="L63" s="307"/>
    </row>
    <row r="64" spans="1:12" s="246" customFormat="1" ht="15" customHeight="1">
      <c r="A64" s="306"/>
      <c r="B64" s="1350" t="s">
        <v>85</v>
      </c>
      <c r="C64" s="1351"/>
      <c r="D64" s="1352"/>
      <c r="E64" s="1396"/>
      <c r="F64" s="1397"/>
      <c r="G64" s="1350" t="s">
        <v>84</v>
      </c>
      <c r="H64" s="1351"/>
      <c r="I64" s="1352"/>
      <c r="J64" s="1396"/>
      <c r="K64" s="1397"/>
      <c r="L64" s="307"/>
    </row>
    <row r="65" spans="1:21" ht="15" customHeight="1">
      <c r="A65" s="306"/>
      <c r="B65" s="1350" t="s">
        <v>83</v>
      </c>
      <c r="C65" s="1351"/>
      <c r="D65" s="1352"/>
      <c r="E65" s="1393"/>
      <c r="F65" s="1394"/>
      <c r="G65" s="1350" t="s">
        <v>82</v>
      </c>
      <c r="H65" s="1351"/>
      <c r="I65" s="1352"/>
      <c r="J65" s="1393"/>
      <c r="K65" s="1394"/>
      <c r="L65" s="307"/>
      <c r="M65" s="246"/>
      <c r="N65" s="246"/>
    </row>
    <row r="66" spans="1:21" ht="30" customHeight="1">
      <c r="A66" s="306"/>
      <c r="B66" s="1355" t="s">
        <v>81</v>
      </c>
      <c r="C66" s="1356"/>
      <c r="D66" s="1356"/>
      <c r="E66" s="1395"/>
      <c r="F66" s="1395"/>
      <c r="G66" s="1395"/>
      <c r="H66" s="1395"/>
      <c r="I66" s="1395"/>
      <c r="J66" s="1395"/>
      <c r="K66" s="1395"/>
      <c r="L66" s="307"/>
    </row>
    <row r="67" spans="1:21" ht="7.5" customHeight="1">
      <c r="A67" s="324"/>
      <c r="B67" s="325"/>
      <c r="C67" s="325"/>
      <c r="D67" s="325"/>
      <c r="E67" s="325"/>
      <c r="F67" s="325"/>
      <c r="G67" s="325"/>
      <c r="H67" s="325"/>
      <c r="I67" s="325"/>
      <c r="J67" s="325"/>
      <c r="K67" s="325"/>
      <c r="L67" s="326"/>
    </row>
    <row r="68" spans="1:21" ht="13.5" customHeight="1"/>
    <row r="69" spans="1:21" ht="13.5" customHeight="1">
      <c r="A69" s="298" t="s">
        <v>145</v>
      </c>
    </row>
    <row r="70" spans="1:21" ht="13.5" customHeight="1">
      <c r="A70" s="298"/>
    </row>
    <row r="71" spans="1:21" s="241" customFormat="1" ht="13.5" customHeight="1">
      <c r="A71" s="301" t="s">
        <v>128</v>
      </c>
      <c r="B71" s="302"/>
      <c r="C71" s="302"/>
      <c r="D71" s="302"/>
      <c r="E71" s="302"/>
      <c r="F71" s="302"/>
      <c r="G71" s="302"/>
      <c r="H71" s="302"/>
      <c r="I71" s="302"/>
      <c r="J71" s="302"/>
      <c r="K71" s="302"/>
      <c r="L71" s="303"/>
      <c r="M71" s="242"/>
      <c r="N71" s="242"/>
      <c r="O71" s="242"/>
      <c r="P71" s="242"/>
      <c r="Q71" s="242"/>
      <c r="R71" s="242"/>
      <c r="S71" s="242"/>
      <c r="T71" s="242"/>
      <c r="U71" s="242"/>
    </row>
    <row r="72" spans="1:21" ht="13.5" customHeight="1">
      <c r="A72" s="304" t="s">
        <v>127</v>
      </c>
      <c r="B72" s="243"/>
      <c r="C72" s="243"/>
      <c r="D72" s="243"/>
      <c r="E72" s="243"/>
      <c r="F72" s="243"/>
      <c r="G72" s="243"/>
      <c r="H72" s="243"/>
      <c r="I72" s="243"/>
      <c r="J72" s="243"/>
      <c r="K72" s="243"/>
      <c r="L72" s="305"/>
    </row>
    <row r="73" spans="1:21" ht="6" customHeight="1">
      <c r="A73" s="306"/>
      <c r="B73" s="1280"/>
      <c r="C73" s="1280"/>
      <c r="D73" s="1280"/>
      <c r="E73" s="1280"/>
      <c r="F73" s="1280"/>
      <c r="G73" s="1280"/>
      <c r="H73" s="1280"/>
      <c r="I73" s="1280"/>
      <c r="J73" s="1280"/>
      <c r="K73" s="244"/>
      <c r="L73" s="307"/>
    </row>
    <row r="74" spans="1:21" ht="22.5" customHeight="1">
      <c r="A74" s="1362" t="s">
        <v>126</v>
      </c>
      <c r="B74" s="1281"/>
      <c r="C74" s="1281"/>
      <c r="D74" s="1281"/>
      <c r="E74" s="1281"/>
      <c r="F74" s="1281"/>
      <c r="G74" s="1281"/>
      <c r="H74" s="1281"/>
      <c r="I74" s="1281"/>
      <c r="J74" s="1281"/>
      <c r="K74" s="1281"/>
      <c r="L74" s="1363"/>
    </row>
    <row r="75" spans="1:21" ht="6" customHeight="1">
      <c r="A75" s="306"/>
      <c r="B75" s="1280"/>
      <c r="C75" s="1280"/>
      <c r="D75" s="1280"/>
      <c r="E75" s="1280"/>
      <c r="F75" s="1280"/>
      <c r="G75" s="1280"/>
      <c r="H75" s="1280"/>
      <c r="I75" s="1280"/>
      <c r="J75" s="1280"/>
      <c r="K75" s="244"/>
      <c r="L75" s="307"/>
    </row>
    <row r="76" spans="1:21" ht="16.5" customHeight="1">
      <c r="A76" s="306"/>
      <c r="B76" s="245" t="s">
        <v>125</v>
      </c>
      <c r="C76" s="244"/>
      <c r="D76" s="244"/>
      <c r="E76" s="244"/>
      <c r="F76" s="244"/>
      <c r="G76" s="244"/>
      <c r="H76" s="244"/>
      <c r="I76" s="244"/>
      <c r="J76" s="244"/>
      <c r="K76" s="244"/>
      <c r="L76" s="307"/>
    </row>
    <row r="77" spans="1:21" ht="6" customHeight="1" thickBot="1">
      <c r="A77" s="306"/>
      <c r="B77" s="1280"/>
      <c r="C77" s="1280"/>
      <c r="D77" s="1280"/>
      <c r="E77" s="1280"/>
      <c r="F77" s="1280"/>
      <c r="G77" s="1280"/>
      <c r="H77" s="1280"/>
      <c r="I77" s="1280"/>
      <c r="J77" s="1280"/>
      <c r="K77" s="244"/>
      <c r="L77" s="307"/>
    </row>
    <row r="78" spans="1:21" s="246" customFormat="1" ht="18" customHeight="1" thickBot="1">
      <c r="A78" s="306"/>
      <c r="B78" s="1282" t="s">
        <v>124</v>
      </c>
      <c r="C78" s="1283"/>
      <c r="D78" s="1283"/>
      <c r="E78" s="1364" t="s">
        <v>144</v>
      </c>
      <c r="F78" s="1364"/>
      <c r="G78" s="1283" t="s">
        <v>122</v>
      </c>
      <c r="H78" s="1283"/>
      <c r="I78" s="1283"/>
      <c r="J78" s="1398"/>
      <c r="K78" s="1399"/>
      <c r="L78" s="307"/>
    </row>
    <row r="79" spans="1:21" s="243" customFormat="1" ht="7.5" customHeight="1">
      <c r="A79" s="306"/>
      <c r="B79" s="23"/>
      <c r="C79" s="23"/>
      <c r="D79" s="23"/>
      <c r="E79" s="227"/>
      <c r="F79" s="227"/>
      <c r="G79" s="23"/>
      <c r="H79" s="23"/>
      <c r="I79" s="23"/>
      <c r="J79" s="247"/>
      <c r="K79" s="247"/>
      <c r="L79" s="307"/>
      <c r="M79" s="246"/>
      <c r="N79" s="246"/>
      <c r="O79" s="246"/>
      <c r="P79" s="246"/>
      <c r="Q79" s="246"/>
      <c r="R79" s="246"/>
      <c r="S79" s="246"/>
      <c r="T79" s="246"/>
      <c r="U79" s="246"/>
    </row>
    <row r="80" spans="1:21" ht="16.5" customHeight="1">
      <c r="A80" s="306"/>
      <c r="B80" s="1287" t="s">
        <v>121</v>
      </c>
      <c r="C80" s="1287"/>
      <c r="D80" s="1287"/>
      <c r="E80" s="1287"/>
      <c r="F80" s="1287"/>
      <c r="G80" s="1287"/>
      <c r="H80" s="1287"/>
      <c r="I80" s="1287"/>
      <c r="J80" s="1287"/>
      <c r="K80" s="1287"/>
      <c r="L80" s="307"/>
      <c r="M80" s="249"/>
    </row>
    <row r="81" spans="1:14" ht="31.5" customHeight="1">
      <c r="A81" s="306"/>
      <c r="B81" s="250"/>
      <c r="C81" s="1288" t="s">
        <v>120</v>
      </c>
      <c r="D81" s="1288"/>
      <c r="E81" s="1288"/>
      <c r="F81" s="1288"/>
      <c r="G81" s="1288"/>
      <c r="H81" s="1288"/>
      <c r="I81" s="1288"/>
      <c r="J81" s="1288"/>
      <c r="K81" s="1288"/>
      <c r="L81" s="307"/>
      <c r="M81" s="249"/>
    </row>
    <row r="82" spans="1:14" ht="16.5" customHeight="1">
      <c r="A82" s="306"/>
      <c r="B82" s="252"/>
      <c r="C82" s="250"/>
      <c r="D82" s="232" t="s">
        <v>119</v>
      </c>
      <c r="E82" s="250"/>
      <c r="F82" s="250"/>
      <c r="G82" s="250"/>
      <c r="H82" s="250"/>
      <c r="I82" s="250"/>
      <c r="J82" s="250"/>
      <c r="K82" s="250"/>
      <c r="L82" s="307"/>
      <c r="M82" s="249"/>
    </row>
    <row r="83" spans="1:14" ht="11.25" customHeight="1">
      <c r="A83" s="306"/>
      <c r="B83" s="253"/>
      <c r="C83" s="254"/>
      <c r="D83" s="255" t="s">
        <v>118</v>
      </c>
      <c r="E83" s="256"/>
      <c r="F83" s="256"/>
      <c r="G83" s="257"/>
      <c r="H83" s="257"/>
      <c r="I83" s="251"/>
      <c r="J83" s="251"/>
      <c r="K83" s="251"/>
      <c r="L83" s="307"/>
      <c r="M83" s="249"/>
    </row>
    <row r="84" spans="1:14" ht="11.25" customHeight="1">
      <c r="A84" s="306"/>
      <c r="B84" s="254"/>
      <c r="C84" s="254"/>
      <c r="D84" s="258" t="s">
        <v>117</v>
      </c>
      <c r="E84" s="259"/>
      <c r="F84" s="259"/>
      <c r="G84" s="260"/>
      <c r="H84" s="260"/>
      <c r="I84" s="261"/>
      <c r="J84" s="261"/>
      <c r="K84" s="261"/>
      <c r="L84" s="307"/>
      <c r="M84" s="249"/>
    </row>
    <row r="85" spans="1:14" ht="11.25" customHeight="1">
      <c r="A85" s="306"/>
      <c r="B85" s="254"/>
      <c r="C85" s="254"/>
      <c r="D85" s="258" t="s">
        <v>116</v>
      </c>
      <c r="E85" s="259"/>
      <c r="F85" s="259"/>
      <c r="G85" s="260"/>
      <c r="H85" s="260"/>
      <c r="I85" s="261"/>
      <c r="J85" s="261"/>
      <c r="K85" s="261"/>
      <c r="L85" s="307"/>
      <c r="M85" s="249"/>
    </row>
    <row r="86" spans="1:14" ht="7.5" customHeight="1">
      <c r="A86" s="306"/>
      <c r="B86" s="254"/>
      <c r="C86" s="262"/>
      <c r="D86" s="259"/>
      <c r="E86" s="259"/>
      <c r="F86" s="259"/>
      <c r="G86" s="260"/>
      <c r="H86" s="260"/>
      <c r="I86" s="261"/>
      <c r="J86" s="261"/>
      <c r="K86" s="261"/>
      <c r="L86" s="307"/>
      <c r="M86" s="249"/>
    </row>
    <row r="87" spans="1:14" ht="7.5" customHeight="1">
      <c r="A87" s="306"/>
      <c r="B87" s="262"/>
      <c r="C87" s="244"/>
      <c r="D87" s="244"/>
      <c r="E87" s="244"/>
      <c r="F87" s="244"/>
      <c r="G87" s="244"/>
      <c r="H87" s="244"/>
      <c r="I87" s="244"/>
      <c r="J87" s="244"/>
      <c r="K87" s="244"/>
      <c r="L87" s="307"/>
      <c r="M87" s="249"/>
    </row>
    <row r="88" spans="1:14" s="246" customFormat="1" ht="16.5" customHeight="1" thickBot="1">
      <c r="A88" s="306"/>
      <c r="B88" s="1289" t="s">
        <v>115</v>
      </c>
      <c r="C88" s="1289"/>
      <c r="D88" s="1289"/>
      <c r="E88" s="1289"/>
      <c r="F88" s="1289"/>
      <c r="G88" s="1289"/>
      <c r="H88" s="1289"/>
      <c r="I88" s="1289"/>
      <c r="J88" s="1289"/>
      <c r="K88" s="1289"/>
      <c r="L88" s="307"/>
      <c r="M88" s="263"/>
    </row>
    <row r="89" spans="1:14" s="246" customFormat="1" ht="18" customHeight="1">
      <c r="A89" s="306"/>
      <c r="B89" s="1290" t="s">
        <v>114</v>
      </c>
      <c r="C89" s="1291"/>
      <c r="D89" s="1291"/>
      <c r="E89" s="1359"/>
      <c r="F89" s="1359"/>
      <c r="G89" s="1293" t="s">
        <v>113</v>
      </c>
      <c r="H89" s="1293"/>
      <c r="I89" s="1293"/>
      <c r="J89" s="1360"/>
      <c r="K89" s="1361"/>
      <c r="L89" s="307"/>
      <c r="M89" s="263"/>
    </row>
    <row r="90" spans="1:14" ht="18" customHeight="1">
      <c r="A90" s="306"/>
      <c r="B90" s="1296" t="s">
        <v>112</v>
      </c>
      <c r="C90" s="1297"/>
      <c r="D90" s="1297"/>
      <c r="E90" s="1365" t="s">
        <v>136</v>
      </c>
      <c r="F90" s="1365"/>
      <c r="G90" s="1365"/>
      <c r="H90" s="1365"/>
      <c r="I90" s="1365"/>
      <c r="J90" s="1365"/>
      <c r="K90" s="1366"/>
      <c r="L90" s="307"/>
      <c r="M90" s="246"/>
      <c r="N90" s="246"/>
    </row>
    <row r="91" spans="1:14" ht="18" customHeight="1">
      <c r="A91" s="306"/>
      <c r="B91" s="1296" t="s">
        <v>111</v>
      </c>
      <c r="C91" s="1297"/>
      <c r="D91" s="1297"/>
      <c r="E91" s="1365" t="s">
        <v>135</v>
      </c>
      <c r="F91" s="1365"/>
      <c r="G91" s="1365"/>
      <c r="H91" s="1365"/>
      <c r="I91" s="1365"/>
      <c r="J91" s="1365"/>
      <c r="K91" s="1366"/>
      <c r="L91" s="307"/>
      <c r="M91" s="246"/>
      <c r="N91" s="246"/>
    </row>
    <row r="92" spans="1:14" ht="18" customHeight="1">
      <c r="A92" s="306"/>
      <c r="B92" s="1296" t="s">
        <v>110</v>
      </c>
      <c r="C92" s="1297"/>
      <c r="D92" s="1297"/>
      <c r="E92" s="308" t="s">
        <v>134</v>
      </c>
      <c r="F92" s="1371" t="s">
        <v>133</v>
      </c>
      <c r="G92" s="1372"/>
      <c r="H92" s="1372"/>
      <c r="I92" s="1372"/>
      <c r="J92" s="1372"/>
      <c r="K92" s="1373"/>
      <c r="L92" s="307"/>
      <c r="M92" s="246"/>
      <c r="N92" s="246"/>
    </row>
    <row r="93" spans="1:14" ht="18" customHeight="1">
      <c r="A93" s="306"/>
      <c r="B93" s="1296" t="s">
        <v>109</v>
      </c>
      <c r="C93" s="1297"/>
      <c r="D93" s="1297"/>
      <c r="E93" s="1365" t="s">
        <v>132</v>
      </c>
      <c r="F93" s="1365"/>
      <c r="G93" s="1297" t="s">
        <v>108</v>
      </c>
      <c r="H93" s="1297"/>
      <c r="I93" s="1297"/>
      <c r="J93" s="1365" t="s">
        <v>131</v>
      </c>
      <c r="K93" s="1366"/>
      <c r="L93" s="307"/>
      <c r="M93" s="246"/>
      <c r="N93" s="246"/>
    </row>
    <row r="94" spans="1:14" ht="18" customHeight="1" thickBot="1">
      <c r="A94" s="306"/>
      <c r="B94" s="1304" t="s">
        <v>93</v>
      </c>
      <c r="C94" s="1305"/>
      <c r="D94" s="1305"/>
      <c r="E94" s="1367" t="s">
        <v>130</v>
      </c>
      <c r="F94" s="1368"/>
      <c r="G94" s="1305" t="s">
        <v>92</v>
      </c>
      <c r="H94" s="1305"/>
      <c r="I94" s="1305"/>
      <c r="J94" s="1369" t="s">
        <v>129</v>
      </c>
      <c r="K94" s="1370"/>
      <c r="L94" s="307"/>
      <c r="M94" s="246"/>
      <c r="N94" s="246"/>
    </row>
    <row r="95" spans="1:14" ht="7.5" customHeight="1">
      <c r="A95" s="306"/>
      <c r="B95" s="265"/>
      <c r="C95" s="265"/>
      <c r="D95" s="243"/>
      <c r="E95" s="266"/>
      <c r="F95" s="243"/>
      <c r="G95" s="243"/>
      <c r="H95" s="243"/>
      <c r="I95" s="243"/>
      <c r="J95" s="243"/>
      <c r="K95" s="243"/>
      <c r="L95" s="307"/>
    </row>
    <row r="96" spans="1:14" ht="16.5" customHeight="1" thickBot="1">
      <c r="A96" s="306"/>
      <c r="B96" s="1308" t="str">
        <f>IF(OR(E78="一部解約",E78="解約"),"【レンタル解約日】",IF(E78="延長","【延長開始日】","【レンタル開始日】"))</f>
        <v>【延長開始日】</v>
      </c>
      <c r="C96" s="1308"/>
      <c r="D96" s="1308"/>
      <c r="E96" s="268" t="s">
        <v>107</v>
      </c>
      <c r="F96" s="267"/>
      <c r="G96" s="269"/>
      <c r="H96" s="310"/>
      <c r="I96" s="310"/>
      <c r="J96" s="310"/>
      <c r="K96" s="310"/>
      <c r="L96" s="307"/>
    </row>
    <row r="97" spans="1:21" ht="18" customHeight="1" thickBot="1">
      <c r="A97" s="306"/>
      <c r="B97" s="1282" t="str">
        <f>IF(OR(E78="一部解約",E78="解約"),"レンタル解約日",IF(E78="延長","延長開始日","レンタル開始日"))</f>
        <v>延長開始日</v>
      </c>
      <c r="C97" s="1283"/>
      <c r="D97" s="1283"/>
      <c r="E97" s="1376">
        <v>43452</v>
      </c>
      <c r="F97" s="1377"/>
      <c r="G97" s="271"/>
      <c r="H97" s="261"/>
      <c r="I97" s="261"/>
      <c r="J97" s="261"/>
      <c r="K97" s="261"/>
      <c r="L97" s="307"/>
    </row>
    <row r="98" spans="1:21" ht="7.5" customHeight="1">
      <c r="A98" s="306"/>
      <c r="B98" s="265"/>
      <c r="C98" s="265"/>
      <c r="D98" s="243"/>
      <c r="E98" s="266"/>
      <c r="F98" s="243"/>
      <c r="G98" s="243"/>
      <c r="H98" s="243"/>
      <c r="I98" s="243"/>
      <c r="J98" s="243"/>
      <c r="K98" s="243"/>
      <c r="L98" s="307"/>
    </row>
    <row r="99" spans="1:21" ht="16.5" customHeight="1" thickBot="1">
      <c r="A99" s="306"/>
      <c r="B99" s="1380" t="str">
        <f>IF(E78="延長","【延長期間】","【レンタル期間】")</f>
        <v>【延長期間】</v>
      </c>
      <c r="C99" s="1380"/>
      <c r="D99" s="1380"/>
      <c r="E99" s="268" t="s">
        <v>106</v>
      </c>
      <c r="F99" s="310"/>
      <c r="G99" s="310"/>
      <c r="H99" s="310"/>
      <c r="I99" s="310"/>
      <c r="J99" s="310"/>
      <c r="K99" s="310"/>
      <c r="L99" s="307"/>
      <c r="N99" s="275"/>
      <c r="P99" s="275"/>
      <c r="R99" s="275"/>
      <c r="T99" s="275"/>
    </row>
    <row r="100" spans="1:21" ht="18" customHeight="1" thickBot="1">
      <c r="A100" s="306"/>
      <c r="B100" s="1282" t="str">
        <f>IF(E78="延長","延長期間","レンタル期間")</f>
        <v>延長期間</v>
      </c>
      <c r="C100" s="1283"/>
      <c r="D100" s="1283"/>
      <c r="E100" s="311">
        <v>6</v>
      </c>
      <c r="F100" s="277" t="s">
        <v>105</v>
      </c>
      <c r="G100" s="1282" t="s">
        <v>104</v>
      </c>
      <c r="H100" s="1283"/>
      <c r="I100" s="1283"/>
      <c r="J100" s="1374">
        <f>IF(E97="","",EDATE(E97,E100)-1)</f>
        <v>43633</v>
      </c>
      <c r="K100" s="1375"/>
      <c r="L100" s="307"/>
    </row>
    <row r="101" spans="1:21" ht="11.25" customHeight="1">
      <c r="A101" s="306"/>
      <c r="B101" s="265"/>
      <c r="C101" s="265" t="s">
        <v>103</v>
      </c>
      <c r="D101" s="243"/>
      <c r="E101" s="266"/>
      <c r="F101" s="243"/>
      <c r="G101" s="243"/>
      <c r="H101" s="243"/>
      <c r="I101" s="243"/>
      <c r="J101" s="243"/>
      <c r="K101" s="243"/>
      <c r="L101" s="307"/>
    </row>
    <row r="102" spans="1:21" ht="16.5" customHeight="1" thickBot="1">
      <c r="A102" s="306"/>
      <c r="B102" s="1308" t="str">
        <f>IF(E78="一部解約","【解約ライセンス】",IF(E78="延長","【ライセンス】","【レンタルライセンス】"))</f>
        <v>【ライセンス】</v>
      </c>
      <c r="C102" s="1308"/>
      <c r="D102" s="1308"/>
      <c r="E102" s="1308"/>
      <c r="F102" s="1308"/>
      <c r="G102" s="1308"/>
      <c r="H102" s="1308"/>
      <c r="I102" s="1308"/>
      <c r="J102" s="1308"/>
      <c r="K102" s="1308"/>
      <c r="L102" s="307"/>
    </row>
    <row r="103" spans="1:21" ht="18" customHeight="1">
      <c r="A103" s="306"/>
      <c r="B103" s="233" t="s">
        <v>102</v>
      </c>
      <c r="C103" s="1291" t="s">
        <v>101</v>
      </c>
      <c r="D103" s="1291"/>
      <c r="E103" s="1316" t="s">
        <v>100</v>
      </c>
      <c r="F103" s="1317"/>
      <c r="G103" s="1318" t="str">
        <f>IF(OR(E78="追加",E78="一部解約"),"更新前数量","")</f>
        <v/>
      </c>
      <c r="H103" s="1318"/>
      <c r="I103" s="1318"/>
      <c r="J103" s="230" t="str">
        <f>IF(E78="一部解約","解約数量",IF(E78="追加","追加数量",""))</f>
        <v/>
      </c>
      <c r="K103" s="231" t="str">
        <f>IF(OR(E78="追加",E78="一部解約"),"更新後数量",IF(E78="延長","ライセンス数量","レンタル数量"))</f>
        <v>ライセンス数量</v>
      </c>
      <c r="L103" s="307"/>
      <c r="N103" s="278"/>
      <c r="O103" s="278"/>
      <c r="P103" s="278"/>
      <c r="Q103" s="278"/>
      <c r="R103" s="278"/>
      <c r="S103" s="278"/>
      <c r="T103" s="278"/>
      <c r="U103" s="278"/>
    </row>
    <row r="104" spans="1:21" ht="18" customHeight="1">
      <c r="A104" s="306"/>
      <c r="B104" s="312">
        <v>1</v>
      </c>
      <c r="C104" s="1381" t="s">
        <v>139</v>
      </c>
      <c r="D104" s="1382"/>
      <c r="E104" s="1321" t="str">
        <f>IF(C104="","左記欄の製品型名を選択すると自動入力されます",VLOOKUP(C104,[1]製品型名・名称一覧!$A$2:$B$8,2,FALSE))</f>
        <v>Flex Work Place Passage</v>
      </c>
      <c r="F104" s="1322"/>
      <c r="G104" s="1323"/>
      <c r="H104" s="1323"/>
      <c r="I104" s="1323"/>
      <c r="J104" s="280"/>
      <c r="K104" s="313">
        <v>5</v>
      </c>
      <c r="L104" s="307"/>
    </row>
    <row r="105" spans="1:21" ht="18" customHeight="1">
      <c r="A105" s="306"/>
      <c r="B105" s="312">
        <v>2</v>
      </c>
      <c r="C105" s="1381" t="s">
        <v>143</v>
      </c>
      <c r="D105" s="1382"/>
      <c r="E105" s="1321" t="str">
        <f>IF(C105="","左記欄の製品型名を選択すると自動入力されます",VLOOKUP(C105,[1]製品型名・名称一覧!$A$2:$B$8,2,FALSE))</f>
        <v>Flex Work Place Passage Drive (ｽﾀﾝﾀﾞｰﾄﾞ)</v>
      </c>
      <c r="F105" s="1322"/>
      <c r="G105" s="1323"/>
      <c r="H105" s="1323"/>
      <c r="I105" s="1323"/>
      <c r="J105" s="280"/>
      <c r="K105" s="313">
        <v>5</v>
      </c>
      <c r="L105" s="307"/>
    </row>
    <row r="106" spans="1:21" ht="18" customHeight="1">
      <c r="A106" s="306"/>
      <c r="B106" s="312">
        <v>3</v>
      </c>
      <c r="C106" s="1381"/>
      <c r="D106" s="1382"/>
      <c r="E106" s="1321" t="str">
        <f>IF(C106="","左記欄の製品型名を選択すると自動入力されます",VLOOKUP(C106,[1]製品型名・名称一覧!$A$2:$B$8,2,FALSE))</f>
        <v>左記欄の製品型名を選択すると自動入力されます</v>
      </c>
      <c r="F106" s="1322"/>
      <c r="G106" s="1323"/>
      <c r="H106" s="1323"/>
      <c r="I106" s="1323"/>
      <c r="J106" s="280"/>
      <c r="K106" s="313">
        <f t="shared" ref="K106:K110" si="1">IF($E$8="一部解約",G106-J106,G106+J106)</f>
        <v>0</v>
      </c>
      <c r="L106" s="307"/>
    </row>
    <row r="107" spans="1:21" ht="18" customHeight="1">
      <c r="A107" s="306"/>
      <c r="B107" s="312">
        <v>4</v>
      </c>
      <c r="C107" s="1381"/>
      <c r="D107" s="1382"/>
      <c r="E107" s="1321" t="str">
        <f>IF(C107="","左記欄の製品型名を選択すると自動入力されます",VLOOKUP(C107,[1]製品型名・名称一覧!$A$2:$B$8,2,FALSE))</f>
        <v>左記欄の製品型名を選択すると自動入力されます</v>
      </c>
      <c r="F107" s="1322"/>
      <c r="G107" s="1323"/>
      <c r="H107" s="1323"/>
      <c r="I107" s="1323"/>
      <c r="J107" s="280"/>
      <c r="K107" s="313">
        <f t="shared" si="1"/>
        <v>0</v>
      </c>
      <c r="L107" s="307"/>
    </row>
    <row r="108" spans="1:21" ht="18" customHeight="1">
      <c r="A108" s="306"/>
      <c r="B108" s="312">
        <v>5</v>
      </c>
      <c r="C108" s="1381"/>
      <c r="D108" s="1382"/>
      <c r="E108" s="1321" t="str">
        <f>IF(C108="","左記欄の製品型名を選択すると自動入力されます",VLOOKUP(C108,[1]製品型名・名称一覧!$A$2:$B$8,2,FALSE))</f>
        <v>左記欄の製品型名を選択すると自動入力されます</v>
      </c>
      <c r="F108" s="1322"/>
      <c r="G108" s="1323"/>
      <c r="H108" s="1323"/>
      <c r="I108" s="1323"/>
      <c r="J108" s="280"/>
      <c r="K108" s="313">
        <f t="shared" si="1"/>
        <v>0</v>
      </c>
      <c r="L108" s="307"/>
    </row>
    <row r="109" spans="1:21" ht="18" customHeight="1">
      <c r="A109" s="306"/>
      <c r="B109" s="314">
        <v>6</v>
      </c>
      <c r="C109" s="1381"/>
      <c r="D109" s="1382"/>
      <c r="E109" s="1321" t="str">
        <f>IF(C109="","左記欄の製品型名を選択すると自動入力されます",VLOOKUP(C109,[1]製品型名・名称一覧!$A$2:$B$8,2,FALSE))</f>
        <v>左記欄の製品型名を選択すると自動入力されます</v>
      </c>
      <c r="F109" s="1322"/>
      <c r="G109" s="1323"/>
      <c r="H109" s="1323"/>
      <c r="I109" s="1323"/>
      <c r="J109" s="280"/>
      <c r="K109" s="313">
        <f t="shared" si="1"/>
        <v>0</v>
      </c>
      <c r="L109" s="307"/>
    </row>
    <row r="110" spans="1:21" ht="18" customHeight="1" thickBot="1">
      <c r="A110" s="306"/>
      <c r="B110" s="315">
        <v>7</v>
      </c>
      <c r="C110" s="1383"/>
      <c r="D110" s="1384"/>
      <c r="E110" s="1321" t="str">
        <f>IF(C110="","左記欄の製品型名を選択すると自動入力されます",VLOOKUP(C110,[1]製品型名・名称一覧!$A$2:$B$8,2,FALSE))</f>
        <v>左記欄の製品型名を選択すると自動入力されます</v>
      </c>
      <c r="F110" s="1322"/>
      <c r="G110" s="1330"/>
      <c r="H110" s="1330"/>
      <c r="I110" s="1330"/>
      <c r="J110" s="284"/>
      <c r="K110" s="316">
        <f t="shared" si="1"/>
        <v>0</v>
      </c>
      <c r="L110" s="307"/>
    </row>
    <row r="111" spans="1:21" ht="2.25" customHeight="1">
      <c r="A111" s="306"/>
      <c r="B111" s="286"/>
      <c r="C111" s="241"/>
      <c r="D111" s="243"/>
      <c r="E111" s="286"/>
      <c r="F111" s="286"/>
      <c r="G111" s="286"/>
      <c r="H111" s="286"/>
      <c r="I111" s="286"/>
      <c r="J111" s="286"/>
      <c r="K111" s="286"/>
      <c r="L111" s="307"/>
    </row>
    <row r="112" spans="1:21" ht="2.25" customHeight="1">
      <c r="A112" s="306"/>
      <c r="B112" s="1287"/>
      <c r="C112" s="1287"/>
      <c r="D112" s="1287"/>
      <c r="E112" s="1287"/>
      <c r="F112" s="1287"/>
      <c r="G112" s="1287"/>
      <c r="H112" s="1287"/>
      <c r="I112" s="1287"/>
      <c r="J112" s="1287"/>
      <c r="K112" s="1287"/>
      <c r="L112" s="307"/>
    </row>
    <row r="113" spans="1:12" ht="2.25" customHeight="1">
      <c r="A113" s="306"/>
      <c r="B113" s="287"/>
      <c r="C113" s="248"/>
      <c r="D113" s="248"/>
      <c r="E113" s="245"/>
      <c r="F113" s="248"/>
      <c r="G113" s="248"/>
      <c r="H113" s="248"/>
      <c r="I113" s="248"/>
      <c r="J113" s="248"/>
      <c r="K113" s="248"/>
      <c r="L113" s="307"/>
    </row>
    <row r="114" spans="1:12" ht="2.25" customHeight="1">
      <c r="A114" s="306"/>
      <c r="B114" s="1331"/>
      <c r="C114" s="1331"/>
      <c r="D114" s="1331"/>
      <c r="E114" s="1331"/>
      <c r="F114" s="288"/>
      <c r="G114" s="1331"/>
      <c r="H114" s="1331"/>
      <c r="I114" s="1331"/>
      <c r="J114" s="1331"/>
      <c r="K114" s="288"/>
      <c r="L114" s="307"/>
    </row>
    <row r="115" spans="1:12" ht="2.25" customHeight="1">
      <c r="A115" s="306"/>
      <c r="B115" s="248"/>
      <c r="C115" s="248"/>
      <c r="D115" s="248"/>
      <c r="E115" s="248"/>
      <c r="F115" s="248"/>
      <c r="G115" s="248"/>
      <c r="H115" s="248"/>
      <c r="I115" s="248"/>
      <c r="J115" s="248"/>
      <c r="K115" s="248"/>
      <c r="L115" s="307"/>
    </row>
    <row r="116" spans="1:12" ht="2.25" customHeight="1">
      <c r="A116" s="317"/>
      <c r="B116" s="290"/>
      <c r="C116" s="290"/>
      <c r="D116" s="290"/>
      <c r="E116" s="290"/>
      <c r="F116" s="290"/>
      <c r="G116" s="290"/>
      <c r="H116" s="290"/>
      <c r="I116" s="290"/>
      <c r="J116" s="290"/>
      <c r="K116" s="290"/>
      <c r="L116" s="318"/>
    </row>
    <row r="117" spans="1:12" ht="2.25" customHeight="1">
      <c r="A117" s="306"/>
      <c r="B117" s="243"/>
      <c r="C117" s="243"/>
      <c r="D117" s="243"/>
      <c r="E117" s="243"/>
      <c r="F117" s="243"/>
      <c r="G117" s="243"/>
      <c r="H117" s="243"/>
      <c r="I117" s="243"/>
      <c r="J117" s="243"/>
      <c r="K117" s="243"/>
      <c r="L117" s="307"/>
    </row>
    <row r="118" spans="1:12" ht="2.25" customHeight="1">
      <c r="A118" s="306"/>
      <c r="B118" s="241"/>
      <c r="C118" s="241"/>
      <c r="D118" s="241"/>
      <c r="E118" s="241"/>
      <c r="F118" s="241"/>
      <c r="G118" s="241"/>
      <c r="H118" s="241"/>
      <c r="I118" s="241"/>
      <c r="J118" s="241"/>
      <c r="K118" s="241"/>
      <c r="L118" s="307"/>
    </row>
    <row r="119" spans="1:12" ht="18" customHeight="1" thickBot="1">
      <c r="A119" s="306"/>
      <c r="B119" s="1388" t="s">
        <v>99</v>
      </c>
      <c r="C119" s="1388"/>
      <c r="D119" s="1388"/>
      <c r="E119" s="1388"/>
      <c r="F119" s="1388"/>
      <c r="G119" s="1388"/>
      <c r="H119" s="1388"/>
      <c r="I119" s="1388"/>
      <c r="J119" s="1388"/>
      <c r="K119" s="1388"/>
      <c r="L119" s="307"/>
    </row>
    <row r="120" spans="1:12" ht="18" customHeight="1">
      <c r="A120" s="306"/>
      <c r="B120" s="1332" t="s">
        <v>98</v>
      </c>
      <c r="C120" s="1333"/>
      <c r="D120" s="1333"/>
      <c r="E120" s="1334"/>
      <c r="F120" s="1335"/>
      <c r="G120" s="1335"/>
      <c r="H120" s="1335"/>
      <c r="I120" s="1335"/>
      <c r="J120" s="1335"/>
      <c r="K120" s="1336"/>
      <c r="L120" s="307"/>
    </row>
    <row r="121" spans="1:12" ht="18" customHeight="1">
      <c r="A121" s="306"/>
      <c r="B121" s="1324" t="s">
        <v>97</v>
      </c>
      <c r="C121" s="1325"/>
      <c r="D121" s="1325"/>
      <c r="E121" s="1389"/>
      <c r="F121" s="1389"/>
      <c r="G121" s="1389"/>
      <c r="H121" s="1389"/>
      <c r="I121" s="1389"/>
      <c r="J121" s="1389"/>
      <c r="K121" s="1390"/>
      <c r="L121" s="307"/>
    </row>
    <row r="122" spans="1:12" ht="18" customHeight="1">
      <c r="A122" s="306"/>
      <c r="B122" s="1324" t="s">
        <v>96</v>
      </c>
      <c r="C122" s="1325"/>
      <c r="D122" s="1325"/>
      <c r="E122" s="319"/>
      <c r="F122" s="1391"/>
      <c r="G122" s="1391"/>
      <c r="H122" s="1391"/>
      <c r="I122" s="1391"/>
      <c r="J122" s="1391"/>
      <c r="K122" s="1392"/>
      <c r="L122" s="307"/>
    </row>
    <row r="123" spans="1:12" s="246" customFormat="1" ht="18" customHeight="1">
      <c r="A123" s="306"/>
      <c r="B123" s="1324" t="s">
        <v>95</v>
      </c>
      <c r="C123" s="1325"/>
      <c r="D123" s="1325"/>
      <c r="E123" s="1301"/>
      <c r="F123" s="1301"/>
      <c r="G123" s="1325" t="s">
        <v>94</v>
      </c>
      <c r="H123" s="1325"/>
      <c r="I123" s="1325"/>
      <c r="J123" s="1337"/>
      <c r="K123" s="1327"/>
      <c r="L123" s="307"/>
    </row>
    <row r="124" spans="1:12" ht="18" customHeight="1" thickBot="1">
      <c r="A124" s="306"/>
      <c r="B124" s="1338" t="s">
        <v>93</v>
      </c>
      <c r="C124" s="1339"/>
      <c r="D124" s="1339"/>
      <c r="E124" s="1385"/>
      <c r="F124" s="1386"/>
      <c r="G124" s="1342" t="s">
        <v>92</v>
      </c>
      <c r="H124" s="1339"/>
      <c r="I124" s="1339"/>
      <c r="J124" s="1385"/>
      <c r="K124" s="1387"/>
      <c r="L124" s="307"/>
    </row>
    <row r="125" spans="1:12" ht="15" customHeight="1">
      <c r="A125" s="306"/>
      <c r="B125" s="265"/>
      <c r="C125" s="265"/>
      <c r="D125" s="243"/>
      <c r="E125" s="243"/>
      <c r="F125" s="243"/>
      <c r="G125" s="243"/>
      <c r="H125" s="243"/>
      <c r="I125" s="243"/>
      <c r="J125" s="243"/>
      <c r="K125" s="243"/>
      <c r="L125" s="307"/>
    </row>
    <row r="126" spans="1:12" s="293" customFormat="1" ht="12" customHeight="1">
      <c r="A126" s="320"/>
      <c r="B126" s="266" t="s">
        <v>91</v>
      </c>
      <c r="C126" s="266"/>
      <c r="D126" s="292"/>
      <c r="E126" s="292"/>
      <c r="F126" s="292"/>
      <c r="G126" s="292"/>
      <c r="H126" s="292"/>
      <c r="I126" s="292"/>
      <c r="J126" s="292"/>
      <c r="K126" s="292"/>
      <c r="L126" s="307"/>
    </row>
    <row r="127" spans="1:12" ht="33" customHeight="1">
      <c r="A127" s="306"/>
      <c r="B127" s="1344" t="s">
        <v>90</v>
      </c>
      <c r="C127" s="1344"/>
      <c r="D127" s="1344"/>
      <c r="E127" s="1344"/>
      <c r="F127" s="1344"/>
      <c r="G127" s="1344"/>
      <c r="H127" s="1344"/>
      <c r="I127" s="1344"/>
      <c r="J127" s="1344"/>
      <c r="K127" s="1344"/>
      <c r="L127" s="307"/>
    </row>
    <row r="128" spans="1:12" s="296" customFormat="1" ht="12" customHeight="1">
      <c r="A128" s="321"/>
      <c r="B128" s="295" t="s">
        <v>89</v>
      </c>
      <c r="C128" s="256"/>
      <c r="D128" s="256"/>
      <c r="E128" s="256"/>
      <c r="F128" s="256"/>
      <c r="G128" s="256"/>
      <c r="H128" s="256"/>
      <c r="I128" s="256"/>
      <c r="J128" s="256"/>
      <c r="K128" s="256"/>
      <c r="L128" s="322"/>
    </row>
    <row r="129" spans="1:21" ht="5.25" customHeight="1">
      <c r="A129" s="306"/>
      <c r="B129" s="240"/>
      <c r="C129" s="240"/>
      <c r="D129" s="240"/>
      <c r="E129" s="292"/>
      <c r="F129" s="292"/>
      <c r="G129" s="240"/>
      <c r="H129" s="240"/>
      <c r="I129" s="240"/>
      <c r="J129" s="240"/>
      <c r="K129" s="240"/>
      <c r="L129" s="307"/>
    </row>
    <row r="130" spans="1:21" s="246" customFormat="1" ht="15.75" customHeight="1">
      <c r="A130" s="306"/>
      <c r="B130" s="1345" t="s">
        <v>88</v>
      </c>
      <c r="C130" s="1345"/>
      <c r="D130" s="1345"/>
      <c r="E130" s="1345"/>
      <c r="F130" s="1345"/>
      <c r="G130" s="1345"/>
      <c r="H130" s="1345"/>
      <c r="I130" s="1345"/>
      <c r="J130" s="1345"/>
      <c r="K130" s="1345"/>
      <c r="L130" s="307"/>
    </row>
    <row r="131" spans="1:21" s="246" customFormat="1" ht="15" customHeight="1">
      <c r="A131" s="306"/>
      <c r="B131" s="1346" t="s">
        <v>87</v>
      </c>
      <c r="C131" s="1347"/>
      <c r="D131" s="1347"/>
      <c r="E131" s="323"/>
      <c r="F131" s="1348" t="s">
        <v>86</v>
      </c>
      <c r="G131" s="1348"/>
      <c r="H131" s="1348"/>
      <c r="I131" s="1348"/>
      <c r="J131" s="1348"/>
      <c r="K131" s="1349"/>
      <c r="L131" s="307"/>
    </row>
    <row r="132" spans="1:21" s="246" customFormat="1" ht="15" customHeight="1">
      <c r="A132" s="306"/>
      <c r="B132" s="1350" t="s">
        <v>85</v>
      </c>
      <c r="C132" s="1351"/>
      <c r="D132" s="1352"/>
      <c r="E132" s="1396"/>
      <c r="F132" s="1397"/>
      <c r="G132" s="1350" t="s">
        <v>84</v>
      </c>
      <c r="H132" s="1351"/>
      <c r="I132" s="1352"/>
      <c r="J132" s="1396"/>
      <c r="K132" s="1397"/>
      <c r="L132" s="307"/>
    </row>
    <row r="133" spans="1:21" ht="15" customHeight="1">
      <c r="A133" s="306"/>
      <c r="B133" s="1350" t="s">
        <v>83</v>
      </c>
      <c r="C133" s="1351"/>
      <c r="D133" s="1352"/>
      <c r="E133" s="1393"/>
      <c r="F133" s="1394"/>
      <c r="G133" s="1350" t="s">
        <v>82</v>
      </c>
      <c r="H133" s="1351"/>
      <c r="I133" s="1352"/>
      <c r="J133" s="1393"/>
      <c r="K133" s="1394"/>
      <c r="L133" s="307"/>
      <c r="M133" s="246"/>
      <c r="N133" s="246"/>
    </row>
    <row r="134" spans="1:21" ht="30" customHeight="1">
      <c r="A134" s="306"/>
      <c r="B134" s="1355" t="s">
        <v>81</v>
      </c>
      <c r="C134" s="1356"/>
      <c r="D134" s="1356"/>
      <c r="E134" s="1395"/>
      <c r="F134" s="1395"/>
      <c r="G134" s="1395"/>
      <c r="H134" s="1395"/>
      <c r="I134" s="1395"/>
      <c r="J134" s="1395"/>
      <c r="K134" s="1395"/>
      <c r="L134" s="307"/>
    </row>
    <row r="135" spans="1:21" ht="7.5" customHeight="1">
      <c r="A135" s="324"/>
      <c r="B135" s="325"/>
      <c r="C135" s="325"/>
      <c r="D135" s="325"/>
      <c r="E135" s="325"/>
      <c r="F135" s="325"/>
      <c r="G135" s="325"/>
      <c r="H135" s="325"/>
      <c r="I135" s="325"/>
      <c r="J135" s="325"/>
      <c r="K135" s="325"/>
      <c r="L135" s="326"/>
    </row>
    <row r="137" spans="1:21" ht="13.5" customHeight="1">
      <c r="A137" s="298" t="s">
        <v>142</v>
      </c>
    </row>
    <row r="138" spans="1:21" ht="13.5" customHeight="1">
      <c r="A138" s="298"/>
    </row>
    <row r="139" spans="1:21" s="241" customFormat="1" ht="13.5" customHeight="1">
      <c r="A139" s="301" t="s">
        <v>128</v>
      </c>
      <c r="B139" s="302"/>
      <c r="C139" s="302"/>
      <c r="D139" s="302"/>
      <c r="E139" s="302"/>
      <c r="F139" s="302"/>
      <c r="G139" s="302"/>
      <c r="H139" s="302"/>
      <c r="I139" s="302"/>
      <c r="J139" s="302"/>
      <c r="K139" s="302"/>
      <c r="L139" s="303"/>
      <c r="M139" s="242"/>
      <c r="N139" s="242"/>
      <c r="O139" s="242"/>
      <c r="P139" s="242"/>
      <c r="Q139" s="242"/>
      <c r="R139" s="242"/>
      <c r="S139" s="242"/>
      <c r="T139" s="242"/>
      <c r="U139" s="242"/>
    </row>
    <row r="140" spans="1:21" ht="13.5" customHeight="1">
      <c r="A140" s="304" t="s">
        <v>127</v>
      </c>
      <c r="B140" s="243"/>
      <c r="C140" s="243"/>
      <c r="D140" s="243"/>
      <c r="E140" s="243"/>
      <c r="F140" s="243"/>
      <c r="G140" s="243"/>
      <c r="H140" s="243"/>
      <c r="I140" s="243"/>
      <c r="J140" s="243"/>
      <c r="K140" s="243"/>
      <c r="L140" s="305"/>
    </row>
    <row r="141" spans="1:21" ht="6" customHeight="1">
      <c r="A141" s="306"/>
      <c r="B141" s="1280"/>
      <c r="C141" s="1280"/>
      <c r="D141" s="1280"/>
      <c r="E141" s="1280"/>
      <c r="F141" s="1280"/>
      <c r="G141" s="1280"/>
      <c r="H141" s="1280"/>
      <c r="I141" s="1280"/>
      <c r="J141" s="1280"/>
      <c r="K141" s="244"/>
      <c r="L141" s="307"/>
    </row>
    <row r="142" spans="1:21" ht="22.5" customHeight="1">
      <c r="A142" s="1362" t="s">
        <v>126</v>
      </c>
      <c r="B142" s="1281"/>
      <c r="C142" s="1281"/>
      <c r="D142" s="1281"/>
      <c r="E142" s="1281"/>
      <c r="F142" s="1281"/>
      <c r="G142" s="1281"/>
      <c r="H142" s="1281"/>
      <c r="I142" s="1281"/>
      <c r="J142" s="1281"/>
      <c r="K142" s="1281"/>
      <c r="L142" s="1363"/>
    </row>
    <row r="143" spans="1:21" ht="6" customHeight="1">
      <c r="A143" s="306"/>
      <c r="B143" s="1280"/>
      <c r="C143" s="1280"/>
      <c r="D143" s="1280"/>
      <c r="E143" s="1280"/>
      <c r="F143" s="1280"/>
      <c r="G143" s="1280"/>
      <c r="H143" s="1280"/>
      <c r="I143" s="1280"/>
      <c r="J143" s="1280"/>
      <c r="K143" s="244"/>
      <c r="L143" s="307"/>
    </row>
    <row r="144" spans="1:21" ht="16.5" customHeight="1">
      <c r="A144" s="306"/>
      <c r="B144" s="245" t="s">
        <v>125</v>
      </c>
      <c r="C144" s="244"/>
      <c r="D144" s="244"/>
      <c r="E144" s="244"/>
      <c r="F144" s="244"/>
      <c r="G144" s="244"/>
      <c r="H144" s="244"/>
      <c r="I144" s="244"/>
      <c r="J144" s="244"/>
      <c r="K144" s="244"/>
      <c r="L144" s="307"/>
    </row>
    <row r="145" spans="1:21" ht="6" customHeight="1" thickBot="1">
      <c r="A145" s="306"/>
      <c r="B145" s="1280"/>
      <c r="C145" s="1280"/>
      <c r="D145" s="1280"/>
      <c r="E145" s="1280"/>
      <c r="F145" s="1280"/>
      <c r="G145" s="1280"/>
      <c r="H145" s="1280"/>
      <c r="I145" s="1280"/>
      <c r="J145" s="1280"/>
      <c r="K145" s="244"/>
      <c r="L145" s="307"/>
    </row>
    <row r="146" spans="1:21" s="246" customFormat="1" ht="18" customHeight="1" thickBot="1">
      <c r="A146" s="306"/>
      <c r="B146" s="1282" t="s">
        <v>124</v>
      </c>
      <c r="C146" s="1283"/>
      <c r="D146" s="1283"/>
      <c r="E146" s="1364" t="s">
        <v>78</v>
      </c>
      <c r="F146" s="1364"/>
      <c r="G146" s="1283" t="s">
        <v>122</v>
      </c>
      <c r="H146" s="1283"/>
      <c r="I146" s="1283"/>
      <c r="J146" s="1398"/>
      <c r="K146" s="1399"/>
      <c r="L146" s="307"/>
    </row>
    <row r="147" spans="1:21" s="243" customFormat="1" ht="7.5" customHeight="1">
      <c r="A147" s="306"/>
      <c r="B147" s="23"/>
      <c r="C147" s="23"/>
      <c r="D147" s="23"/>
      <c r="E147" s="227"/>
      <c r="F147" s="227"/>
      <c r="G147" s="23"/>
      <c r="H147" s="23"/>
      <c r="I147" s="23"/>
      <c r="J147" s="247"/>
      <c r="K147" s="247"/>
      <c r="L147" s="307"/>
      <c r="M147" s="246"/>
      <c r="N147" s="246"/>
      <c r="O147" s="246"/>
      <c r="P147" s="246"/>
      <c r="Q147" s="246"/>
      <c r="R147" s="246"/>
      <c r="S147" s="246"/>
      <c r="T147" s="246"/>
      <c r="U147" s="246"/>
    </row>
    <row r="148" spans="1:21" ht="16.5" customHeight="1">
      <c r="A148" s="306"/>
      <c r="B148" s="1287" t="s">
        <v>121</v>
      </c>
      <c r="C148" s="1287"/>
      <c r="D148" s="1287"/>
      <c r="E148" s="1287"/>
      <c r="F148" s="1287"/>
      <c r="G148" s="1287"/>
      <c r="H148" s="1287"/>
      <c r="I148" s="1287"/>
      <c r="J148" s="1287"/>
      <c r="K148" s="1287"/>
      <c r="L148" s="307"/>
      <c r="M148" s="249"/>
    </row>
    <row r="149" spans="1:21" ht="34.5" customHeight="1">
      <c r="A149" s="306"/>
      <c r="B149" s="250"/>
      <c r="C149" s="1288" t="s">
        <v>120</v>
      </c>
      <c r="D149" s="1288"/>
      <c r="E149" s="1288"/>
      <c r="F149" s="1288"/>
      <c r="G149" s="1288"/>
      <c r="H149" s="1288"/>
      <c r="I149" s="1288"/>
      <c r="J149" s="1288"/>
      <c r="K149" s="1288"/>
      <c r="L149" s="307"/>
      <c r="M149" s="249"/>
    </row>
    <row r="150" spans="1:21" ht="16.5" customHeight="1">
      <c r="A150" s="306"/>
      <c r="B150" s="252"/>
      <c r="C150" s="250"/>
      <c r="D150" s="232" t="s">
        <v>119</v>
      </c>
      <c r="E150" s="250"/>
      <c r="F150" s="250"/>
      <c r="G150" s="250"/>
      <c r="H150" s="250"/>
      <c r="I150" s="250"/>
      <c r="J150" s="250"/>
      <c r="K150" s="250"/>
      <c r="L150" s="307"/>
      <c r="M150" s="249"/>
    </row>
    <row r="151" spans="1:21" ht="11.25" customHeight="1">
      <c r="A151" s="306"/>
      <c r="B151" s="253"/>
      <c r="C151" s="254"/>
      <c r="D151" s="255" t="s">
        <v>118</v>
      </c>
      <c r="E151" s="256"/>
      <c r="F151" s="256"/>
      <c r="G151" s="257"/>
      <c r="H151" s="257"/>
      <c r="I151" s="251"/>
      <c r="J151" s="251"/>
      <c r="K151" s="251"/>
      <c r="L151" s="307"/>
      <c r="M151" s="249"/>
    </row>
    <row r="152" spans="1:21" ht="11.25" customHeight="1">
      <c r="A152" s="306"/>
      <c r="B152" s="254"/>
      <c r="C152" s="254"/>
      <c r="D152" s="258" t="s">
        <v>117</v>
      </c>
      <c r="E152" s="259"/>
      <c r="F152" s="259"/>
      <c r="G152" s="260"/>
      <c r="H152" s="260"/>
      <c r="I152" s="261"/>
      <c r="J152" s="261"/>
      <c r="K152" s="261"/>
      <c r="L152" s="307"/>
      <c r="M152" s="249"/>
    </row>
    <row r="153" spans="1:21" ht="11.25" customHeight="1">
      <c r="A153" s="306"/>
      <c r="B153" s="254"/>
      <c r="C153" s="254"/>
      <c r="D153" s="258" t="s">
        <v>116</v>
      </c>
      <c r="E153" s="259"/>
      <c r="F153" s="259"/>
      <c r="G153" s="260"/>
      <c r="H153" s="260"/>
      <c r="I153" s="261"/>
      <c r="J153" s="261"/>
      <c r="K153" s="261"/>
      <c r="L153" s="307"/>
      <c r="M153" s="249"/>
    </row>
    <row r="154" spans="1:21" ht="7.5" customHeight="1">
      <c r="A154" s="306"/>
      <c r="B154" s="254"/>
      <c r="C154" s="262"/>
      <c r="D154" s="259"/>
      <c r="E154" s="259"/>
      <c r="F154" s="259"/>
      <c r="G154" s="260"/>
      <c r="H154" s="260"/>
      <c r="I154" s="261"/>
      <c r="J154" s="261"/>
      <c r="K154" s="261"/>
      <c r="L154" s="307"/>
      <c r="M154" s="249"/>
    </row>
    <row r="155" spans="1:21" ht="7.5" customHeight="1">
      <c r="A155" s="306"/>
      <c r="B155" s="262"/>
      <c r="C155" s="244"/>
      <c r="D155" s="244"/>
      <c r="E155" s="244"/>
      <c r="F155" s="244"/>
      <c r="G155" s="244"/>
      <c r="H155" s="244"/>
      <c r="I155" s="244"/>
      <c r="J155" s="244"/>
      <c r="K155" s="244"/>
      <c r="L155" s="307"/>
      <c r="M155" s="249"/>
    </row>
    <row r="156" spans="1:21" s="246" customFormat="1" ht="16.5" customHeight="1" thickBot="1">
      <c r="A156" s="306"/>
      <c r="B156" s="1289" t="s">
        <v>115</v>
      </c>
      <c r="C156" s="1289"/>
      <c r="D156" s="1289"/>
      <c r="E156" s="1289"/>
      <c r="F156" s="1289"/>
      <c r="G156" s="1289"/>
      <c r="H156" s="1289"/>
      <c r="I156" s="1289"/>
      <c r="J156" s="1289"/>
      <c r="K156" s="1289"/>
      <c r="L156" s="307"/>
      <c r="M156" s="263"/>
    </row>
    <row r="157" spans="1:21" s="246" customFormat="1" ht="18" customHeight="1">
      <c r="A157" s="306"/>
      <c r="B157" s="1290" t="s">
        <v>114</v>
      </c>
      <c r="C157" s="1291"/>
      <c r="D157" s="1291"/>
      <c r="E157" s="1359"/>
      <c r="F157" s="1359"/>
      <c r="G157" s="1293" t="s">
        <v>113</v>
      </c>
      <c r="H157" s="1293"/>
      <c r="I157" s="1293"/>
      <c r="J157" s="1360"/>
      <c r="K157" s="1361"/>
      <c r="L157" s="307"/>
      <c r="M157" s="263"/>
    </row>
    <row r="158" spans="1:21" ht="18" customHeight="1">
      <c r="A158" s="306"/>
      <c r="B158" s="1296" t="s">
        <v>112</v>
      </c>
      <c r="C158" s="1297"/>
      <c r="D158" s="1297"/>
      <c r="E158" s="1365" t="s">
        <v>136</v>
      </c>
      <c r="F158" s="1365"/>
      <c r="G158" s="1365"/>
      <c r="H158" s="1365"/>
      <c r="I158" s="1365"/>
      <c r="J158" s="1365"/>
      <c r="K158" s="1366"/>
      <c r="L158" s="307"/>
      <c r="M158" s="246"/>
      <c r="N158" s="246"/>
    </row>
    <row r="159" spans="1:21" ht="18" customHeight="1">
      <c r="A159" s="306"/>
      <c r="B159" s="1296" t="s">
        <v>111</v>
      </c>
      <c r="C159" s="1297"/>
      <c r="D159" s="1297"/>
      <c r="E159" s="1365" t="s">
        <v>135</v>
      </c>
      <c r="F159" s="1365"/>
      <c r="G159" s="1365"/>
      <c r="H159" s="1365"/>
      <c r="I159" s="1365"/>
      <c r="J159" s="1365"/>
      <c r="K159" s="1366"/>
      <c r="L159" s="307"/>
      <c r="M159" s="246"/>
      <c r="N159" s="246"/>
    </row>
    <row r="160" spans="1:21" ht="18" customHeight="1">
      <c r="A160" s="306"/>
      <c r="B160" s="1296" t="s">
        <v>110</v>
      </c>
      <c r="C160" s="1297"/>
      <c r="D160" s="1297"/>
      <c r="E160" s="308" t="s">
        <v>134</v>
      </c>
      <c r="F160" s="1371" t="s">
        <v>133</v>
      </c>
      <c r="G160" s="1372"/>
      <c r="H160" s="1372"/>
      <c r="I160" s="1372"/>
      <c r="J160" s="1372"/>
      <c r="K160" s="1373"/>
      <c r="L160" s="307"/>
      <c r="M160" s="246"/>
      <c r="N160" s="246"/>
    </row>
    <row r="161" spans="1:21" ht="18" customHeight="1">
      <c r="A161" s="306"/>
      <c r="B161" s="1296" t="s">
        <v>109</v>
      </c>
      <c r="C161" s="1297"/>
      <c r="D161" s="1297"/>
      <c r="E161" s="1365" t="s">
        <v>132</v>
      </c>
      <c r="F161" s="1365"/>
      <c r="G161" s="1297" t="s">
        <v>108</v>
      </c>
      <c r="H161" s="1297"/>
      <c r="I161" s="1297"/>
      <c r="J161" s="1365" t="s">
        <v>131</v>
      </c>
      <c r="K161" s="1366"/>
      <c r="L161" s="307"/>
      <c r="M161" s="246"/>
      <c r="N161" s="246"/>
    </row>
    <row r="162" spans="1:21" ht="18" customHeight="1" thickBot="1">
      <c r="A162" s="306"/>
      <c r="B162" s="1304" t="s">
        <v>93</v>
      </c>
      <c r="C162" s="1305"/>
      <c r="D162" s="1305"/>
      <c r="E162" s="1367" t="s">
        <v>130</v>
      </c>
      <c r="F162" s="1368"/>
      <c r="G162" s="1305" t="s">
        <v>92</v>
      </c>
      <c r="H162" s="1305"/>
      <c r="I162" s="1305"/>
      <c r="J162" s="1369" t="s">
        <v>129</v>
      </c>
      <c r="K162" s="1370"/>
      <c r="L162" s="307"/>
      <c r="M162" s="246"/>
      <c r="N162" s="246"/>
    </row>
    <row r="163" spans="1:21" ht="7.5" customHeight="1">
      <c r="A163" s="306"/>
      <c r="B163" s="265"/>
      <c r="C163" s="265"/>
      <c r="D163" s="243"/>
      <c r="E163" s="266"/>
      <c r="F163" s="243"/>
      <c r="G163" s="243"/>
      <c r="H163" s="243"/>
      <c r="I163" s="243"/>
      <c r="J163" s="243"/>
      <c r="K163" s="243"/>
      <c r="L163" s="307"/>
    </row>
    <row r="164" spans="1:21" ht="16.5" customHeight="1" thickBot="1">
      <c r="A164" s="306"/>
      <c r="B164" s="1308" t="str">
        <f>IF(OR(E146="一部解約",E146="解約"),"【レンタル解約日】",IF(E146="延長","【延長開始日】","【レンタル開始日】"))</f>
        <v>【レンタル開始日】</v>
      </c>
      <c r="C164" s="1308"/>
      <c r="D164" s="1308"/>
      <c r="E164" s="268" t="s">
        <v>107</v>
      </c>
      <c r="F164" s="267"/>
      <c r="G164" s="269"/>
      <c r="H164" s="310"/>
      <c r="I164" s="310"/>
      <c r="J164" s="310"/>
      <c r="K164" s="310"/>
      <c r="L164" s="307"/>
    </row>
    <row r="165" spans="1:21" ht="18" customHeight="1" thickBot="1">
      <c r="A165" s="306"/>
      <c r="B165" s="1282" t="str">
        <f>IF(OR(E146="一部解約",E146="解約"),"レンタル解約日",IF(E146="延長","延長開始日","レンタル開始日"))</f>
        <v>レンタル開始日</v>
      </c>
      <c r="C165" s="1283"/>
      <c r="D165" s="1283"/>
      <c r="E165" s="1376">
        <v>43483</v>
      </c>
      <c r="F165" s="1377"/>
      <c r="G165" s="271"/>
      <c r="H165" s="261"/>
      <c r="I165" s="261"/>
      <c r="J165" s="261"/>
      <c r="K165" s="261"/>
      <c r="L165" s="307"/>
    </row>
    <row r="166" spans="1:21" ht="7.5" customHeight="1">
      <c r="A166" s="306"/>
      <c r="B166" s="265"/>
      <c r="C166" s="265"/>
      <c r="D166" s="243"/>
      <c r="E166" s="266"/>
      <c r="F166" s="243"/>
      <c r="G166" s="243"/>
      <c r="H166" s="243"/>
      <c r="I166" s="243"/>
      <c r="J166" s="243"/>
      <c r="K166" s="243"/>
      <c r="L166" s="307"/>
    </row>
    <row r="167" spans="1:21" ht="16.5" customHeight="1" thickBot="1">
      <c r="A167" s="306"/>
      <c r="B167" s="1380" t="str">
        <f>IF(E146="延長","【延長期間】","【レンタル期間】")</f>
        <v>【レンタル期間】</v>
      </c>
      <c r="C167" s="1380"/>
      <c r="D167" s="1380"/>
      <c r="E167" s="268" t="s">
        <v>106</v>
      </c>
      <c r="F167" s="310"/>
      <c r="G167" s="310"/>
      <c r="H167" s="310"/>
      <c r="I167" s="310"/>
      <c r="J167" s="310"/>
      <c r="K167" s="310"/>
      <c r="L167" s="307"/>
      <c r="N167" s="275"/>
      <c r="P167" s="275"/>
      <c r="R167" s="275"/>
      <c r="T167" s="275"/>
    </row>
    <row r="168" spans="1:21" ht="18" customHeight="1" thickBot="1">
      <c r="A168" s="306"/>
      <c r="B168" s="1282" t="str">
        <f>IF(E146="延長","延長期間","レンタル期間")</f>
        <v>レンタル期間</v>
      </c>
      <c r="C168" s="1283"/>
      <c r="D168" s="1283"/>
      <c r="E168" s="311">
        <v>5</v>
      </c>
      <c r="F168" s="277" t="s">
        <v>105</v>
      </c>
      <c r="G168" s="1282" t="s">
        <v>104</v>
      </c>
      <c r="H168" s="1283"/>
      <c r="I168" s="1283"/>
      <c r="J168" s="1374">
        <f>IF(E165="","",EDATE(E165,E168)-1)</f>
        <v>43633</v>
      </c>
      <c r="K168" s="1375"/>
      <c r="L168" s="307"/>
    </row>
    <row r="169" spans="1:21" ht="11.25" customHeight="1">
      <c r="A169" s="306"/>
      <c r="B169" s="265"/>
      <c r="C169" s="265" t="s">
        <v>103</v>
      </c>
      <c r="D169" s="243"/>
      <c r="E169" s="266"/>
      <c r="F169" s="243"/>
      <c r="G169" s="243"/>
      <c r="H169" s="243"/>
      <c r="I169" s="243"/>
      <c r="J169" s="243"/>
      <c r="K169" s="243"/>
      <c r="L169" s="307"/>
    </row>
    <row r="170" spans="1:21" ht="16.5" customHeight="1" thickBot="1">
      <c r="A170" s="306"/>
      <c r="B170" s="1308" t="str">
        <f>IF(E146="一部解約","【解約ライセンス】",IF(E146="延長","【ライセンス】","【レンタルライセンス】"))</f>
        <v>【レンタルライセンス】</v>
      </c>
      <c r="C170" s="1308"/>
      <c r="D170" s="1308"/>
      <c r="E170" s="1308"/>
      <c r="F170" s="1308"/>
      <c r="G170" s="1308"/>
      <c r="H170" s="1308"/>
      <c r="I170" s="1308"/>
      <c r="J170" s="1308"/>
      <c r="K170" s="1308"/>
      <c r="L170" s="307"/>
    </row>
    <row r="171" spans="1:21" ht="18" customHeight="1">
      <c r="A171" s="306"/>
      <c r="B171" s="233" t="s">
        <v>102</v>
      </c>
      <c r="C171" s="1291" t="s">
        <v>101</v>
      </c>
      <c r="D171" s="1291"/>
      <c r="E171" s="1316" t="s">
        <v>100</v>
      </c>
      <c r="F171" s="1317"/>
      <c r="G171" s="1318" t="str">
        <f>IF(OR(E146="追加",E146="一部解約"),"更新前数量","")</f>
        <v>更新前数量</v>
      </c>
      <c r="H171" s="1318"/>
      <c r="I171" s="1318"/>
      <c r="J171" s="230" t="str">
        <f>IF(E146="一部解約","解約数量",IF(E146="追加","追加数量",""))</f>
        <v>追加数量</v>
      </c>
      <c r="K171" s="231" t="str">
        <f>IF(OR(E146="追加",E146="一部解約"),"更新後数量",IF(E146="延長","ライセンス数量","レンタル数量"))</f>
        <v>更新後数量</v>
      </c>
      <c r="L171" s="307"/>
      <c r="N171" s="278"/>
      <c r="O171" s="278"/>
      <c r="P171" s="278"/>
      <c r="Q171" s="278"/>
      <c r="R171" s="278"/>
      <c r="S171" s="278"/>
      <c r="T171" s="278"/>
      <c r="U171" s="278"/>
    </row>
    <row r="172" spans="1:21" ht="18" customHeight="1">
      <c r="A172" s="306"/>
      <c r="B172" s="312">
        <v>1</v>
      </c>
      <c r="C172" s="1381" t="s">
        <v>139</v>
      </c>
      <c r="D172" s="1382"/>
      <c r="E172" s="1321" t="str">
        <f>IF(C172="","左記欄の製品型名を選択すると自動入力されます",VLOOKUP(C172,[1]製品型名・名称一覧!$A$2:$B$8,2,FALSE))</f>
        <v>Flex Work Place Passage</v>
      </c>
      <c r="F172" s="1322"/>
      <c r="G172" s="1400">
        <v>10</v>
      </c>
      <c r="H172" s="1400"/>
      <c r="I172" s="1400"/>
      <c r="J172" s="327">
        <v>5</v>
      </c>
      <c r="K172" s="281">
        <f t="shared" ref="K172:K178" si="2">IF($E$8="一部解約",G172-J172,G172+J172)</f>
        <v>15</v>
      </c>
      <c r="L172" s="307"/>
    </row>
    <row r="173" spans="1:21" ht="18" customHeight="1">
      <c r="A173" s="306"/>
      <c r="B173" s="312">
        <v>2</v>
      </c>
      <c r="C173" s="1381"/>
      <c r="D173" s="1382"/>
      <c r="E173" s="1321" t="str">
        <f>IF(C173="","左記欄の製品型名を選択すると自動入力されます",VLOOKUP(C173,[1]製品型名・名称一覧!$A$2:$B$8,2,FALSE))</f>
        <v>左記欄の製品型名を選択すると自動入力されます</v>
      </c>
      <c r="F173" s="1322"/>
      <c r="G173" s="1400"/>
      <c r="H173" s="1400"/>
      <c r="I173" s="1400"/>
      <c r="J173" s="327"/>
      <c r="K173" s="281">
        <f t="shared" si="2"/>
        <v>0</v>
      </c>
      <c r="L173" s="307"/>
    </row>
    <row r="174" spans="1:21" ht="18" customHeight="1">
      <c r="A174" s="306"/>
      <c r="B174" s="312">
        <v>3</v>
      </c>
      <c r="C174" s="1381"/>
      <c r="D174" s="1382"/>
      <c r="E174" s="1321" t="str">
        <f>IF(C174="","左記欄の製品型名を選択すると自動入力されます",VLOOKUP(C174,[1]製品型名・名称一覧!$A$2:$B$8,2,FALSE))</f>
        <v>左記欄の製品型名を選択すると自動入力されます</v>
      </c>
      <c r="F174" s="1322"/>
      <c r="G174" s="1400"/>
      <c r="H174" s="1400"/>
      <c r="I174" s="1400"/>
      <c r="J174" s="327"/>
      <c r="K174" s="281">
        <f t="shared" si="2"/>
        <v>0</v>
      </c>
      <c r="L174" s="307"/>
    </row>
    <row r="175" spans="1:21" ht="18" customHeight="1">
      <c r="A175" s="306"/>
      <c r="B175" s="312">
        <v>4</v>
      </c>
      <c r="C175" s="1381"/>
      <c r="D175" s="1382"/>
      <c r="E175" s="1321" t="str">
        <f>IF(C175="","左記欄の製品型名を選択すると自動入力されます",VLOOKUP(C175,[1]製品型名・名称一覧!$A$2:$B$8,2,FALSE))</f>
        <v>左記欄の製品型名を選択すると自動入力されます</v>
      </c>
      <c r="F175" s="1322"/>
      <c r="G175" s="1400"/>
      <c r="H175" s="1400"/>
      <c r="I175" s="1400"/>
      <c r="J175" s="327"/>
      <c r="K175" s="281">
        <f t="shared" si="2"/>
        <v>0</v>
      </c>
      <c r="L175" s="307"/>
    </row>
    <row r="176" spans="1:21" ht="18" customHeight="1">
      <c r="A176" s="306"/>
      <c r="B176" s="312">
        <v>5</v>
      </c>
      <c r="C176" s="1381"/>
      <c r="D176" s="1382"/>
      <c r="E176" s="1321" t="str">
        <f>IF(C176="","左記欄の製品型名を選択すると自動入力されます",VLOOKUP(C176,[1]製品型名・名称一覧!$A$2:$B$8,2,FALSE))</f>
        <v>左記欄の製品型名を選択すると自動入力されます</v>
      </c>
      <c r="F176" s="1322"/>
      <c r="G176" s="1400"/>
      <c r="H176" s="1400"/>
      <c r="I176" s="1400"/>
      <c r="J176" s="327"/>
      <c r="K176" s="281">
        <f t="shared" si="2"/>
        <v>0</v>
      </c>
      <c r="L176" s="307"/>
    </row>
    <row r="177" spans="1:12" ht="18" customHeight="1">
      <c r="A177" s="306"/>
      <c r="B177" s="314">
        <v>6</v>
      </c>
      <c r="C177" s="1381"/>
      <c r="D177" s="1382"/>
      <c r="E177" s="1321" t="str">
        <f>IF(C177="","左記欄の製品型名を選択すると自動入力されます",VLOOKUP(C177,[1]製品型名・名称一覧!$A$2:$B$8,2,FALSE))</f>
        <v>左記欄の製品型名を選択すると自動入力されます</v>
      </c>
      <c r="F177" s="1322"/>
      <c r="G177" s="1400"/>
      <c r="H177" s="1400"/>
      <c r="I177" s="1400"/>
      <c r="J177" s="327"/>
      <c r="K177" s="281">
        <f t="shared" si="2"/>
        <v>0</v>
      </c>
      <c r="L177" s="307"/>
    </row>
    <row r="178" spans="1:12" ht="18" customHeight="1" thickBot="1">
      <c r="A178" s="306"/>
      <c r="B178" s="315">
        <v>7</v>
      </c>
      <c r="C178" s="1383"/>
      <c r="D178" s="1384"/>
      <c r="E178" s="1321" t="str">
        <f>IF(C178="","左記欄の製品型名を選択すると自動入力されます",VLOOKUP(C178,[1]製品型名・名称一覧!$A$2:$B$8,2,FALSE))</f>
        <v>左記欄の製品型名を選択すると自動入力されます</v>
      </c>
      <c r="F178" s="1322"/>
      <c r="G178" s="1401"/>
      <c r="H178" s="1401"/>
      <c r="I178" s="1401"/>
      <c r="J178" s="328"/>
      <c r="K178" s="285">
        <f t="shared" si="2"/>
        <v>0</v>
      </c>
      <c r="L178" s="307"/>
    </row>
    <row r="179" spans="1:12" ht="2.25" customHeight="1">
      <c r="A179" s="306"/>
      <c r="B179" s="286"/>
      <c r="C179" s="241"/>
      <c r="D179" s="243"/>
      <c r="E179" s="286"/>
      <c r="F179" s="286"/>
      <c r="G179" s="286"/>
      <c r="H179" s="286"/>
      <c r="I179" s="286"/>
      <c r="J179" s="286"/>
      <c r="K179" s="286"/>
      <c r="L179" s="307"/>
    </row>
    <row r="180" spans="1:12" ht="2.25" customHeight="1">
      <c r="A180" s="306"/>
      <c r="B180" s="1287"/>
      <c r="C180" s="1287"/>
      <c r="D180" s="1287"/>
      <c r="E180" s="1287"/>
      <c r="F180" s="1287"/>
      <c r="G180" s="1287"/>
      <c r="H180" s="1287"/>
      <c r="I180" s="1287"/>
      <c r="J180" s="1287"/>
      <c r="K180" s="1287"/>
      <c r="L180" s="307"/>
    </row>
    <row r="181" spans="1:12" ht="2.25" customHeight="1">
      <c r="A181" s="306"/>
      <c r="B181" s="287"/>
      <c r="C181" s="248"/>
      <c r="D181" s="248"/>
      <c r="E181" s="245"/>
      <c r="F181" s="248"/>
      <c r="G181" s="248"/>
      <c r="H181" s="248"/>
      <c r="I181" s="248"/>
      <c r="J181" s="248"/>
      <c r="K181" s="248"/>
      <c r="L181" s="307"/>
    </row>
    <row r="182" spans="1:12" ht="2.25" customHeight="1">
      <c r="A182" s="306"/>
      <c r="B182" s="1331"/>
      <c r="C182" s="1331"/>
      <c r="D182" s="1331"/>
      <c r="E182" s="1331"/>
      <c r="F182" s="288"/>
      <c r="G182" s="1331"/>
      <c r="H182" s="1331"/>
      <c r="I182" s="1331"/>
      <c r="J182" s="1331"/>
      <c r="K182" s="288"/>
      <c r="L182" s="307"/>
    </row>
    <row r="183" spans="1:12" ht="2.25" customHeight="1">
      <c r="A183" s="306"/>
      <c r="B183" s="248"/>
      <c r="C183" s="248"/>
      <c r="D183" s="248"/>
      <c r="E183" s="248"/>
      <c r="F183" s="248"/>
      <c r="G183" s="248"/>
      <c r="H183" s="248"/>
      <c r="I183" s="248"/>
      <c r="J183" s="248"/>
      <c r="K183" s="248"/>
      <c r="L183" s="307"/>
    </row>
    <row r="184" spans="1:12" ht="2.25" customHeight="1">
      <c r="A184" s="317"/>
      <c r="B184" s="290"/>
      <c r="C184" s="290"/>
      <c r="D184" s="290"/>
      <c r="E184" s="290"/>
      <c r="F184" s="290"/>
      <c r="G184" s="290"/>
      <c r="H184" s="290"/>
      <c r="I184" s="290"/>
      <c r="J184" s="290"/>
      <c r="K184" s="290"/>
      <c r="L184" s="318"/>
    </row>
    <row r="185" spans="1:12" ht="2.25" customHeight="1">
      <c r="A185" s="306"/>
      <c r="B185" s="243"/>
      <c r="C185" s="243"/>
      <c r="D185" s="243"/>
      <c r="E185" s="243"/>
      <c r="F185" s="243"/>
      <c r="G185" s="243"/>
      <c r="H185" s="243"/>
      <c r="I185" s="243"/>
      <c r="J185" s="243"/>
      <c r="K185" s="243"/>
      <c r="L185" s="307"/>
    </row>
    <row r="186" spans="1:12" ht="2.25" customHeight="1">
      <c r="A186" s="306"/>
      <c r="B186" s="241"/>
      <c r="C186" s="241"/>
      <c r="D186" s="241"/>
      <c r="E186" s="241"/>
      <c r="F186" s="241"/>
      <c r="G186" s="241"/>
      <c r="H186" s="241"/>
      <c r="I186" s="241"/>
      <c r="J186" s="241"/>
      <c r="K186" s="241"/>
      <c r="L186" s="307"/>
    </row>
    <row r="187" spans="1:12" ht="18" customHeight="1" thickBot="1">
      <c r="A187" s="306"/>
      <c r="B187" s="1388" t="s">
        <v>99</v>
      </c>
      <c r="C187" s="1388"/>
      <c r="D187" s="1388"/>
      <c r="E187" s="1388"/>
      <c r="F187" s="1388"/>
      <c r="G187" s="1388"/>
      <c r="H187" s="1388"/>
      <c r="I187" s="1388"/>
      <c r="J187" s="1388"/>
      <c r="K187" s="1388"/>
      <c r="L187" s="307"/>
    </row>
    <row r="188" spans="1:12" ht="18" customHeight="1">
      <c r="A188" s="306"/>
      <c r="B188" s="1332" t="s">
        <v>98</v>
      </c>
      <c r="C188" s="1333"/>
      <c r="D188" s="1333"/>
      <c r="E188" s="1334"/>
      <c r="F188" s="1335"/>
      <c r="G188" s="1335"/>
      <c r="H188" s="1335"/>
      <c r="I188" s="1335"/>
      <c r="J188" s="1335"/>
      <c r="K188" s="1336"/>
      <c r="L188" s="307"/>
    </row>
    <row r="189" spans="1:12" ht="18" customHeight="1">
      <c r="A189" s="306"/>
      <c r="B189" s="1324" t="s">
        <v>97</v>
      </c>
      <c r="C189" s="1325"/>
      <c r="D189" s="1325"/>
      <c r="E189" s="1389"/>
      <c r="F189" s="1389"/>
      <c r="G189" s="1389"/>
      <c r="H189" s="1389"/>
      <c r="I189" s="1389"/>
      <c r="J189" s="1389"/>
      <c r="K189" s="1390"/>
      <c r="L189" s="307"/>
    </row>
    <row r="190" spans="1:12" ht="18" customHeight="1">
      <c r="A190" s="306"/>
      <c r="B190" s="1324" t="s">
        <v>96</v>
      </c>
      <c r="C190" s="1325"/>
      <c r="D190" s="1325"/>
      <c r="E190" s="319"/>
      <c r="F190" s="1391"/>
      <c r="G190" s="1391"/>
      <c r="H190" s="1391"/>
      <c r="I190" s="1391"/>
      <c r="J190" s="1391"/>
      <c r="K190" s="1392"/>
      <c r="L190" s="307"/>
    </row>
    <row r="191" spans="1:12" s="246" customFormat="1" ht="18" customHeight="1">
      <c r="A191" s="306"/>
      <c r="B191" s="1324" t="s">
        <v>95</v>
      </c>
      <c r="C191" s="1325"/>
      <c r="D191" s="1325"/>
      <c r="E191" s="1301"/>
      <c r="F191" s="1301"/>
      <c r="G191" s="1325" t="s">
        <v>94</v>
      </c>
      <c r="H191" s="1325"/>
      <c r="I191" s="1325"/>
      <c r="J191" s="1337"/>
      <c r="K191" s="1327"/>
      <c r="L191" s="307"/>
    </row>
    <row r="192" spans="1:12" ht="18" customHeight="1" thickBot="1">
      <c r="A192" s="306"/>
      <c r="B192" s="1338" t="s">
        <v>93</v>
      </c>
      <c r="C192" s="1339"/>
      <c r="D192" s="1339"/>
      <c r="E192" s="1385"/>
      <c r="F192" s="1386"/>
      <c r="G192" s="1342" t="s">
        <v>92</v>
      </c>
      <c r="H192" s="1339"/>
      <c r="I192" s="1339"/>
      <c r="J192" s="1385"/>
      <c r="K192" s="1387"/>
      <c r="L192" s="307"/>
    </row>
    <row r="193" spans="1:21" ht="15" customHeight="1">
      <c r="A193" s="306"/>
      <c r="B193" s="265"/>
      <c r="C193" s="265"/>
      <c r="D193" s="243"/>
      <c r="E193" s="243"/>
      <c r="F193" s="243"/>
      <c r="G193" s="243"/>
      <c r="H193" s="243"/>
      <c r="I193" s="243"/>
      <c r="J193" s="243"/>
      <c r="K193" s="243"/>
      <c r="L193" s="307"/>
    </row>
    <row r="194" spans="1:21" s="293" customFormat="1" ht="12" customHeight="1">
      <c r="A194" s="320"/>
      <c r="B194" s="266" t="s">
        <v>91</v>
      </c>
      <c r="C194" s="266"/>
      <c r="D194" s="292"/>
      <c r="E194" s="292"/>
      <c r="F194" s="292"/>
      <c r="G194" s="292"/>
      <c r="H194" s="292"/>
      <c r="I194" s="292"/>
      <c r="J194" s="292"/>
      <c r="K194" s="292"/>
      <c r="L194" s="307"/>
    </row>
    <row r="195" spans="1:21" ht="33" customHeight="1">
      <c r="A195" s="306"/>
      <c r="B195" s="1344" t="s">
        <v>90</v>
      </c>
      <c r="C195" s="1344"/>
      <c r="D195" s="1344"/>
      <c r="E195" s="1344"/>
      <c r="F195" s="1344"/>
      <c r="G195" s="1344"/>
      <c r="H195" s="1344"/>
      <c r="I195" s="1344"/>
      <c r="J195" s="1344"/>
      <c r="K195" s="1344"/>
      <c r="L195" s="307"/>
    </row>
    <row r="196" spans="1:21" s="296" customFormat="1" ht="12" customHeight="1">
      <c r="A196" s="321"/>
      <c r="B196" s="295" t="s">
        <v>89</v>
      </c>
      <c r="C196" s="256"/>
      <c r="D196" s="256"/>
      <c r="E196" s="256"/>
      <c r="F196" s="256"/>
      <c r="G196" s="256"/>
      <c r="H196" s="256"/>
      <c r="I196" s="256"/>
      <c r="J196" s="256"/>
      <c r="K196" s="256"/>
      <c r="L196" s="322"/>
    </row>
    <row r="197" spans="1:21" ht="5.25" customHeight="1">
      <c r="A197" s="306"/>
      <c r="B197" s="240"/>
      <c r="C197" s="240"/>
      <c r="D197" s="240"/>
      <c r="E197" s="292"/>
      <c r="F197" s="292"/>
      <c r="G197" s="240"/>
      <c r="H197" s="240"/>
      <c r="I197" s="240"/>
      <c r="J197" s="240"/>
      <c r="K197" s="240"/>
      <c r="L197" s="307"/>
    </row>
    <row r="198" spans="1:21" s="246" customFormat="1" ht="15.75" customHeight="1">
      <c r="A198" s="306"/>
      <c r="B198" s="1345" t="s">
        <v>88</v>
      </c>
      <c r="C198" s="1345"/>
      <c r="D198" s="1345"/>
      <c r="E198" s="1345"/>
      <c r="F198" s="1345"/>
      <c r="G198" s="1345"/>
      <c r="H198" s="1345"/>
      <c r="I198" s="1345"/>
      <c r="J198" s="1345"/>
      <c r="K198" s="1345"/>
      <c r="L198" s="307"/>
    </row>
    <row r="199" spans="1:21" s="246" customFormat="1" ht="15" customHeight="1">
      <c r="A199" s="306"/>
      <c r="B199" s="1346" t="s">
        <v>87</v>
      </c>
      <c r="C199" s="1347"/>
      <c r="D199" s="1347"/>
      <c r="E199" s="323"/>
      <c r="F199" s="1348" t="s">
        <v>86</v>
      </c>
      <c r="G199" s="1348"/>
      <c r="H199" s="1348"/>
      <c r="I199" s="1348"/>
      <c r="J199" s="1348"/>
      <c r="K199" s="1349"/>
      <c r="L199" s="307"/>
    </row>
    <row r="200" spans="1:21" s="246" customFormat="1" ht="15" customHeight="1">
      <c r="A200" s="306"/>
      <c r="B200" s="1350" t="s">
        <v>85</v>
      </c>
      <c r="C200" s="1351"/>
      <c r="D200" s="1352"/>
      <c r="E200" s="1396"/>
      <c r="F200" s="1397"/>
      <c r="G200" s="1350" t="s">
        <v>84</v>
      </c>
      <c r="H200" s="1351"/>
      <c r="I200" s="1352"/>
      <c r="J200" s="1396"/>
      <c r="K200" s="1397"/>
      <c r="L200" s="307"/>
    </row>
    <row r="201" spans="1:21" ht="15" customHeight="1">
      <c r="A201" s="306"/>
      <c r="B201" s="1350" t="s">
        <v>83</v>
      </c>
      <c r="C201" s="1351"/>
      <c r="D201" s="1352"/>
      <c r="E201" s="1393"/>
      <c r="F201" s="1394"/>
      <c r="G201" s="1350" t="s">
        <v>82</v>
      </c>
      <c r="H201" s="1351"/>
      <c r="I201" s="1352"/>
      <c r="J201" s="1393"/>
      <c r="K201" s="1394"/>
      <c r="L201" s="307"/>
      <c r="M201" s="246"/>
      <c r="N201" s="246"/>
    </row>
    <row r="202" spans="1:21" ht="30" customHeight="1">
      <c r="A202" s="306"/>
      <c r="B202" s="1355" t="s">
        <v>81</v>
      </c>
      <c r="C202" s="1356"/>
      <c r="D202" s="1356"/>
      <c r="E202" s="1395"/>
      <c r="F202" s="1395"/>
      <c r="G202" s="1395"/>
      <c r="H202" s="1395"/>
      <c r="I202" s="1395"/>
      <c r="J202" s="1395"/>
      <c r="K202" s="1395"/>
      <c r="L202" s="307"/>
    </row>
    <row r="203" spans="1:21" ht="7.5" customHeight="1">
      <c r="A203" s="324"/>
      <c r="B203" s="325"/>
      <c r="C203" s="325"/>
      <c r="D203" s="325"/>
      <c r="E203" s="325"/>
      <c r="F203" s="325"/>
      <c r="G203" s="325"/>
      <c r="H203" s="325"/>
      <c r="I203" s="325"/>
      <c r="J203" s="325"/>
      <c r="K203" s="325"/>
      <c r="L203" s="326"/>
    </row>
    <row r="204" spans="1:21" ht="13.5" customHeight="1"/>
    <row r="205" spans="1:21" ht="13.5" customHeight="1">
      <c r="A205" s="298" t="s">
        <v>141</v>
      </c>
    </row>
    <row r="206" spans="1:21" ht="13.5" customHeight="1"/>
    <row r="207" spans="1:21" s="241" customFormat="1" ht="13.5" customHeight="1">
      <c r="A207" s="301" t="s">
        <v>128</v>
      </c>
      <c r="B207" s="302"/>
      <c r="C207" s="302"/>
      <c r="D207" s="302"/>
      <c r="E207" s="302"/>
      <c r="F207" s="302"/>
      <c r="G207" s="302"/>
      <c r="H207" s="302"/>
      <c r="I207" s="302"/>
      <c r="J207" s="302"/>
      <c r="K207" s="302"/>
      <c r="L207" s="303"/>
      <c r="M207" s="242"/>
      <c r="N207" s="242"/>
      <c r="O207" s="242"/>
      <c r="P207" s="242"/>
      <c r="Q207" s="242"/>
      <c r="R207" s="242"/>
      <c r="S207" s="242"/>
      <c r="T207" s="242"/>
      <c r="U207" s="242"/>
    </row>
    <row r="208" spans="1:21" ht="13.5" customHeight="1">
      <c r="A208" s="304" t="s">
        <v>127</v>
      </c>
      <c r="B208" s="243"/>
      <c r="C208" s="243"/>
      <c r="D208" s="243"/>
      <c r="E208" s="243"/>
      <c r="F208" s="243"/>
      <c r="G208" s="243"/>
      <c r="H208" s="243"/>
      <c r="I208" s="243"/>
      <c r="J208" s="243"/>
      <c r="K208" s="243"/>
      <c r="L208" s="305"/>
    </row>
    <row r="209" spans="1:21" ht="6" customHeight="1">
      <c r="A209" s="306"/>
      <c r="B209" s="1280"/>
      <c r="C209" s="1280"/>
      <c r="D209" s="1280"/>
      <c r="E209" s="1280"/>
      <c r="F209" s="1280"/>
      <c r="G209" s="1280"/>
      <c r="H209" s="1280"/>
      <c r="I209" s="1280"/>
      <c r="J209" s="1280"/>
      <c r="K209" s="244"/>
      <c r="L209" s="307"/>
    </row>
    <row r="210" spans="1:21" ht="22.5" customHeight="1">
      <c r="A210" s="1362" t="s">
        <v>126</v>
      </c>
      <c r="B210" s="1281"/>
      <c r="C210" s="1281"/>
      <c r="D210" s="1281"/>
      <c r="E210" s="1281"/>
      <c r="F210" s="1281"/>
      <c r="G210" s="1281"/>
      <c r="H210" s="1281"/>
      <c r="I210" s="1281"/>
      <c r="J210" s="1281"/>
      <c r="K210" s="1281"/>
      <c r="L210" s="1363"/>
    </row>
    <row r="211" spans="1:21" ht="6" customHeight="1">
      <c r="A211" s="306"/>
      <c r="B211" s="1280"/>
      <c r="C211" s="1280"/>
      <c r="D211" s="1280"/>
      <c r="E211" s="1280"/>
      <c r="F211" s="1280"/>
      <c r="G211" s="1280"/>
      <c r="H211" s="1280"/>
      <c r="I211" s="1280"/>
      <c r="J211" s="1280"/>
      <c r="K211" s="244"/>
      <c r="L211" s="307"/>
    </row>
    <row r="212" spans="1:21" ht="16.5" customHeight="1">
      <c r="A212" s="306"/>
      <c r="B212" s="245" t="s">
        <v>125</v>
      </c>
      <c r="C212" s="244"/>
      <c r="D212" s="244"/>
      <c r="E212" s="244"/>
      <c r="F212" s="244"/>
      <c r="G212" s="244"/>
      <c r="H212" s="244"/>
      <c r="I212" s="244"/>
      <c r="J212" s="244"/>
      <c r="K212" s="244"/>
      <c r="L212" s="307"/>
    </row>
    <row r="213" spans="1:21" ht="6" customHeight="1" thickBot="1">
      <c r="A213" s="306"/>
      <c r="B213" s="1280"/>
      <c r="C213" s="1280"/>
      <c r="D213" s="1280"/>
      <c r="E213" s="1280"/>
      <c r="F213" s="1280"/>
      <c r="G213" s="1280"/>
      <c r="H213" s="1280"/>
      <c r="I213" s="1280"/>
      <c r="J213" s="1280"/>
      <c r="K213" s="244"/>
      <c r="L213" s="307"/>
    </row>
    <row r="214" spans="1:21" s="246" customFormat="1" ht="18" customHeight="1" thickBot="1">
      <c r="A214" s="306"/>
      <c r="B214" s="1282" t="s">
        <v>124</v>
      </c>
      <c r="C214" s="1283"/>
      <c r="D214" s="1283"/>
      <c r="E214" s="1364" t="s">
        <v>140</v>
      </c>
      <c r="F214" s="1364"/>
      <c r="G214" s="1283" t="s">
        <v>122</v>
      </c>
      <c r="H214" s="1283"/>
      <c r="I214" s="1283"/>
      <c r="J214" s="1398"/>
      <c r="K214" s="1399"/>
      <c r="L214" s="307"/>
    </row>
    <row r="215" spans="1:21" s="243" customFormat="1" ht="7.5" customHeight="1">
      <c r="A215" s="306"/>
      <c r="B215" s="23"/>
      <c r="C215" s="23"/>
      <c r="D215" s="23"/>
      <c r="E215" s="227"/>
      <c r="F215" s="227"/>
      <c r="G215" s="23"/>
      <c r="H215" s="23"/>
      <c r="I215" s="23"/>
      <c r="J215" s="247"/>
      <c r="K215" s="247"/>
      <c r="L215" s="307"/>
      <c r="M215" s="246"/>
      <c r="N215" s="246"/>
      <c r="O215" s="246"/>
      <c r="P215" s="246"/>
      <c r="Q215" s="246"/>
      <c r="R215" s="246"/>
      <c r="S215" s="246"/>
      <c r="T215" s="246"/>
      <c r="U215" s="246"/>
    </row>
    <row r="216" spans="1:21" ht="16.5" customHeight="1">
      <c r="A216" s="306"/>
      <c r="B216" s="1287" t="s">
        <v>121</v>
      </c>
      <c r="C216" s="1287"/>
      <c r="D216" s="1287"/>
      <c r="E216" s="1287"/>
      <c r="F216" s="1287"/>
      <c r="G216" s="1287"/>
      <c r="H216" s="1287"/>
      <c r="I216" s="1287"/>
      <c r="J216" s="1287"/>
      <c r="K216" s="1287"/>
      <c r="L216" s="307"/>
      <c r="M216" s="249"/>
    </row>
    <row r="217" spans="1:21" ht="22.5" customHeight="1">
      <c r="A217" s="306"/>
      <c r="B217" s="250"/>
      <c r="C217" s="1288" t="s">
        <v>120</v>
      </c>
      <c r="D217" s="1288"/>
      <c r="E217" s="1288"/>
      <c r="F217" s="1288"/>
      <c r="G217" s="1288"/>
      <c r="H217" s="1288"/>
      <c r="I217" s="1288"/>
      <c r="J217" s="1288"/>
      <c r="K217" s="1288"/>
      <c r="L217" s="307"/>
      <c r="M217" s="249"/>
    </row>
    <row r="218" spans="1:21" ht="16.5" customHeight="1">
      <c r="A218" s="306"/>
      <c r="B218" s="252"/>
      <c r="C218" s="250"/>
      <c r="D218" s="232" t="s">
        <v>119</v>
      </c>
      <c r="E218" s="250"/>
      <c r="F218" s="250"/>
      <c r="G218" s="250"/>
      <c r="H218" s="250"/>
      <c r="I218" s="250"/>
      <c r="J218" s="250"/>
      <c r="K218" s="250"/>
      <c r="L218" s="307"/>
      <c r="M218" s="249"/>
    </row>
    <row r="219" spans="1:21" ht="11.25" customHeight="1">
      <c r="A219" s="306"/>
      <c r="B219" s="253"/>
      <c r="C219" s="254"/>
      <c r="D219" s="255" t="s">
        <v>118</v>
      </c>
      <c r="E219" s="256"/>
      <c r="F219" s="256"/>
      <c r="G219" s="257"/>
      <c r="H219" s="257"/>
      <c r="I219" s="251"/>
      <c r="J219" s="251"/>
      <c r="K219" s="251"/>
      <c r="L219" s="307"/>
      <c r="M219" s="249"/>
    </row>
    <row r="220" spans="1:21" ht="11.25" customHeight="1">
      <c r="A220" s="306"/>
      <c r="B220" s="254"/>
      <c r="C220" s="254"/>
      <c r="D220" s="258" t="s">
        <v>117</v>
      </c>
      <c r="E220" s="259"/>
      <c r="F220" s="259"/>
      <c r="G220" s="260"/>
      <c r="H220" s="260"/>
      <c r="I220" s="261"/>
      <c r="J220" s="261"/>
      <c r="K220" s="261"/>
      <c r="L220" s="307"/>
      <c r="M220" s="249"/>
    </row>
    <row r="221" spans="1:21" ht="11.25" customHeight="1">
      <c r="A221" s="306"/>
      <c r="B221" s="254"/>
      <c r="C221" s="254"/>
      <c r="D221" s="258" t="s">
        <v>116</v>
      </c>
      <c r="E221" s="259"/>
      <c r="F221" s="259"/>
      <c r="G221" s="260"/>
      <c r="H221" s="260"/>
      <c r="I221" s="261"/>
      <c r="J221" s="261"/>
      <c r="K221" s="261"/>
      <c r="L221" s="307"/>
      <c r="M221" s="249"/>
    </row>
    <row r="222" spans="1:21" ht="7.5" customHeight="1">
      <c r="A222" s="306"/>
      <c r="B222" s="254"/>
      <c r="C222" s="262"/>
      <c r="D222" s="259"/>
      <c r="E222" s="259"/>
      <c r="F222" s="259"/>
      <c r="G222" s="260"/>
      <c r="H222" s="260"/>
      <c r="I222" s="261"/>
      <c r="J222" s="261"/>
      <c r="K222" s="261"/>
      <c r="L222" s="307"/>
      <c r="M222" s="249"/>
    </row>
    <row r="223" spans="1:21" ht="7.5" customHeight="1">
      <c r="A223" s="306"/>
      <c r="B223" s="262"/>
      <c r="C223" s="244"/>
      <c r="D223" s="244"/>
      <c r="E223" s="244"/>
      <c r="F223" s="244"/>
      <c r="G223" s="244"/>
      <c r="H223" s="244"/>
      <c r="I223" s="244"/>
      <c r="J223" s="244"/>
      <c r="K223" s="244"/>
      <c r="L223" s="307"/>
      <c r="M223" s="249"/>
    </row>
    <row r="224" spans="1:21" s="246" customFormat="1" ht="16.5" customHeight="1" thickBot="1">
      <c r="A224" s="306"/>
      <c r="B224" s="1289" t="s">
        <v>115</v>
      </c>
      <c r="C224" s="1289"/>
      <c r="D224" s="1289"/>
      <c r="E224" s="1289"/>
      <c r="F224" s="1289"/>
      <c r="G224" s="1289"/>
      <c r="H224" s="1289"/>
      <c r="I224" s="1289"/>
      <c r="J224" s="1289"/>
      <c r="K224" s="1289"/>
      <c r="L224" s="307"/>
      <c r="M224" s="263"/>
    </row>
    <row r="225" spans="1:21" s="246" customFormat="1" ht="18" customHeight="1">
      <c r="A225" s="306"/>
      <c r="B225" s="1290" t="s">
        <v>114</v>
      </c>
      <c r="C225" s="1291"/>
      <c r="D225" s="1291"/>
      <c r="E225" s="1359"/>
      <c r="F225" s="1359"/>
      <c r="G225" s="1293" t="s">
        <v>113</v>
      </c>
      <c r="H225" s="1293"/>
      <c r="I225" s="1293"/>
      <c r="J225" s="1360"/>
      <c r="K225" s="1361"/>
      <c r="L225" s="307"/>
      <c r="M225" s="263"/>
    </row>
    <row r="226" spans="1:21" ht="18" customHeight="1">
      <c r="A226" s="306"/>
      <c r="B226" s="1296" t="s">
        <v>112</v>
      </c>
      <c r="C226" s="1297"/>
      <c r="D226" s="1297"/>
      <c r="E226" s="1365" t="s">
        <v>136</v>
      </c>
      <c r="F226" s="1365"/>
      <c r="G226" s="1365"/>
      <c r="H226" s="1365"/>
      <c r="I226" s="1365"/>
      <c r="J226" s="1365"/>
      <c r="K226" s="1366"/>
      <c r="L226" s="307"/>
      <c r="M226" s="246"/>
      <c r="N226" s="246"/>
    </row>
    <row r="227" spans="1:21" ht="18" customHeight="1">
      <c r="A227" s="306"/>
      <c r="B227" s="1296" t="s">
        <v>111</v>
      </c>
      <c r="C227" s="1297"/>
      <c r="D227" s="1297"/>
      <c r="E227" s="1365" t="s">
        <v>135</v>
      </c>
      <c r="F227" s="1365"/>
      <c r="G227" s="1365"/>
      <c r="H227" s="1365"/>
      <c r="I227" s="1365"/>
      <c r="J227" s="1365"/>
      <c r="K227" s="1366"/>
      <c r="L227" s="307"/>
      <c r="M227" s="246"/>
      <c r="N227" s="246"/>
    </row>
    <row r="228" spans="1:21" ht="18" customHeight="1">
      <c r="A228" s="306"/>
      <c r="B228" s="1296" t="s">
        <v>110</v>
      </c>
      <c r="C228" s="1297"/>
      <c r="D228" s="1297"/>
      <c r="E228" s="308" t="s">
        <v>134</v>
      </c>
      <c r="F228" s="1371" t="s">
        <v>133</v>
      </c>
      <c r="G228" s="1372"/>
      <c r="H228" s="1372"/>
      <c r="I228" s="1372"/>
      <c r="J228" s="1372"/>
      <c r="K228" s="1373"/>
      <c r="L228" s="307"/>
      <c r="M228" s="246"/>
      <c r="N228" s="246"/>
    </row>
    <row r="229" spans="1:21" ht="18" customHeight="1">
      <c r="A229" s="306"/>
      <c r="B229" s="1296" t="s">
        <v>109</v>
      </c>
      <c r="C229" s="1297"/>
      <c r="D229" s="1297"/>
      <c r="E229" s="1365" t="s">
        <v>132</v>
      </c>
      <c r="F229" s="1365"/>
      <c r="G229" s="1297" t="s">
        <v>108</v>
      </c>
      <c r="H229" s="1297"/>
      <c r="I229" s="1297"/>
      <c r="J229" s="1365" t="s">
        <v>131</v>
      </c>
      <c r="K229" s="1366"/>
      <c r="L229" s="307"/>
      <c r="M229" s="246"/>
      <c r="N229" s="246"/>
    </row>
    <row r="230" spans="1:21" ht="18" customHeight="1" thickBot="1">
      <c r="A230" s="306"/>
      <c r="B230" s="1304" t="s">
        <v>93</v>
      </c>
      <c r="C230" s="1305"/>
      <c r="D230" s="1305"/>
      <c r="E230" s="1367" t="s">
        <v>130</v>
      </c>
      <c r="F230" s="1368"/>
      <c r="G230" s="1305" t="s">
        <v>92</v>
      </c>
      <c r="H230" s="1305"/>
      <c r="I230" s="1305"/>
      <c r="J230" s="1369" t="s">
        <v>129</v>
      </c>
      <c r="K230" s="1370"/>
      <c r="L230" s="307"/>
      <c r="M230" s="246"/>
      <c r="N230" s="246"/>
    </row>
    <row r="231" spans="1:21" ht="7.5" customHeight="1">
      <c r="A231" s="306"/>
      <c r="B231" s="265"/>
      <c r="C231" s="265"/>
      <c r="D231" s="243"/>
      <c r="E231" s="266"/>
      <c r="F231" s="243"/>
      <c r="G231" s="243"/>
      <c r="H231" s="243"/>
      <c r="I231" s="243"/>
      <c r="J231" s="243"/>
      <c r="K231" s="243"/>
      <c r="L231" s="307"/>
    </row>
    <row r="232" spans="1:21" ht="16.5" customHeight="1" thickBot="1">
      <c r="A232" s="306"/>
      <c r="B232" s="1308" t="str">
        <f>IF(OR(E214="一部解約",E214="解約"),"【レンタル解約日】",IF(E214="延長","【延長開始日】","【レンタル開始日】"))</f>
        <v>【レンタル解約日】</v>
      </c>
      <c r="C232" s="1308"/>
      <c r="D232" s="1308"/>
      <c r="E232" s="268" t="s">
        <v>107</v>
      </c>
      <c r="F232" s="267"/>
      <c r="G232" s="269"/>
      <c r="H232" s="310"/>
      <c r="I232" s="310"/>
      <c r="J232" s="310"/>
      <c r="K232" s="310"/>
      <c r="L232" s="307"/>
    </row>
    <row r="233" spans="1:21" ht="18" customHeight="1" thickBot="1">
      <c r="A233" s="306"/>
      <c r="B233" s="1282" t="str">
        <f>IF(OR(E214="一部解約",E214="解約"),"レンタル解約日",IF(E214="延長","延長開始日","レンタル開始日"))</f>
        <v>レンタル解約日</v>
      </c>
      <c r="C233" s="1283"/>
      <c r="D233" s="1283"/>
      <c r="E233" s="1376">
        <v>43555</v>
      </c>
      <c r="F233" s="1377"/>
      <c r="G233" s="271"/>
      <c r="H233" s="261"/>
      <c r="I233" s="261"/>
      <c r="J233" s="261"/>
      <c r="K233" s="261"/>
      <c r="L233" s="307"/>
    </row>
    <row r="234" spans="1:21" ht="7.5" customHeight="1">
      <c r="A234" s="306"/>
      <c r="B234" s="265"/>
      <c r="C234" s="265"/>
      <c r="D234" s="243"/>
      <c r="E234" s="266"/>
      <c r="F234" s="243"/>
      <c r="G234" s="243"/>
      <c r="H234" s="243"/>
      <c r="I234" s="243"/>
      <c r="J234" s="243"/>
      <c r="K234" s="243"/>
      <c r="L234" s="307"/>
    </row>
    <row r="235" spans="1:21" ht="16.5" customHeight="1" thickBot="1">
      <c r="A235" s="306"/>
      <c r="B235" s="1380" t="str">
        <f>IF(E214="延長","【延長期間】","【レンタル期間】")</f>
        <v>【レンタル期間】</v>
      </c>
      <c r="C235" s="1380"/>
      <c r="D235" s="1380"/>
      <c r="E235" s="268" t="s">
        <v>106</v>
      </c>
      <c r="F235" s="310"/>
      <c r="G235" s="310"/>
      <c r="H235" s="310"/>
      <c r="I235" s="310"/>
      <c r="J235" s="310"/>
      <c r="K235" s="310"/>
      <c r="L235" s="307"/>
      <c r="N235" s="275"/>
      <c r="P235" s="275"/>
      <c r="R235" s="275"/>
      <c r="T235" s="275"/>
    </row>
    <row r="236" spans="1:21" ht="18" customHeight="1" thickBot="1">
      <c r="A236" s="306"/>
      <c r="B236" s="1282" t="str">
        <f>IF(E214="延長","延長期間","レンタル期間")</f>
        <v>レンタル期間</v>
      </c>
      <c r="C236" s="1283"/>
      <c r="D236" s="1283"/>
      <c r="E236" s="329"/>
      <c r="F236" s="277" t="s">
        <v>105</v>
      </c>
      <c r="G236" s="1282" t="s">
        <v>104</v>
      </c>
      <c r="H236" s="1283"/>
      <c r="I236" s="1283"/>
      <c r="J236" s="1374"/>
      <c r="K236" s="1375"/>
      <c r="L236" s="307"/>
    </row>
    <row r="237" spans="1:21" ht="11.25" customHeight="1">
      <c r="A237" s="306"/>
      <c r="B237" s="265"/>
      <c r="C237" s="265" t="s">
        <v>103</v>
      </c>
      <c r="D237" s="243"/>
      <c r="E237" s="266"/>
      <c r="F237" s="243"/>
      <c r="G237" s="243"/>
      <c r="H237" s="243"/>
      <c r="I237" s="243"/>
      <c r="J237" s="243"/>
      <c r="K237" s="243"/>
      <c r="L237" s="307"/>
    </row>
    <row r="238" spans="1:21" ht="16.5" customHeight="1" thickBot="1">
      <c r="A238" s="306"/>
      <c r="B238" s="1308" t="str">
        <f>IF(E214="一部解約","【解約ライセンス】",IF(E214="延長","【ライセンス】","【レンタルライセンス】"))</f>
        <v>【解約ライセンス】</v>
      </c>
      <c r="C238" s="1308"/>
      <c r="D238" s="1308"/>
      <c r="E238" s="1308"/>
      <c r="F238" s="1308"/>
      <c r="G238" s="1308"/>
      <c r="H238" s="1308"/>
      <c r="I238" s="1308"/>
      <c r="J238" s="1308"/>
      <c r="K238" s="1308"/>
      <c r="L238" s="307"/>
    </row>
    <row r="239" spans="1:21" ht="18" customHeight="1">
      <c r="A239" s="306"/>
      <c r="B239" s="233" t="s">
        <v>102</v>
      </c>
      <c r="C239" s="1291" t="s">
        <v>101</v>
      </c>
      <c r="D239" s="1291"/>
      <c r="E239" s="1316" t="s">
        <v>100</v>
      </c>
      <c r="F239" s="1317"/>
      <c r="G239" s="1318" t="str">
        <f>IF(OR(E214="追加",E214="一部解約"),"更新前数量","")</f>
        <v>更新前数量</v>
      </c>
      <c r="H239" s="1318"/>
      <c r="I239" s="1318"/>
      <c r="J239" s="230" t="str">
        <f>IF(E214="一部解約","解約数量",IF(E214="追加","追加数量",""))</f>
        <v>解約数量</v>
      </c>
      <c r="K239" s="231" t="str">
        <f>IF(OR(E214="追加",E214="一部解約"),"更新後数量",IF(E214="延長","ライセンス数量","レンタル数量"))</f>
        <v>更新後数量</v>
      </c>
      <c r="L239" s="307"/>
      <c r="N239" s="278"/>
      <c r="O239" s="278"/>
      <c r="P239" s="278"/>
      <c r="Q239" s="278"/>
      <c r="R239" s="278"/>
      <c r="S239" s="278"/>
      <c r="T239" s="278"/>
      <c r="U239" s="278"/>
    </row>
    <row r="240" spans="1:21" ht="18" customHeight="1">
      <c r="A240" s="306"/>
      <c r="B240" s="312">
        <v>1</v>
      </c>
      <c r="C240" s="1381" t="s">
        <v>139</v>
      </c>
      <c r="D240" s="1382"/>
      <c r="E240" s="1321" t="str">
        <f>IF(C240="","左記欄の製品型名を選択すると自動入力されます",VLOOKUP(C240,[1]製品型名・名称一覧!$A$2:$B$8,2,FALSE))</f>
        <v>Flex Work Place Passage</v>
      </c>
      <c r="F240" s="1322"/>
      <c r="G240" s="1400">
        <v>15</v>
      </c>
      <c r="H240" s="1400"/>
      <c r="I240" s="1400"/>
      <c r="J240" s="327">
        <v>3</v>
      </c>
      <c r="K240" s="281">
        <f>IF(E214="一部解約",G240-J240,G240+J240)</f>
        <v>12</v>
      </c>
      <c r="L240" s="307"/>
    </row>
    <row r="241" spans="1:12" ht="18" customHeight="1">
      <c r="A241" s="306"/>
      <c r="B241" s="312">
        <v>2</v>
      </c>
      <c r="C241" s="1381"/>
      <c r="D241" s="1382"/>
      <c r="E241" s="1321" t="str">
        <f>IF(C241="","左記欄の製品型名を選択すると自動入力されます",VLOOKUP(C241,[1]製品型名・名称一覧!$A$2:$B$8,2,FALSE))</f>
        <v>左記欄の製品型名を選択すると自動入力されます</v>
      </c>
      <c r="F241" s="1322"/>
      <c r="G241" s="1400"/>
      <c r="H241" s="1400"/>
      <c r="I241" s="1400"/>
      <c r="J241" s="327"/>
      <c r="K241" s="281">
        <f t="shared" ref="K241:K246" si="3">IF($E$8="一部解約",G241-J241,G241+J241)</f>
        <v>0</v>
      </c>
      <c r="L241" s="307"/>
    </row>
    <row r="242" spans="1:12" ht="18" customHeight="1">
      <c r="A242" s="306"/>
      <c r="B242" s="312">
        <v>3</v>
      </c>
      <c r="C242" s="1381"/>
      <c r="D242" s="1382"/>
      <c r="E242" s="1321" t="str">
        <f>IF(C242="","左記欄の製品型名を選択すると自動入力されます",VLOOKUP(C242,[1]製品型名・名称一覧!$A$2:$B$8,2,FALSE))</f>
        <v>左記欄の製品型名を選択すると自動入力されます</v>
      </c>
      <c r="F242" s="1322"/>
      <c r="G242" s="1400"/>
      <c r="H242" s="1400"/>
      <c r="I242" s="1400"/>
      <c r="J242" s="327"/>
      <c r="K242" s="281">
        <f t="shared" si="3"/>
        <v>0</v>
      </c>
      <c r="L242" s="307"/>
    </row>
    <row r="243" spans="1:12" ht="18" customHeight="1">
      <c r="A243" s="306"/>
      <c r="B243" s="312">
        <v>4</v>
      </c>
      <c r="C243" s="1381"/>
      <c r="D243" s="1382"/>
      <c r="E243" s="1321" t="str">
        <f>IF(C243="","左記欄の製品型名を選択すると自動入力されます",VLOOKUP(C243,[1]製品型名・名称一覧!$A$2:$B$8,2,FALSE))</f>
        <v>左記欄の製品型名を選択すると自動入力されます</v>
      </c>
      <c r="F243" s="1322"/>
      <c r="G243" s="1400"/>
      <c r="H243" s="1400"/>
      <c r="I243" s="1400"/>
      <c r="J243" s="327"/>
      <c r="K243" s="281">
        <f t="shared" si="3"/>
        <v>0</v>
      </c>
      <c r="L243" s="307"/>
    </row>
    <row r="244" spans="1:12" ht="18" customHeight="1">
      <c r="A244" s="306"/>
      <c r="B244" s="312">
        <v>5</v>
      </c>
      <c r="C244" s="1381"/>
      <c r="D244" s="1382"/>
      <c r="E244" s="1321" t="str">
        <f>IF(C244="","左記欄の製品型名を選択すると自動入力されます",VLOOKUP(C244,[1]製品型名・名称一覧!$A$2:$B$8,2,FALSE))</f>
        <v>左記欄の製品型名を選択すると自動入力されます</v>
      </c>
      <c r="F244" s="1322"/>
      <c r="G244" s="1400"/>
      <c r="H244" s="1400"/>
      <c r="I244" s="1400"/>
      <c r="J244" s="327"/>
      <c r="K244" s="281">
        <f t="shared" si="3"/>
        <v>0</v>
      </c>
      <c r="L244" s="307"/>
    </row>
    <row r="245" spans="1:12" ht="18" customHeight="1">
      <c r="A245" s="306"/>
      <c r="B245" s="314">
        <v>6</v>
      </c>
      <c r="C245" s="1381"/>
      <c r="D245" s="1382"/>
      <c r="E245" s="1321" t="str">
        <f>IF(C245="","左記欄の製品型名を選択すると自動入力されます",VLOOKUP(C245,[1]製品型名・名称一覧!$A$2:$B$8,2,FALSE))</f>
        <v>左記欄の製品型名を選択すると自動入力されます</v>
      </c>
      <c r="F245" s="1322"/>
      <c r="G245" s="1400"/>
      <c r="H245" s="1400"/>
      <c r="I245" s="1400"/>
      <c r="J245" s="327"/>
      <c r="K245" s="281">
        <f t="shared" si="3"/>
        <v>0</v>
      </c>
      <c r="L245" s="307"/>
    </row>
    <row r="246" spans="1:12" ht="18" customHeight="1" thickBot="1">
      <c r="A246" s="306"/>
      <c r="B246" s="315">
        <v>7</v>
      </c>
      <c r="C246" s="1383"/>
      <c r="D246" s="1384"/>
      <c r="E246" s="1321" t="str">
        <f>IF(C246="","左記欄の製品型名を選択すると自動入力されます",VLOOKUP(C246,[1]製品型名・名称一覧!$A$2:$B$8,2,FALSE))</f>
        <v>左記欄の製品型名を選択すると自動入力されます</v>
      </c>
      <c r="F246" s="1322"/>
      <c r="G246" s="1401"/>
      <c r="H246" s="1401"/>
      <c r="I246" s="1401"/>
      <c r="J246" s="328"/>
      <c r="K246" s="285">
        <f t="shared" si="3"/>
        <v>0</v>
      </c>
      <c r="L246" s="307"/>
    </row>
    <row r="247" spans="1:12" ht="2.25" customHeight="1">
      <c r="A247" s="306"/>
      <c r="B247" s="286"/>
      <c r="C247" s="241"/>
      <c r="D247" s="243"/>
      <c r="E247" s="286"/>
      <c r="F247" s="286"/>
      <c r="G247" s="286"/>
      <c r="H247" s="286"/>
      <c r="I247" s="286"/>
      <c r="J247" s="286"/>
      <c r="K247" s="286"/>
      <c r="L247" s="307"/>
    </row>
    <row r="248" spans="1:12" ht="2.25" customHeight="1">
      <c r="A248" s="306"/>
      <c r="B248" s="1287"/>
      <c r="C248" s="1287"/>
      <c r="D248" s="1287"/>
      <c r="E248" s="1287"/>
      <c r="F248" s="1287"/>
      <c r="G248" s="1287"/>
      <c r="H248" s="1287"/>
      <c r="I248" s="1287"/>
      <c r="J248" s="1287"/>
      <c r="K248" s="1287"/>
      <c r="L248" s="307"/>
    </row>
    <row r="249" spans="1:12" ht="2.25" customHeight="1">
      <c r="A249" s="306"/>
      <c r="B249" s="287"/>
      <c r="C249" s="248"/>
      <c r="D249" s="248"/>
      <c r="E249" s="245"/>
      <c r="F249" s="248"/>
      <c r="G249" s="248"/>
      <c r="H249" s="248"/>
      <c r="I249" s="248"/>
      <c r="J249" s="248"/>
      <c r="K249" s="248"/>
      <c r="L249" s="307"/>
    </row>
    <row r="250" spans="1:12" ht="2.25" customHeight="1">
      <c r="A250" s="306"/>
      <c r="B250" s="1331"/>
      <c r="C250" s="1331"/>
      <c r="D250" s="1331"/>
      <c r="E250" s="1331"/>
      <c r="F250" s="288"/>
      <c r="G250" s="1331"/>
      <c r="H250" s="1331"/>
      <c r="I250" s="1331"/>
      <c r="J250" s="1331"/>
      <c r="K250" s="288"/>
      <c r="L250" s="307"/>
    </row>
    <row r="251" spans="1:12" ht="2.25" customHeight="1">
      <c r="A251" s="306"/>
      <c r="B251" s="248"/>
      <c r="C251" s="248"/>
      <c r="D251" s="248"/>
      <c r="E251" s="248"/>
      <c r="F251" s="248"/>
      <c r="G251" s="248"/>
      <c r="H251" s="248"/>
      <c r="I251" s="248"/>
      <c r="J251" s="248"/>
      <c r="K251" s="248"/>
      <c r="L251" s="307"/>
    </row>
    <row r="252" spans="1:12" ht="2.25" customHeight="1">
      <c r="A252" s="317"/>
      <c r="B252" s="290"/>
      <c r="C252" s="290"/>
      <c r="D252" s="290"/>
      <c r="E252" s="290"/>
      <c r="F252" s="290"/>
      <c r="G252" s="290"/>
      <c r="H252" s="290"/>
      <c r="I252" s="290"/>
      <c r="J252" s="290"/>
      <c r="K252" s="290"/>
      <c r="L252" s="318"/>
    </row>
    <row r="253" spans="1:12" ht="2.25" customHeight="1">
      <c r="A253" s="306"/>
      <c r="B253" s="243"/>
      <c r="C253" s="243"/>
      <c r="D253" s="243"/>
      <c r="E253" s="243"/>
      <c r="F253" s="243"/>
      <c r="G253" s="243"/>
      <c r="H253" s="243"/>
      <c r="I253" s="243"/>
      <c r="J253" s="243"/>
      <c r="K253" s="243"/>
      <c r="L253" s="307"/>
    </row>
    <row r="254" spans="1:12" ht="2.25" customHeight="1">
      <c r="A254" s="306"/>
      <c r="B254" s="241"/>
      <c r="C254" s="241"/>
      <c r="D254" s="241"/>
      <c r="E254" s="241"/>
      <c r="F254" s="241"/>
      <c r="G254" s="241"/>
      <c r="H254" s="241"/>
      <c r="I254" s="241"/>
      <c r="J254" s="241"/>
      <c r="K254" s="241"/>
      <c r="L254" s="307"/>
    </row>
    <row r="255" spans="1:12" ht="18" customHeight="1" thickBot="1">
      <c r="A255" s="306"/>
      <c r="B255" s="1388" t="s">
        <v>99</v>
      </c>
      <c r="C255" s="1388"/>
      <c r="D255" s="1388"/>
      <c r="E255" s="1388"/>
      <c r="F255" s="1388"/>
      <c r="G255" s="1388"/>
      <c r="H255" s="1388"/>
      <c r="I255" s="1388"/>
      <c r="J255" s="1388"/>
      <c r="K255" s="1388"/>
      <c r="L255" s="307"/>
    </row>
    <row r="256" spans="1:12" ht="18" customHeight="1">
      <c r="A256" s="306"/>
      <c r="B256" s="1332" t="s">
        <v>98</v>
      </c>
      <c r="C256" s="1333"/>
      <c r="D256" s="1333"/>
      <c r="E256" s="1334"/>
      <c r="F256" s="1335"/>
      <c r="G256" s="1335"/>
      <c r="H256" s="1335"/>
      <c r="I256" s="1335"/>
      <c r="J256" s="1335"/>
      <c r="K256" s="1336"/>
      <c r="L256" s="307"/>
    </row>
    <row r="257" spans="1:14" ht="18" customHeight="1">
      <c r="A257" s="306"/>
      <c r="B257" s="1324" t="s">
        <v>97</v>
      </c>
      <c r="C257" s="1325"/>
      <c r="D257" s="1325"/>
      <c r="E257" s="1389"/>
      <c r="F257" s="1389"/>
      <c r="G257" s="1389"/>
      <c r="H257" s="1389"/>
      <c r="I257" s="1389"/>
      <c r="J257" s="1389"/>
      <c r="K257" s="1390"/>
      <c r="L257" s="307"/>
    </row>
    <row r="258" spans="1:14" ht="18" customHeight="1">
      <c r="A258" s="306"/>
      <c r="B258" s="1324" t="s">
        <v>96</v>
      </c>
      <c r="C258" s="1325"/>
      <c r="D258" s="1325"/>
      <c r="E258" s="319"/>
      <c r="F258" s="1391"/>
      <c r="G258" s="1391"/>
      <c r="H258" s="1391"/>
      <c r="I258" s="1391"/>
      <c r="J258" s="1391"/>
      <c r="K258" s="1392"/>
      <c r="L258" s="307"/>
    </row>
    <row r="259" spans="1:14" s="246" customFormat="1" ht="18" customHeight="1">
      <c r="A259" s="306"/>
      <c r="B259" s="1324" t="s">
        <v>95</v>
      </c>
      <c r="C259" s="1325"/>
      <c r="D259" s="1325"/>
      <c r="E259" s="1301"/>
      <c r="F259" s="1301"/>
      <c r="G259" s="1325" t="s">
        <v>94</v>
      </c>
      <c r="H259" s="1325"/>
      <c r="I259" s="1325"/>
      <c r="J259" s="1337"/>
      <c r="K259" s="1327"/>
      <c r="L259" s="307"/>
    </row>
    <row r="260" spans="1:14" ht="18" customHeight="1" thickBot="1">
      <c r="A260" s="306"/>
      <c r="B260" s="1338" t="s">
        <v>93</v>
      </c>
      <c r="C260" s="1339"/>
      <c r="D260" s="1339"/>
      <c r="E260" s="1385"/>
      <c r="F260" s="1386"/>
      <c r="G260" s="1342" t="s">
        <v>92</v>
      </c>
      <c r="H260" s="1339"/>
      <c r="I260" s="1339"/>
      <c r="J260" s="1385"/>
      <c r="K260" s="1387"/>
      <c r="L260" s="307"/>
    </row>
    <row r="261" spans="1:14" ht="15" customHeight="1">
      <c r="A261" s="306"/>
      <c r="B261" s="265"/>
      <c r="C261" s="265"/>
      <c r="D261" s="243"/>
      <c r="E261" s="243"/>
      <c r="F261" s="243"/>
      <c r="G261" s="243"/>
      <c r="H261" s="243"/>
      <c r="I261" s="243"/>
      <c r="J261" s="243"/>
      <c r="K261" s="243"/>
      <c r="L261" s="307"/>
    </row>
    <row r="262" spans="1:14" s="293" customFormat="1" ht="12" customHeight="1">
      <c r="A262" s="320"/>
      <c r="B262" s="266" t="s">
        <v>91</v>
      </c>
      <c r="C262" s="266"/>
      <c r="D262" s="292"/>
      <c r="E262" s="292"/>
      <c r="F262" s="292"/>
      <c r="G262" s="292"/>
      <c r="H262" s="292"/>
      <c r="I262" s="292"/>
      <c r="J262" s="292"/>
      <c r="K262" s="292"/>
      <c r="L262" s="307"/>
    </row>
    <row r="263" spans="1:14" ht="33" customHeight="1">
      <c r="A263" s="306"/>
      <c r="B263" s="1344" t="s">
        <v>90</v>
      </c>
      <c r="C263" s="1344"/>
      <c r="D263" s="1344"/>
      <c r="E263" s="1344"/>
      <c r="F263" s="1344"/>
      <c r="G263" s="1344"/>
      <c r="H263" s="1344"/>
      <c r="I263" s="1344"/>
      <c r="J263" s="1344"/>
      <c r="K263" s="1344"/>
      <c r="L263" s="307"/>
    </row>
    <row r="264" spans="1:14" s="296" customFormat="1" ht="12" customHeight="1">
      <c r="A264" s="321"/>
      <c r="B264" s="295" t="s">
        <v>89</v>
      </c>
      <c r="C264" s="256"/>
      <c r="D264" s="256"/>
      <c r="E264" s="256"/>
      <c r="F264" s="256"/>
      <c r="G264" s="256"/>
      <c r="H264" s="256"/>
      <c r="I264" s="256"/>
      <c r="J264" s="256"/>
      <c r="K264" s="256"/>
      <c r="L264" s="322"/>
    </row>
    <row r="265" spans="1:14" ht="5.25" customHeight="1">
      <c r="A265" s="306"/>
      <c r="B265" s="240"/>
      <c r="C265" s="240"/>
      <c r="D265" s="240"/>
      <c r="E265" s="292"/>
      <c r="F265" s="292"/>
      <c r="G265" s="240"/>
      <c r="H265" s="240"/>
      <c r="I265" s="240"/>
      <c r="J265" s="240"/>
      <c r="K265" s="240"/>
      <c r="L265" s="307"/>
    </row>
    <row r="266" spans="1:14" s="246" customFormat="1" ht="15.75" customHeight="1">
      <c r="A266" s="306"/>
      <c r="B266" s="1345" t="s">
        <v>88</v>
      </c>
      <c r="C266" s="1345"/>
      <c r="D266" s="1345"/>
      <c r="E266" s="1345"/>
      <c r="F266" s="1345"/>
      <c r="G266" s="1345"/>
      <c r="H266" s="1345"/>
      <c r="I266" s="1345"/>
      <c r="J266" s="1345"/>
      <c r="K266" s="1345"/>
      <c r="L266" s="307"/>
    </row>
    <row r="267" spans="1:14" s="246" customFormat="1" ht="15" customHeight="1">
      <c r="A267" s="306"/>
      <c r="B267" s="1346" t="s">
        <v>87</v>
      </c>
      <c r="C267" s="1347"/>
      <c r="D267" s="1347"/>
      <c r="E267" s="323"/>
      <c r="F267" s="1348" t="s">
        <v>86</v>
      </c>
      <c r="G267" s="1348"/>
      <c r="H267" s="1348"/>
      <c r="I267" s="1348"/>
      <c r="J267" s="1348"/>
      <c r="K267" s="1349"/>
      <c r="L267" s="307"/>
    </row>
    <row r="268" spans="1:14" s="246" customFormat="1" ht="15" customHeight="1">
      <c r="A268" s="306"/>
      <c r="B268" s="1350" t="s">
        <v>85</v>
      </c>
      <c r="C268" s="1351"/>
      <c r="D268" s="1352"/>
      <c r="E268" s="1396"/>
      <c r="F268" s="1397"/>
      <c r="G268" s="1350" t="s">
        <v>84</v>
      </c>
      <c r="H268" s="1351"/>
      <c r="I268" s="1352"/>
      <c r="J268" s="1396"/>
      <c r="K268" s="1397"/>
      <c r="L268" s="307"/>
    </row>
    <row r="269" spans="1:14" ht="15" customHeight="1">
      <c r="A269" s="306"/>
      <c r="B269" s="1350" t="s">
        <v>83</v>
      </c>
      <c r="C269" s="1351"/>
      <c r="D269" s="1352"/>
      <c r="E269" s="1393"/>
      <c r="F269" s="1394"/>
      <c r="G269" s="1350" t="s">
        <v>82</v>
      </c>
      <c r="H269" s="1351"/>
      <c r="I269" s="1352"/>
      <c r="J269" s="1393"/>
      <c r="K269" s="1394"/>
      <c r="L269" s="307"/>
      <c r="M269" s="246"/>
      <c r="N269" s="246"/>
    </row>
    <row r="270" spans="1:14" ht="30" customHeight="1">
      <c r="A270" s="306"/>
      <c r="B270" s="1355" t="s">
        <v>81</v>
      </c>
      <c r="C270" s="1356"/>
      <c r="D270" s="1356"/>
      <c r="E270" s="1395"/>
      <c r="F270" s="1395"/>
      <c r="G270" s="1395"/>
      <c r="H270" s="1395"/>
      <c r="I270" s="1395"/>
      <c r="J270" s="1395"/>
      <c r="K270" s="1395"/>
      <c r="L270" s="307"/>
    </row>
    <row r="271" spans="1:14" ht="7.5" customHeight="1">
      <c r="A271" s="324"/>
      <c r="B271" s="325"/>
      <c r="C271" s="325"/>
      <c r="D271" s="325"/>
      <c r="E271" s="325"/>
      <c r="F271" s="325"/>
      <c r="G271" s="325"/>
      <c r="H271" s="325"/>
      <c r="I271" s="325"/>
      <c r="J271" s="325"/>
      <c r="K271" s="325"/>
      <c r="L271" s="326"/>
    </row>
    <row r="273" spans="1:21" ht="13.5" customHeight="1">
      <c r="A273" s="298" t="s">
        <v>138</v>
      </c>
    </row>
    <row r="274" spans="1:21" ht="13.5" customHeight="1">
      <c r="A274" s="298"/>
    </row>
    <row r="275" spans="1:21" s="241" customFormat="1" ht="13.5" customHeight="1">
      <c r="A275" s="301" t="s">
        <v>128</v>
      </c>
      <c r="B275" s="302"/>
      <c r="C275" s="302"/>
      <c r="D275" s="302"/>
      <c r="E275" s="302"/>
      <c r="F275" s="302"/>
      <c r="G275" s="302"/>
      <c r="H275" s="302"/>
      <c r="I275" s="302"/>
      <c r="J275" s="302"/>
      <c r="K275" s="302"/>
      <c r="L275" s="303"/>
      <c r="M275" s="242"/>
      <c r="N275" s="242"/>
      <c r="O275" s="242"/>
      <c r="P275" s="242"/>
      <c r="Q275" s="242"/>
      <c r="R275" s="242"/>
      <c r="S275" s="242"/>
      <c r="T275" s="242"/>
      <c r="U275" s="242"/>
    </row>
    <row r="276" spans="1:21" ht="13.5" customHeight="1">
      <c r="A276" s="304" t="s">
        <v>127</v>
      </c>
      <c r="B276" s="243"/>
      <c r="C276" s="243"/>
      <c r="D276" s="243"/>
      <c r="E276" s="243"/>
      <c r="F276" s="243"/>
      <c r="G276" s="243"/>
      <c r="H276" s="243"/>
      <c r="I276" s="243"/>
      <c r="J276" s="243"/>
      <c r="K276" s="243"/>
      <c r="L276" s="305"/>
    </row>
    <row r="277" spans="1:21" ht="6" customHeight="1">
      <c r="A277" s="306"/>
      <c r="B277" s="1280"/>
      <c r="C277" s="1280"/>
      <c r="D277" s="1280"/>
      <c r="E277" s="1280"/>
      <c r="F277" s="1280"/>
      <c r="G277" s="1280"/>
      <c r="H277" s="1280"/>
      <c r="I277" s="1280"/>
      <c r="J277" s="1280"/>
      <c r="K277" s="244"/>
      <c r="L277" s="307"/>
    </row>
    <row r="278" spans="1:21" ht="22.5" customHeight="1">
      <c r="A278" s="1362" t="s">
        <v>126</v>
      </c>
      <c r="B278" s="1281"/>
      <c r="C278" s="1281"/>
      <c r="D278" s="1281"/>
      <c r="E278" s="1281"/>
      <c r="F278" s="1281"/>
      <c r="G278" s="1281"/>
      <c r="H278" s="1281"/>
      <c r="I278" s="1281"/>
      <c r="J278" s="1281"/>
      <c r="K278" s="1281"/>
      <c r="L278" s="1363"/>
    </row>
    <row r="279" spans="1:21" ht="6" customHeight="1">
      <c r="A279" s="306"/>
      <c r="B279" s="1280"/>
      <c r="C279" s="1280"/>
      <c r="D279" s="1280"/>
      <c r="E279" s="1280"/>
      <c r="F279" s="1280"/>
      <c r="G279" s="1280"/>
      <c r="H279" s="1280"/>
      <c r="I279" s="1280"/>
      <c r="J279" s="1280"/>
      <c r="K279" s="244"/>
      <c r="L279" s="307"/>
    </row>
    <row r="280" spans="1:21" ht="16.5" customHeight="1">
      <c r="A280" s="306"/>
      <c r="B280" s="245" t="s">
        <v>125</v>
      </c>
      <c r="C280" s="244"/>
      <c r="D280" s="244"/>
      <c r="E280" s="244"/>
      <c r="F280" s="244"/>
      <c r="G280" s="244"/>
      <c r="H280" s="244"/>
      <c r="I280" s="244"/>
      <c r="J280" s="244"/>
      <c r="K280" s="244"/>
      <c r="L280" s="307"/>
    </row>
    <row r="281" spans="1:21" ht="6" customHeight="1" thickBot="1">
      <c r="A281" s="306"/>
      <c r="B281" s="1280"/>
      <c r="C281" s="1280"/>
      <c r="D281" s="1280"/>
      <c r="E281" s="1280"/>
      <c r="F281" s="1280"/>
      <c r="G281" s="1280"/>
      <c r="H281" s="1280"/>
      <c r="I281" s="1280"/>
      <c r="J281" s="1280"/>
      <c r="K281" s="244"/>
      <c r="L281" s="307"/>
    </row>
    <row r="282" spans="1:21" s="246" customFormat="1" ht="18" customHeight="1" thickBot="1">
      <c r="A282" s="306"/>
      <c r="B282" s="1282" t="s">
        <v>124</v>
      </c>
      <c r="C282" s="1283"/>
      <c r="D282" s="1283"/>
      <c r="E282" s="1364" t="s">
        <v>137</v>
      </c>
      <c r="F282" s="1364"/>
      <c r="G282" s="1283" t="s">
        <v>122</v>
      </c>
      <c r="H282" s="1283"/>
      <c r="I282" s="1283"/>
      <c r="J282" s="1398"/>
      <c r="K282" s="1399"/>
      <c r="L282" s="307"/>
    </row>
    <row r="283" spans="1:21" s="243" customFormat="1" ht="7.5" customHeight="1">
      <c r="A283" s="306"/>
      <c r="B283" s="23"/>
      <c r="C283" s="23"/>
      <c r="D283" s="23"/>
      <c r="E283" s="227"/>
      <c r="F283" s="227"/>
      <c r="G283" s="23"/>
      <c r="H283" s="23"/>
      <c r="I283" s="23"/>
      <c r="J283" s="247"/>
      <c r="K283" s="247"/>
      <c r="L283" s="307"/>
      <c r="M283" s="246"/>
      <c r="N283" s="246"/>
      <c r="O283" s="246"/>
      <c r="P283" s="246"/>
      <c r="Q283" s="246"/>
      <c r="R283" s="246"/>
      <c r="S283" s="246"/>
      <c r="T283" s="246"/>
      <c r="U283" s="246"/>
    </row>
    <row r="284" spans="1:21" ht="16.5" customHeight="1">
      <c r="A284" s="306"/>
      <c r="B284" s="1287" t="s">
        <v>121</v>
      </c>
      <c r="C284" s="1287"/>
      <c r="D284" s="1287"/>
      <c r="E284" s="1287"/>
      <c r="F284" s="1287"/>
      <c r="G284" s="1287"/>
      <c r="H284" s="1287"/>
      <c r="I284" s="1287"/>
      <c r="J284" s="1287"/>
      <c r="K284" s="1287"/>
      <c r="L284" s="307"/>
      <c r="M284" s="249"/>
    </row>
    <row r="285" spans="1:21" ht="22.5" customHeight="1">
      <c r="A285" s="306"/>
      <c r="B285" s="250"/>
      <c r="C285" s="1288" t="s">
        <v>120</v>
      </c>
      <c r="D285" s="1288"/>
      <c r="E285" s="1288"/>
      <c r="F285" s="1288"/>
      <c r="G285" s="1288"/>
      <c r="H285" s="1288"/>
      <c r="I285" s="1288"/>
      <c r="J285" s="1288"/>
      <c r="K285" s="1288"/>
      <c r="L285" s="307"/>
      <c r="M285" s="249"/>
    </row>
    <row r="286" spans="1:21" ht="16.5" customHeight="1">
      <c r="A286" s="306"/>
      <c r="B286" s="252"/>
      <c r="C286" s="250"/>
      <c r="D286" s="232" t="s">
        <v>119</v>
      </c>
      <c r="E286" s="250"/>
      <c r="F286" s="250"/>
      <c r="G286" s="250"/>
      <c r="H286" s="250"/>
      <c r="I286" s="250"/>
      <c r="J286" s="250"/>
      <c r="K286" s="250"/>
      <c r="L286" s="307"/>
      <c r="M286" s="249"/>
    </row>
    <row r="287" spans="1:21" ht="11.25" customHeight="1">
      <c r="A287" s="306"/>
      <c r="B287" s="253"/>
      <c r="C287" s="254"/>
      <c r="D287" s="255" t="s">
        <v>118</v>
      </c>
      <c r="E287" s="256"/>
      <c r="F287" s="256"/>
      <c r="G287" s="257"/>
      <c r="H287" s="257"/>
      <c r="I287" s="251"/>
      <c r="J287" s="251"/>
      <c r="K287" s="251"/>
      <c r="L287" s="307"/>
      <c r="M287" s="249"/>
    </row>
    <row r="288" spans="1:21" ht="11.25" customHeight="1">
      <c r="A288" s="306"/>
      <c r="B288" s="254"/>
      <c r="C288" s="254"/>
      <c r="D288" s="258" t="s">
        <v>117</v>
      </c>
      <c r="E288" s="259"/>
      <c r="F288" s="259"/>
      <c r="G288" s="260"/>
      <c r="H288" s="260"/>
      <c r="I288" s="261"/>
      <c r="J288" s="261"/>
      <c r="K288" s="261"/>
      <c r="L288" s="307"/>
      <c r="M288" s="249"/>
    </row>
    <row r="289" spans="1:20" ht="11.25" customHeight="1">
      <c r="A289" s="306"/>
      <c r="B289" s="254"/>
      <c r="C289" s="254"/>
      <c r="D289" s="258" t="s">
        <v>116</v>
      </c>
      <c r="E289" s="259"/>
      <c r="F289" s="259"/>
      <c r="G289" s="260"/>
      <c r="H289" s="260"/>
      <c r="I289" s="261"/>
      <c r="J289" s="261"/>
      <c r="K289" s="261"/>
      <c r="L289" s="307"/>
      <c r="M289" s="249"/>
    </row>
    <row r="290" spans="1:20" ht="7.5" customHeight="1">
      <c r="A290" s="306"/>
      <c r="B290" s="254"/>
      <c r="C290" s="262"/>
      <c r="D290" s="259"/>
      <c r="E290" s="259"/>
      <c r="F290" s="259"/>
      <c r="G290" s="260"/>
      <c r="H290" s="260"/>
      <c r="I290" s="261"/>
      <c r="J290" s="261"/>
      <c r="K290" s="261"/>
      <c r="L290" s="307"/>
      <c r="M290" s="249"/>
    </row>
    <row r="291" spans="1:20" ht="7.5" customHeight="1">
      <c r="A291" s="306"/>
      <c r="B291" s="262"/>
      <c r="C291" s="244"/>
      <c r="D291" s="244"/>
      <c r="E291" s="244"/>
      <c r="F291" s="244"/>
      <c r="G291" s="244"/>
      <c r="H291" s="244"/>
      <c r="I291" s="244"/>
      <c r="J291" s="244"/>
      <c r="K291" s="244"/>
      <c r="L291" s="307"/>
      <c r="M291" s="249"/>
    </row>
    <row r="292" spans="1:20" s="246" customFormat="1" ht="16.5" customHeight="1" thickBot="1">
      <c r="A292" s="306"/>
      <c r="B292" s="1289" t="s">
        <v>115</v>
      </c>
      <c r="C292" s="1289"/>
      <c r="D292" s="1289"/>
      <c r="E292" s="1289"/>
      <c r="F292" s="1289"/>
      <c r="G292" s="1289"/>
      <c r="H292" s="1289"/>
      <c r="I292" s="1289"/>
      <c r="J292" s="1289"/>
      <c r="K292" s="1289"/>
      <c r="L292" s="307"/>
      <c r="M292" s="263"/>
    </row>
    <row r="293" spans="1:20" s="246" customFormat="1" ht="18" customHeight="1">
      <c r="A293" s="306"/>
      <c r="B293" s="1290" t="s">
        <v>114</v>
      </c>
      <c r="C293" s="1291"/>
      <c r="D293" s="1291"/>
      <c r="E293" s="1359"/>
      <c r="F293" s="1359"/>
      <c r="G293" s="1293" t="s">
        <v>113</v>
      </c>
      <c r="H293" s="1293"/>
      <c r="I293" s="1293"/>
      <c r="J293" s="1360"/>
      <c r="K293" s="1361"/>
      <c r="L293" s="307"/>
      <c r="M293" s="263"/>
    </row>
    <row r="294" spans="1:20" ht="18" customHeight="1">
      <c r="A294" s="306"/>
      <c r="B294" s="1296" t="s">
        <v>112</v>
      </c>
      <c r="C294" s="1297"/>
      <c r="D294" s="1297"/>
      <c r="E294" s="1365" t="s">
        <v>136</v>
      </c>
      <c r="F294" s="1365"/>
      <c r="G294" s="1365"/>
      <c r="H294" s="1365"/>
      <c r="I294" s="1365"/>
      <c r="J294" s="1365"/>
      <c r="K294" s="1366"/>
      <c r="L294" s="307"/>
      <c r="M294" s="246"/>
      <c r="N294" s="246"/>
    </row>
    <row r="295" spans="1:20" ht="18" customHeight="1">
      <c r="A295" s="306"/>
      <c r="B295" s="1296" t="s">
        <v>111</v>
      </c>
      <c r="C295" s="1297"/>
      <c r="D295" s="1297"/>
      <c r="E295" s="1365" t="s">
        <v>135</v>
      </c>
      <c r="F295" s="1365"/>
      <c r="G295" s="1365"/>
      <c r="H295" s="1365"/>
      <c r="I295" s="1365"/>
      <c r="J295" s="1365"/>
      <c r="K295" s="1366"/>
      <c r="L295" s="307"/>
      <c r="M295" s="246"/>
      <c r="N295" s="246"/>
    </row>
    <row r="296" spans="1:20" ht="18" customHeight="1">
      <c r="A296" s="306"/>
      <c r="B296" s="1296" t="s">
        <v>110</v>
      </c>
      <c r="C296" s="1297"/>
      <c r="D296" s="1297"/>
      <c r="E296" s="308" t="s">
        <v>134</v>
      </c>
      <c r="F296" s="1371" t="s">
        <v>133</v>
      </c>
      <c r="G296" s="1372"/>
      <c r="H296" s="1372"/>
      <c r="I296" s="1372"/>
      <c r="J296" s="1372"/>
      <c r="K296" s="1373"/>
      <c r="L296" s="307"/>
      <c r="M296" s="246"/>
      <c r="N296" s="246"/>
    </row>
    <row r="297" spans="1:20" ht="18" customHeight="1">
      <c r="A297" s="306"/>
      <c r="B297" s="1296" t="s">
        <v>109</v>
      </c>
      <c r="C297" s="1297"/>
      <c r="D297" s="1297"/>
      <c r="E297" s="1365" t="s">
        <v>132</v>
      </c>
      <c r="F297" s="1365"/>
      <c r="G297" s="1297" t="s">
        <v>108</v>
      </c>
      <c r="H297" s="1297"/>
      <c r="I297" s="1297"/>
      <c r="J297" s="1365" t="s">
        <v>131</v>
      </c>
      <c r="K297" s="1366"/>
      <c r="L297" s="307"/>
      <c r="M297" s="246"/>
      <c r="N297" s="246"/>
    </row>
    <row r="298" spans="1:20" ht="18" customHeight="1" thickBot="1">
      <c r="A298" s="306"/>
      <c r="B298" s="1304" t="s">
        <v>93</v>
      </c>
      <c r="C298" s="1305"/>
      <c r="D298" s="1305"/>
      <c r="E298" s="1367" t="s">
        <v>130</v>
      </c>
      <c r="F298" s="1368"/>
      <c r="G298" s="1305" t="s">
        <v>92</v>
      </c>
      <c r="H298" s="1305"/>
      <c r="I298" s="1305"/>
      <c r="J298" s="1369" t="s">
        <v>129</v>
      </c>
      <c r="K298" s="1370"/>
      <c r="L298" s="307"/>
      <c r="M298" s="246"/>
      <c r="N298" s="246"/>
    </row>
    <row r="299" spans="1:20" ht="7.5" customHeight="1">
      <c r="A299" s="306"/>
      <c r="B299" s="265"/>
      <c r="C299" s="265"/>
      <c r="D299" s="243"/>
      <c r="E299" s="266"/>
      <c r="F299" s="243"/>
      <c r="G299" s="243"/>
      <c r="H299" s="243"/>
      <c r="I299" s="243"/>
      <c r="J299" s="243"/>
      <c r="K299" s="243"/>
      <c r="L299" s="307"/>
    </row>
    <row r="300" spans="1:20" ht="16.5" customHeight="1" thickBot="1">
      <c r="A300" s="306"/>
      <c r="B300" s="1308" t="str">
        <f>IF(OR($E$10="一部解約",$E$10="解約"),"【レンタル解約日】",IF($E$10="延長","【延長開始日】","【レンタル開始日】"))</f>
        <v>【レンタル開始日】</v>
      </c>
      <c r="C300" s="1308"/>
      <c r="D300" s="1308"/>
      <c r="E300" s="268" t="s">
        <v>107</v>
      </c>
      <c r="F300" s="267"/>
      <c r="G300" s="269"/>
      <c r="H300" s="310"/>
      <c r="I300" s="310"/>
      <c r="J300" s="310"/>
      <c r="K300" s="310"/>
      <c r="L300" s="307"/>
    </row>
    <row r="301" spans="1:20" ht="18" customHeight="1" thickBot="1">
      <c r="A301" s="306"/>
      <c r="B301" s="1282" t="str">
        <f>IF(OR($E$10="一部解約",$E$10="解約"),"レンタル解約日",IF($E$10="延長","延長開始日","レンタル開始日"))</f>
        <v>レンタル開始日</v>
      </c>
      <c r="C301" s="1283"/>
      <c r="D301" s="1283"/>
      <c r="E301" s="1376">
        <v>43269</v>
      </c>
      <c r="F301" s="1377"/>
      <c r="G301" s="271"/>
      <c r="H301" s="261"/>
      <c r="I301" s="261"/>
      <c r="J301" s="261"/>
      <c r="K301" s="261"/>
      <c r="L301" s="307"/>
    </row>
    <row r="302" spans="1:20" ht="7.5" customHeight="1">
      <c r="A302" s="306"/>
      <c r="B302" s="265"/>
      <c r="C302" s="265"/>
      <c r="D302" s="243"/>
      <c r="E302" s="266"/>
      <c r="F302" s="243"/>
      <c r="G302" s="243"/>
      <c r="H302" s="243"/>
      <c r="I302" s="243"/>
      <c r="J302" s="243"/>
      <c r="K302" s="243"/>
      <c r="L302" s="307"/>
    </row>
    <row r="303" spans="1:20" ht="16.5" customHeight="1" thickBot="1">
      <c r="A303" s="306"/>
      <c r="B303" s="1380" t="str">
        <f>IF(E282="延長","【延長期間】","【レンタル期間】")</f>
        <v>【レンタル期間】</v>
      </c>
      <c r="C303" s="1380"/>
      <c r="D303" s="1380"/>
      <c r="E303" s="268" t="s">
        <v>106</v>
      </c>
      <c r="F303" s="310"/>
      <c r="G303" s="310"/>
      <c r="H303" s="310"/>
      <c r="I303" s="310"/>
      <c r="J303" s="310"/>
      <c r="K303" s="310"/>
      <c r="L303" s="307"/>
      <c r="N303" s="275"/>
      <c r="P303" s="275"/>
      <c r="R303" s="275"/>
      <c r="T303" s="275"/>
    </row>
    <row r="304" spans="1:20" ht="18" customHeight="1" thickBot="1">
      <c r="A304" s="306"/>
      <c r="B304" s="1282" t="str">
        <f>IF(E282="延長","延長期間","レンタル期間")</f>
        <v>レンタル期間</v>
      </c>
      <c r="C304" s="1283"/>
      <c r="D304" s="1283"/>
      <c r="E304" s="329"/>
      <c r="F304" s="277" t="s">
        <v>105</v>
      </c>
      <c r="G304" s="1282" t="s">
        <v>104</v>
      </c>
      <c r="H304" s="1283"/>
      <c r="I304" s="1283"/>
      <c r="J304" s="1374"/>
      <c r="K304" s="1375"/>
      <c r="L304" s="307"/>
    </row>
    <row r="305" spans="1:21" ht="11.25" customHeight="1">
      <c r="A305" s="306"/>
      <c r="B305" s="265"/>
      <c r="C305" s="265" t="s">
        <v>103</v>
      </c>
      <c r="D305" s="243"/>
      <c r="E305" s="266"/>
      <c r="F305" s="243"/>
      <c r="G305" s="243"/>
      <c r="H305" s="243"/>
      <c r="I305" s="243"/>
      <c r="J305" s="243"/>
      <c r="K305" s="243"/>
      <c r="L305" s="307"/>
    </row>
    <row r="306" spans="1:21" ht="16.5" customHeight="1" thickBot="1">
      <c r="A306" s="306"/>
      <c r="B306" s="1308" t="str">
        <f>IF(E282="一部解約","【解約ライセンス】",IF(E282="延長","【ライセンス】","【レンタルライセンス】"))</f>
        <v>【レンタルライセンス】</v>
      </c>
      <c r="C306" s="1308"/>
      <c r="D306" s="1308"/>
      <c r="E306" s="1308"/>
      <c r="F306" s="1308"/>
      <c r="G306" s="1308"/>
      <c r="H306" s="1308"/>
      <c r="I306" s="1308"/>
      <c r="J306" s="1308"/>
      <c r="K306" s="1308"/>
      <c r="L306" s="307"/>
    </row>
    <row r="307" spans="1:21" ht="18" customHeight="1">
      <c r="A307" s="306"/>
      <c r="B307" s="233" t="s">
        <v>102</v>
      </c>
      <c r="C307" s="1291" t="s">
        <v>101</v>
      </c>
      <c r="D307" s="1291"/>
      <c r="E307" s="1316" t="s">
        <v>100</v>
      </c>
      <c r="F307" s="1317"/>
      <c r="G307" s="1318" t="str">
        <f>IF(OR(E282="追加",E282="一部解約"),"更新前数量","")</f>
        <v/>
      </c>
      <c r="H307" s="1318"/>
      <c r="I307" s="1318"/>
      <c r="J307" s="230" t="str">
        <f>IF(E282="一部解約","解約数量",IF(E282="追加","追加数量",""))</f>
        <v/>
      </c>
      <c r="K307" s="231" t="str">
        <f>IF(OR(E282="追加",E282="一部解約"),"更新後数量",IF(E282="延長","ライセンス数量","レンタル数量"))</f>
        <v>レンタル数量</v>
      </c>
      <c r="L307" s="307"/>
      <c r="N307" s="278"/>
      <c r="O307" s="278"/>
      <c r="P307" s="278"/>
      <c r="Q307" s="278"/>
      <c r="R307" s="278"/>
      <c r="S307" s="278"/>
      <c r="T307" s="278"/>
      <c r="U307" s="278"/>
    </row>
    <row r="308" spans="1:21" ht="18" customHeight="1">
      <c r="A308" s="306"/>
      <c r="B308" s="312">
        <v>1</v>
      </c>
      <c r="C308" s="1402"/>
      <c r="D308" s="1403"/>
      <c r="E308" s="1404" t="str">
        <f>IF(C308="","(型式選択により、商品名自動入力）",VLOOKUP(C308,[1]製品型名・名称一覧!$A$2:$B$8,2,FALSE))</f>
        <v>(型式選択により、商品名自動入力）</v>
      </c>
      <c r="F308" s="1405"/>
      <c r="G308" s="1323"/>
      <c r="H308" s="1323"/>
      <c r="I308" s="1323"/>
      <c r="J308" s="280"/>
      <c r="K308" s="281">
        <f>IF(E282="一部解約",G308-J308,G308+J308)</f>
        <v>0</v>
      </c>
      <c r="L308" s="307"/>
    </row>
    <row r="309" spans="1:21" ht="18" customHeight="1">
      <c r="A309" s="306"/>
      <c r="B309" s="312">
        <v>2</v>
      </c>
      <c r="C309" s="1402"/>
      <c r="D309" s="1403"/>
      <c r="E309" s="1404" t="str">
        <f>IF(C309="","(型式選択により、商品名自動入力）",VLOOKUP(C309,[1]製品型名・名称一覧!$A$2:$B$8,2,FALSE))</f>
        <v>(型式選択により、商品名自動入力）</v>
      </c>
      <c r="F309" s="1405"/>
      <c r="G309" s="1323"/>
      <c r="H309" s="1323"/>
      <c r="I309" s="1323"/>
      <c r="J309" s="280"/>
      <c r="K309" s="281">
        <f t="shared" ref="K309:K314" si="4">IF($E$8="一部解約",G309-J309,G309+J309)</f>
        <v>0</v>
      </c>
      <c r="L309" s="307"/>
    </row>
    <row r="310" spans="1:21" ht="18" customHeight="1">
      <c r="A310" s="306"/>
      <c r="B310" s="312">
        <v>3</v>
      </c>
      <c r="C310" s="1402"/>
      <c r="D310" s="1403"/>
      <c r="E310" s="1404" t="str">
        <f>IF(C310="","(型式選択により、商品名自動入力）",VLOOKUP(C310,[1]製品型名・名称一覧!$A$2:$B$8,2,FALSE))</f>
        <v>(型式選択により、商品名自動入力）</v>
      </c>
      <c r="F310" s="1405"/>
      <c r="G310" s="1323"/>
      <c r="H310" s="1323"/>
      <c r="I310" s="1323"/>
      <c r="J310" s="280"/>
      <c r="K310" s="281">
        <f t="shared" si="4"/>
        <v>0</v>
      </c>
      <c r="L310" s="307"/>
    </row>
    <row r="311" spans="1:21" ht="18" customHeight="1">
      <c r="A311" s="306"/>
      <c r="B311" s="312">
        <v>4</v>
      </c>
      <c r="C311" s="1402"/>
      <c r="D311" s="1403"/>
      <c r="E311" s="1404" t="str">
        <f>IF(C311="","(型式選択により、商品名自動入力）",VLOOKUP(C311,[1]製品型名・名称一覧!$A$2:$B$8,2,FALSE))</f>
        <v>(型式選択により、商品名自動入力）</v>
      </c>
      <c r="F311" s="1405"/>
      <c r="G311" s="1323"/>
      <c r="H311" s="1323"/>
      <c r="I311" s="1323"/>
      <c r="J311" s="280"/>
      <c r="K311" s="281">
        <f t="shared" si="4"/>
        <v>0</v>
      </c>
      <c r="L311" s="307"/>
    </row>
    <row r="312" spans="1:21" ht="18" customHeight="1">
      <c r="A312" s="306"/>
      <c r="B312" s="312">
        <v>5</v>
      </c>
      <c r="C312" s="1402"/>
      <c r="D312" s="1403"/>
      <c r="E312" s="1404" t="str">
        <f>IF(C312="","(型式選択により、商品名自動入力）",VLOOKUP(C312,[1]製品型名・名称一覧!$A$2:$B$8,2,FALSE))</f>
        <v>(型式選択により、商品名自動入力）</v>
      </c>
      <c r="F312" s="1405"/>
      <c r="G312" s="1323"/>
      <c r="H312" s="1323"/>
      <c r="I312" s="1323"/>
      <c r="J312" s="280"/>
      <c r="K312" s="281">
        <f t="shared" si="4"/>
        <v>0</v>
      </c>
      <c r="L312" s="307"/>
    </row>
    <row r="313" spans="1:21" ht="18" customHeight="1">
      <c r="A313" s="306"/>
      <c r="B313" s="314">
        <v>6</v>
      </c>
      <c r="C313" s="1402"/>
      <c r="D313" s="1403"/>
      <c r="E313" s="1404" t="str">
        <f>IF(C313="","(型式選択により、商品名自動入力）",VLOOKUP(C313,[1]製品型名・名称一覧!$A$2:$B$8,2,FALSE))</f>
        <v>(型式選択により、商品名自動入力）</v>
      </c>
      <c r="F313" s="1405"/>
      <c r="G313" s="1323"/>
      <c r="H313" s="1323"/>
      <c r="I313" s="1323"/>
      <c r="J313" s="280"/>
      <c r="K313" s="281">
        <f t="shared" si="4"/>
        <v>0</v>
      </c>
      <c r="L313" s="307"/>
    </row>
    <row r="314" spans="1:21" ht="18" customHeight="1" thickBot="1">
      <c r="A314" s="306"/>
      <c r="B314" s="315">
        <v>7</v>
      </c>
      <c r="C314" s="1406"/>
      <c r="D314" s="1407"/>
      <c r="E314" s="1408" t="str">
        <f>IF(C314="","(型式選択により、商品名自動入力）",VLOOKUP(C314,[1]製品型名・名称一覧!$A$2:$B$8,2,FALSE))</f>
        <v>(型式選択により、商品名自動入力）</v>
      </c>
      <c r="F314" s="1409"/>
      <c r="G314" s="1330"/>
      <c r="H314" s="1330"/>
      <c r="I314" s="1330"/>
      <c r="J314" s="284"/>
      <c r="K314" s="285">
        <f t="shared" si="4"/>
        <v>0</v>
      </c>
      <c r="L314" s="307"/>
    </row>
    <row r="315" spans="1:21" ht="2.25" customHeight="1">
      <c r="A315" s="306"/>
      <c r="B315" s="286"/>
      <c r="C315" s="241"/>
      <c r="D315" s="243"/>
      <c r="E315" s="286"/>
      <c r="F315" s="286"/>
      <c r="G315" s="286"/>
      <c r="H315" s="286"/>
      <c r="I315" s="286"/>
      <c r="J315" s="286"/>
      <c r="K315" s="286"/>
      <c r="L315" s="307"/>
    </row>
    <row r="316" spans="1:21" ht="2.25" customHeight="1">
      <c r="A316" s="306"/>
      <c r="B316" s="1287"/>
      <c r="C316" s="1287"/>
      <c r="D316" s="1287"/>
      <c r="E316" s="1287"/>
      <c r="F316" s="1287"/>
      <c r="G316" s="1287"/>
      <c r="H316" s="1287"/>
      <c r="I316" s="1287"/>
      <c r="J316" s="1287"/>
      <c r="K316" s="1287"/>
      <c r="L316" s="307"/>
    </row>
    <row r="317" spans="1:21" ht="2.25" customHeight="1">
      <c r="A317" s="306"/>
      <c r="B317" s="287"/>
      <c r="C317" s="248"/>
      <c r="D317" s="248"/>
      <c r="E317" s="245"/>
      <c r="F317" s="248"/>
      <c r="G317" s="248"/>
      <c r="H317" s="248"/>
      <c r="I317" s="248"/>
      <c r="J317" s="248"/>
      <c r="K317" s="248"/>
      <c r="L317" s="307"/>
    </row>
    <row r="318" spans="1:21" ht="2.25" customHeight="1">
      <c r="A318" s="306"/>
      <c r="B318" s="1331"/>
      <c r="C318" s="1331"/>
      <c r="D318" s="1331"/>
      <c r="E318" s="1331"/>
      <c r="F318" s="288"/>
      <c r="G318" s="1331"/>
      <c r="H318" s="1331"/>
      <c r="I318" s="1331"/>
      <c r="J318" s="1331"/>
      <c r="K318" s="288"/>
      <c r="L318" s="307"/>
    </row>
    <row r="319" spans="1:21" ht="2.25" customHeight="1">
      <c r="A319" s="306"/>
      <c r="B319" s="248"/>
      <c r="C319" s="248"/>
      <c r="D319" s="248"/>
      <c r="E319" s="248"/>
      <c r="F319" s="248"/>
      <c r="G319" s="248"/>
      <c r="H319" s="248"/>
      <c r="I319" s="248"/>
      <c r="J319" s="248"/>
      <c r="K319" s="248"/>
      <c r="L319" s="307"/>
    </row>
    <row r="320" spans="1:21" ht="2.25" customHeight="1">
      <c r="A320" s="317"/>
      <c r="B320" s="290"/>
      <c r="C320" s="290"/>
      <c r="D320" s="290"/>
      <c r="E320" s="290"/>
      <c r="F320" s="290"/>
      <c r="G320" s="290"/>
      <c r="H320" s="290"/>
      <c r="I320" s="290"/>
      <c r="J320" s="290"/>
      <c r="K320" s="290"/>
      <c r="L320" s="318"/>
    </row>
    <row r="321" spans="1:12" ht="2.25" customHeight="1">
      <c r="A321" s="306"/>
      <c r="B321" s="243"/>
      <c r="C321" s="243"/>
      <c r="D321" s="243"/>
      <c r="E321" s="243"/>
      <c r="F321" s="243"/>
      <c r="G321" s="243"/>
      <c r="H321" s="243"/>
      <c r="I321" s="243"/>
      <c r="J321" s="243"/>
      <c r="K321" s="243"/>
      <c r="L321" s="307"/>
    </row>
    <row r="322" spans="1:12" ht="2.25" customHeight="1">
      <c r="A322" s="306"/>
      <c r="B322" s="241"/>
      <c r="C322" s="241"/>
      <c r="D322" s="241"/>
      <c r="E322" s="241"/>
      <c r="F322" s="241"/>
      <c r="G322" s="241"/>
      <c r="H322" s="241"/>
      <c r="I322" s="241"/>
      <c r="J322" s="241"/>
      <c r="K322" s="241"/>
      <c r="L322" s="307"/>
    </row>
    <row r="323" spans="1:12" ht="18" customHeight="1" thickBot="1">
      <c r="A323" s="306"/>
      <c r="B323" s="1388" t="s">
        <v>99</v>
      </c>
      <c r="C323" s="1388"/>
      <c r="D323" s="1388"/>
      <c r="E323" s="1388"/>
      <c r="F323" s="1388"/>
      <c r="G323" s="1388"/>
      <c r="H323" s="1388"/>
      <c r="I323" s="1388"/>
      <c r="J323" s="1388"/>
      <c r="K323" s="1388"/>
      <c r="L323" s="307"/>
    </row>
    <row r="324" spans="1:12" ht="18" customHeight="1">
      <c r="A324" s="306"/>
      <c r="B324" s="1332" t="s">
        <v>98</v>
      </c>
      <c r="C324" s="1333"/>
      <c r="D324" s="1333"/>
      <c r="E324" s="1334"/>
      <c r="F324" s="1335"/>
      <c r="G324" s="1335"/>
      <c r="H324" s="1335"/>
      <c r="I324" s="1335"/>
      <c r="J324" s="1335"/>
      <c r="K324" s="1336"/>
      <c r="L324" s="307"/>
    </row>
    <row r="325" spans="1:12" ht="18" customHeight="1">
      <c r="A325" s="306"/>
      <c r="B325" s="1324" t="s">
        <v>97</v>
      </c>
      <c r="C325" s="1325"/>
      <c r="D325" s="1325"/>
      <c r="E325" s="1389"/>
      <c r="F325" s="1389"/>
      <c r="G325" s="1389"/>
      <c r="H325" s="1389"/>
      <c r="I325" s="1389"/>
      <c r="J325" s="1389"/>
      <c r="K325" s="1390"/>
      <c r="L325" s="307"/>
    </row>
    <row r="326" spans="1:12" ht="18" customHeight="1">
      <c r="A326" s="306"/>
      <c r="B326" s="1324" t="s">
        <v>96</v>
      </c>
      <c r="C326" s="1325"/>
      <c r="D326" s="1325"/>
      <c r="E326" s="319"/>
      <c r="F326" s="1391"/>
      <c r="G326" s="1391"/>
      <c r="H326" s="1391"/>
      <c r="I326" s="1391"/>
      <c r="J326" s="1391"/>
      <c r="K326" s="1392"/>
      <c r="L326" s="307"/>
    </row>
    <row r="327" spans="1:12" s="246" customFormat="1" ht="18" customHeight="1">
      <c r="A327" s="306"/>
      <c r="B327" s="1324" t="s">
        <v>95</v>
      </c>
      <c r="C327" s="1325"/>
      <c r="D327" s="1325"/>
      <c r="E327" s="1301"/>
      <c r="F327" s="1301"/>
      <c r="G327" s="1325" t="s">
        <v>94</v>
      </c>
      <c r="H327" s="1325"/>
      <c r="I327" s="1325"/>
      <c r="J327" s="1337"/>
      <c r="K327" s="1327"/>
      <c r="L327" s="307"/>
    </row>
    <row r="328" spans="1:12" ht="18" customHeight="1" thickBot="1">
      <c r="A328" s="306"/>
      <c r="B328" s="1338" t="s">
        <v>93</v>
      </c>
      <c r="C328" s="1339"/>
      <c r="D328" s="1339"/>
      <c r="E328" s="1385"/>
      <c r="F328" s="1386"/>
      <c r="G328" s="1342" t="s">
        <v>92</v>
      </c>
      <c r="H328" s="1339"/>
      <c r="I328" s="1339"/>
      <c r="J328" s="1385"/>
      <c r="K328" s="1387"/>
      <c r="L328" s="307"/>
    </row>
    <row r="329" spans="1:12" ht="15" customHeight="1">
      <c r="A329" s="306"/>
      <c r="B329" s="265"/>
      <c r="C329" s="265"/>
      <c r="D329" s="243"/>
      <c r="E329" s="243"/>
      <c r="F329" s="243"/>
      <c r="G329" s="243"/>
      <c r="H329" s="243"/>
      <c r="I329" s="243"/>
      <c r="J329" s="243"/>
      <c r="K329" s="243"/>
      <c r="L329" s="307"/>
    </row>
    <row r="330" spans="1:12" s="293" customFormat="1" ht="12" customHeight="1">
      <c r="A330" s="320"/>
      <c r="B330" s="266" t="s">
        <v>91</v>
      </c>
      <c r="C330" s="266"/>
      <c r="D330" s="292"/>
      <c r="E330" s="292"/>
      <c r="F330" s="292"/>
      <c r="G330" s="292"/>
      <c r="H330" s="292"/>
      <c r="I330" s="292"/>
      <c r="J330" s="292"/>
      <c r="K330" s="292"/>
      <c r="L330" s="307"/>
    </row>
    <row r="331" spans="1:12" ht="33" customHeight="1">
      <c r="A331" s="306"/>
      <c r="B331" s="1344" t="s">
        <v>90</v>
      </c>
      <c r="C331" s="1344"/>
      <c r="D331" s="1344"/>
      <c r="E331" s="1344"/>
      <c r="F331" s="1344"/>
      <c r="G331" s="1344"/>
      <c r="H331" s="1344"/>
      <c r="I331" s="1344"/>
      <c r="J331" s="1344"/>
      <c r="K331" s="1344"/>
      <c r="L331" s="307"/>
    </row>
    <row r="332" spans="1:12" s="296" customFormat="1" ht="12" customHeight="1">
      <c r="A332" s="321"/>
      <c r="B332" s="295" t="s">
        <v>89</v>
      </c>
      <c r="C332" s="256"/>
      <c r="D332" s="256"/>
      <c r="E332" s="256"/>
      <c r="F332" s="256"/>
      <c r="G332" s="256"/>
      <c r="H332" s="256"/>
      <c r="I332" s="256"/>
      <c r="J332" s="256"/>
      <c r="K332" s="256"/>
      <c r="L332" s="322"/>
    </row>
    <row r="333" spans="1:12" ht="5.25" customHeight="1">
      <c r="A333" s="306"/>
      <c r="B333" s="240"/>
      <c r="C333" s="240"/>
      <c r="D333" s="240"/>
      <c r="E333" s="292"/>
      <c r="F333" s="292"/>
      <c r="G333" s="240"/>
      <c r="H333" s="240"/>
      <c r="I333" s="240"/>
      <c r="J333" s="240"/>
      <c r="K333" s="240"/>
      <c r="L333" s="307"/>
    </row>
    <row r="334" spans="1:12" s="246" customFormat="1" ht="15.75" customHeight="1">
      <c r="A334" s="306"/>
      <c r="B334" s="1345" t="s">
        <v>88</v>
      </c>
      <c r="C334" s="1345"/>
      <c r="D334" s="1345"/>
      <c r="E334" s="1345"/>
      <c r="F334" s="1345"/>
      <c r="G334" s="1345"/>
      <c r="H334" s="1345"/>
      <c r="I334" s="1345"/>
      <c r="J334" s="1345"/>
      <c r="K334" s="1345"/>
      <c r="L334" s="307"/>
    </row>
    <row r="335" spans="1:12" s="246" customFormat="1" ht="15" customHeight="1">
      <c r="A335" s="306"/>
      <c r="B335" s="1346" t="s">
        <v>87</v>
      </c>
      <c r="C335" s="1347"/>
      <c r="D335" s="1347"/>
      <c r="E335" s="323"/>
      <c r="F335" s="1348" t="s">
        <v>86</v>
      </c>
      <c r="G335" s="1348"/>
      <c r="H335" s="1348"/>
      <c r="I335" s="1348"/>
      <c r="J335" s="1348"/>
      <c r="K335" s="1349"/>
      <c r="L335" s="307"/>
    </row>
    <row r="336" spans="1:12" s="246" customFormat="1" ht="15" customHeight="1">
      <c r="A336" s="306"/>
      <c r="B336" s="1350" t="s">
        <v>85</v>
      </c>
      <c r="C336" s="1351"/>
      <c r="D336" s="1352"/>
      <c r="E336" s="1396"/>
      <c r="F336" s="1397"/>
      <c r="G336" s="1350" t="s">
        <v>84</v>
      </c>
      <c r="H336" s="1351"/>
      <c r="I336" s="1352"/>
      <c r="J336" s="1396"/>
      <c r="K336" s="1397"/>
      <c r="L336" s="307"/>
    </row>
    <row r="337" spans="1:14" ht="15" customHeight="1">
      <c r="A337" s="306"/>
      <c r="B337" s="1350" t="s">
        <v>83</v>
      </c>
      <c r="C337" s="1351"/>
      <c r="D337" s="1352"/>
      <c r="E337" s="1393"/>
      <c r="F337" s="1394"/>
      <c r="G337" s="1350" t="s">
        <v>82</v>
      </c>
      <c r="H337" s="1351"/>
      <c r="I337" s="1352"/>
      <c r="J337" s="1393"/>
      <c r="K337" s="1394"/>
      <c r="L337" s="307"/>
      <c r="M337" s="246"/>
      <c r="N337" s="246"/>
    </row>
    <row r="338" spans="1:14" ht="30" customHeight="1">
      <c r="A338" s="306"/>
      <c r="B338" s="1355" t="s">
        <v>81</v>
      </c>
      <c r="C338" s="1356"/>
      <c r="D338" s="1356"/>
      <c r="E338" s="1395"/>
      <c r="F338" s="1395"/>
      <c r="G338" s="1395"/>
      <c r="H338" s="1395"/>
      <c r="I338" s="1395"/>
      <c r="J338" s="1395"/>
      <c r="K338" s="1395"/>
      <c r="L338" s="307"/>
    </row>
    <row r="339" spans="1:14" ht="7.5" customHeight="1">
      <c r="A339" s="324"/>
      <c r="B339" s="325"/>
      <c r="C339" s="325"/>
      <c r="D339" s="325"/>
      <c r="E339" s="325"/>
      <c r="F339" s="325"/>
      <c r="G339" s="325"/>
      <c r="H339" s="325"/>
      <c r="I339" s="325"/>
      <c r="J339" s="325"/>
      <c r="K339" s="325"/>
      <c r="L339" s="326"/>
    </row>
  </sheetData>
  <sheetProtection algorithmName="SHA-512" hashValue="RAsWWT0XEsHujmS4s3/Fvo5yAf7ylMhvSpPNmvTk0UkW5l8sex1X297KTtvqellalwhE7T5sxWxsO/UqoIovbQ==" saltValue="4WwULEGBUb7bmS5uDgXPxw==" spinCount="100000" sheet="1" objects="1" scenarios="1"/>
  <mergeCells count="467">
    <mergeCell ref="B337:D337"/>
    <mergeCell ref="E337:F337"/>
    <mergeCell ref="G337:I337"/>
    <mergeCell ref="J337:K337"/>
    <mergeCell ref="B338:D338"/>
    <mergeCell ref="E338:K338"/>
    <mergeCell ref="B335:D335"/>
    <mergeCell ref="F335:K335"/>
    <mergeCell ref="B336:D336"/>
    <mergeCell ref="E336:F336"/>
    <mergeCell ref="G336:I336"/>
    <mergeCell ref="J336:K336"/>
    <mergeCell ref="B328:D328"/>
    <mergeCell ref="E328:F328"/>
    <mergeCell ref="G328:I328"/>
    <mergeCell ref="J328:K328"/>
    <mergeCell ref="B331:K331"/>
    <mergeCell ref="B334:K334"/>
    <mergeCell ref="B325:D325"/>
    <mergeCell ref="E325:K325"/>
    <mergeCell ref="B326:D326"/>
    <mergeCell ref="F326:K326"/>
    <mergeCell ref="B327:D327"/>
    <mergeCell ref="E327:F327"/>
    <mergeCell ref="G327:I327"/>
    <mergeCell ref="J327:K327"/>
    <mergeCell ref="B316:K316"/>
    <mergeCell ref="B318:E318"/>
    <mergeCell ref="G318:J318"/>
    <mergeCell ref="B323:K323"/>
    <mergeCell ref="B324:D324"/>
    <mergeCell ref="E324:K324"/>
    <mergeCell ref="C313:D313"/>
    <mergeCell ref="E313:F313"/>
    <mergeCell ref="G313:I313"/>
    <mergeCell ref="C314:D314"/>
    <mergeCell ref="E314:F314"/>
    <mergeCell ref="G314:I314"/>
    <mergeCell ref="C311:D311"/>
    <mergeCell ref="E311:F311"/>
    <mergeCell ref="G311:I311"/>
    <mergeCell ref="C312:D312"/>
    <mergeCell ref="E312:F312"/>
    <mergeCell ref="G312:I312"/>
    <mergeCell ref="C309:D309"/>
    <mergeCell ref="E309:F309"/>
    <mergeCell ref="G309:I309"/>
    <mergeCell ref="C310:D310"/>
    <mergeCell ref="E310:F310"/>
    <mergeCell ref="G310:I310"/>
    <mergeCell ref="J304:K304"/>
    <mergeCell ref="B306:K306"/>
    <mergeCell ref="C307:D307"/>
    <mergeCell ref="E307:F307"/>
    <mergeCell ref="G307:I307"/>
    <mergeCell ref="C308:D308"/>
    <mergeCell ref="E308:F308"/>
    <mergeCell ref="G308:I308"/>
    <mergeCell ref="B300:D300"/>
    <mergeCell ref="B301:D301"/>
    <mergeCell ref="E301:F301"/>
    <mergeCell ref="B303:D303"/>
    <mergeCell ref="B304:D304"/>
    <mergeCell ref="G304:I304"/>
    <mergeCell ref="B297:D297"/>
    <mergeCell ref="E297:F297"/>
    <mergeCell ref="G297:I297"/>
    <mergeCell ref="J297:K297"/>
    <mergeCell ref="B298:D298"/>
    <mergeCell ref="E298:F298"/>
    <mergeCell ref="G298:I298"/>
    <mergeCell ref="J298:K298"/>
    <mergeCell ref="B294:D294"/>
    <mergeCell ref="E294:K294"/>
    <mergeCell ref="B295:D295"/>
    <mergeCell ref="E295:K295"/>
    <mergeCell ref="B296:D296"/>
    <mergeCell ref="F296:K296"/>
    <mergeCell ref="B284:K284"/>
    <mergeCell ref="C285:K285"/>
    <mergeCell ref="B292:K292"/>
    <mergeCell ref="B293:D293"/>
    <mergeCell ref="E293:F293"/>
    <mergeCell ref="G293:I293"/>
    <mergeCell ref="J293:K293"/>
    <mergeCell ref="B277:J277"/>
    <mergeCell ref="A278:L278"/>
    <mergeCell ref="B279:J279"/>
    <mergeCell ref="B281:J281"/>
    <mergeCell ref="B282:D282"/>
    <mergeCell ref="E282:F282"/>
    <mergeCell ref="G282:I282"/>
    <mergeCell ref="J282:K282"/>
    <mergeCell ref="B269:D269"/>
    <mergeCell ref="E269:F269"/>
    <mergeCell ref="G269:I269"/>
    <mergeCell ref="J269:K269"/>
    <mergeCell ref="B270:D270"/>
    <mergeCell ref="E270:K270"/>
    <mergeCell ref="B267:D267"/>
    <mergeCell ref="F267:K267"/>
    <mergeCell ref="B268:D268"/>
    <mergeCell ref="E268:F268"/>
    <mergeCell ref="G268:I268"/>
    <mergeCell ref="J268:K268"/>
    <mergeCell ref="B260:D260"/>
    <mergeCell ref="E260:F260"/>
    <mergeCell ref="G260:I260"/>
    <mergeCell ref="J260:K260"/>
    <mergeCell ref="B263:K263"/>
    <mergeCell ref="B266:K266"/>
    <mergeCell ref="B257:D257"/>
    <mergeCell ref="E257:K257"/>
    <mergeCell ref="B258:D258"/>
    <mergeCell ref="F258:K258"/>
    <mergeCell ref="B259:D259"/>
    <mergeCell ref="E259:F259"/>
    <mergeCell ref="G259:I259"/>
    <mergeCell ref="J259:K259"/>
    <mergeCell ref="B248:K248"/>
    <mergeCell ref="B250:E250"/>
    <mergeCell ref="G250:J250"/>
    <mergeCell ref="B255:K255"/>
    <mergeCell ref="B256:D256"/>
    <mergeCell ref="E256:K256"/>
    <mergeCell ref="C245:D245"/>
    <mergeCell ref="E245:F245"/>
    <mergeCell ref="G245:I245"/>
    <mergeCell ref="C246:D246"/>
    <mergeCell ref="E246:F246"/>
    <mergeCell ref="G246:I246"/>
    <mergeCell ref="C243:D243"/>
    <mergeCell ref="E243:F243"/>
    <mergeCell ref="G243:I243"/>
    <mergeCell ref="C244:D244"/>
    <mergeCell ref="E244:F244"/>
    <mergeCell ref="G244:I244"/>
    <mergeCell ref="C241:D241"/>
    <mergeCell ref="E241:F241"/>
    <mergeCell ref="G241:I241"/>
    <mergeCell ref="C242:D242"/>
    <mergeCell ref="E242:F242"/>
    <mergeCell ref="G242:I242"/>
    <mergeCell ref="J236:K236"/>
    <mergeCell ref="B238:K238"/>
    <mergeCell ref="C239:D239"/>
    <mergeCell ref="E239:F239"/>
    <mergeCell ref="G239:I239"/>
    <mergeCell ref="C240:D240"/>
    <mergeCell ref="E240:F240"/>
    <mergeCell ref="G240:I240"/>
    <mergeCell ref="B232:D232"/>
    <mergeCell ref="B233:D233"/>
    <mergeCell ref="E233:F233"/>
    <mergeCell ref="B235:D235"/>
    <mergeCell ref="B236:D236"/>
    <mergeCell ref="G236:I236"/>
    <mergeCell ref="B229:D229"/>
    <mergeCell ref="E229:F229"/>
    <mergeCell ref="G229:I229"/>
    <mergeCell ref="J229:K229"/>
    <mergeCell ref="B230:D230"/>
    <mergeCell ref="E230:F230"/>
    <mergeCell ref="G230:I230"/>
    <mergeCell ref="J230:K230"/>
    <mergeCell ref="B226:D226"/>
    <mergeCell ref="E226:K226"/>
    <mergeCell ref="B227:D227"/>
    <mergeCell ref="E227:K227"/>
    <mergeCell ref="B228:D228"/>
    <mergeCell ref="F228:K228"/>
    <mergeCell ref="B216:K216"/>
    <mergeCell ref="C217:K217"/>
    <mergeCell ref="B224:K224"/>
    <mergeCell ref="B225:D225"/>
    <mergeCell ref="E225:F225"/>
    <mergeCell ref="G225:I225"/>
    <mergeCell ref="J225:K225"/>
    <mergeCell ref="B209:J209"/>
    <mergeCell ref="A210:L210"/>
    <mergeCell ref="B211:J211"/>
    <mergeCell ref="B213:J213"/>
    <mergeCell ref="B214:D214"/>
    <mergeCell ref="E214:F214"/>
    <mergeCell ref="G214:I214"/>
    <mergeCell ref="J214:K214"/>
    <mergeCell ref="B201:D201"/>
    <mergeCell ref="E201:F201"/>
    <mergeCell ref="G201:I201"/>
    <mergeCell ref="J201:K201"/>
    <mergeCell ref="B202:D202"/>
    <mergeCell ref="E202:K202"/>
    <mergeCell ref="B199:D199"/>
    <mergeCell ref="F199:K199"/>
    <mergeCell ref="B200:D200"/>
    <mergeCell ref="E200:F200"/>
    <mergeCell ref="G200:I200"/>
    <mergeCell ref="J200:K200"/>
    <mergeCell ref="B192:D192"/>
    <mergeCell ref="E192:F192"/>
    <mergeCell ref="G192:I192"/>
    <mergeCell ref="J192:K192"/>
    <mergeCell ref="B195:K195"/>
    <mergeCell ref="B198:K198"/>
    <mergeCell ref="B189:D189"/>
    <mergeCell ref="E189:K189"/>
    <mergeCell ref="B190:D190"/>
    <mergeCell ref="F190:K190"/>
    <mergeCell ref="B191:D191"/>
    <mergeCell ref="E191:F191"/>
    <mergeCell ref="G191:I191"/>
    <mergeCell ref="J191:K191"/>
    <mergeCell ref="B180:K180"/>
    <mergeCell ref="B182:E182"/>
    <mergeCell ref="G182:J182"/>
    <mergeCell ref="B187:K187"/>
    <mergeCell ref="B188:D188"/>
    <mergeCell ref="E188:K188"/>
    <mergeCell ref="C177:D177"/>
    <mergeCell ref="E177:F177"/>
    <mergeCell ref="G177:I177"/>
    <mergeCell ref="C178:D178"/>
    <mergeCell ref="E178:F178"/>
    <mergeCell ref="G178:I178"/>
    <mergeCell ref="C175:D175"/>
    <mergeCell ref="E175:F175"/>
    <mergeCell ref="G175:I175"/>
    <mergeCell ref="C176:D176"/>
    <mergeCell ref="E176:F176"/>
    <mergeCell ref="G176:I176"/>
    <mergeCell ref="C173:D173"/>
    <mergeCell ref="E173:F173"/>
    <mergeCell ref="G173:I173"/>
    <mergeCell ref="C174:D174"/>
    <mergeCell ref="E174:F174"/>
    <mergeCell ref="G174:I174"/>
    <mergeCell ref="J168:K168"/>
    <mergeCell ref="B170:K170"/>
    <mergeCell ref="C171:D171"/>
    <mergeCell ref="E171:F171"/>
    <mergeCell ref="G171:I171"/>
    <mergeCell ref="C172:D172"/>
    <mergeCell ref="E172:F172"/>
    <mergeCell ref="G172:I172"/>
    <mergeCell ref="B164:D164"/>
    <mergeCell ref="B165:D165"/>
    <mergeCell ref="E165:F165"/>
    <mergeCell ref="B167:D167"/>
    <mergeCell ref="B168:D168"/>
    <mergeCell ref="G168:I168"/>
    <mergeCell ref="B161:D161"/>
    <mergeCell ref="E161:F161"/>
    <mergeCell ref="G161:I161"/>
    <mergeCell ref="J161:K161"/>
    <mergeCell ref="B162:D162"/>
    <mergeCell ref="E162:F162"/>
    <mergeCell ref="G162:I162"/>
    <mergeCell ref="J162:K162"/>
    <mergeCell ref="B158:D158"/>
    <mergeCell ref="E158:K158"/>
    <mergeCell ref="B159:D159"/>
    <mergeCell ref="E159:K159"/>
    <mergeCell ref="B160:D160"/>
    <mergeCell ref="F160:K160"/>
    <mergeCell ref="B148:K148"/>
    <mergeCell ref="C149:K149"/>
    <mergeCell ref="B156:K156"/>
    <mergeCell ref="B157:D157"/>
    <mergeCell ref="E157:F157"/>
    <mergeCell ref="G157:I157"/>
    <mergeCell ref="J157:K157"/>
    <mergeCell ref="B141:J141"/>
    <mergeCell ref="A142:L142"/>
    <mergeCell ref="B143:J143"/>
    <mergeCell ref="B145:J145"/>
    <mergeCell ref="B146:D146"/>
    <mergeCell ref="E146:F146"/>
    <mergeCell ref="G146:I146"/>
    <mergeCell ref="J146:K146"/>
    <mergeCell ref="B133:D133"/>
    <mergeCell ref="E133:F133"/>
    <mergeCell ref="G133:I133"/>
    <mergeCell ref="J133:K133"/>
    <mergeCell ref="B134:D134"/>
    <mergeCell ref="E134:K134"/>
    <mergeCell ref="B131:D131"/>
    <mergeCell ref="F131:K131"/>
    <mergeCell ref="B132:D132"/>
    <mergeCell ref="E132:F132"/>
    <mergeCell ref="G132:I132"/>
    <mergeCell ref="J132:K132"/>
    <mergeCell ref="B124:D124"/>
    <mergeCell ref="E124:F124"/>
    <mergeCell ref="G124:I124"/>
    <mergeCell ref="J124:K124"/>
    <mergeCell ref="B127:K127"/>
    <mergeCell ref="B130:K130"/>
    <mergeCell ref="B121:D121"/>
    <mergeCell ref="E121:K121"/>
    <mergeCell ref="B122:D122"/>
    <mergeCell ref="F122:K122"/>
    <mergeCell ref="B123:D123"/>
    <mergeCell ref="E123:F123"/>
    <mergeCell ref="G123:I123"/>
    <mergeCell ref="J123:K123"/>
    <mergeCell ref="B112:K112"/>
    <mergeCell ref="B114:E114"/>
    <mergeCell ref="G114:J114"/>
    <mergeCell ref="B119:K119"/>
    <mergeCell ref="B120:D120"/>
    <mergeCell ref="E120:K120"/>
    <mergeCell ref="C109:D109"/>
    <mergeCell ref="E109:F109"/>
    <mergeCell ref="G109:I109"/>
    <mergeCell ref="C110:D110"/>
    <mergeCell ref="E110:F110"/>
    <mergeCell ref="G110:I110"/>
    <mergeCell ref="C107:D107"/>
    <mergeCell ref="E107:F107"/>
    <mergeCell ref="G107:I107"/>
    <mergeCell ref="C108:D108"/>
    <mergeCell ref="E108:F108"/>
    <mergeCell ref="G108:I108"/>
    <mergeCell ref="C105:D105"/>
    <mergeCell ref="E105:F105"/>
    <mergeCell ref="G105:I105"/>
    <mergeCell ref="C106:D106"/>
    <mergeCell ref="E106:F106"/>
    <mergeCell ref="G106:I106"/>
    <mergeCell ref="J100:K100"/>
    <mergeCell ref="B102:K102"/>
    <mergeCell ref="C103:D103"/>
    <mergeCell ref="E103:F103"/>
    <mergeCell ref="G103:I103"/>
    <mergeCell ref="C104:D104"/>
    <mergeCell ref="E104:F104"/>
    <mergeCell ref="G104:I104"/>
    <mergeCell ref="B96:D96"/>
    <mergeCell ref="B97:D97"/>
    <mergeCell ref="E97:F97"/>
    <mergeCell ref="B99:D99"/>
    <mergeCell ref="B100:D100"/>
    <mergeCell ref="G100:I100"/>
    <mergeCell ref="B93:D93"/>
    <mergeCell ref="E93:F93"/>
    <mergeCell ref="G93:I93"/>
    <mergeCell ref="J93:K93"/>
    <mergeCell ref="B94:D94"/>
    <mergeCell ref="E94:F94"/>
    <mergeCell ref="G94:I94"/>
    <mergeCell ref="J94:K94"/>
    <mergeCell ref="B90:D90"/>
    <mergeCell ref="E90:K90"/>
    <mergeCell ref="B91:D91"/>
    <mergeCell ref="E91:K91"/>
    <mergeCell ref="B92:D92"/>
    <mergeCell ref="F92:K92"/>
    <mergeCell ref="B80:K80"/>
    <mergeCell ref="C81:K81"/>
    <mergeCell ref="B88:K88"/>
    <mergeCell ref="B89:D89"/>
    <mergeCell ref="E89:F89"/>
    <mergeCell ref="G89:I89"/>
    <mergeCell ref="J89:K89"/>
    <mergeCell ref="B73:J73"/>
    <mergeCell ref="A74:L74"/>
    <mergeCell ref="B75:J75"/>
    <mergeCell ref="B77:J77"/>
    <mergeCell ref="B78:D78"/>
    <mergeCell ref="E78:F78"/>
    <mergeCell ref="G78:I78"/>
    <mergeCell ref="J78:K78"/>
    <mergeCell ref="B65:D65"/>
    <mergeCell ref="E65:F65"/>
    <mergeCell ref="G65:I65"/>
    <mergeCell ref="J65:K65"/>
    <mergeCell ref="B66:D66"/>
    <mergeCell ref="E66:K66"/>
    <mergeCell ref="B59:K59"/>
    <mergeCell ref="B62:K62"/>
    <mergeCell ref="B63:D63"/>
    <mergeCell ref="F63:K63"/>
    <mergeCell ref="B64:D64"/>
    <mergeCell ref="E64:F64"/>
    <mergeCell ref="G64:I64"/>
    <mergeCell ref="J64:K64"/>
    <mergeCell ref="B55:D55"/>
    <mergeCell ref="E55:F55"/>
    <mergeCell ref="G55:I55"/>
    <mergeCell ref="J55:K55"/>
    <mergeCell ref="B56:D56"/>
    <mergeCell ref="E56:F56"/>
    <mergeCell ref="G56:I56"/>
    <mergeCell ref="J56:K56"/>
    <mergeCell ref="B51:K51"/>
    <mergeCell ref="B52:D52"/>
    <mergeCell ref="E52:K52"/>
    <mergeCell ref="B53:D53"/>
    <mergeCell ref="E53:K53"/>
    <mergeCell ref="B54:D54"/>
    <mergeCell ref="F54:K54"/>
    <mergeCell ref="C42:D42"/>
    <mergeCell ref="E42:F42"/>
    <mergeCell ref="G42:I42"/>
    <mergeCell ref="B44:K44"/>
    <mergeCell ref="B46:E46"/>
    <mergeCell ref="G46:J46"/>
    <mergeCell ref="C40:D40"/>
    <mergeCell ref="E40:F40"/>
    <mergeCell ref="G40:I40"/>
    <mergeCell ref="C41:D41"/>
    <mergeCell ref="E41:F41"/>
    <mergeCell ref="G41:I41"/>
    <mergeCell ref="C38:D38"/>
    <mergeCell ref="E38:F38"/>
    <mergeCell ref="G38:I38"/>
    <mergeCell ref="C39:D39"/>
    <mergeCell ref="E39:F39"/>
    <mergeCell ref="G39:I39"/>
    <mergeCell ref="C36:D36"/>
    <mergeCell ref="E36:F36"/>
    <mergeCell ref="G36:I36"/>
    <mergeCell ref="C37:D37"/>
    <mergeCell ref="E37:F37"/>
    <mergeCell ref="G37:I37"/>
    <mergeCell ref="B32:D32"/>
    <mergeCell ref="G32:I32"/>
    <mergeCell ref="J32:K32"/>
    <mergeCell ref="B34:K34"/>
    <mergeCell ref="C35:D35"/>
    <mergeCell ref="E35:F35"/>
    <mergeCell ref="G35:I35"/>
    <mergeCell ref="B28:D28"/>
    <mergeCell ref="H28:I28"/>
    <mergeCell ref="B29:D29"/>
    <mergeCell ref="E29:F29"/>
    <mergeCell ref="J29:K29"/>
    <mergeCell ref="B31:D31"/>
    <mergeCell ref="B25:D25"/>
    <mergeCell ref="E25:F25"/>
    <mergeCell ref="G25:I25"/>
    <mergeCell ref="J25:K25"/>
    <mergeCell ref="B26:D26"/>
    <mergeCell ref="E26:F26"/>
    <mergeCell ref="G26:I26"/>
    <mergeCell ref="J26:K26"/>
    <mergeCell ref="B22:D22"/>
    <mergeCell ref="E22:K22"/>
    <mergeCell ref="B23:D23"/>
    <mergeCell ref="E23:K23"/>
    <mergeCell ref="B24:D24"/>
    <mergeCell ref="F24:K24"/>
    <mergeCell ref="B12:K12"/>
    <mergeCell ref="C13:K13"/>
    <mergeCell ref="B20:K20"/>
    <mergeCell ref="B21:D21"/>
    <mergeCell ref="E21:F21"/>
    <mergeCell ref="G21:I21"/>
    <mergeCell ref="J21:K21"/>
    <mergeCell ref="B5:J5"/>
    <mergeCell ref="A6:L6"/>
    <mergeCell ref="B7:J7"/>
    <mergeCell ref="B9:J9"/>
    <mergeCell ref="B10:D10"/>
    <mergeCell ref="E10:F10"/>
    <mergeCell ref="G10:I10"/>
    <mergeCell ref="J10:K10"/>
  </mergeCells>
  <phoneticPr fontId="15"/>
  <conditionalFormatting sqref="B20">
    <cfRule type="expression" dxfId="142" priority="104" stopIfTrue="1">
      <formula>#REF!="解約"</formula>
    </cfRule>
  </conditionalFormatting>
  <conditionalFormatting sqref="B51">
    <cfRule type="expression" dxfId="141" priority="102" stopIfTrue="1">
      <formula>#REF!="解約"</formula>
    </cfRule>
  </conditionalFormatting>
  <conditionalFormatting sqref="B88">
    <cfRule type="expression" dxfId="140" priority="79" stopIfTrue="1">
      <formula>#REF!="解約"</formula>
    </cfRule>
  </conditionalFormatting>
  <conditionalFormatting sqref="B107:B110">
    <cfRule type="expression" dxfId="139" priority="73">
      <formula>$E$10="解約"</formula>
    </cfRule>
  </conditionalFormatting>
  <conditionalFormatting sqref="B119">
    <cfRule type="expression" dxfId="138" priority="77" stopIfTrue="1">
      <formula>#REF!="解約"</formula>
    </cfRule>
  </conditionalFormatting>
  <conditionalFormatting sqref="B156">
    <cfRule type="expression" dxfId="137" priority="67" stopIfTrue="1">
      <formula>#REF!="解約"</formula>
    </cfRule>
  </conditionalFormatting>
  <conditionalFormatting sqref="B177:B178">
    <cfRule type="expression" dxfId="136" priority="61">
      <formula>$E$10="解約"</formula>
    </cfRule>
  </conditionalFormatting>
  <conditionalFormatting sqref="B187">
    <cfRule type="expression" dxfId="135" priority="65" stopIfTrue="1">
      <formula>#REF!="解約"</formula>
    </cfRule>
  </conditionalFormatting>
  <conditionalFormatting sqref="B224">
    <cfRule type="expression" dxfId="134" priority="53" stopIfTrue="1">
      <formula>#REF!="解約"</formula>
    </cfRule>
  </conditionalFormatting>
  <conditionalFormatting sqref="B255">
    <cfRule type="expression" dxfId="133" priority="51" stopIfTrue="1">
      <formula>#REF!="解約"</formula>
    </cfRule>
  </conditionalFormatting>
  <conditionalFormatting sqref="B292">
    <cfRule type="expression" dxfId="132" priority="42" stopIfTrue="1">
      <formula>#REF!="解約"</formula>
    </cfRule>
  </conditionalFormatting>
  <conditionalFormatting sqref="B323">
    <cfRule type="expression" dxfId="131" priority="16" stopIfTrue="1">
      <formula>#REF!="解約"</formula>
    </cfRule>
  </conditionalFormatting>
  <conditionalFormatting sqref="B29:D29">
    <cfRule type="expression" dxfId="130" priority="98">
      <formula>E10="更新"</formula>
    </cfRule>
  </conditionalFormatting>
  <conditionalFormatting sqref="B32:D32 F32:J32">
    <cfRule type="expression" dxfId="129" priority="97">
      <formula>$E$10="解約"</formula>
    </cfRule>
    <cfRule type="expression" dxfId="128" priority="93">
      <formula>$E$10="一部解約"</formula>
    </cfRule>
  </conditionalFormatting>
  <conditionalFormatting sqref="B97:D97">
    <cfRule type="expression" dxfId="127" priority="34">
      <formula>E78="更新"</formula>
    </cfRule>
  </conditionalFormatting>
  <conditionalFormatting sqref="B165:D165">
    <cfRule type="expression" dxfId="126" priority="27">
      <formula>E146="更新"</formula>
    </cfRule>
  </conditionalFormatting>
  <conditionalFormatting sqref="B233:D233">
    <cfRule type="expression" dxfId="125" priority="20">
      <formula>E214="更新"</formula>
    </cfRule>
  </conditionalFormatting>
  <conditionalFormatting sqref="B301:D301">
    <cfRule type="expression" dxfId="124" priority="40">
      <formula>E282="更新"</formula>
    </cfRule>
  </conditionalFormatting>
  <conditionalFormatting sqref="B46:E46">
    <cfRule type="expression" dxfId="123" priority="101">
      <formula>OR($E$10="追加",$E$10="更新")</formula>
    </cfRule>
  </conditionalFormatting>
  <conditionalFormatting sqref="B114:E114">
    <cfRule type="expression" dxfId="122" priority="76">
      <formula>OR($E$10="追加",$E$10="更新")</formula>
    </cfRule>
  </conditionalFormatting>
  <conditionalFormatting sqref="B182:E182">
    <cfRule type="expression" dxfId="121" priority="64">
      <formula>OR($E$10="追加",$E$10="更新")</formula>
    </cfRule>
  </conditionalFormatting>
  <conditionalFormatting sqref="B250:E250">
    <cfRule type="expression" dxfId="120" priority="50">
      <formula>OR($E$10="追加",$E$10="更新")</formula>
    </cfRule>
  </conditionalFormatting>
  <conditionalFormatting sqref="B318:E318">
    <cfRule type="expression" dxfId="119" priority="15">
      <formula>OR($E$8="追加",$E$8="更新")</formula>
    </cfRule>
  </conditionalFormatting>
  <conditionalFormatting sqref="B35:J35 B36:B42">
    <cfRule type="expression" dxfId="118" priority="96">
      <formula>$E$10="解約"</formula>
    </cfRule>
  </conditionalFormatting>
  <conditionalFormatting sqref="B52:J56">
    <cfRule type="expression" dxfId="117" priority="95">
      <formula>$E$10="解約"</formula>
    </cfRule>
  </conditionalFormatting>
  <conditionalFormatting sqref="B120:J124">
    <cfRule type="expression" dxfId="116" priority="72">
      <formula>$E$10="解約"</formula>
    </cfRule>
  </conditionalFormatting>
  <conditionalFormatting sqref="B188:J192">
    <cfRule type="expression" dxfId="115" priority="60">
      <formula>$E$10="解約"</formula>
    </cfRule>
  </conditionalFormatting>
  <conditionalFormatting sqref="B256:J260">
    <cfRule type="expression" dxfId="114" priority="47">
      <formula>$E$10="解約"</formula>
    </cfRule>
  </conditionalFormatting>
  <conditionalFormatting sqref="B100:K100">
    <cfRule type="expression" dxfId="113" priority="31">
      <formula>$E$8="一部解約"</formula>
    </cfRule>
    <cfRule type="expression" dxfId="112" priority="32">
      <formula>$E$8="解約"</formula>
    </cfRule>
  </conditionalFormatting>
  <conditionalFormatting sqref="B103:K103 B104:B106">
    <cfRule type="expression" dxfId="111" priority="37">
      <formula>$E$8="解約"</formula>
    </cfRule>
  </conditionalFormatting>
  <conditionalFormatting sqref="B168:K168">
    <cfRule type="expression" dxfId="110" priority="25">
      <formula>$E$8="解約"</formula>
    </cfRule>
    <cfRule type="expression" dxfId="109" priority="24">
      <formula>$E$8="一部解約"</formula>
    </cfRule>
  </conditionalFormatting>
  <conditionalFormatting sqref="B171:K171 B172:B176">
    <cfRule type="expression" dxfId="108" priority="30">
      <formula>$E$8="解約"</formula>
    </cfRule>
  </conditionalFormatting>
  <conditionalFormatting sqref="B236:K236">
    <cfRule type="expression" dxfId="107" priority="18">
      <formula>$E$8="解約"</formula>
    </cfRule>
    <cfRule type="expression" dxfId="106" priority="17">
      <formula>$E$214="一部解約"</formula>
    </cfRule>
  </conditionalFormatting>
  <conditionalFormatting sqref="B239:K239 B240:B246 G240:K246">
    <cfRule type="expression" dxfId="105" priority="23">
      <formula>$E$214="解約"</formula>
    </cfRule>
  </conditionalFormatting>
  <conditionalFormatting sqref="B304:K304">
    <cfRule type="expression" dxfId="104" priority="6">
      <formula>$E$214="一部解約"</formula>
    </cfRule>
    <cfRule type="expression" dxfId="103" priority="7">
      <formula>$E$8="解約"</formula>
    </cfRule>
  </conditionalFormatting>
  <conditionalFormatting sqref="B307:K314">
    <cfRule type="expression" dxfId="102" priority="11">
      <formula>$E$282="解約"</formula>
    </cfRule>
  </conditionalFormatting>
  <conditionalFormatting sqref="B324:K328">
    <cfRule type="expression" dxfId="101" priority="10">
      <formula>$E$282="解約"</formula>
    </cfRule>
  </conditionalFormatting>
  <conditionalFormatting sqref="C240:F246">
    <cfRule type="expression" dxfId="100" priority="2">
      <formula>$E$8="解約"</formula>
    </cfRule>
  </conditionalFormatting>
  <conditionalFormatting sqref="C36:J42">
    <cfRule type="expression" dxfId="99" priority="5">
      <formula>$E$8="解約"</formula>
    </cfRule>
  </conditionalFormatting>
  <conditionalFormatting sqref="C104:K110">
    <cfRule type="expression" dxfId="98" priority="4">
      <formula>$E$8="解約"</formula>
    </cfRule>
  </conditionalFormatting>
  <conditionalFormatting sqref="C172:K178">
    <cfRule type="expression" dxfId="97" priority="3">
      <formula>$E$8="解約"</formula>
    </cfRule>
  </conditionalFormatting>
  <conditionalFormatting sqref="E32">
    <cfRule type="expression" dxfId="96" priority="90">
      <formula>$E$8="解約"</formula>
    </cfRule>
    <cfRule type="expression" dxfId="95" priority="89">
      <formula>$E$8="一部解約"</formula>
    </cfRule>
  </conditionalFormatting>
  <conditionalFormatting sqref="E10:F10">
    <cfRule type="cellIs" dxfId="94" priority="103" operator="equal">
      <formula>"要選択"</formula>
    </cfRule>
  </conditionalFormatting>
  <conditionalFormatting sqref="E29:F29">
    <cfRule type="expression" dxfId="93" priority="91">
      <formula>E10="更新"</formula>
    </cfRule>
  </conditionalFormatting>
  <conditionalFormatting sqref="E78:F78">
    <cfRule type="cellIs" dxfId="92" priority="78" operator="equal">
      <formula>"要選択"</formula>
    </cfRule>
  </conditionalFormatting>
  <conditionalFormatting sqref="E97:F97">
    <cfRule type="expression" dxfId="91" priority="33">
      <formula>E78="更新"</formula>
    </cfRule>
  </conditionalFormatting>
  <conditionalFormatting sqref="E146:F146">
    <cfRule type="cellIs" dxfId="90" priority="66" operator="equal">
      <formula>"要選択"</formula>
    </cfRule>
  </conditionalFormatting>
  <conditionalFormatting sqref="E165:F165">
    <cfRule type="expression" dxfId="89" priority="26">
      <formula>E146="更新"</formula>
    </cfRule>
  </conditionalFormatting>
  <conditionalFormatting sqref="E214:F214">
    <cfRule type="cellIs" dxfId="88" priority="52" operator="equal">
      <formula>"要選択"</formula>
    </cfRule>
  </conditionalFormatting>
  <conditionalFormatting sqref="E233:F233">
    <cfRule type="expression" dxfId="87" priority="19">
      <formula>E214="更新"</formula>
    </cfRule>
  </conditionalFormatting>
  <conditionalFormatting sqref="E282:F282">
    <cfRule type="cellIs" dxfId="86" priority="41" operator="equal">
      <formula>"要選択"</formula>
    </cfRule>
  </conditionalFormatting>
  <conditionalFormatting sqref="E301:F301">
    <cfRule type="expression" dxfId="85" priority="39">
      <formula>E282="更新"</formula>
    </cfRule>
  </conditionalFormatting>
  <conditionalFormatting sqref="F46">
    <cfRule type="expression" dxfId="84" priority="100">
      <formula>OR(E10="追加",E10="更新")</formula>
    </cfRule>
  </conditionalFormatting>
  <conditionalFormatting sqref="F114">
    <cfRule type="expression" dxfId="83" priority="75">
      <formula>OR(E78="追加",E78="更新")</formula>
    </cfRule>
  </conditionalFormatting>
  <conditionalFormatting sqref="F182">
    <cfRule type="expression" dxfId="82" priority="63">
      <formula>OR(E146="追加",E146="更新")</formula>
    </cfRule>
  </conditionalFormatting>
  <conditionalFormatting sqref="F250">
    <cfRule type="expression" dxfId="81" priority="49">
      <formula>OR(E214="追加",E214="更新")</formula>
    </cfRule>
  </conditionalFormatting>
  <conditionalFormatting sqref="F318">
    <cfRule type="expression" dxfId="80" priority="14">
      <formula>OR(E282="追加",E282="更新")</formula>
    </cfRule>
  </conditionalFormatting>
  <conditionalFormatting sqref="G10:I10">
    <cfRule type="expression" dxfId="79" priority="105">
      <formula>E10="新規"</formula>
    </cfRule>
  </conditionalFormatting>
  <conditionalFormatting sqref="G78:I78">
    <cfRule type="expression" dxfId="78" priority="80">
      <formula>E78="新規"</formula>
    </cfRule>
  </conditionalFormatting>
  <conditionalFormatting sqref="G146:I146">
    <cfRule type="expression" dxfId="77" priority="68">
      <formula>E146="新規"</formula>
    </cfRule>
  </conditionalFormatting>
  <conditionalFormatting sqref="G214:I214">
    <cfRule type="expression" dxfId="76" priority="54">
      <formula>E214="新規"</formula>
    </cfRule>
  </conditionalFormatting>
  <conditionalFormatting sqref="G282:I282">
    <cfRule type="expression" dxfId="75" priority="43">
      <formula>E282="新規"</formula>
    </cfRule>
  </conditionalFormatting>
  <conditionalFormatting sqref="G35:J35">
    <cfRule type="expression" dxfId="74" priority="92">
      <formula>$E$10="一部解約"</formula>
    </cfRule>
    <cfRule type="expression" dxfId="73" priority="94">
      <formula>$E$10="追加"</formula>
    </cfRule>
  </conditionalFormatting>
  <conditionalFormatting sqref="G36:J42">
    <cfRule type="expression" dxfId="72" priority="88">
      <formula>$E$8="追加"</formula>
    </cfRule>
    <cfRule type="expression" dxfId="71" priority="87">
      <formula>$E$8="一部解約"</formula>
    </cfRule>
  </conditionalFormatting>
  <conditionalFormatting sqref="G46:J46">
    <cfRule type="expression" dxfId="70" priority="99">
      <formula>OR($E$10="追加",$E$10="更新")</formula>
    </cfRule>
  </conditionalFormatting>
  <conditionalFormatting sqref="G103:J110">
    <cfRule type="expression" dxfId="69" priority="36">
      <formula>$E$8="追加"</formula>
    </cfRule>
    <cfRule type="expression" dxfId="68" priority="35">
      <formula>$E$8="一部解約"</formula>
    </cfRule>
  </conditionalFormatting>
  <conditionalFormatting sqref="G114:J114">
    <cfRule type="expression" dxfId="67" priority="74">
      <formula>OR($E$10="追加",$E$10="更新")</formula>
    </cfRule>
  </conditionalFormatting>
  <conditionalFormatting sqref="G171:J176">
    <cfRule type="expression" dxfId="66" priority="29">
      <formula>$E$146="追加"</formula>
    </cfRule>
    <cfRule type="expression" dxfId="65" priority="28">
      <formula>$E$146="一部解約"</formula>
    </cfRule>
  </conditionalFormatting>
  <conditionalFormatting sqref="G177:J178">
    <cfRule type="expression" dxfId="64" priority="59">
      <formula>$E$8="追加"</formula>
    </cfRule>
    <cfRule type="expression" dxfId="63" priority="58">
      <formula>$E$8="一部解約"</formula>
    </cfRule>
  </conditionalFormatting>
  <conditionalFormatting sqref="G182:J182">
    <cfRule type="expression" dxfId="62" priority="62">
      <formula>OR($E$10="追加",$E$10="更新")</formula>
    </cfRule>
  </conditionalFormatting>
  <conditionalFormatting sqref="G239:J246">
    <cfRule type="expression" dxfId="61" priority="22">
      <formula>$E$214="追加"</formula>
    </cfRule>
    <cfRule type="expression" dxfId="60" priority="21">
      <formula>$E$214="一部解約"</formula>
    </cfRule>
  </conditionalFormatting>
  <conditionalFormatting sqref="G250:J250">
    <cfRule type="expression" dxfId="59" priority="48">
      <formula>OR($E$10="追加",$E$10="更新")</formula>
    </cfRule>
  </conditionalFormatting>
  <conditionalFormatting sqref="G307:J314">
    <cfRule type="expression" dxfId="58" priority="9">
      <formula>$E$282="追加"</formula>
    </cfRule>
    <cfRule type="expression" dxfId="57" priority="8">
      <formula>$E$282="一部解約"</formula>
    </cfRule>
  </conditionalFormatting>
  <conditionalFormatting sqref="G318:J318">
    <cfRule type="expression" dxfId="56" priority="13">
      <formula>OR($E$8="追加",$E$8="更新")</formula>
    </cfRule>
  </conditionalFormatting>
  <conditionalFormatting sqref="H29:K29">
    <cfRule type="expression" dxfId="55" priority="1">
      <formula>$E$10&lt;&gt;"新規"</formula>
    </cfRule>
  </conditionalFormatting>
  <conditionalFormatting sqref="J10:K10">
    <cfRule type="expression" dxfId="54" priority="86">
      <formula>E10="新規"</formula>
    </cfRule>
  </conditionalFormatting>
  <conditionalFormatting sqref="J78:K78">
    <cfRule type="expression" dxfId="53" priority="71">
      <formula>E78="新規"</formula>
    </cfRule>
  </conditionalFormatting>
  <conditionalFormatting sqref="J146:K146">
    <cfRule type="expression" dxfId="52" priority="57">
      <formula>E146="新規"</formula>
    </cfRule>
  </conditionalFormatting>
  <conditionalFormatting sqref="J214:K214">
    <cfRule type="expression" dxfId="51" priority="46">
      <formula>E214="新規"</formula>
    </cfRule>
  </conditionalFormatting>
  <conditionalFormatting sqref="J282:K282">
    <cfRule type="expression" dxfId="50" priority="38">
      <formula>E282="新規"</formula>
    </cfRule>
  </conditionalFormatting>
  <conditionalFormatting sqref="K32">
    <cfRule type="expression" dxfId="49" priority="82">
      <formula>$E$8="解約"</formula>
    </cfRule>
    <cfRule type="expression" dxfId="48" priority="81">
      <formula>$E$8="一部解約"</formula>
    </cfRule>
  </conditionalFormatting>
  <conditionalFormatting sqref="K35:K42">
    <cfRule type="expression" dxfId="47" priority="84">
      <formula>$E$8="解約"</formula>
    </cfRule>
  </conditionalFormatting>
  <conditionalFormatting sqref="K46">
    <cfRule type="expression" dxfId="46" priority="85">
      <formula>OR(E10="追加",E10="更新")</formula>
    </cfRule>
  </conditionalFormatting>
  <conditionalFormatting sqref="K52:K56">
    <cfRule type="expression" dxfId="45" priority="83">
      <formula>$E$8="解約"</formula>
    </cfRule>
  </conditionalFormatting>
  <conditionalFormatting sqref="K114">
    <cfRule type="expression" dxfId="44" priority="70">
      <formula>OR(E78="追加",E78="更新")</formula>
    </cfRule>
  </conditionalFormatting>
  <conditionalFormatting sqref="K120:K124">
    <cfRule type="expression" dxfId="43" priority="69">
      <formula>$E$8="解約"</formula>
    </cfRule>
  </conditionalFormatting>
  <conditionalFormatting sqref="K182">
    <cfRule type="expression" dxfId="42" priority="56">
      <formula>OR(E146="追加",E146="更新")</formula>
    </cfRule>
  </conditionalFormatting>
  <conditionalFormatting sqref="K188:K192">
    <cfRule type="expression" dxfId="41" priority="55">
      <formula>$E$8="解約"</formula>
    </cfRule>
  </conditionalFormatting>
  <conditionalFormatting sqref="K250">
    <cfRule type="expression" dxfId="40" priority="45">
      <formula>OR(E214="追加",E214="更新")</formula>
    </cfRule>
  </conditionalFormatting>
  <conditionalFormatting sqref="K256:K260">
    <cfRule type="expression" dxfId="39" priority="44">
      <formula>$E$8="解約"</formula>
    </cfRule>
  </conditionalFormatting>
  <conditionalFormatting sqref="K318">
    <cfRule type="expression" dxfId="38" priority="12">
      <formula>OR(E282="追加",E282="更新")</formula>
    </cfRule>
  </conditionalFormatting>
  <dataValidations count="1">
    <dataValidation type="list" allowBlank="1" showInputMessage="1" showErrorMessage="1" sqref="C240:D246 C36:D42 C104:D110 C172:D178" xr:uid="{0AE1E0AD-E32A-44EA-938B-94BE5DFF8950}">
      <formula1>$A$2:$A$7</formula1>
    </dataValidation>
  </dataValidations>
  <hyperlinks>
    <hyperlink ref="D14" r:id="rId1" xr:uid="{B1DCDB23-8ADA-456D-9474-22D5FF226EC4}"/>
    <hyperlink ref="J26" r:id="rId2" xr:uid="{2FE94A24-8D9F-4EC6-8EA4-124C4B750F50}"/>
    <hyperlink ref="E26" r:id="rId3" xr:uid="{B1251CA7-DBFE-4987-88EF-54E353EF29A7}"/>
    <hyperlink ref="D82" r:id="rId4" xr:uid="{2F2CC10D-00BD-492C-A4A9-D24A7C00571A}"/>
    <hyperlink ref="D150" r:id="rId5" xr:uid="{6FB3812C-89EA-4A1C-9A87-C60B5F8B2DB9}"/>
    <hyperlink ref="D218" r:id="rId6" xr:uid="{F036280C-FF6A-4953-9B4C-E0F196BACC4E}"/>
    <hyperlink ref="D286" r:id="rId7" xr:uid="{28B358DE-F348-4C5D-9EFC-723A9BEF866B}"/>
    <hyperlink ref="E94" r:id="rId8" xr:uid="{8CCEB8F1-CC2B-421C-8331-D71815B3E635}"/>
    <hyperlink ref="E162" r:id="rId9" xr:uid="{6D7EEDE6-CC81-4B8D-9D33-4CAA729B4D68}"/>
    <hyperlink ref="E230" r:id="rId10" xr:uid="{3B693B45-DDDC-458B-9068-162FBD644340}"/>
    <hyperlink ref="E298" r:id="rId11" xr:uid="{B5E491B5-35E9-4659-A458-86C016D8A6EE}"/>
    <hyperlink ref="J94" r:id="rId12" xr:uid="{55238473-1957-40D8-8597-EBEF9C02EC76}"/>
    <hyperlink ref="J162" r:id="rId13" xr:uid="{CBF69657-2D45-46E4-B550-099234280A73}"/>
    <hyperlink ref="J230" r:id="rId14" xr:uid="{D18C64B7-98C0-43C0-9794-0842D666D766}"/>
    <hyperlink ref="J298" r:id="rId15" xr:uid="{B496BB32-054E-40FE-9EE2-86BF91223A9B}"/>
  </hyperlinks>
  <pageMargins left="0.25" right="0.25" top="0.75" bottom="0.75" header="0.3" footer="0.3"/>
  <pageSetup paperSize="9" scale="48" orientation="portrait" r:id="rId16"/>
  <headerFooter>
    <oddHeader>&amp;RVer.20241202</oddHeader>
  </headerFooter>
  <drawing r:id="rId17"/>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11"/>
  <dimension ref="B1:BG277"/>
  <sheetViews>
    <sheetView showGridLines="0" showZeros="0" zoomScale="90" zoomScaleNormal="90" zoomScaleSheetLayoutView="80" zoomScalePageLayoutView="70" workbookViewId="0">
      <selection activeCell="I16" sqref="I16:K17"/>
    </sheetView>
  </sheetViews>
  <sheetFormatPr defaultColWidth="1.69921875" defaultRowHeight="17.399999999999999"/>
  <cols>
    <col min="1" max="1" width="1.69921875" style="2"/>
    <col min="2" max="60" width="3" style="2" customWidth="1"/>
    <col min="61" max="66" width="3.19921875" style="2" customWidth="1"/>
    <col min="67" max="16384" width="1.69921875" style="2"/>
  </cols>
  <sheetData>
    <row r="1" spans="3:59" ht="20.399999999999999" customHeight="1">
      <c r="C1" s="43"/>
      <c r="AO1" s="44"/>
      <c r="AP1" s="44"/>
      <c r="AQ1" s="44"/>
      <c r="AR1" s="44"/>
      <c r="AS1" s="44"/>
      <c r="AT1" s="44"/>
      <c r="AU1" s="44"/>
      <c r="AV1" s="44"/>
      <c r="AW1" s="44"/>
      <c r="AX1" s="44"/>
      <c r="AY1" s="44"/>
      <c r="AZ1" s="44"/>
      <c r="BA1" s="44"/>
    </row>
    <row r="2" spans="3:59" ht="20.399999999999999" customHeight="1">
      <c r="C2" s="127"/>
      <c r="AO2" s="44"/>
      <c r="AP2" s="44"/>
      <c r="AQ2" s="44"/>
      <c r="AR2" s="44"/>
      <c r="AS2" s="44"/>
      <c r="AT2" s="44"/>
      <c r="AU2" s="44"/>
      <c r="AV2" s="44"/>
      <c r="AW2" s="44"/>
      <c r="AX2" s="44"/>
      <c r="AY2" s="44"/>
      <c r="AZ2" s="44"/>
      <c r="BA2" s="44"/>
    </row>
    <row r="3" spans="3:59" ht="20.399999999999999" customHeight="1">
      <c r="C3" s="127"/>
      <c r="AO3" s="44"/>
      <c r="AP3" s="44"/>
      <c r="AQ3" s="44"/>
      <c r="AR3" s="44"/>
      <c r="AS3" s="44"/>
      <c r="AT3" s="44"/>
      <c r="AU3" s="44"/>
      <c r="AV3" s="44"/>
      <c r="AW3" s="44"/>
      <c r="AX3" s="44"/>
      <c r="AY3" s="44"/>
      <c r="AZ3" s="44"/>
      <c r="BA3" s="44"/>
    </row>
    <row r="4" spans="3:59" ht="20.399999999999999" customHeight="1">
      <c r="C4" s="847" t="s">
        <v>169</v>
      </c>
      <c r="D4" s="847"/>
      <c r="E4" s="847"/>
      <c r="F4" s="847"/>
      <c r="G4" s="847"/>
      <c r="H4" s="847"/>
      <c r="I4" s="847"/>
      <c r="J4" s="847"/>
      <c r="K4" s="847"/>
      <c r="L4" s="847"/>
      <c r="M4" s="847"/>
      <c r="N4" s="847"/>
      <c r="O4" s="847"/>
      <c r="P4" s="847"/>
      <c r="Q4" s="847"/>
      <c r="R4" s="847"/>
      <c r="S4" s="847"/>
      <c r="T4" s="847"/>
      <c r="U4" s="847"/>
      <c r="V4" s="847"/>
      <c r="W4" s="847"/>
      <c r="X4" s="847"/>
      <c r="Y4" s="847"/>
      <c r="Z4" s="847"/>
      <c r="AA4" s="847"/>
      <c r="AB4" s="847"/>
      <c r="AC4" s="847"/>
      <c r="AD4" s="847"/>
      <c r="AE4" s="847"/>
      <c r="AF4" s="847"/>
      <c r="AG4" s="847"/>
      <c r="AH4" s="847"/>
      <c r="AI4" s="847"/>
      <c r="AJ4" s="847"/>
      <c r="AK4" s="847"/>
      <c r="AL4" s="847"/>
      <c r="AM4" s="847"/>
      <c r="AN4" s="847"/>
      <c r="AO4" s="847"/>
      <c r="AP4" s="847"/>
      <c r="AQ4" s="847"/>
      <c r="AR4" s="847"/>
      <c r="AS4" s="847"/>
      <c r="AT4" s="847"/>
      <c r="AU4" s="847"/>
      <c r="AV4" s="847"/>
      <c r="AW4" s="847"/>
      <c r="AX4" s="847"/>
      <c r="AY4" s="847"/>
      <c r="AZ4" s="847"/>
      <c r="BA4" s="847"/>
      <c r="BB4" s="847"/>
      <c r="BC4" s="847"/>
      <c r="BD4" s="847"/>
      <c r="BE4" s="847"/>
      <c r="BF4" s="847"/>
      <c r="BG4" s="847"/>
    </row>
    <row r="5" spans="3:59" s="45" customFormat="1" ht="20.399999999999999" customHeight="1">
      <c r="C5" s="847"/>
      <c r="D5" s="847"/>
      <c r="E5" s="847"/>
      <c r="F5" s="847"/>
      <c r="G5" s="847"/>
      <c r="H5" s="847"/>
      <c r="I5" s="847"/>
      <c r="J5" s="847"/>
      <c r="K5" s="847"/>
      <c r="L5" s="847"/>
      <c r="M5" s="847"/>
      <c r="N5" s="847"/>
      <c r="O5" s="847"/>
      <c r="P5" s="847"/>
      <c r="Q5" s="847"/>
      <c r="R5" s="847"/>
      <c r="S5" s="847"/>
      <c r="T5" s="847"/>
      <c r="U5" s="847"/>
      <c r="V5" s="847"/>
      <c r="W5" s="847"/>
      <c r="X5" s="847"/>
      <c r="Y5" s="847"/>
      <c r="Z5" s="847"/>
      <c r="AA5" s="847"/>
      <c r="AB5" s="847"/>
      <c r="AC5" s="847"/>
      <c r="AD5" s="847"/>
      <c r="AE5" s="847"/>
      <c r="AF5" s="847"/>
      <c r="AG5" s="847"/>
      <c r="AH5" s="847"/>
      <c r="AI5" s="847"/>
      <c r="AJ5" s="847"/>
      <c r="AK5" s="847"/>
      <c r="AL5" s="847"/>
      <c r="AM5" s="847"/>
      <c r="AN5" s="847"/>
      <c r="AO5" s="847"/>
      <c r="AP5" s="847"/>
      <c r="AQ5" s="847"/>
      <c r="AR5" s="847"/>
      <c r="AS5" s="847"/>
      <c r="AT5" s="847"/>
      <c r="AU5" s="847"/>
      <c r="AV5" s="847"/>
      <c r="AW5" s="847"/>
      <c r="AX5" s="847"/>
      <c r="AY5" s="847"/>
      <c r="AZ5" s="847"/>
      <c r="BA5" s="847"/>
      <c r="BB5" s="847"/>
      <c r="BC5" s="847"/>
      <c r="BD5" s="847"/>
      <c r="BE5" s="847"/>
      <c r="BF5" s="847"/>
      <c r="BG5" s="847"/>
    </row>
    <row r="6" spans="3:59" s="45" customFormat="1" ht="20.399999999999999" customHeight="1">
      <c r="C6" s="40"/>
      <c r="D6" s="40"/>
      <c r="E6" s="40"/>
      <c r="F6" s="40"/>
      <c r="G6" s="40"/>
      <c r="H6" s="40"/>
      <c r="I6" s="40"/>
      <c r="J6" s="40"/>
      <c r="K6" s="40"/>
      <c r="L6" s="40"/>
      <c r="M6" s="40"/>
      <c r="N6" s="40"/>
      <c r="O6" s="40"/>
      <c r="P6" s="40"/>
      <c r="Q6" s="40"/>
      <c r="R6" s="40"/>
      <c r="S6" s="40"/>
      <c r="T6" s="40"/>
      <c r="U6" s="40"/>
      <c r="V6" s="40"/>
      <c r="W6" s="40"/>
      <c r="X6" s="40"/>
      <c r="Y6" s="40"/>
      <c r="Z6" s="40"/>
      <c r="AA6" s="40"/>
      <c r="AB6" s="40"/>
      <c r="AC6" s="40"/>
      <c r="AD6" s="40"/>
      <c r="AE6" s="40"/>
      <c r="AF6" s="40"/>
      <c r="AG6" s="40"/>
      <c r="AH6" s="40"/>
      <c r="AI6" s="40"/>
      <c r="AJ6" s="40"/>
      <c r="AK6" s="40"/>
      <c r="AL6" s="40"/>
      <c r="AM6" s="40"/>
      <c r="AN6" s="40"/>
      <c r="AO6" s="40"/>
      <c r="AP6" s="40"/>
      <c r="AQ6" s="40"/>
      <c r="AR6" s="40"/>
      <c r="AS6" s="40"/>
      <c r="AT6" s="40"/>
      <c r="AU6" s="40"/>
      <c r="AV6" s="40"/>
      <c r="AW6" s="40"/>
      <c r="AX6" s="40"/>
      <c r="AY6" s="40"/>
      <c r="AZ6" s="40"/>
      <c r="BA6" s="40"/>
      <c r="BB6" s="40"/>
      <c r="BC6" s="40"/>
      <c r="BD6" s="40"/>
      <c r="BE6" s="40"/>
      <c r="BF6" s="40"/>
      <c r="BG6" s="40"/>
    </row>
    <row r="7" spans="3:59" s="45" customFormat="1" ht="20.399999999999999" customHeight="1">
      <c r="C7" s="46" t="s">
        <v>40</v>
      </c>
      <c r="D7" s="40"/>
      <c r="E7" s="40"/>
      <c r="F7" s="40"/>
      <c r="G7" s="40"/>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40"/>
      <c r="AU7" s="40"/>
      <c r="AV7" s="40"/>
      <c r="AW7" s="40"/>
      <c r="AX7" s="40"/>
      <c r="AY7" s="40"/>
      <c r="AZ7" s="40"/>
      <c r="BA7" s="40"/>
      <c r="BB7" s="40"/>
      <c r="BC7" s="40"/>
      <c r="BD7" s="40"/>
      <c r="BE7" s="47" t="s">
        <v>166</v>
      </c>
      <c r="BF7" s="40"/>
      <c r="BG7" s="40"/>
    </row>
    <row r="8" spans="3:59" ht="20.399999999999999" customHeight="1">
      <c r="C8" s="48" t="b">
        <v>0</v>
      </c>
      <c r="D8" s="49"/>
      <c r="E8" s="49" t="s">
        <v>25</v>
      </c>
      <c r="AD8" s="8"/>
      <c r="AE8" s="8"/>
      <c r="AF8" s="1041" t="s">
        <v>197</v>
      </c>
      <c r="AG8" s="993"/>
      <c r="AH8" s="993"/>
      <c r="AI8" s="993"/>
      <c r="AJ8" s="993"/>
      <c r="AK8" s="993"/>
      <c r="AL8" s="993"/>
      <c r="AM8" s="993"/>
      <c r="AN8" s="993"/>
      <c r="AO8" s="993"/>
      <c r="AP8" s="993"/>
      <c r="AQ8" s="993"/>
      <c r="AR8" s="993"/>
      <c r="AS8" s="993"/>
      <c r="AT8" s="993"/>
      <c r="AU8" s="993"/>
      <c r="AV8" s="8" t="s">
        <v>26</v>
      </c>
    </row>
    <row r="9" spans="3:59" ht="20.399999999999999" customHeight="1">
      <c r="C9" s="48"/>
      <c r="D9" s="49"/>
      <c r="E9" s="49"/>
      <c r="AD9" s="8"/>
      <c r="AE9" s="8"/>
      <c r="AF9" s="50"/>
      <c r="AG9" s="50"/>
      <c r="AH9" s="50"/>
      <c r="AI9" s="50"/>
      <c r="AJ9" s="50"/>
      <c r="AK9" s="50"/>
      <c r="AL9" s="50"/>
      <c r="AM9" s="50"/>
      <c r="AN9" s="50"/>
      <c r="AO9" s="50"/>
      <c r="AP9" s="50"/>
      <c r="AQ9" s="50"/>
      <c r="AR9" s="50"/>
      <c r="AS9" s="50"/>
      <c r="AT9" s="50"/>
      <c r="AU9" s="50"/>
      <c r="AV9" s="8"/>
    </row>
    <row r="10" spans="3:59" ht="20.399999999999999" customHeight="1">
      <c r="C10" s="1410" t="s">
        <v>41</v>
      </c>
      <c r="D10" s="1411"/>
      <c r="E10" s="1411"/>
      <c r="F10" s="1411"/>
      <c r="G10" s="1411"/>
      <c r="H10" s="51"/>
      <c r="I10" s="1413" t="s">
        <v>336</v>
      </c>
      <c r="J10" s="1413"/>
      <c r="K10" s="1413"/>
      <c r="L10" s="1413"/>
      <c r="M10" s="1413"/>
      <c r="N10" s="1413"/>
      <c r="O10" s="1413"/>
      <c r="P10" s="1413"/>
      <c r="Q10" s="1413"/>
      <c r="R10" s="1413"/>
      <c r="S10" s="1413"/>
      <c r="T10" s="1413"/>
      <c r="U10" s="1413"/>
      <c r="V10" s="1413"/>
      <c r="W10" s="1413"/>
      <c r="X10" s="1413"/>
      <c r="Y10" s="1413"/>
      <c r="Z10" s="1413"/>
      <c r="AA10" s="1413"/>
      <c r="AB10" s="1413"/>
      <c r="AC10" s="1413"/>
      <c r="AD10" s="1413"/>
      <c r="AE10" s="1413"/>
      <c r="AF10" s="1413"/>
      <c r="AG10" s="1413"/>
      <c r="AH10" s="1413"/>
      <c r="AI10" s="1413"/>
      <c r="AJ10" s="1413"/>
      <c r="AK10" s="1413"/>
      <c r="AL10" s="1413"/>
      <c r="AM10" s="1413"/>
      <c r="AN10" s="1413"/>
      <c r="AO10" s="1413"/>
      <c r="AP10" s="1413"/>
      <c r="AQ10" s="1413"/>
      <c r="AR10" s="1413"/>
      <c r="AS10" s="1413"/>
      <c r="AT10" s="1413"/>
      <c r="AU10" s="1413"/>
      <c r="AV10" s="1413"/>
      <c r="AW10" s="1413"/>
      <c r="AX10" s="1413"/>
      <c r="AY10" s="1413"/>
      <c r="AZ10" s="1413"/>
      <c r="BA10" s="1413"/>
      <c r="BB10" s="1413"/>
      <c r="BC10" s="1413"/>
      <c r="BD10" s="1413"/>
      <c r="BE10" s="1413"/>
      <c r="BF10" s="1414"/>
      <c r="BG10" s="52"/>
    </row>
    <row r="11" spans="3:59" ht="20.399999999999999" customHeight="1">
      <c r="C11" s="852"/>
      <c r="D11" s="853"/>
      <c r="E11" s="853"/>
      <c r="F11" s="853"/>
      <c r="G11" s="853"/>
      <c r="H11" s="53"/>
      <c r="I11" s="858"/>
      <c r="J11" s="858"/>
      <c r="K11" s="858"/>
      <c r="L11" s="858"/>
      <c r="M11" s="858"/>
      <c r="N11" s="858"/>
      <c r="O11" s="858"/>
      <c r="P11" s="858"/>
      <c r="Q11" s="858"/>
      <c r="R11" s="858"/>
      <c r="S11" s="858"/>
      <c r="T11" s="858"/>
      <c r="U11" s="858"/>
      <c r="V11" s="858"/>
      <c r="W11" s="858"/>
      <c r="X11" s="858"/>
      <c r="Y11" s="858"/>
      <c r="Z11" s="858"/>
      <c r="AA11" s="858"/>
      <c r="AB11" s="858"/>
      <c r="AC11" s="858"/>
      <c r="AD11" s="858"/>
      <c r="AE11" s="858"/>
      <c r="AF11" s="858"/>
      <c r="AG11" s="858"/>
      <c r="AH11" s="858"/>
      <c r="AI11" s="858"/>
      <c r="AJ11" s="858"/>
      <c r="AK11" s="858"/>
      <c r="AL11" s="858"/>
      <c r="AM11" s="858"/>
      <c r="AN11" s="858"/>
      <c r="AO11" s="858"/>
      <c r="AP11" s="858"/>
      <c r="AQ11" s="858"/>
      <c r="AR11" s="858"/>
      <c r="AS11" s="858"/>
      <c r="AT11" s="858"/>
      <c r="AU11" s="858"/>
      <c r="AV11" s="858"/>
      <c r="AW11" s="858"/>
      <c r="AX11" s="858"/>
      <c r="AY11" s="858"/>
      <c r="AZ11" s="858"/>
      <c r="BA11" s="858"/>
      <c r="BB11" s="858"/>
      <c r="BC11" s="858"/>
      <c r="BD11" s="858"/>
      <c r="BE11" s="858"/>
      <c r="BF11" s="859"/>
      <c r="BG11" s="52"/>
    </row>
    <row r="12" spans="3:59" ht="20.399999999999999" customHeight="1">
      <c r="C12" s="1412"/>
      <c r="D12" s="855"/>
      <c r="E12" s="855"/>
      <c r="F12" s="855"/>
      <c r="G12" s="855"/>
      <c r="H12" s="54"/>
      <c r="I12" s="860"/>
      <c r="J12" s="860"/>
      <c r="K12" s="860"/>
      <c r="L12" s="860"/>
      <c r="M12" s="860"/>
      <c r="N12" s="860"/>
      <c r="O12" s="860"/>
      <c r="P12" s="860"/>
      <c r="Q12" s="860"/>
      <c r="R12" s="860"/>
      <c r="S12" s="860"/>
      <c r="T12" s="860"/>
      <c r="U12" s="860"/>
      <c r="V12" s="860"/>
      <c r="W12" s="860"/>
      <c r="X12" s="860"/>
      <c r="Y12" s="860"/>
      <c r="Z12" s="860"/>
      <c r="AA12" s="860"/>
      <c r="AB12" s="860"/>
      <c r="AC12" s="860"/>
      <c r="AD12" s="860"/>
      <c r="AE12" s="860"/>
      <c r="AF12" s="860"/>
      <c r="AG12" s="860"/>
      <c r="AH12" s="860"/>
      <c r="AI12" s="860"/>
      <c r="AJ12" s="860"/>
      <c r="AK12" s="860"/>
      <c r="AL12" s="860"/>
      <c r="AM12" s="860"/>
      <c r="AN12" s="860"/>
      <c r="AO12" s="860"/>
      <c r="AP12" s="860"/>
      <c r="AQ12" s="860"/>
      <c r="AR12" s="860"/>
      <c r="AS12" s="860"/>
      <c r="AT12" s="860"/>
      <c r="AU12" s="860"/>
      <c r="AV12" s="860"/>
      <c r="AW12" s="860"/>
      <c r="AX12" s="860"/>
      <c r="AY12" s="860"/>
      <c r="AZ12" s="860"/>
      <c r="BA12" s="860"/>
      <c r="BB12" s="860"/>
      <c r="BC12" s="860"/>
      <c r="BD12" s="860"/>
      <c r="BE12" s="860"/>
      <c r="BF12" s="861"/>
      <c r="BG12" s="52"/>
    </row>
    <row r="13" spans="3:59" s="45" customFormat="1" ht="20.399999999999999" customHeight="1">
      <c r="C13" s="40"/>
      <c r="D13" s="40"/>
      <c r="E13" s="40"/>
      <c r="F13" s="40"/>
      <c r="G13" s="40"/>
      <c r="H13" s="40"/>
      <c r="I13" s="40"/>
      <c r="J13" s="40"/>
      <c r="K13" s="40"/>
      <c r="L13" s="40"/>
      <c r="M13" s="40"/>
      <c r="N13" s="40"/>
      <c r="O13" s="40"/>
      <c r="P13" s="40"/>
      <c r="Q13" s="40"/>
      <c r="R13" s="40"/>
      <c r="S13" s="40"/>
      <c r="T13" s="40"/>
      <c r="U13" s="40"/>
      <c r="V13" s="40"/>
      <c r="W13" s="40"/>
      <c r="X13" s="40"/>
      <c r="Y13" s="40"/>
      <c r="Z13" s="40"/>
      <c r="AA13" s="40"/>
      <c r="AB13" s="40"/>
      <c r="AC13" s="40"/>
      <c r="AD13" s="40"/>
      <c r="AE13" s="40"/>
      <c r="AF13" s="40"/>
      <c r="AG13" s="40"/>
      <c r="AH13" s="40"/>
      <c r="AI13" s="40"/>
      <c r="AJ13" s="40"/>
      <c r="AK13" s="40"/>
      <c r="AL13" s="40"/>
      <c r="AM13" s="40"/>
      <c r="AN13" s="40"/>
      <c r="AO13" s="40"/>
      <c r="AP13" s="40"/>
      <c r="AQ13" s="40"/>
      <c r="AR13" s="40"/>
      <c r="AS13" s="40"/>
      <c r="AT13" s="40"/>
      <c r="AU13" s="40"/>
      <c r="AV13" s="40"/>
      <c r="AW13" s="40"/>
      <c r="AX13" s="40"/>
      <c r="AY13" s="40"/>
      <c r="AZ13" s="40"/>
      <c r="BA13" s="40"/>
      <c r="BB13" s="40"/>
      <c r="BC13" s="40"/>
      <c r="BD13" s="40"/>
      <c r="BE13" s="40"/>
      <c r="BF13" s="40"/>
      <c r="BG13" s="40"/>
    </row>
    <row r="14" spans="3:59" s="45" customFormat="1" ht="20.399999999999999" customHeight="1">
      <c r="C14" s="675"/>
      <c r="D14" s="675"/>
      <c r="E14" s="675"/>
      <c r="F14" s="675"/>
      <c r="G14" s="675"/>
      <c r="H14" s="675"/>
      <c r="I14" s="675"/>
      <c r="J14" s="675"/>
      <c r="K14" s="675"/>
      <c r="L14" s="675"/>
      <c r="M14" s="675"/>
      <c r="N14" s="675"/>
      <c r="O14" s="675"/>
      <c r="P14" s="675"/>
      <c r="Q14" s="675"/>
      <c r="R14" s="675"/>
      <c r="S14" s="675"/>
      <c r="T14" s="675"/>
      <c r="U14" s="675"/>
      <c r="V14" s="675"/>
      <c r="W14" s="675"/>
      <c r="X14" s="675"/>
      <c r="Y14" s="675"/>
      <c r="Z14" s="675"/>
      <c r="AA14" s="675"/>
      <c r="AB14" s="675"/>
      <c r="AC14" s="675"/>
      <c r="AD14" s="675"/>
      <c r="AE14" s="675"/>
      <c r="AF14" s="675"/>
      <c r="AG14" s="675"/>
      <c r="AH14" s="675"/>
      <c r="AI14" s="675"/>
      <c r="AJ14" s="675"/>
      <c r="AK14" s="675"/>
      <c r="AL14" s="675"/>
      <c r="AM14" s="675"/>
      <c r="AN14" s="675"/>
      <c r="AO14" s="675"/>
      <c r="AP14" s="675"/>
      <c r="AQ14" s="675"/>
      <c r="AR14" s="675"/>
      <c r="AS14" s="675"/>
      <c r="AT14" s="675"/>
      <c r="AU14" s="675"/>
      <c r="AV14" s="675"/>
      <c r="AW14" s="675"/>
      <c r="AX14" s="675"/>
      <c r="AY14" s="675"/>
      <c r="AZ14" s="675"/>
      <c r="BA14" s="675"/>
      <c r="BB14" s="675"/>
      <c r="BC14" s="675"/>
      <c r="BD14" s="675"/>
      <c r="BE14" s="675"/>
      <c r="BF14" s="675"/>
      <c r="BG14" s="40"/>
    </row>
    <row r="15" spans="3:59" s="45" customFormat="1" ht="20.399999999999999" customHeight="1">
      <c r="C15" s="46" t="s">
        <v>167</v>
      </c>
      <c r="E15" s="40"/>
      <c r="F15" s="40"/>
      <c r="G15" s="40"/>
      <c r="H15" s="40"/>
      <c r="I15" s="40"/>
      <c r="J15" s="40"/>
      <c r="K15" s="40"/>
      <c r="L15" s="40"/>
      <c r="M15" s="40"/>
      <c r="N15" s="40"/>
      <c r="O15" s="40"/>
      <c r="P15" s="40"/>
      <c r="Q15" s="40"/>
      <c r="R15" s="40"/>
      <c r="S15" s="40"/>
      <c r="T15" s="40"/>
      <c r="U15" s="40"/>
      <c r="V15" s="40"/>
      <c r="W15" s="40"/>
      <c r="X15" s="40"/>
      <c r="Y15" s="40"/>
      <c r="Z15" s="40"/>
      <c r="AA15" s="40"/>
      <c r="AB15" s="40"/>
      <c r="AC15" s="40"/>
      <c r="AD15" s="40"/>
      <c r="AE15" s="40"/>
      <c r="AF15" s="40"/>
      <c r="AG15" s="40"/>
      <c r="AH15" s="40"/>
      <c r="AI15" s="40"/>
      <c r="AJ15" s="40"/>
      <c r="AK15" s="40"/>
      <c r="AL15" s="40"/>
      <c r="AM15" s="40"/>
      <c r="AN15" s="40"/>
      <c r="AO15" s="40"/>
      <c r="AP15" s="40"/>
      <c r="AQ15" s="40"/>
      <c r="AR15" s="40"/>
      <c r="AS15" s="40"/>
      <c r="AT15" s="40"/>
      <c r="AU15" s="40"/>
      <c r="AV15" s="40"/>
      <c r="AW15" s="40"/>
      <c r="AX15" s="40"/>
      <c r="AY15" s="40"/>
      <c r="AZ15" s="40"/>
      <c r="BA15" s="40"/>
      <c r="BB15" s="40"/>
      <c r="BC15" s="40"/>
      <c r="BD15" s="40"/>
      <c r="BE15" s="47"/>
      <c r="BF15" s="40"/>
      <c r="BG15" s="40"/>
    </row>
    <row r="16" spans="3:59" ht="20.399999999999999" customHeight="1">
      <c r="C16" s="163"/>
      <c r="D16" s="164"/>
      <c r="E16" s="164"/>
      <c r="F16" s="87"/>
      <c r="G16" s="87"/>
      <c r="H16" s="87"/>
      <c r="I16" s="87"/>
      <c r="J16" s="87"/>
      <c r="K16" s="87"/>
      <c r="L16" s="87"/>
      <c r="M16" s="87"/>
      <c r="N16" s="87"/>
      <c r="O16" s="87"/>
      <c r="P16" s="87"/>
      <c r="Q16" s="87"/>
      <c r="R16" s="87"/>
      <c r="S16" s="87"/>
      <c r="T16" s="87"/>
      <c r="U16" s="87"/>
      <c r="V16" s="87"/>
      <c r="W16" s="87"/>
      <c r="X16" s="87"/>
      <c r="Y16" s="87"/>
      <c r="Z16" s="87"/>
      <c r="AA16" s="87"/>
      <c r="AB16" s="87"/>
      <c r="AC16" s="87"/>
      <c r="AD16" s="85"/>
      <c r="AE16" s="85"/>
      <c r="AF16" s="165"/>
      <c r="AG16" s="165"/>
      <c r="AH16" s="165"/>
      <c r="AI16" s="165"/>
      <c r="AJ16" s="165"/>
      <c r="AK16" s="165"/>
      <c r="AL16" s="165"/>
      <c r="AM16" s="165"/>
      <c r="AN16" s="165"/>
      <c r="AO16" s="165"/>
      <c r="AP16" s="165"/>
      <c r="AQ16" s="165"/>
      <c r="AR16" s="165"/>
      <c r="AS16" s="165"/>
      <c r="AT16" s="165"/>
      <c r="AU16" s="165"/>
      <c r="AV16" s="85"/>
      <c r="AW16" s="87"/>
      <c r="AX16" s="87"/>
      <c r="AY16" s="87"/>
      <c r="AZ16" s="87"/>
      <c r="BA16" s="87"/>
      <c r="BB16" s="87"/>
      <c r="BC16" s="87"/>
      <c r="BD16" s="87"/>
      <c r="BE16" s="87"/>
      <c r="BF16" s="87"/>
    </row>
    <row r="17" spans="3:59" ht="20.399999999999999" customHeight="1">
      <c r="C17" s="882" t="s">
        <v>198</v>
      </c>
      <c r="D17" s="882"/>
      <c r="E17" s="882"/>
      <c r="F17" s="882"/>
      <c r="G17" s="882"/>
      <c r="H17" s="882"/>
      <c r="I17" s="882"/>
      <c r="J17" s="882"/>
      <c r="K17" s="882"/>
      <c r="L17" s="882"/>
      <c r="M17" s="882"/>
      <c r="N17" s="882"/>
      <c r="O17" s="882"/>
      <c r="P17" s="882"/>
      <c r="Q17" s="882"/>
      <c r="R17" s="882"/>
      <c r="S17" s="882"/>
      <c r="T17" s="882"/>
      <c r="U17" s="882"/>
      <c r="V17" s="882"/>
      <c r="W17" s="882"/>
      <c r="X17" s="882"/>
      <c r="Y17" s="882"/>
      <c r="Z17" s="882"/>
      <c r="AA17" s="882"/>
      <c r="AB17" s="882"/>
      <c r="AC17" s="882"/>
      <c r="AD17" s="882"/>
      <c r="AE17" s="882"/>
      <c r="AF17" s="882"/>
      <c r="AG17" s="882"/>
      <c r="AH17" s="882"/>
      <c r="AI17" s="882"/>
      <c r="AJ17" s="882"/>
      <c r="AK17" s="882"/>
      <c r="AL17" s="882"/>
      <c r="AM17" s="882"/>
      <c r="AN17" s="882"/>
      <c r="AO17" s="882"/>
      <c r="AP17" s="882"/>
      <c r="AQ17" s="882"/>
      <c r="AR17" s="882"/>
      <c r="AS17" s="882"/>
      <c r="AT17" s="882"/>
      <c r="AU17" s="882"/>
      <c r="AV17" s="882"/>
      <c r="AW17" s="882"/>
      <c r="AX17" s="882"/>
      <c r="AY17" s="882"/>
      <c r="AZ17" s="882"/>
      <c r="BA17" s="882"/>
      <c r="BB17" s="882"/>
      <c r="BC17" s="882"/>
      <c r="BD17" s="882"/>
      <c r="BE17" s="882"/>
      <c r="BF17" s="882"/>
    </row>
    <row r="18" spans="3:59" ht="20.399999999999999" customHeight="1" thickBot="1">
      <c r="C18" s="105"/>
      <c r="D18" s="105"/>
      <c r="E18" s="105"/>
      <c r="F18" s="105"/>
      <c r="G18" s="105"/>
      <c r="H18" s="105"/>
      <c r="I18" s="105"/>
      <c r="J18" s="105"/>
      <c r="K18" s="105"/>
      <c r="L18" s="105"/>
      <c r="M18" s="105"/>
      <c r="N18" s="105"/>
      <c r="O18" s="105"/>
      <c r="P18" s="105"/>
      <c r="Q18" s="105"/>
      <c r="R18" s="105"/>
      <c r="S18" s="105"/>
      <c r="T18" s="105"/>
      <c r="U18" s="105"/>
      <c r="V18" s="105"/>
      <c r="W18" s="105"/>
      <c r="X18" s="105"/>
      <c r="Y18" s="105"/>
      <c r="Z18" s="105"/>
      <c r="AA18" s="105"/>
      <c r="AB18" s="105"/>
      <c r="AC18" s="105"/>
      <c r="AD18" s="105"/>
      <c r="AE18" s="105"/>
      <c r="AF18" s="105"/>
      <c r="AG18" s="105"/>
      <c r="AH18" s="105"/>
      <c r="AI18" s="105"/>
      <c r="AJ18" s="105"/>
      <c r="AK18" s="105"/>
      <c r="AL18" s="105"/>
      <c r="AM18" s="105"/>
      <c r="AN18" s="105"/>
      <c r="AO18" s="105"/>
      <c r="AP18" s="105"/>
      <c r="AQ18" s="105"/>
      <c r="AR18" s="105"/>
      <c r="AS18" s="105"/>
      <c r="AT18" s="105"/>
      <c r="AU18" s="105"/>
      <c r="AV18" s="105"/>
      <c r="AW18" s="105"/>
      <c r="AX18" s="105"/>
      <c r="AY18" s="105"/>
      <c r="AZ18" s="105"/>
      <c r="BA18" s="105"/>
      <c r="BB18" s="105"/>
      <c r="BC18" s="105"/>
      <c r="BD18" s="105"/>
      <c r="BE18" s="105"/>
      <c r="BF18" s="105"/>
    </row>
    <row r="19" spans="3:59" ht="20.399999999999999" customHeight="1" thickBot="1">
      <c r="C19" s="48"/>
      <c r="D19" s="48"/>
      <c r="E19" s="48"/>
      <c r="F19" s="935"/>
      <c r="G19" s="936"/>
      <c r="H19" s="936"/>
      <c r="I19" s="936"/>
      <c r="J19" s="936"/>
      <c r="K19" s="936"/>
      <c r="L19" s="936"/>
      <c r="M19" s="936"/>
      <c r="N19" s="936"/>
      <c r="O19" s="936"/>
      <c r="P19" s="936"/>
      <c r="Q19" s="936"/>
      <c r="R19" s="936"/>
      <c r="S19" s="936"/>
      <c r="T19" s="936"/>
      <c r="U19" s="936"/>
      <c r="V19" s="936"/>
      <c r="W19" s="936"/>
      <c r="X19" s="936"/>
      <c r="Y19" s="936"/>
      <c r="Z19" s="936"/>
      <c r="AA19" s="936"/>
      <c r="AB19" s="936"/>
      <c r="AC19" s="936"/>
      <c r="AD19" s="937"/>
      <c r="AE19" s="166"/>
      <c r="AF19" s="166" t="s">
        <v>34</v>
      </c>
      <c r="AG19" s="166"/>
      <c r="AH19" s="166"/>
      <c r="AI19" s="166"/>
      <c r="AJ19" s="166"/>
      <c r="AK19" s="166"/>
      <c r="AL19" s="166"/>
      <c r="AM19" s="166"/>
      <c r="AN19" s="166"/>
      <c r="AO19" s="166"/>
      <c r="AP19" s="166"/>
      <c r="AQ19" s="166"/>
      <c r="AR19" s="166"/>
      <c r="AS19" s="166"/>
      <c r="AT19" s="166"/>
      <c r="AU19" s="166"/>
      <c r="AV19" s="166"/>
      <c r="AW19" s="166"/>
      <c r="AX19" s="166"/>
      <c r="AY19" s="48"/>
      <c r="AZ19" s="48"/>
      <c r="BA19" s="48"/>
      <c r="BB19" s="48"/>
      <c r="BC19" s="48"/>
      <c r="BD19" s="48"/>
      <c r="BE19" s="48"/>
      <c r="BF19" s="48"/>
    </row>
    <row r="20" spans="3:59" ht="20.399999999999999" customHeight="1">
      <c r="C20" s="167"/>
      <c r="D20" s="167"/>
      <c r="E20" s="167"/>
      <c r="F20" s="167"/>
      <c r="G20" s="167"/>
      <c r="H20" s="167"/>
      <c r="I20" s="167"/>
      <c r="J20" s="167"/>
      <c r="K20" s="167"/>
      <c r="L20" s="167"/>
      <c r="M20" s="167"/>
      <c r="N20" s="167"/>
      <c r="O20" s="167"/>
      <c r="P20" s="167"/>
      <c r="Q20" s="167"/>
      <c r="R20" s="167"/>
      <c r="S20" s="167"/>
      <c r="T20" s="167"/>
      <c r="U20" s="167"/>
      <c r="V20" s="167"/>
      <c r="W20" s="167"/>
      <c r="X20" s="167"/>
      <c r="Y20" s="167"/>
      <c r="Z20" s="167"/>
      <c r="AA20" s="167"/>
      <c r="AB20" s="167"/>
      <c r="AC20" s="167"/>
      <c r="AD20" s="167"/>
      <c r="AE20" s="167"/>
      <c r="AF20" s="167"/>
      <c r="AG20" s="167"/>
      <c r="AH20" s="167"/>
      <c r="AI20" s="167"/>
      <c r="AJ20" s="167"/>
      <c r="AK20" s="167"/>
      <c r="AL20" s="167"/>
      <c r="AM20" s="167"/>
      <c r="AN20" s="167"/>
      <c r="AO20" s="167"/>
      <c r="AP20" s="167"/>
      <c r="AQ20" s="167"/>
      <c r="AR20" s="167"/>
      <c r="AS20" s="167"/>
      <c r="AT20" s="167"/>
      <c r="AU20" s="167"/>
      <c r="AV20" s="167"/>
      <c r="AW20" s="167"/>
      <c r="AX20" s="167"/>
      <c r="AY20" s="167"/>
      <c r="AZ20" s="167"/>
      <c r="BA20" s="167"/>
      <c r="BB20" s="167"/>
      <c r="BC20" s="167"/>
      <c r="BD20" s="167"/>
      <c r="BE20" s="167"/>
      <c r="BF20" s="167"/>
    </row>
    <row r="21" spans="3:59" ht="20.399999999999999" customHeight="1">
      <c r="C21" s="882" t="s">
        <v>199</v>
      </c>
      <c r="D21" s="882"/>
      <c r="E21" s="882"/>
      <c r="F21" s="882"/>
      <c r="G21" s="882"/>
      <c r="H21" s="882"/>
      <c r="I21" s="882"/>
      <c r="J21" s="882"/>
      <c r="K21" s="882"/>
      <c r="L21" s="882"/>
      <c r="M21" s="882"/>
      <c r="N21" s="882"/>
      <c r="O21" s="882"/>
      <c r="P21" s="882"/>
      <c r="Q21" s="882"/>
      <c r="R21" s="882"/>
      <c r="S21" s="882"/>
      <c r="T21" s="882"/>
      <c r="U21" s="882"/>
      <c r="V21" s="882"/>
      <c r="W21" s="882"/>
      <c r="X21" s="882"/>
      <c r="Y21" s="882"/>
      <c r="Z21" s="882"/>
      <c r="AA21" s="882"/>
      <c r="AB21" s="882"/>
      <c r="AC21" s="882"/>
      <c r="AD21" s="882"/>
      <c r="AE21" s="882"/>
      <c r="AF21" s="882"/>
      <c r="AG21" s="882"/>
      <c r="AH21" s="882"/>
      <c r="AI21" s="882"/>
      <c r="AJ21" s="882"/>
      <c r="AK21" s="882"/>
      <c r="AL21" s="882"/>
      <c r="AM21" s="882"/>
      <c r="AN21" s="882"/>
      <c r="AO21" s="882"/>
      <c r="AP21" s="882"/>
      <c r="AQ21" s="882"/>
      <c r="AR21" s="882"/>
      <c r="AS21" s="882"/>
      <c r="AT21" s="882"/>
      <c r="AU21" s="882"/>
      <c r="AV21" s="882"/>
      <c r="AW21" s="882"/>
      <c r="AX21" s="882"/>
      <c r="AY21" s="882"/>
      <c r="AZ21" s="882"/>
      <c r="BA21" s="882"/>
      <c r="BB21" s="882"/>
      <c r="BC21" s="882"/>
      <c r="BD21" s="882"/>
      <c r="BE21" s="882"/>
      <c r="BF21" s="882"/>
      <c r="BG21" s="122"/>
    </row>
    <row r="22" spans="3:59" ht="20.399999999999999" customHeight="1">
      <c r="C22" s="76" t="s">
        <v>0</v>
      </c>
      <c r="D22" s="77"/>
      <c r="E22" s="77"/>
      <c r="F22" s="77"/>
      <c r="G22" s="77"/>
      <c r="H22" s="77"/>
      <c r="I22" s="77"/>
      <c r="J22" s="77"/>
      <c r="K22" s="77"/>
      <c r="L22" s="77"/>
      <c r="M22" s="77"/>
      <c r="N22" s="77"/>
      <c r="O22" s="77"/>
      <c r="P22" s="77"/>
      <c r="Q22" s="77"/>
      <c r="R22" s="77"/>
      <c r="S22" s="77"/>
      <c r="T22" s="77"/>
      <c r="U22" s="77"/>
      <c r="V22" s="77"/>
      <c r="W22" s="78"/>
      <c r="X22" s="78"/>
      <c r="Y22" s="78"/>
      <c r="Z22" s="78"/>
      <c r="AA22" s="78"/>
      <c r="AB22" s="78"/>
      <c r="AC22" s="78"/>
      <c r="AD22" s="79"/>
      <c r="AE22" s="79"/>
      <c r="AF22" s="79"/>
      <c r="AG22" s="79"/>
      <c r="AH22" s="79"/>
      <c r="AI22" s="79"/>
      <c r="AJ22" s="79"/>
      <c r="AK22" s="80"/>
      <c r="AL22" s="80"/>
      <c r="AM22" s="81"/>
      <c r="AN22" s="82"/>
      <c r="AO22" s="80"/>
      <c r="AP22" s="80"/>
      <c r="AQ22" s="80"/>
      <c r="AR22" s="80"/>
      <c r="AS22" s="80"/>
      <c r="AT22" s="80"/>
      <c r="AU22" s="80"/>
      <c r="AV22" s="80"/>
      <c r="AW22" s="80"/>
      <c r="AX22" s="80"/>
      <c r="AY22" s="80"/>
      <c r="AZ22" s="80"/>
      <c r="BA22" s="80"/>
      <c r="BB22" s="80"/>
      <c r="BC22" s="80"/>
      <c r="BD22" s="80"/>
      <c r="BE22" s="80"/>
      <c r="BF22" s="80"/>
    </row>
    <row r="23" spans="3:59" ht="20.399999999999999" customHeight="1">
      <c r="C23" s="63"/>
      <c r="D23" s="883" t="s">
        <v>214</v>
      </c>
      <c r="E23" s="883"/>
      <c r="F23" s="883"/>
      <c r="G23" s="883"/>
      <c r="H23" s="883"/>
      <c r="I23" s="883"/>
      <c r="J23" s="883"/>
      <c r="K23" s="883"/>
      <c r="L23" s="883"/>
      <c r="M23" s="883"/>
      <c r="N23" s="883"/>
      <c r="O23" s="883"/>
      <c r="P23" s="883"/>
      <c r="Q23" s="883"/>
      <c r="R23" s="883"/>
      <c r="S23" s="883"/>
      <c r="T23" s="883"/>
      <c r="U23" s="883"/>
      <c r="V23" s="883"/>
      <c r="W23" s="883"/>
      <c r="X23" s="883"/>
      <c r="Y23" s="883"/>
      <c r="Z23" s="883"/>
      <c r="AA23" s="883"/>
      <c r="AB23" s="883"/>
      <c r="AC23" s="883"/>
      <c r="AD23" s="883"/>
      <c r="AE23" s="883"/>
      <c r="AF23" s="883"/>
      <c r="AG23" s="883"/>
      <c r="AH23" s="883"/>
      <c r="AI23" s="883"/>
      <c r="AJ23" s="883"/>
      <c r="AK23" s="883"/>
      <c r="AL23" s="884"/>
      <c r="AM23" s="83"/>
      <c r="AN23" s="84"/>
      <c r="AO23" s="887"/>
      <c r="AP23" s="887"/>
      <c r="AQ23" s="887"/>
      <c r="AR23" s="887"/>
      <c r="AS23" s="887"/>
      <c r="AT23" s="887"/>
      <c r="AU23" s="887"/>
      <c r="AV23" s="887"/>
      <c r="AW23" s="887"/>
      <c r="AX23" s="887"/>
      <c r="AY23" s="887"/>
      <c r="AZ23" s="887"/>
      <c r="BA23" s="887"/>
      <c r="BB23" s="887"/>
      <c r="BC23" s="887"/>
      <c r="BD23" s="887"/>
      <c r="BE23" s="887"/>
      <c r="BF23" s="887"/>
    </row>
    <row r="24" spans="3:59" ht="20.399999999999999" customHeight="1">
      <c r="C24" s="85"/>
      <c r="D24" s="885"/>
      <c r="E24" s="885"/>
      <c r="F24" s="885"/>
      <c r="G24" s="885"/>
      <c r="H24" s="885"/>
      <c r="I24" s="885"/>
      <c r="J24" s="885"/>
      <c r="K24" s="885"/>
      <c r="L24" s="885"/>
      <c r="M24" s="885"/>
      <c r="N24" s="885"/>
      <c r="O24" s="885"/>
      <c r="P24" s="885"/>
      <c r="Q24" s="885"/>
      <c r="R24" s="885"/>
      <c r="S24" s="885"/>
      <c r="T24" s="885"/>
      <c r="U24" s="885"/>
      <c r="V24" s="885"/>
      <c r="W24" s="885"/>
      <c r="X24" s="885"/>
      <c r="Y24" s="885"/>
      <c r="Z24" s="885"/>
      <c r="AA24" s="885"/>
      <c r="AB24" s="885"/>
      <c r="AC24" s="885"/>
      <c r="AD24" s="885"/>
      <c r="AE24" s="885"/>
      <c r="AF24" s="885"/>
      <c r="AG24" s="885"/>
      <c r="AH24" s="885"/>
      <c r="AI24" s="885"/>
      <c r="AJ24" s="885"/>
      <c r="AK24" s="885"/>
      <c r="AL24" s="886"/>
      <c r="AM24" s="86"/>
      <c r="AN24" s="87"/>
      <c r="AO24" s="888"/>
      <c r="AP24" s="888"/>
      <c r="AQ24" s="888"/>
      <c r="AR24" s="888"/>
      <c r="AS24" s="888"/>
      <c r="AT24" s="888"/>
      <c r="AU24" s="888"/>
      <c r="AV24" s="888"/>
      <c r="AW24" s="888"/>
      <c r="AX24" s="888"/>
      <c r="AY24" s="888"/>
      <c r="AZ24" s="888"/>
      <c r="BA24" s="888"/>
      <c r="BB24" s="888"/>
      <c r="BC24" s="888"/>
      <c r="BD24" s="888"/>
      <c r="BE24" s="888"/>
      <c r="BF24" s="888"/>
    </row>
    <row r="25" spans="3:59" ht="20.399999999999999" customHeight="1">
      <c r="C25" s="39" t="s">
        <v>1</v>
      </c>
      <c r="D25" s="88"/>
      <c r="E25" s="89"/>
      <c r="F25" s="90" t="s">
        <v>3</v>
      </c>
      <c r="G25" s="889" t="s">
        <v>215</v>
      </c>
      <c r="H25" s="889"/>
      <c r="I25" s="889"/>
      <c r="J25" s="889"/>
      <c r="K25" s="889"/>
      <c r="L25" s="889"/>
      <c r="M25" s="91"/>
      <c r="N25" s="91"/>
      <c r="O25" s="92"/>
      <c r="P25" s="77"/>
      <c r="Q25" s="77"/>
      <c r="R25" s="77"/>
      <c r="S25" s="77"/>
      <c r="T25" s="77"/>
      <c r="U25" s="77"/>
      <c r="V25" s="77"/>
      <c r="W25" s="78"/>
      <c r="X25" s="78"/>
      <c r="Y25" s="78"/>
      <c r="Z25" s="78"/>
      <c r="AA25" s="78"/>
      <c r="AB25" s="78"/>
      <c r="AC25" s="78"/>
      <c r="AD25" s="79"/>
      <c r="AE25" s="79"/>
      <c r="AF25" s="79"/>
      <c r="AG25" s="79"/>
      <c r="AH25" s="79"/>
      <c r="AI25" s="79"/>
      <c r="AJ25" s="79"/>
      <c r="AK25" s="80"/>
      <c r="AL25" s="80"/>
      <c r="AM25" s="80"/>
      <c r="AN25" s="80"/>
      <c r="AO25" s="80"/>
      <c r="AP25" s="80"/>
      <c r="AQ25" s="80"/>
      <c r="AR25" s="890"/>
      <c r="AS25" s="890"/>
      <c r="AT25" s="890"/>
      <c r="AU25" s="890"/>
      <c r="AV25" s="890"/>
      <c r="AW25" s="890"/>
      <c r="AX25" s="890"/>
      <c r="AY25" s="890"/>
      <c r="AZ25" s="890"/>
      <c r="BA25" s="890"/>
      <c r="BB25" s="890"/>
      <c r="BC25" s="890"/>
      <c r="BD25" s="890"/>
      <c r="BE25" s="890"/>
      <c r="BF25" s="890"/>
    </row>
    <row r="26" spans="3:59" ht="20.399999999999999" customHeight="1">
      <c r="C26" s="8"/>
      <c r="D26" s="902" t="s">
        <v>218</v>
      </c>
      <c r="E26" s="902"/>
      <c r="F26" s="902"/>
      <c r="G26" s="902"/>
      <c r="H26" s="902"/>
      <c r="I26" s="902"/>
      <c r="J26" s="902"/>
      <c r="K26" s="902"/>
      <c r="L26" s="902"/>
      <c r="M26" s="902"/>
      <c r="N26" s="902"/>
      <c r="O26" s="902"/>
      <c r="P26" s="902"/>
      <c r="Q26" s="902"/>
      <c r="R26" s="902"/>
      <c r="S26" s="902"/>
      <c r="T26" s="902"/>
      <c r="U26" s="902"/>
      <c r="V26" s="902"/>
      <c r="W26" s="902"/>
      <c r="X26" s="902"/>
      <c r="Y26" s="902"/>
      <c r="Z26" s="902"/>
      <c r="AA26" s="902"/>
      <c r="AB26" s="902"/>
      <c r="AC26" s="902"/>
      <c r="AD26" s="902"/>
      <c r="AE26" s="902"/>
      <c r="AF26" s="902"/>
      <c r="AG26" s="902"/>
      <c r="AH26" s="902"/>
      <c r="AI26" s="902"/>
      <c r="AJ26" s="902"/>
      <c r="AK26" s="902"/>
      <c r="AL26" s="902"/>
      <c r="AM26" s="902"/>
      <c r="AN26" s="902"/>
      <c r="AO26" s="902"/>
      <c r="AP26" s="902"/>
      <c r="AQ26" s="902"/>
      <c r="AR26" s="902"/>
      <c r="AS26" s="902"/>
      <c r="AT26" s="902"/>
      <c r="AU26" s="902"/>
      <c r="AV26" s="902"/>
      <c r="AW26" s="902"/>
      <c r="AX26" s="902"/>
      <c r="AY26" s="902"/>
      <c r="AZ26" s="902"/>
      <c r="BA26" s="902"/>
      <c r="BB26" s="902"/>
      <c r="BC26" s="902"/>
      <c r="BD26" s="902"/>
      <c r="BE26" s="902"/>
      <c r="BF26" s="902"/>
    </row>
    <row r="27" spans="3:59" ht="20.399999999999999" customHeight="1">
      <c r="C27" s="8"/>
      <c r="D27" s="903"/>
      <c r="E27" s="903"/>
      <c r="F27" s="903"/>
      <c r="G27" s="903"/>
      <c r="H27" s="903"/>
      <c r="I27" s="903"/>
      <c r="J27" s="903"/>
      <c r="K27" s="903"/>
      <c r="L27" s="903"/>
      <c r="M27" s="903"/>
      <c r="N27" s="903"/>
      <c r="O27" s="903"/>
      <c r="P27" s="903"/>
      <c r="Q27" s="903"/>
      <c r="R27" s="903"/>
      <c r="S27" s="903"/>
      <c r="T27" s="903"/>
      <c r="U27" s="903"/>
      <c r="V27" s="903"/>
      <c r="W27" s="903"/>
      <c r="X27" s="903"/>
      <c r="Y27" s="903"/>
      <c r="Z27" s="903"/>
      <c r="AA27" s="903"/>
      <c r="AB27" s="903"/>
      <c r="AC27" s="903"/>
      <c r="AD27" s="903"/>
      <c r="AE27" s="903"/>
      <c r="AF27" s="903"/>
      <c r="AG27" s="903"/>
      <c r="AH27" s="903"/>
      <c r="AI27" s="903"/>
      <c r="AJ27" s="903"/>
      <c r="AK27" s="903"/>
      <c r="AL27" s="903"/>
      <c r="AM27" s="903"/>
      <c r="AN27" s="903"/>
      <c r="AO27" s="903"/>
      <c r="AP27" s="903"/>
      <c r="AQ27" s="903"/>
      <c r="AR27" s="903"/>
      <c r="AS27" s="903"/>
      <c r="AT27" s="903"/>
      <c r="AU27" s="903"/>
      <c r="AV27" s="903"/>
      <c r="AW27" s="903"/>
      <c r="AX27" s="903"/>
      <c r="AY27" s="903"/>
      <c r="AZ27" s="903"/>
      <c r="BA27" s="903"/>
      <c r="BB27" s="903"/>
      <c r="BC27" s="903"/>
      <c r="BD27" s="903"/>
      <c r="BE27" s="903"/>
      <c r="BF27" s="903"/>
    </row>
    <row r="28" spans="3:59" ht="20.399999999999999" customHeight="1">
      <c r="C28" s="39" t="s">
        <v>2</v>
      </c>
      <c r="D28" s="77"/>
      <c r="E28" s="77"/>
      <c r="F28" s="77"/>
      <c r="G28" s="77"/>
      <c r="H28" s="77"/>
      <c r="I28" s="77"/>
      <c r="J28" s="77"/>
      <c r="K28" s="77"/>
      <c r="L28" s="77"/>
      <c r="M28" s="77"/>
      <c r="N28" s="77"/>
      <c r="O28" s="77"/>
      <c r="P28" s="77"/>
      <c r="Q28" s="77"/>
      <c r="R28" s="77"/>
      <c r="S28" s="77"/>
      <c r="T28" s="77"/>
      <c r="U28" s="77"/>
      <c r="V28" s="77"/>
      <c r="W28" s="77"/>
      <c r="X28" s="77"/>
      <c r="Y28" s="77"/>
      <c r="Z28" s="77"/>
      <c r="AA28" s="77"/>
      <c r="AB28" s="77"/>
      <c r="AC28" s="93"/>
      <c r="AD28" s="904" t="s">
        <v>5</v>
      </c>
      <c r="AE28" s="905"/>
      <c r="AF28" s="905"/>
      <c r="AG28" s="905"/>
      <c r="AH28" s="905"/>
      <c r="AI28" s="905"/>
      <c r="AJ28" s="905"/>
      <c r="AK28" s="905"/>
      <c r="AL28" s="905"/>
      <c r="AM28" s="905"/>
      <c r="AN28" s="905"/>
      <c r="AO28" s="905"/>
      <c r="AP28" s="905"/>
      <c r="AQ28" s="905"/>
      <c r="AR28" s="905"/>
      <c r="AS28" s="905"/>
      <c r="AT28" s="905"/>
      <c r="AU28" s="82"/>
      <c r="AV28" s="93"/>
      <c r="AW28" s="93"/>
      <c r="AX28" s="905"/>
      <c r="AY28" s="905"/>
      <c r="AZ28" s="905"/>
      <c r="BA28" s="905"/>
      <c r="BB28" s="905"/>
      <c r="BC28" s="905"/>
      <c r="BD28" s="905"/>
      <c r="BE28" s="905"/>
      <c r="BF28" s="905"/>
      <c r="BG28" s="122"/>
    </row>
    <row r="29" spans="3:59" s="168" customFormat="1" ht="20.399999999999999" customHeight="1">
      <c r="C29" s="94"/>
      <c r="D29" s="902" t="s">
        <v>217</v>
      </c>
      <c r="E29" s="902"/>
      <c r="F29" s="902"/>
      <c r="G29" s="902"/>
      <c r="H29" s="902"/>
      <c r="I29" s="902"/>
      <c r="J29" s="902"/>
      <c r="K29" s="902"/>
      <c r="L29" s="902"/>
      <c r="M29" s="902"/>
      <c r="N29" s="902"/>
      <c r="O29" s="902"/>
      <c r="P29" s="902"/>
      <c r="Q29" s="902"/>
      <c r="R29" s="902"/>
      <c r="S29" s="902"/>
      <c r="T29" s="902"/>
      <c r="U29" s="902"/>
      <c r="V29" s="902"/>
      <c r="W29" s="2"/>
      <c r="X29" s="2"/>
      <c r="Y29" s="2"/>
      <c r="Z29" s="2"/>
      <c r="AA29" s="2"/>
      <c r="AB29" s="2"/>
      <c r="AC29" s="2"/>
      <c r="AD29" s="95"/>
      <c r="AE29" s="8"/>
      <c r="AF29" s="906"/>
      <c r="AG29" s="906"/>
      <c r="AH29" s="906"/>
      <c r="AI29" s="906"/>
      <c r="AJ29" s="906"/>
      <c r="AK29" s="906"/>
      <c r="AL29" s="906"/>
      <c r="AM29" s="906"/>
      <c r="AN29" s="906"/>
      <c r="AO29" s="906"/>
      <c r="AP29" s="906"/>
      <c r="AQ29" s="906"/>
      <c r="AR29" s="906"/>
      <c r="AS29" s="906"/>
      <c r="AT29" s="906"/>
      <c r="AU29" s="906"/>
      <c r="AV29" s="906"/>
      <c r="AW29" s="906"/>
      <c r="AX29" s="906"/>
      <c r="AY29" s="906"/>
      <c r="AZ29" s="906"/>
      <c r="BA29" s="906"/>
      <c r="BB29" s="906"/>
      <c r="BC29" s="906"/>
      <c r="BD29" s="906"/>
      <c r="BE29" s="906"/>
      <c r="BF29" s="906"/>
      <c r="BG29" s="8"/>
    </row>
    <row r="30" spans="3:59" ht="20.399999999999999" customHeight="1">
      <c r="C30" s="85"/>
      <c r="D30" s="903"/>
      <c r="E30" s="903"/>
      <c r="F30" s="903"/>
      <c r="G30" s="903"/>
      <c r="H30" s="903"/>
      <c r="I30" s="903"/>
      <c r="J30" s="903"/>
      <c r="K30" s="903"/>
      <c r="L30" s="903"/>
      <c r="M30" s="903"/>
      <c r="N30" s="903"/>
      <c r="O30" s="903"/>
      <c r="P30" s="903"/>
      <c r="Q30" s="903"/>
      <c r="R30" s="903"/>
      <c r="S30" s="903"/>
      <c r="T30" s="903"/>
      <c r="U30" s="903"/>
      <c r="V30" s="903"/>
      <c r="W30" s="87"/>
      <c r="X30" s="87"/>
      <c r="Y30" s="87"/>
      <c r="Z30" s="87"/>
      <c r="AA30" s="87"/>
      <c r="AB30" s="87"/>
      <c r="AC30" s="87"/>
      <c r="AD30" s="96"/>
      <c r="AE30" s="85"/>
      <c r="AF30" s="907"/>
      <c r="AG30" s="907"/>
      <c r="AH30" s="907"/>
      <c r="AI30" s="907"/>
      <c r="AJ30" s="907"/>
      <c r="AK30" s="907"/>
      <c r="AL30" s="907"/>
      <c r="AM30" s="907"/>
      <c r="AN30" s="907"/>
      <c r="AO30" s="907"/>
      <c r="AP30" s="907"/>
      <c r="AQ30" s="907"/>
      <c r="AR30" s="907"/>
      <c r="AS30" s="907"/>
      <c r="AT30" s="907"/>
      <c r="AU30" s="907"/>
      <c r="AV30" s="907"/>
      <c r="AW30" s="907"/>
      <c r="AX30" s="907"/>
      <c r="AY30" s="907"/>
      <c r="AZ30" s="907"/>
      <c r="BA30" s="907"/>
      <c r="BB30" s="907"/>
      <c r="BC30" s="907"/>
      <c r="BD30" s="907"/>
      <c r="BE30" s="907"/>
      <c r="BF30" s="907"/>
    </row>
    <row r="31" spans="3:59" s="169" customFormat="1" ht="20.399999999999999" customHeight="1">
      <c r="C31" s="97" t="s">
        <v>4</v>
      </c>
      <c r="D31" s="2"/>
      <c r="E31" s="43"/>
      <c r="F31" s="908" t="s">
        <v>220</v>
      </c>
      <c r="G31" s="908"/>
      <c r="H31" s="908"/>
      <c r="I31" s="908"/>
      <c r="J31" s="908"/>
      <c r="K31" s="908"/>
      <c r="L31" s="908"/>
      <c r="M31" s="908"/>
      <c r="N31" s="908"/>
      <c r="O31" s="908"/>
      <c r="P31" s="908"/>
      <c r="Q31" s="908"/>
      <c r="R31" s="908"/>
      <c r="S31" s="908"/>
      <c r="T31" s="908"/>
      <c r="U31" s="908"/>
      <c r="V31" s="908"/>
      <c r="W31" s="2"/>
      <c r="X31" s="2"/>
      <c r="Y31" s="2"/>
      <c r="Z31" s="2"/>
      <c r="AA31" s="2"/>
      <c r="AB31" s="2"/>
      <c r="AC31" s="2"/>
      <c r="AD31" s="98" t="s">
        <v>15</v>
      </c>
      <c r="AE31" s="99"/>
      <c r="AF31" s="100"/>
      <c r="AG31" s="100"/>
      <c r="AH31" s="100"/>
      <c r="AI31" s="100"/>
      <c r="AJ31" s="100"/>
      <c r="AK31" s="93"/>
      <c r="AL31" s="93"/>
      <c r="AM31" s="101"/>
      <c r="AN31" s="101"/>
      <c r="AO31" s="101"/>
      <c r="AP31" s="101"/>
      <c r="AQ31" s="101"/>
      <c r="AR31" s="101"/>
      <c r="AS31" s="101"/>
      <c r="AT31" s="101"/>
      <c r="AU31" s="101"/>
      <c r="AV31" s="101"/>
      <c r="AW31" s="101"/>
      <c r="AX31" s="101"/>
      <c r="AY31" s="101"/>
      <c r="AZ31" s="101"/>
      <c r="BA31" s="101"/>
      <c r="BB31" s="101"/>
      <c r="BC31" s="101"/>
      <c r="BD31" s="101"/>
      <c r="BE31" s="101"/>
      <c r="BF31" s="101"/>
      <c r="BG31" s="2"/>
    </row>
    <row r="32" spans="3:59" ht="20.399999999999999" customHeight="1">
      <c r="C32" s="102" t="s">
        <v>14</v>
      </c>
      <c r="E32" s="43"/>
      <c r="AD32" s="103"/>
      <c r="AE32" s="104"/>
      <c r="AF32" s="895"/>
      <c r="AG32" s="895"/>
      <c r="AH32" s="895"/>
      <c r="AI32" s="895"/>
      <c r="AJ32" s="895"/>
      <c r="AK32" s="895"/>
      <c r="AL32" s="895"/>
      <c r="AM32" s="895"/>
      <c r="AN32" s="895"/>
      <c r="AO32" s="895"/>
      <c r="AP32" s="895"/>
      <c r="AQ32" s="895"/>
      <c r="AR32" s="895"/>
      <c r="AS32" s="895"/>
      <c r="AT32" s="895"/>
      <c r="AU32" s="895"/>
      <c r="AV32" s="895"/>
      <c r="AW32" s="895"/>
      <c r="AX32" s="895"/>
      <c r="AY32" s="895"/>
      <c r="AZ32" s="895"/>
      <c r="BA32" s="895"/>
      <c r="BB32" s="895"/>
      <c r="BC32" s="895"/>
      <c r="BD32" s="895"/>
      <c r="BE32" s="895"/>
      <c r="BF32" s="895"/>
    </row>
    <row r="33" spans="2:59" s="169" customFormat="1" ht="20.399999999999999" customHeight="1">
      <c r="C33" s="8"/>
      <c r="D33" s="1010" t="s">
        <v>219</v>
      </c>
      <c r="E33" s="1010"/>
      <c r="F33" s="1010"/>
      <c r="G33" s="1010"/>
      <c r="H33" s="1010"/>
      <c r="I33" s="1010"/>
      <c r="J33" s="1010"/>
      <c r="K33" s="1010"/>
      <c r="L33" s="1010"/>
      <c r="M33" s="1010"/>
      <c r="N33" s="1010"/>
      <c r="O33" s="1010"/>
      <c r="P33" s="1010"/>
      <c r="Q33" s="1010"/>
      <c r="R33" s="1010"/>
      <c r="S33" s="1010"/>
      <c r="T33" s="1010"/>
      <c r="U33" s="1010"/>
      <c r="V33" s="1010"/>
      <c r="W33" s="2"/>
      <c r="X33" s="2"/>
      <c r="Y33" s="2"/>
      <c r="Z33" s="2"/>
      <c r="AA33" s="2"/>
      <c r="AB33" s="2"/>
      <c r="AC33" s="2"/>
      <c r="AD33" s="95"/>
      <c r="AE33" s="8"/>
      <c r="AF33" s="895"/>
      <c r="AG33" s="895"/>
      <c r="AH33" s="895"/>
      <c r="AI33" s="895"/>
      <c r="AJ33" s="895"/>
      <c r="AK33" s="895"/>
      <c r="AL33" s="895"/>
      <c r="AM33" s="895"/>
      <c r="AN33" s="895"/>
      <c r="AO33" s="895"/>
      <c r="AP33" s="895"/>
      <c r="AQ33" s="895"/>
      <c r="AR33" s="895"/>
      <c r="AS33" s="895"/>
      <c r="AT33" s="895"/>
      <c r="AU33" s="895"/>
      <c r="AV33" s="895"/>
      <c r="AW33" s="895"/>
      <c r="AX33" s="895"/>
      <c r="AY33" s="895"/>
      <c r="AZ33" s="895"/>
      <c r="BA33" s="895"/>
      <c r="BB33" s="895"/>
      <c r="BC33" s="895"/>
      <c r="BD33" s="895"/>
      <c r="BE33" s="895"/>
      <c r="BF33" s="895"/>
      <c r="BG33" s="2"/>
    </row>
    <row r="34" spans="2:59" ht="20.399999999999999" customHeight="1">
      <c r="C34" s="85"/>
      <c r="D34" s="1011"/>
      <c r="E34" s="1011"/>
      <c r="F34" s="1011"/>
      <c r="G34" s="1011"/>
      <c r="H34" s="1011"/>
      <c r="I34" s="1011"/>
      <c r="J34" s="1011"/>
      <c r="K34" s="1011"/>
      <c r="L34" s="1011"/>
      <c r="M34" s="1011"/>
      <c r="N34" s="1011"/>
      <c r="O34" s="1011"/>
      <c r="P34" s="1011"/>
      <c r="Q34" s="1011"/>
      <c r="R34" s="1011"/>
      <c r="S34" s="1011"/>
      <c r="T34" s="1011"/>
      <c r="U34" s="1011"/>
      <c r="V34" s="1011"/>
      <c r="W34" s="87"/>
      <c r="X34" s="87"/>
      <c r="Y34" s="87"/>
      <c r="Z34" s="87"/>
      <c r="AA34" s="87"/>
      <c r="AB34" s="87"/>
      <c r="AC34" s="87"/>
      <c r="AD34" s="96"/>
      <c r="AE34" s="85"/>
      <c r="AF34" s="896"/>
      <c r="AG34" s="896"/>
      <c r="AH34" s="896"/>
      <c r="AI34" s="896"/>
      <c r="AJ34" s="896"/>
      <c r="AK34" s="896"/>
      <c r="AL34" s="896"/>
      <c r="AM34" s="896"/>
      <c r="AN34" s="896"/>
      <c r="AO34" s="896"/>
      <c r="AP34" s="896"/>
      <c r="AQ34" s="896"/>
      <c r="AR34" s="896"/>
      <c r="AS34" s="896"/>
      <c r="AT34" s="896"/>
      <c r="AU34" s="896"/>
      <c r="AV34" s="896"/>
      <c r="AW34" s="896"/>
      <c r="AX34" s="896"/>
      <c r="AY34" s="896"/>
      <c r="AZ34" s="896"/>
      <c r="BA34" s="896"/>
      <c r="BB34" s="896"/>
      <c r="BC34" s="896"/>
      <c r="BD34" s="896"/>
      <c r="BE34" s="896"/>
      <c r="BF34" s="896"/>
    </row>
    <row r="35" spans="2:59" ht="20.399999999999999" customHeight="1">
      <c r="C35" s="105"/>
      <c r="D35" s="106"/>
      <c r="E35" s="106" t="s">
        <v>53</v>
      </c>
      <c r="F35" s="93"/>
      <c r="G35" s="93"/>
      <c r="H35" s="93"/>
      <c r="I35" s="93"/>
      <c r="J35" s="93"/>
      <c r="K35" s="93"/>
      <c r="L35" s="93"/>
      <c r="M35" s="93"/>
      <c r="N35" s="93"/>
      <c r="O35" s="93"/>
      <c r="P35" s="93"/>
      <c r="Q35" s="93"/>
      <c r="R35" s="93"/>
      <c r="S35" s="93"/>
      <c r="T35" s="93"/>
      <c r="U35" s="93"/>
      <c r="V35" s="93"/>
      <c r="W35" s="93"/>
      <c r="X35" s="93"/>
      <c r="Y35" s="93"/>
      <c r="Z35" s="93"/>
      <c r="AA35" s="93"/>
      <c r="AB35" s="93"/>
      <c r="AC35" s="93"/>
      <c r="AD35" s="100"/>
      <c r="AE35" s="100"/>
      <c r="AF35" s="100"/>
      <c r="AG35" s="100"/>
      <c r="AH35" s="100"/>
      <c r="AI35" s="100"/>
      <c r="AJ35" s="100"/>
      <c r="AK35" s="93"/>
      <c r="AL35" s="93"/>
      <c r="AM35" s="93"/>
      <c r="AN35" s="93"/>
      <c r="AO35" s="93"/>
      <c r="AP35" s="93"/>
      <c r="AQ35" s="93"/>
      <c r="AR35" s="93"/>
      <c r="AS35" s="93"/>
      <c r="AT35" s="93"/>
      <c r="AU35" s="93"/>
      <c r="AV35" s="93"/>
      <c r="AW35" s="93"/>
      <c r="AX35" s="93"/>
      <c r="AY35" s="93"/>
      <c r="AZ35" s="93"/>
      <c r="BA35" s="93"/>
      <c r="BB35" s="93"/>
      <c r="BC35" s="93"/>
      <c r="BD35" s="93"/>
      <c r="BE35" s="93"/>
      <c r="BF35" s="93"/>
    </row>
    <row r="36" spans="2:59" ht="20.399999999999999" customHeight="1">
      <c r="C36" s="882" t="s">
        <v>200</v>
      </c>
      <c r="D36" s="882"/>
      <c r="E36" s="882"/>
      <c r="F36" s="882"/>
      <c r="G36" s="882"/>
      <c r="H36" s="882"/>
      <c r="I36" s="882"/>
      <c r="J36" s="882"/>
      <c r="K36" s="882"/>
      <c r="L36" s="882"/>
      <c r="M36" s="882"/>
      <c r="N36" s="882"/>
      <c r="O36" s="882"/>
      <c r="P36" s="882"/>
      <c r="Q36" s="882"/>
      <c r="R36" s="882"/>
      <c r="S36" s="882"/>
      <c r="T36" s="882"/>
      <c r="U36" s="882"/>
      <c r="V36" s="882"/>
      <c r="W36" s="882"/>
      <c r="X36" s="882"/>
      <c r="Y36" s="882"/>
      <c r="Z36" s="882"/>
      <c r="AA36" s="882"/>
      <c r="AB36" s="882"/>
      <c r="AC36" s="882"/>
      <c r="AD36" s="882"/>
      <c r="AE36" s="882"/>
      <c r="AF36" s="882"/>
      <c r="AG36" s="882"/>
      <c r="AH36" s="882"/>
      <c r="AI36" s="882"/>
      <c r="AJ36" s="882"/>
      <c r="AK36" s="882"/>
      <c r="AL36" s="882"/>
      <c r="AM36" s="882"/>
      <c r="AN36" s="882"/>
      <c r="AO36" s="882"/>
      <c r="AP36" s="882"/>
      <c r="AQ36" s="882"/>
      <c r="AR36" s="882"/>
      <c r="AS36" s="882"/>
      <c r="AT36" s="882"/>
      <c r="AU36" s="882"/>
      <c r="AV36" s="882"/>
      <c r="AW36" s="882"/>
      <c r="AX36" s="882"/>
      <c r="AY36" s="882"/>
      <c r="AZ36" s="882"/>
      <c r="BA36" s="882"/>
      <c r="BB36" s="882"/>
      <c r="BC36" s="882"/>
      <c r="BD36" s="882"/>
      <c r="BE36" s="882"/>
      <c r="BF36" s="882"/>
      <c r="BG36" s="170"/>
    </row>
    <row r="37" spans="2:59" s="168" customFormat="1" ht="20.399999999999999" customHeight="1">
      <c r="C37" s="76" t="s">
        <v>0</v>
      </c>
      <c r="D37" s="77"/>
      <c r="E37" s="77"/>
      <c r="F37" s="77"/>
      <c r="G37" s="77"/>
      <c r="H37" s="77"/>
      <c r="I37" s="77"/>
      <c r="J37" s="77"/>
      <c r="K37" s="77"/>
      <c r="L37" s="77"/>
      <c r="M37" s="77"/>
      <c r="N37" s="77"/>
      <c r="O37" s="77"/>
      <c r="P37" s="77"/>
      <c r="Q37" s="77"/>
      <c r="R37" s="77"/>
      <c r="S37" s="77"/>
      <c r="T37" s="77"/>
      <c r="U37" s="77"/>
      <c r="V37" s="77"/>
      <c r="W37" s="78"/>
      <c r="X37" s="78"/>
      <c r="Y37" s="78"/>
      <c r="Z37" s="78"/>
      <c r="AA37" s="78"/>
      <c r="AB37" s="78"/>
      <c r="AC37" s="78"/>
      <c r="AD37" s="79"/>
      <c r="AE37" s="79"/>
      <c r="AF37" s="79"/>
      <c r="AG37" s="79"/>
      <c r="AH37" s="79"/>
      <c r="AI37" s="79"/>
      <c r="AJ37" s="79"/>
      <c r="AK37" s="80"/>
      <c r="AL37" s="80"/>
      <c r="AM37" s="81"/>
      <c r="AN37" s="82"/>
      <c r="AO37" s="80"/>
      <c r="AP37" s="80"/>
      <c r="AQ37" s="80"/>
      <c r="AR37" s="80"/>
      <c r="AS37" s="80"/>
      <c r="AT37" s="80"/>
      <c r="AU37" s="80"/>
      <c r="AV37" s="80"/>
      <c r="AW37" s="80"/>
      <c r="AX37" s="80"/>
      <c r="AY37" s="80"/>
      <c r="AZ37" s="80"/>
      <c r="BA37" s="80"/>
      <c r="BB37" s="80"/>
      <c r="BC37" s="80"/>
      <c r="BD37" s="80"/>
      <c r="BE37" s="80"/>
      <c r="BF37" s="80"/>
      <c r="BG37" s="8"/>
    </row>
    <row r="38" spans="2:59" ht="20.399999999999999" customHeight="1">
      <c r="C38" s="63"/>
      <c r="D38" s="883"/>
      <c r="E38" s="883"/>
      <c r="F38" s="883"/>
      <c r="G38" s="883"/>
      <c r="H38" s="883"/>
      <c r="I38" s="883"/>
      <c r="J38" s="883"/>
      <c r="K38" s="883"/>
      <c r="L38" s="883"/>
      <c r="M38" s="883"/>
      <c r="N38" s="883"/>
      <c r="O38" s="883"/>
      <c r="P38" s="883"/>
      <c r="Q38" s="883"/>
      <c r="R38" s="883"/>
      <c r="S38" s="883"/>
      <c r="T38" s="883"/>
      <c r="U38" s="883"/>
      <c r="V38" s="883"/>
      <c r="W38" s="883"/>
      <c r="X38" s="883"/>
      <c r="Y38" s="883"/>
      <c r="Z38" s="883"/>
      <c r="AA38" s="883"/>
      <c r="AB38" s="883"/>
      <c r="AC38" s="883"/>
      <c r="AD38" s="883"/>
      <c r="AE38" s="883"/>
      <c r="AF38" s="883"/>
      <c r="AG38" s="883"/>
      <c r="AH38" s="883"/>
      <c r="AI38" s="883"/>
      <c r="AJ38" s="883"/>
      <c r="AK38" s="883"/>
      <c r="AL38" s="884"/>
      <c r="AM38" s="83"/>
      <c r="AN38" s="84"/>
      <c r="AO38" s="887"/>
      <c r="AP38" s="887"/>
      <c r="AQ38" s="887"/>
      <c r="AR38" s="887"/>
      <c r="AS38" s="887"/>
      <c r="AT38" s="887"/>
      <c r="AU38" s="887"/>
      <c r="AV38" s="887"/>
      <c r="AW38" s="887"/>
      <c r="AX38" s="887"/>
      <c r="AY38" s="887"/>
      <c r="AZ38" s="887"/>
      <c r="BA38" s="887"/>
      <c r="BB38" s="887"/>
      <c r="BC38" s="887"/>
      <c r="BD38" s="887"/>
      <c r="BE38" s="887"/>
      <c r="BF38" s="887"/>
    </row>
    <row r="39" spans="2:59" ht="20.399999999999999" customHeight="1">
      <c r="B39" s="169"/>
      <c r="C39" s="85"/>
      <c r="D39" s="885"/>
      <c r="E39" s="885"/>
      <c r="F39" s="885"/>
      <c r="G39" s="885"/>
      <c r="H39" s="885"/>
      <c r="I39" s="885"/>
      <c r="J39" s="885"/>
      <c r="K39" s="885"/>
      <c r="L39" s="885"/>
      <c r="M39" s="885"/>
      <c r="N39" s="885"/>
      <c r="O39" s="885"/>
      <c r="P39" s="885"/>
      <c r="Q39" s="885"/>
      <c r="R39" s="885"/>
      <c r="S39" s="885"/>
      <c r="T39" s="885"/>
      <c r="U39" s="885"/>
      <c r="V39" s="885"/>
      <c r="W39" s="885"/>
      <c r="X39" s="885"/>
      <c r="Y39" s="885"/>
      <c r="Z39" s="885"/>
      <c r="AA39" s="885"/>
      <c r="AB39" s="885"/>
      <c r="AC39" s="885"/>
      <c r="AD39" s="885"/>
      <c r="AE39" s="885"/>
      <c r="AF39" s="885"/>
      <c r="AG39" s="885"/>
      <c r="AH39" s="885"/>
      <c r="AI39" s="885"/>
      <c r="AJ39" s="885"/>
      <c r="AK39" s="885"/>
      <c r="AL39" s="886"/>
      <c r="AM39" s="86"/>
      <c r="AN39" s="87"/>
      <c r="AO39" s="888"/>
      <c r="AP39" s="888"/>
      <c r="AQ39" s="888"/>
      <c r="AR39" s="888"/>
      <c r="AS39" s="888"/>
      <c r="AT39" s="888"/>
      <c r="AU39" s="888"/>
      <c r="AV39" s="888"/>
      <c r="AW39" s="888"/>
      <c r="AX39" s="888"/>
      <c r="AY39" s="888"/>
      <c r="AZ39" s="888"/>
      <c r="BA39" s="888"/>
      <c r="BB39" s="888"/>
      <c r="BC39" s="888"/>
      <c r="BD39" s="888"/>
      <c r="BE39" s="888"/>
      <c r="BF39" s="888"/>
    </row>
    <row r="40" spans="2:59" ht="20.399999999999999" customHeight="1">
      <c r="C40" s="39" t="s">
        <v>1</v>
      </c>
      <c r="D40" s="88"/>
      <c r="E40" s="89"/>
      <c r="F40" s="90" t="s">
        <v>3</v>
      </c>
      <c r="G40" s="889"/>
      <c r="H40" s="889"/>
      <c r="I40" s="889"/>
      <c r="J40" s="889"/>
      <c r="K40" s="889"/>
      <c r="L40" s="889"/>
      <c r="M40" s="91"/>
      <c r="N40" s="91"/>
      <c r="O40" s="92"/>
      <c r="P40" s="77"/>
      <c r="Q40" s="77"/>
      <c r="R40" s="77"/>
      <c r="S40" s="77"/>
      <c r="T40" s="77"/>
      <c r="U40" s="77"/>
      <c r="V40" s="77"/>
      <c r="W40" s="78"/>
      <c r="X40" s="78"/>
      <c r="Y40" s="78"/>
      <c r="Z40" s="78"/>
      <c r="AA40" s="78"/>
      <c r="AB40" s="78"/>
      <c r="AC40" s="78"/>
      <c r="AD40" s="79"/>
      <c r="AE40" s="79"/>
      <c r="AF40" s="79"/>
      <c r="AG40" s="79"/>
      <c r="AH40" s="79"/>
      <c r="AI40" s="79"/>
      <c r="AJ40" s="79"/>
      <c r="AK40" s="80"/>
      <c r="AL40" s="80"/>
      <c r="AM40" s="80"/>
      <c r="AN40" s="80"/>
      <c r="AO40" s="80"/>
      <c r="AP40" s="80"/>
      <c r="AQ40" s="80"/>
      <c r="AR40" s="890"/>
      <c r="AS40" s="890"/>
      <c r="AT40" s="890"/>
      <c r="AU40" s="890"/>
      <c r="AV40" s="890"/>
      <c r="AW40" s="890"/>
      <c r="AX40" s="890"/>
      <c r="AY40" s="890"/>
      <c r="AZ40" s="890"/>
      <c r="BA40" s="890"/>
      <c r="BB40" s="890"/>
      <c r="BC40" s="890"/>
      <c r="BD40" s="890"/>
      <c r="BE40" s="890"/>
      <c r="BF40" s="890"/>
    </row>
    <row r="41" spans="2:59" ht="20.399999999999999" customHeight="1">
      <c r="C41" s="8"/>
      <c r="D41" s="902"/>
      <c r="E41" s="902"/>
      <c r="F41" s="902"/>
      <c r="G41" s="902"/>
      <c r="H41" s="902"/>
      <c r="I41" s="902"/>
      <c r="J41" s="902"/>
      <c r="K41" s="902"/>
      <c r="L41" s="902"/>
      <c r="M41" s="902"/>
      <c r="N41" s="902"/>
      <c r="O41" s="902"/>
      <c r="P41" s="902"/>
      <c r="Q41" s="902"/>
      <c r="R41" s="902"/>
      <c r="S41" s="902"/>
      <c r="T41" s="902"/>
      <c r="U41" s="902"/>
      <c r="V41" s="902"/>
      <c r="W41" s="902"/>
      <c r="X41" s="902"/>
      <c r="Y41" s="902"/>
      <c r="Z41" s="902"/>
      <c r="AA41" s="902"/>
      <c r="AB41" s="902"/>
      <c r="AC41" s="902"/>
      <c r="AD41" s="902"/>
      <c r="AE41" s="902"/>
      <c r="AF41" s="902"/>
      <c r="AG41" s="902"/>
      <c r="AH41" s="902"/>
      <c r="AI41" s="902"/>
      <c r="AJ41" s="902"/>
      <c r="AK41" s="902"/>
      <c r="AL41" s="902"/>
      <c r="AM41" s="902"/>
      <c r="AN41" s="902"/>
      <c r="AO41" s="902"/>
      <c r="AP41" s="902"/>
      <c r="AQ41" s="902"/>
      <c r="AR41" s="902"/>
      <c r="AS41" s="902"/>
      <c r="AT41" s="902"/>
      <c r="AU41" s="902"/>
      <c r="AV41" s="902"/>
      <c r="AW41" s="902"/>
      <c r="AX41" s="902"/>
      <c r="AY41" s="902"/>
      <c r="AZ41" s="902"/>
      <c r="BA41" s="902"/>
      <c r="BB41" s="902"/>
      <c r="BC41" s="902"/>
      <c r="BD41" s="902"/>
      <c r="BE41" s="902"/>
      <c r="BF41" s="902"/>
    </row>
    <row r="42" spans="2:59" ht="20.399999999999999" customHeight="1">
      <c r="C42" s="8"/>
      <c r="D42" s="903"/>
      <c r="E42" s="903"/>
      <c r="F42" s="903"/>
      <c r="G42" s="903"/>
      <c r="H42" s="903"/>
      <c r="I42" s="903"/>
      <c r="J42" s="903"/>
      <c r="K42" s="903"/>
      <c r="L42" s="903"/>
      <c r="M42" s="903"/>
      <c r="N42" s="903"/>
      <c r="O42" s="903"/>
      <c r="P42" s="903"/>
      <c r="Q42" s="903"/>
      <c r="R42" s="903"/>
      <c r="S42" s="903"/>
      <c r="T42" s="903"/>
      <c r="U42" s="903"/>
      <c r="V42" s="903"/>
      <c r="W42" s="903"/>
      <c r="X42" s="903"/>
      <c r="Y42" s="903"/>
      <c r="Z42" s="903"/>
      <c r="AA42" s="903"/>
      <c r="AB42" s="903"/>
      <c r="AC42" s="903"/>
      <c r="AD42" s="903"/>
      <c r="AE42" s="903"/>
      <c r="AF42" s="903"/>
      <c r="AG42" s="903"/>
      <c r="AH42" s="903"/>
      <c r="AI42" s="903"/>
      <c r="AJ42" s="903"/>
      <c r="AK42" s="903"/>
      <c r="AL42" s="903"/>
      <c r="AM42" s="903"/>
      <c r="AN42" s="903"/>
      <c r="AO42" s="903"/>
      <c r="AP42" s="903"/>
      <c r="AQ42" s="903"/>
      <c r="AR42" s="903"/>
      <c r="AS42" s="903"/>
      <c r="AT42" s="903"/>
      <c r="AU42" s="903"/>
      <c r="AV42" s="903"/>
      <c r="AW42" s="903"/>
      <c r="AX42" s="903"/>
      <c r="AY42" s="903"/>
      <c r="AZ42" s="903"/>
      <c r="BA42" s="903"/>
      <c r="BB42" s="903"/>
      <c r="BC42" s="903"/>
      <c r="BD42" s="903"/>
      <c r="BE42" s="903"/>
      <c r="BF42" s="903"/>
    </row>
    <row r="43" spans="2:59" ht="20.399999999999999" customHeight="1">
      <c r="C43" s="39" t="s">
        <v>2</v>
      </c>
      <c r="D43" s="77"/>
      <c r="E43" s="77"/>
      <c r="F43" s="77"/>
      <c r="G43" s="77"/>
      <c r="H43" s="77"/>
      <c r="I43" s="77"/>
      <c r="J43" s="77"/>
      <c r="K43" s="77"/>
      <c r="L43" s="77"/>
      <c r="M43" s="77"/>
      <c r="N43" s="77"/>
      <c r="O43" s="77"/>
      <c r="P43" s="77"/>
      <c r="Q43" s="77"/>
      <c r="R43" s="77"/>
      <c r="S43" s="77"/>
      <c r="T43" s="77"/>
      <c r="U43" s="77"/>
      <c r="V43" s="107"/>
      <c r="W43" s="93"/>
      <c r="X43" s="93"/>
      <c r="Y43" s="93"/>
      <c r="Z43" s="93"/>
      <c r="AA43" s="93"/>
      <c r="AB43" s="93"/>
      <c r="AC43" s="93"/>
      <c r="AD43" s="904" t="s">
        <v>5</v>
      </c>
      <c r="AE43" s="905"/>
      <c r="AF43" s="905"/>
      <c r="AG43" s="905"/>
      <c r="AH43" s="905"/>
      <c r="AI43" s="905"/>
      <c r="AJ43" s="905"/>
      <c r="AK43" s="905"/>
      <c r="AL43" s="905"/>
      <c r="AM43" s="905"/>
      <c r="AN43" s="905"/>
      <c r="AO43" s="905"/>
      <c r="AP43" s="905"/>
      <c r="AQ43" s="905"/>
      <c r="AR43" s="905"/>
      <c r="AS43" s="905"/>
      <c r="AT43" s="905"/>
      <c r="AU43" s="82"/>
      <c r="AV43" s="93"/>
      <c r="AW43" s="93"/>
      <c r="AX43" s="905"/>
      <c r="AY43" s="905"/>
      <c r="AZ43" s="905"/>
      <c r="BA43" s="905"/>
      <c r="BB43" s="905"/>
      <c r="BC43" s="905"/>
      <c r="BD43" s="905"/>
      <c r="BE43" s="905"/>
      <c r="BF43" s="905"/>
    </row>
    <row r="44" spans="2:59" ht="20.399999999999999" customHeight="1">
      <c r="C44" s="94"/>
      <c r="D44" s="902"/>
      <c r="E44" s="902"/>
      <c r="F44" s="902"/>
      <c r="G44" s="902"/>
      <c r="H44" s="902"/>
      <c r="I44" s="902"/>
      <c r="J44" s="902"/>
      <c r="K44" s="902"/>
      <c r="L44" s="902"/>
      <c r="M44" s="902"/>
      <c r="N44" s="902"/>
      <c r="O44" s="902"/>
      <c r="P44" s="902"/>
      <c r="Q44" s="902"/>
      <c r="R44" s="902"/>
      <c r="S44" s="902"/>
      <c r="T44" s="902"/>
      <c r="U44" s="902"/>
      <c r="V44" s="902"/>
      <c r="AD44" s="95"/>
      <c r="AE44" s="8"/>
      <c r="AF44" s="906"/>
      <c r="AG44" s="906"/>
      <c r="AH44" s="906"/>
      <c r="AI44" s="906"/>
      <c r="AJ44" s="906"/>
      <c r="AK44" s="906"/>
      <c r="AL44" s="906"/>
      <c r="AM44" s="906"/>
      <c r="AN44" s="906"/>
      <c r="AO44" s="906"/>
      <c r="AP44" s="906"/>
      <c r="AQ44" s="906"/>
      <c r="AR44" s="906"/>
      <c r="AS44" s="906"/>
      <c r="AT44" s="906"/>
      <c r="AU44" s="906"/>
      <c r="AV44" s="906"/>
      <c r="AW44" s="906"/>
      <c r="AX44" s="906"/>
      <c r="AY44" s="906"/>
      <c r="AZ44" s="906"/>
      <c r="BA44" s="906"/>
      <c r="BB44" s="906"/>
      <c r="BC44" s="906"/>
      <c r="BD44" s="906"/>
      <c r="BE44" s="906"/>
      <c r="BF44" s="906"/>
    </row>
    <row r="45" spans="2:59" s="26" customFormat="1" ht="20.399999999999999" customHeight="1">
      <c r="C45" s="85"/>
      <c r="D45" s="903"/>
      <c r="E45" s="903"/>
      <c r="F45" s="903"/>
      <c r="G45" s="903"/>
      <c r="H45" s="903"/>
      <c r="I45" s="903"/>
      <c r="J45" s="903"/>
      <c r="K45" s="903"/>
      <c r="L45" s="903"/>
      <c r="M45" s="903"/>
      <c r="N45" s="903"/>
      <c r="O45" s="903"/>
      <c r="P45" s="903"/>
      <c r="Q45" s="903"/>
      <c r="R45" s="903"/>
      <c r="S45" s="903"/>
      <c r="T45" s="903"/>
      <c r="U45" s="903"/>
      <c r="V45" s="903"/>
      <c r="W45" s="87"/>
      <c r="X45" s="87"/>
      <c r="Y45" s="87"/>
      <c r="Z45" s="87"/>
      <c r="AA45" s="87"/>
      <c r="AB45" s="87"/>
      <c r="AC45" s="87"/>
      <c r="AD45" s="96"/>
      <c r="AE45" s="85"/>
      <c r="AF45" s="907"/>
      <c r="AG45" s="907"/>
      <c r="AH45" s="907"/>
      <c r="AI45" s="907"/>
      <c r="AJ45" s="907"/>
      <c r="AK45" s="907"/>
      <c r="AL45" s="907"/>
      <c r="AM45" s="907"/>
      <c r="AN45" s="907"/>
      <c r="AO45" s="907"/>
      <c r="AP45" s="907"/>
      <c r="AQ45" s="907"/>
      <c r="AR45" s="907"/>
      <c r="AS45" s="907"/>
      <c r="AT45" s="907"/>
      <c r="AU45" s="907"/>
      <c r="AV45" s="907"/>
      <c r="AW45" s="907"/>
      <c r="AX45" s="907"/>
      <c r="AY45" s="907"/>
      <c r="AZ45" s="907"/>
      <c r="BA45" s="907"/>
      <c r="BB45" s="907"/>
      <c r="BC45" s="907"/>
      <c r="BD45" s="907"/>
      <c r="BE45" s="907"/>
      <c r="BF45" s="907"/>
    </row>
    <row r="46" spans="2:59" ht="20.399999999999999" customHeight="1">
      <c r="C46" s="97" t="s">
        <v>4</v>
      </c>
      <c r="E46" s="43"/>
      <c r="F46" s="908"/>
      <c r="G46" s="908"/>
      <c r="H46" s="908"/>
      <c r="I46" s="908"/>
      <c r="J46" s="908"/>
      <c r="K46" s="908"/>
      <c r="L46" s="908"/>
      <c r="M46" s="908"/>
      <c r="N46" s="908"/>
      <c r="O46" s="908"/>
      <c r="P46" s="908"/>
      <c r="Q46" s="908"/>
      <c r="R46" s="908"/>
      <c r="S46" s="908"/>
      <c r="T46" s="908"/>
      <c r="U46" s="908"/>
      <c r="V46" s="908"/>
      <c r="AD46" s="108" t="s">
        <v>15</v>
      </c>
      <c r="AE46" s="109"/>
      <c r="AF46" s="100"/>
      <c r="AG46" s="100"/>
      <c r="AH46" s="100"/>
      <c r="AI46" s="100"/>
      <c r="AJ46" s="100"/>
      <c r="AK46" s="93"/>
      <c r="AL46" s="93"/>
      <c r="AM46" s="101"/>
      <c r="AN46" s="101"/>
      <c r="AO46" s="101"/>
      <c r="AP46" s="101"/>
      <c r="AQ46" s="101"/>
      <c r="AR46" s="101"/>
      <c r="AS46" s="101"/>
      <c r="AT46" s="101"/>
      <c r="AU46" s="101"/>
      <c r="AV46" s="101"/>
      <c r="AW46" s="101"/>
      <c r="AX46" s="101"/>
      <c r="AY46" s="101"/>
      <c r="AZ46" s="101"/>
      <c r="BA46" s="101"/>
      <c r="BB46" s="101"/>
      <c r="BC46" s="101"/>
      <c r="BD46" s="101"/>
      <c r="BE46" s="101"/>
      <c r="BF46" s="101"/>
    </row>
    <row r="47" spans="2:59" ht="20.399999999999999" customHeight="1">
      <c r="C47" s="102" t="s">
        <v>14</v>
      </c>
      <c r="E47" s="43"/>
      <c r="AD47" s="103"/>
      <c r="AE47" s="104"/>
      <c r="AF47" s="909"/>
      <c r="AG47" s="909"/>
      <c r="AH47" s="909"/>
      <c r="AI47" s="909"/>
      <c r="AJ47" s="909"/>
      <c r="AK47" s="909"/>
      <c r="AL47" s="909"/>
      <c r="AM47" s="909"/>
      <c r="AN47" s="909"/>
      <c r="AO47" s="909"/>
      <c r="AP47" s="909"/>
      <c r="AQ47" s="909"/>
      <c r="AR47" s="909"/>
      <c r="AS47" s="909"/>
      <c r="AT47" s="909"/>
      <c r="AU47" s="909"/>
      <c r="AV47" s="909"/>
      <c r="AW47" s="909"/>
      <c r="AX47" s="909"/>
      <c r="AY47" s="909"/>
      <c r="AZ47" s="909"/>
      <c r="BA47" s="909"/>
      <c r="BB47" s="909"/>
      <c r="BC47" s="909"/>
      <c r="BD47" s="909"/>
      <c r="BE47" s="909"/>
      <c r="BF47" s="909"/>
    </row>
    <row r="48" spans="2:59" ht="20.399999999999999" customHeight="1">
      <c r="C48" s="8"/>
      <c r="D48" s="1010"/>
      <c r="E48" s="1010"/>
      <c r="F48" s="1010"/>
      <c r="G48" s="1010"/>
      <c r="H48" s="1010"/>
      <c r="I48" s="1010"/>
      <c r="J48" s="1010"/>
      <c r="K48" s="1010"/>
      <c r="L48" s="1010"/>
      <c r="M48" s="1010"/>
      <c r="N48" s="1010"/>
      <c r="O48" s="1010"/>
      <c r="P48" s="1010"/>
      <c r="Q48" s="1010"/>
      <c r="R48" s="1010"/>
      <c r="S48" s="1010"/>
      <c r="T48" s="1010"/>
      <c r="U48" s="1010"/>
      <c r="V48" s="1010"/>
      <c r="AD48" s="95"/>
      <c r="AE48" s="8"/>
      <c r="AF48" s="909"/>
      <c r="AG48" s="909"/>
      <c r="AH48" s="909"/>
      <c r="AI48" s="909"/>
      <c r="AJ48" s="909"/>
      <c r="AK48" s="909"/>
      <c r="AL48" s="909"/>
      <c r="AM48" s="909"/>
      <c r="AN48" s="909"/>
      <c r="AO48" s="909"/>
      <c r="AP48" s="909"/>
      <c r="AQ48" s="909"/>
      <c r="AR48" s="909"/>
      <c r="AS48" s="909"/>
      <c r="AT48" s="909"/>
      <c r="AU48" s="909"/>
      <c r="AV48" s="909"/>
      <c r="AW48" s="909"/>
      <c r="AX48" s="909"/>
      <c r="AY48" s="909"/>
      <c r="AZ48" s="909"/>
      <c r="BA48" s="909"/>
      <c r="BB48" s="909"/>
      <c r="BC48" s="909"/>
      <c r="BD48" s="909"/>
      <c r="BE48" s="909"/>
      <c r="BF48" s="909"/>
    </row>
    <row r="49" spans="3:59" ht="20.399999999999999" customHeight="1">
      <c r="C49" s="85"/>
      <c r="D49" s="1011"/>
      <c r="E49" s="1011"/>
      <c r="F49" s="1011"/>
      <c r="G49" s="1011"/>
      <c r="H49" s="1011"/>
      <c r="I49" s="1011"/>
      <c r="J49" s="1011"/>
      <c r="K49" s="1011"/>
      <c r="L49" s="1011"/>
      <c r="M49" s="1011"/>
      <c r="N49" s="1011"/>
      <c r="O49" s="1011"/>
      <c r="P49" s="1011"/>
      <c r="Q49" s="1011"/>
      <c r="R49" s="1011"/>
      <c r="S49" s="1011"/>
      <c r="T49" s="1011"/>
      <c r="U49" s="1011"/>
      <c r="V49" s="1011"/>
      <c r="W49" s="87"/>
      <c r="X49" s="87"/>
      <c r="Y49" s="87"/>
      <c r="Z49" s="87"/>
      <c r="AA49" s="87"/>
      <c r="AB49" s="87"/>
      <c r="AC49" s="87"/>
      <c r="AD49" s="96"/>
      <c r="AE49" s="85"/>
      <c r="AF49" s="910"/>
      <c r="AG49" s="910"/>
      <c r="AH49" s="910"/>
      <c r="AI49" s="910"/>
      <c r="AJ49" s="910"/>
      <c r="AK49" s="910"/>
      <c r="AL49" s="910"/>
      <c r="AM49" s="910"/>
      <c r="AN49" s="910"/>
      <c r="AO49" s="910"/>
      <c r="AP49" s="910"/>
      <c r="AQ49" s="910"/>
      <c r="AR49" s="910"/>
      <c r="AS49" s="910"/>
      <c r="AT49" s="910"/>
      <c r="AU49" s="910"/>
      <c r="AV49" s="910"/>
      <c r="AW49" s="910"/>
      <c r="AX49" s="910"/>
      <c r="AY49" s="910"/>
      <c r="AZ49" s="910"/>
      <c r="BA49" s="910"/>
      <c r="BB49" s="910"/>
      <c r="BC49" s="910"/>
      <c r="BD49" s="910"/>
      <c r="BE49" s="910"/>
      <c r="BF49" s="910"/>
    </row>
    <row r="50" spans="3:59" ht="20.399999999999999" customHeight="1">
      <c r="C50" s="105"/>
      <c r="D50" s="106"/>
      <c r="E50" s="106" t="s">
        <v>53</v>
      </c>
      <c r="F50" s="93"/>
      <c r="G50" s="93"/>
      <c r="H50" s="93"/>
      <c r="I50" s="93"/>
      <c r="J50" s="93"/>
      <c r="K50" s="93"/>
      <c r="L50" s="93"/>
      <c r="M50" s="93"/>
      <c r="N50" s="93"/>
      <c r="O50" s="93"/>
      <c r="P50" s="93"/>
      <c r="Q50" s="93"/>
      <c r="R50" s="93"/>
      <c r="S50" s="93"/>
      <c r="T50" s="93"/>
      <c r="U50" s="93"/>
      <c r="V50" s="93"/>
      <c r="W50" s="93"/>
      <c r="X50" s="93"/>
      <c r="Y50" s="93"/>
      <c r="Z50" s="93"/>
      <c r="AA50" s="93"/>
      <c r="AB50" s="93"/>
      <c r="AC50" s="93"/>
      <c r="AD50" s="100"/>
      <c r="AE50" s="100"/>
      <c r="AF50" s="100"/>
      <c r="AG50" s="100"/>
      <c r="AH50" s="100"/>
      <c r="AI50" s="100"/>
      <c r="AJ50" s="100"/>
      <c r="AK50" s="93"/>
      <c r="AL50" s="93"/>
      <c r="AM50" s="93"/>
      <c r="AN50" s="93"/>
      <c r="AO50" s="93"/>
      <c r="AP50" s="93"/>
      <c r="AQ50" s="93"/>
      <c r="AR50" s="93"/>
      <c r="AS50" s="93"/>
      <c r="AT50" s="93"/>
      <c r="AU50" s="93"/>
      <c r="AV50" s="93"/>
      <c r="AW50" s="93"/>
      <c r="AX50" s="93"/>
      <c r="AY50" s="93"/>
      <c r="AZ50" s="93"/>
      <c r="BA50" s="93"/>
      <c r="BB50" s="93"/>
      <c r="BC50" s="93"/>
      <c r="BD50" s="93"/>
      <c r="BE50" s="93"/>
      <c r="BF50" s="93"/>
    </row>
    <row r="51" spans="3:59" ht="20.399999999999999" customHeight="1">
      <c r="C51" s="882" t="s">
        <v>201</v>
      </c>
      <c r="D51" s="882"/>
      <c r="E51" s="882"/>
      <c r="F51" s="882"/>
      <c r="G51" s="882"/>
      <c r="H51" s="882"/>
      <c r="I51" s="882"/>
      <c r="J51" s="882"/>
      <c r="K51" s="882"/>
      <c r="L51" s="882"/>
      <c r="M51" s="882"/>
      <c r="N51" s="882"/>
      <c r="O51" s="882"/>
      <c r="P51" s="882"/>
      <c r="Q51" s="882"/>
      <c r="R51" s="882"/>
      <c r="S51" s="882"/>
      <c r="T51" s="882"/>
      <c r="U51" s="882"/>
      <c r="V51" s="882"/>
      <c r="W51" s="882"/>
      <c r="X51" s="882"/>
      <c r="Y51" s="882"/>
      <c r="Z51" s="882"/>
      <c r="AA51" s="882"/>
      <c r="AB51" s="882"/>
      <c r="AC51" s="882"/>
      <c r="AD51" s="882"/>
      <c r="AE51" s="882"/>
      <c r="AF51" s="882"/>
      <c r="AG51" s="882"/>
      <c r="AH51" s="882"/>
      <c r="AI51" s="882"/>
      <c r="AJ51" s="882"/>
      <c r="AK51" s="882"/>
      <c r="AL51" s="882"/>
      <c r="AM51" s="882"/>
      <c r="AN51" s="882"/>
      <c r="AO51" s="882"/>
      <c r="AP51" s="882"/>
      <c r="AQ51" s="882"/>
      <c r="AR51" s="882"/>
      <c r="AS51" s="882"/>
      <c r="AT51" s="882"/>
      <c r="AU51" s="882"/>
      <c r="AV51" s="882"/>
      <c r="AW51" s="882"/>
      <c r="AX51" s="882"/>
      <c r="AY51" s="882"/>
      <c r="AZ51" s="882"/>
      <c r="BA51" s="882"/>
      <c r="BB51" s="882"/>
      <c r="BC51" s="882"/>
      <c r="BD51" s="882"/>
      <c r="BE51" s="882"/>
      <c r="BF51" s="882"/>
    </row>
    <row r="52" spans="3:59" ht="20.399999999999999" customHeight="1">
      <c r="C52" s="76" t="s">
        <v>0</v>
      </c>
      <c r="D52" s="77"/>
      <c r="E52" s="77"/>
      <c r="F52" s="77"/>
      <c r="G52" s="77"/>
      <c r="H52" s="77"/>
      <c r="I52" s="77"/>
      <c r="J52" s="77"/>
      <c r="K52" s="77"/>
      <c r="L52" s="77"/>
      <c r="M52" s="77"/>
      <c r="N52" s="77"/>
      <c r="O52" s="77"/>
      <c r="P52" s="77"/>
      <c r="Q52" s="77"/>
      <c r="R52" s="77"/>
      <c r="S52" s="77"/>
      <c r="T52" s="77"/>
      <c r="U52" s="77"/>
      <c r="V52" s="77"/>
      <c r="W52" s="78"/>
      <c r="X52" s="78"/>
      <c r="Y52" s="78"/>
      <c r="Z52" s="78"/>
      <c r="AA52" s="78"/>
      <c r="AB52" s="78"/>
      <c r="AC52" s="78"/>
      <c r="AD52" s="79"/>
      <c r="AE52" s="79"/>
      <c r="AF52" s="79"/>
      <c r="AG52" s="79"/>
      <c r="AH52" s="79"/>
      <c r="AI52" s="79"/>
      <c r="AJ52" s="79"/>
      <c r="AK52" s="80"/>
      <c r="AL52" s="80"/>
      <c r="AM52" s="81"/>
      <c r="AN52" s="82"/>
      <c r="AO52" s="80"/>
      <c r="AP52" s="80"/>
      <c r="AQ52" s="80"/>
      <c r="AR52" s="80"/>
      <c r="AS52" s="80"/>
      <c r="AT52" s="80"/>
      <c r="AU52" s="80"/>
      <c r="AV52" s="80"/>
      <c r="AW52" s="80"/>
      <c r="AX52" s="80"/>
      <c r="AY52" s="80"/>
      <c r="AZ52" s="80"/>
      <c r="BA52" s="80"/>
      <c r="BB52" s="80"/>
      <c r="BC52" s="80"/>
      <c r="BD52" s="80"/>
      <c r="BE52" s="80"/>
      <c r="BF52" s="80"/>
    </row>
    <row r="53" spans="3:59" ht="20.399999999999999" customHeight="1">
      <c r="C53" s="63"/>
      <c r="D53" s="883"/>
      <c r="E53" s="883"/>
      <c r="F53" s="883"/>
      <c r="G53" s="883"/>
      <c r="H53" s="883"/>
      <c r="I53" s="883"/>
      <c r="J53" s="883"/>
      <c r="K53" s="883"/>
      <c r="L53" s="883"/>
      <c r="M53" s="883"/>
      <c r="N53" s="883"/>
      <c r="O53" s="883"/>
      <c r="P53" s="883"/>
      <c r="Q53" s="883"/>
      <c r="R53" s="883"/>
      <c r="S53" s="883"/>
      <c r="T53" s="883"/>
      <c r="U53" s="883"/>
      <c r="V53" s="883"/>
      <c r="W53" s="883"/>
      <c r="X53" s="883"/>
      <c r="Y53" s="883"/>
      <c r="Z53" s="883"/>
      <c r="AA53" s="883"/>
      <c r="AB53" s="883"/>
      <c r="AC53" s="883"/>
      <c r="AD53" s="883"/>
      <c r="AE53" s="883"/>
      <c r="AF53" s="883"/>
      <c r="AG53" s="883"/>
      <c r="AH53" s="883"/>
      <c r="AI53" s="883"/>
      <c r="AJ53" s="883"/>
      <c r="AK53" s="883"/>
      <c r="AL53" s="884"/>
      <c r="AM53" s="83"/>
      <c r="AN53" s="84"/>
      <c r="AO53" s="887"/>
      <c r="AP53" s="887"/>
      <c r="AQ53" s="887"/>
      <c r="AR53" s="887"/>
      <c r="AS53" s="887"/>
      <c r="AT53" s="887"/>
      <c r="AU53" s="887"/>
      <c r="AV53" s="887"/>
      <c r="AW53" s="887"/>
      <c r="AX53" s="887"/>
      <c r="AY53" s="887"/>
      <c r="AZ53" s="887"/>
      <c r="BA53" s="887"/>
      <c r="BB53" s="887"/>
      <c r="BC53" s="887"/>
      <c r="BD53" s="887"/>
      <c r="BE53" s="887"/>
      <c r="BF53" s="887"/>
    </row>
    <row r="54" spans="3:59" ht="20.399999999999999" customHeight="1">
      <c r="C54" s="85"/>
      <c r="D54" s="885"/>
      <c r="E54" s="885"/>
      <c r="F54" s="885"/>
      <c r="G54" s="885"/>
      <c r="H54" s="885"/>
      <c r="I54" s="885"/>
      <c r="J54" s="885"/>
      <c r="K54" s="885"/>
      <c r="L54" s="885"/>
      <c r="M54" s="885"/>
      <c r="N54" s="885"/>
      <c r="O54" s="885"/>
      <c r="P54" s="885"/>
      <c r="Q54" s="885"/>
      <c r="R54" s="885"/>
      <c r="S54" s="885"/>
      <c r="T54" s="885"/>
      <c r="U54" s="885"/>
      <c r="V54" s="885"/>
      <c r="W54" s="885"/>
      <c r="X54" s="885"/>
      <c r="Y54" s="885"/>
      <c r="Z54" s="885"/>
      <c r="AA54" s="885"/>
      <c r="AB54" s="885"/>
      <c r="AC54" s="885"/>
      <c r="AD54" s="885"/>
      <c r="AE54" s="885"/>
      <c r="AF54" s="885"/>
      <c r="AG54" s="885"/>
      <c r="AH54" s="885"/>
      <c r="AI54" s="885"/>
      <c r="AJ54" s="885"/>
      <c r="AK54" s="885"/>
      <c r="AL54" s="886"/>
      <c r="AM54" s="86"/>
      <c r="AN54" s="87"/>
      <c r="AO54" s="888"/>
      <c r="AP54" s="888"/>
      <c r="AQ54" s="888"/>
      <c r="AR54" s="888"/>
      <c r="AS54" s="888"/>
      <c r="AT54" s="888"/>
      <c r="AU54" s="888"/>
      <c r="AV54" s="888"/>
      <c r="AW54" s="888"/>
      <c r="AX54" s="888"/>
      <c r="AY54" s="888"/>
      <c r="AZ54" s="888"/>
      <c r="BA54" s="888"/>
      <c r="BB54" s="888"/>
      <c r="BC54" s="888"/>
      <c r="BD54" s="888"/>
      <c r="BE54" s="888"/>
      <c r="BF54" s="888"/>
    </row>
    <row r="55" spans="3:59" ht="20.399999999999999" customHeight="1">
      <c r="C55" s="39" t="s">
        <v>1</v>
      </c>
      <c r="D55" s="88"/>
      <c r="E55" s="89"/>
      <c r="F55" s="90" t="s">
        <v>3</v>
      </c>
      <c r="G55" s="889"/>
      <c r="H55" s="889"/>
      <c r="I55" s="889"/>
      <c r="J55" s="889"/>
      <c r="K55" s="889"/>
      <c r="L55" s="889"/>
      <c r="M55" s="91"/>
      <c r="N55" s="91"/>
      <c r="O55" s="92"/>
      <c r="P55" s="77"/>
      <c r="Q55" s="77"/>
      <c r="R55" s="77"/>
      <c r="S55" s="77"/>
      <c r="T55" s="77"/>
      <c r="U55" s="77"/>
      <c r="V55" s="77"/>
      <c r="W55" s="78"/>
      <c r="X55" s="78"/>
      <c r="Y55" s="78"/>
      <c r="Z55" s="78"/>
      <c r="AA55" s="78"/>
      <c r="AB55" s="78"/>
      <c r="AC55" s="78"/>
      <c r="AD55" s="79"/>
      <c r="AE55" s="79"/>
      <c r="AF55" s="79"/>
      <c r="AG55" s="79"/>
      <c r="AH55" s="79"/>
      <c r="AI55" s="79"/>
      <c r="AJ55" s="79"/>
      <c r="AK55" s="80"/>
      <c r="AL55" s="80"/>
      <c r="AM55" s="80"/>
      <c r="AN55" s="80"/>
      <c r="AO55" s="80"/>
      <c r="AP55" s="80"/>
      <c r="AQ55" s="80"/>
      <c r="AR55" s="890"/>
      <c r="AS55" s="890"/>
      <c r="AT55" s="890"/>
      <c r="AU55" s="890"/>
      <c r="AV55" s="890"/>
      <c r="AW55" s="890"/>
      <c r="AX55" s="890"/>
      <c r="AY55" s="890"/>
      <c r="AZ55" s="890"/>
      <c r="BA55" s="890"/>
      <c r="BB55" s="890"/>
      <c r="BC55" s="890"/>
      <c r="BD55" s="890"/>
      <c r="BE55" s="890"/>
      <c r="BF55" s="890"/>
    </row>
    <row r="56" spans="3:59" ht="20.399999999999999" customHeight="1">
      <c r="C56" s="8"/>
      <c r="D56" s="902"/>
      <c r="E56" s="902"/>
      <c r="F56" s="902"/>
      <c r="G56" s="902"/>
      <c r="H56" s="902"/>
      <c r="I56" s="902"/>
      <c r="J56" s="902"/>
      <c r="K56" s="902"/>
      <c r="L56" s="902"/>
      <c r="M56" s="902"/>
      <c r="N56" s="902"/>
      <c r="O56" s="902"/>
      <c r="P56" s="902"/>
      <c r="Q56" s="902"/>
      <c r="R56" s="902"/>
      <c r="S56" s="902"/>
      <c r="T56" s="902"/>
      <c r="U56" s="902"/>
      <c r="V56" s="902"/>
      <c r="W56" s="902"/>
      <c r="X56" s="902"/>
      <c r="Y56" s="902"/>
      <c r="Z56" s="902"/>
      <c r="AA56" s="902"/>
      <c r="AB56" s="902"/>
      <c r="AC56" s="902"/>
      <c r="AD56" s="902"/>
      <c r="AE56" s="902"/>
      <c r="AF56" s="902"/>
      <c r="AG56" s="902"/>
      <c r="AH56" s="902"/>
      <c r="AI56" s="902"/>
      <c r="AJ56" s="902"/>
      <c r="AK56" s="902"/>
      <c r="AL56" s="902"/>
      <c r="AM56" s="902"/>
      <c r="AN56" s="902"/>
      <c r="AO56" s="902"/>
      <c r="AP56" s="902"/>
      <c r="AQ56" s="902"/>
      <c r="AR56" s="902"/>
      <c r="AS56" s="902"/>
      <c r="AT56" s="902"/>
      <c r="AU56" s="902"/>
      <c r="AV56" s="902"/>
      <c r="AW56" s="902"/>
      <c r="AX56" s="902"/>
      <c r="AY56" s="902"/>
      <c r="AZ56" s="902"/>
      <c r="BA56" s="902"/>
      <c r="BB56" s="902"/>
      <c r="BC56" s="902"/>
      <c r="BD56" s="902"/>
      <c r="BE56" s="902"/>
      <c r="BF56" s="902"/>
    </row>
    <row r="57" spans="3:59" ht="20.399999999999999" customHeight="1">
      <c r="C57" s="8"/>
      <c r="D57" s="903"/>
      <c r="E57" s="903"/>
      <c r="F57" s="903"/>
      <c r="G57" s="903"/>
      <c r="H57" s="903"/>
      <c r="I57" s="903"/>
      <c r="J57" s="903"/>
      <c r="K57" s="903"/>
      <c r="L57" s="903"/>
      <c r="M57" s="903"/>
      <c r="N57" s="903"/>
      <c r="O57" s="903"/>
      <c r="P57" s="903"/>
      <c r="Q57" s="903"/>
      <c r="R57" s="903"/>
      <c r="S57" s="903"/>
      <c r="T57" s="903"/>
      <c r="U57" s="903"/>
      <c r="V57" s="903"/>
      <c r="W57" s="903"/>
      <c r="X57" s="903"/>
      <c r="Y57" s="903"/>
      <c r="Z57" s="903"/>
      <c r="AA57" s="903"/>
      <c r="AB57" s="903"/>
      <c r="AC57" s="903"/>
      <c r="AD57" s="903"/>
      <c r="AE57" s="903"/>
      <c r="AF57" s="903"/>
      <c r="AG57" s="903"/>
      <c r="AH57" s="903"/>
      <c r="AI57" s="903"/>
      <c r="AJ57" s="903"/>
      <c r="AK57" s="903"/>
      <c r="AL57" s="903"/>
      <c r="AM57" s="903"/>
      <c r="AN57" s="903"/>
      <c r="AO57" s="903"/>
      <c r="AP57" s="903"/>
      <c r="AQ57" s="903"/>
      <c r="AR57" s="903"/>
      <c r="AS57" s="903"/>
      <c r="AT57" s="903"/>
      <c r="AU57" s="903"/>
      <c r="AV57" s="903"/>
      <c r="AW57" s="903"/>
      <c r="AX57" s="903"/>
      <c r="AY57" s="903"/>
      <c r="AZ57" s="903"/>
      <c r="BA57" s="903"/>
      <c r="BB57" s="903"/>
      <c r="BC57" s="903"/>
      <c r="BD57" s="903"/>
      <c r="BE57" s="903"/>
      <c r="BF57" s="903"/>
    </row>
    <row r="58" spans="3:59" ht="20.399999999999999" customHeight="1">
      <c r="C58" s="39" t="s">
        <v>2</v>
      </c>
      <c r="D58" s="77"/>
      <c r="E58" s="77"/>
      <c r="F58" s="77"/>
      <c r="G58" s="77"/>
      <c r="H58" s="77"/>
      <c r="I58" s="77"/>
      <c r="J58" s="77"/>
      <c r="K58" s="77"/>
      <c r="L58" s="77"/>
      <c r="M58" s="77"/>
      <c r="N58" s="77"/>
      <c r="O58" s="77"/>
      <c r="P58" s="77"/>
      <c r="Q58" s="77"/>
      <c r="R58" s="77"/>
      <c r="S58" s="77"/>
      <c r="T58" s="77"/>
      <c r="U58" s="77"/>
      <c r="V58" s="107"/>
      <c r="W58" s="93"/>
      <c r="X58" s="93"/>
      <c r="Y58" s="93"/>
      <c r="Z58" s="93"/>
      <c r="AA58" s="93"/>
      <c r="AB58" s="93"/>
      <c r="AC58" s="93"/>
      <c r="AD58" s="904" t="s">
        <v>5</v>
      </c>
      <c r="AE58" s="905"/>
      <c r="AF58" s="905"/>
      <c r="AG58" s="905"/>
      <c r="AH58" s="905"/>
      <c r="AI58" s="905"/>
      <c r="AJ58" s="905"/>
      <c r="AK58" s="905"/>
      <c r="AL58" s="905"/>
      <c r="AM58" s="905"/>
      <c r="AN58" s="905"/>
      <c r="AO58" s="905"/>
      <c r="AP58" s="905"/>
      <c r="AQ58" s="905"/>
      <c r="AR58" s="905"/>
      <c r="AS58" s="905"/>
      <c r="AT58" s="905"/>
      <c r="AU58" s="82"/>
      <c r="AV58" s="93"/>
      <c r="AW58" s="93"/>
      <c r="AX58" s="905"/>
      <c r="AY58" s="905"/>
      <c r="AZ58" s="905"/>
      <c r="BA58" s="905"/>
      <c r="BB58" s="905"/>
      <c r="BC58" s="905"/>
      <c r="BD58" s="905"/>
      <c r="BE58" s="905"/>
      <c r="BF58" s="905"/>
    </row>
    <row r="59" spans="3:59" ht="20.399999999999999" customHeight="1">
      <c r="C59" s="94"/>
      <c r="D59" s="902"/>
      <c r="E59" s="902"/>
      <c r="F59" s="902"/>
      <c r="G59" s="902"/>
      <c r="H59" s="902"/>
      <c r="I59" s="902"/>
      <c r="J59" s="902"/>
      <c r="K59" s="902"/>
      <c r="L59" s="902"/>
      <c r="M59" s="902"/>
      <c r="N59" s="902"/>
      <c r="O59" s="902"/>
      <c r="P59" s="902"/>
      <c r="Q59" s="902"/>
      <c r="R59" s="902"/>
      <c r="S59" s="902"/>
      <c r="T59" s="902"/>
      <c r="U59" s="902"/>
      <c r="V59" s="902"/>
      <c r="AD59" s="95"/>
      <c r="AE59" s="8"/>
      <c r="AF59" s="906"/>
      <c r="AG59" s="906"/>
      <c r="AH59" s="906"/>
      <c r="AI59" s="906"/>
      <c r="AJ59" s="906"/>
      <c r="AK59" s="906"/>
      <c r="AL59" s="906"/>
      <c r="AM59" s="906"/>
      <c r="AN59" s="906"/>
      <c r="AO59" s="906"/>
      <c r="AP59" s="906"/>
      <c r="AQ59" s="906"/>
      <c r="AR59" s="906"/>
      <c r="AS59" s="906"/>
      <c r="AT59" s="906"/>
      <c r="AU59" s="906"/>
      <c r="AV59" s="906"/>
      <c r="AW59" s="906"/>
      <c r="AX59" s="906"/>
      <c r="AY59" s="906"/>
      <c r="AZ59" s="906"/>
      <c r="BA59" s="906"/>
      <c r="BB59" s="906"/>
      <c r="BC59" s="906"/>
      <c r="BD59" s="906"/>
      <c r="BE59" s="906"/>
      <c r="BF59" s="906"/>
    </row>
    <row r="60" spans="3:59" ht="20.399999999999999" customHeight="1">
      <c r="C60" s="85"/>
      <c r="D60" s="903"/>
      <c r="E60" s="903"/>
      <c r="F60" s="903"/>
      <c r="G60" s="903"/>
      <c r="H60" s="903"/>
      <c r="I60" s="903"/>
      <c r="J60" s="903"/>
      <c r="K60" s="903"/>
      <c r="L60" s="903"/>
      <c r="M60" s="903"/>
      <c r="N60" s="903"/>
      <c r="O60" s="903"/>
      <c r="P60" s="903"/>
      <c r="Q60" s="903"/>
      <c r="R60" s="903"/>
      <c r="S60" s="903"/>
      <c r="T60" s="903"/>
      <c r="U60" s="903"/>
      <c r="V60" s="903"/>
      <c r="W60" s="87"/>
      <c r="X60" s="87"/>
      <c r="Y60" s="87"/>
      <c r="Z60" s="87"/>
      <c r="AA60" s="87"/>
      <c r="AB60" s="87"/>
      <c r="AC60" s="87"/>
      <c r="AD60" s="96"/>
      <c r="AE60" s="85"/>
      <c r="AF60" s="907"/>
      <c r="AG60" s="907"/>
      <c r="AH60" s="907"/>
      <c r="AI60" s="907"/>
      <c r="AJ60" s="907"/>
      <c r="AK60" s="907"/>
      <c r="AL60" s="907"/>
      <c r="AM60" s="907"/>
      <c r="AN60" s="907"/>
      <c r="AO60" s="907"/>
      <c r="AP60" s="907"/>
      <c r="AQ60" s="907"/>
      <c r="AR60" s="907"/>
      <c r="AS60" s="907"/>
      <c r="AT60" s="907"/>
      <c r="AU60" s="907"/>
      <c r="AV60" s="907"/>
      <c r="AW60" s="907"/>
      <c r="AX60" s="907"/>
      <c r="AY60" s="907"/>
      <c r="AZ60" s="907"/>
      <c r="BA60" s="907"/>
      <c r="BB60" s="907"/>
      <c r="BC60" s="907"/>
      <c r="BD60" s="907"/>
      <c r="BE60" s="907"/>
      <c r="BF60" s="907"/>
    </row>
    <row r="61" spans="3:59" ht="20.399999999999999" customHeight="1">
      <c r="C61" s="97" t="s">
        <v>4</v>
      </c>
      <c r="E61" s="43"/>
      <c r="F61" s="908"/>
      <c r="G61" s="908"/>
      <c r="H61" s="908"/>
      <c r="I61" s="908"/>
      <c r="J61" s="908"/>
      <c r="K61" s="908"/>
      <c r="L61" s="908"/>
      <c r="M61" s="908"/>
      <c r="N61" s="908"/>
      <c r="O61" s="908"/>
      <c r="P61" s="908"/>
      <c r="Q61" s="908"/>
      <c r="R61" s="908"/>
      <c r="S61" s="908"/>
      <c r="T61" s="908"/>
      <c r="U61" s="908"/>
      <c r="V61" s="908"/>
      <c r="AD61" s="108" t="s">
        <v>15</v>
      </c>
      <c r="AE61" s="109"/>
      <c r="AF61" s="100"/>
      <c r="AG61" s="100"/>
      <c r="AH61" s="100"/>
      <c r="AI61" s="100"/>
      <c r="AJ61" s="100"/>
      <c r="AK61" s="93"/>
      <c r="AL61" s="93"/>
      <c r="AM61" s="101"/>
      <c r="AN61" s="101"/>
      <c r="AO61" s="101"/>
      <c r="AP61" s="101"/>
      <c r="AQ61" s="101"/>
      <c r="AR61" s="101"/>
      <c r="AS61" s="101"/>
      <c r="AT61" s="101"/>
      <c r="AU61" s="101"/>
      <c r="AV61" s="101"/>
      <c r="AW61" s="101"/>
      <c r="AX61" s="101"/>
      <c r="AY61" s="101"/>
      <c r="AZ61" s="101"/>
      <c r="BA61" s="101"/>
      <c r="BB61" s="101"/>
      <c r="BC61" s="101"/>
      <c r="BD61" s="101"/>
      <c r="BE61" s="101"/>
      <c r="BF61" s="101"/>
      <c r="BG61" s="122"/>
    </row>
    <row r="62" spans="3:59" ht="20.399999999999999" customHeight="1">
      <c r="C62" s="102" t="s">
        <v>14</v>
      </c>
      <c r="E62" s="43"/>
      <c r="AD62" s="103"/>
      <c r="AE62" s="104"/>
      <c r="AF62" s="909"/>
      <c r="AG62" s="909"/>
      <c r="AH62" s="909"/>
      <c r="AI62" s="909"/>
      <c r="AJ62" s="909"/>
      <c r="AK62" s="909"/>
      <c r="AL62" s="909"/>
      <c r="AM62" s="909"/>
      <c r="AN62" s="909"/>
      <c r="AO62" s="909"/>
      <c r="AP62" s="909"/>
      <c r="AQ62" s="909"/>
      <c r="AR62" s="909"/>
      <c r="AS62" s="909"/>
      <c r="AT62" s="909"/>
      <c r="AU62" s="909"/>
      <c r="AV62" s="909"/>
      <c r="AW62" s="909"/>
      <c r="AX62" s="909"/>
      <c r="AY62" s="909"/>
      <c r="AZ62" s="909"/>
      <c r="BA62" s="909"/>
      <c r="BB62" s="909"/>
      <c r="BC62" s="909"/>
      <c r="BD62" s="909"/>
      <c r="BE62" s="909"/>
      <c r="BF62" s="909"/>
    </row>
    <row r="63" spans="3:59" ht="20.399999999999999" customHeight="1">
      <c r="C63" s="8"/>
      <c r="D63" s="1010"/>
      <c r="E63" s="1010"/>
      <c r="F63" s="1010"/>
      <c r="G63" s="1010"/>
      <c r="H63" s="1010"/>
      <c r="I63" s="1010"/>
      <c r="J63" s="1010"/>
      <c r="K63" s="1010"/>
      <c r="L63" s="1010"/>
      <c r="M63" s="1010"/>
      <c r="N63" s="1010"/>
      <c r="O63" s="1010"/>
      <c r="P63" s="1010"/>
      <c r="Q63" s="1010"/>
      <c r="R63" s="1010"/>
      <c r="S63" s="1010"/>
      <c r="T63" s="1010"/>
      <c r="U63" s="1010"/>
      <c r="V63" s="1010"/>
      <c r="AD63" s="95"/>
      <c r="AE63" s="8"/>
      <c r="AF63" s="909"/>
      <c r="AG63" s="909"/>
      <c r="AH63" s="909"/>
      <c r="AI63" s="909"/>
      <c r="AJ63" s="909"/>
      <c r="AK63" s="909"/>
      <c r="AL63" s="909"/>
      <c r="AM63" s="909"/>
      <c r="AN63" s="909"/>
      <c r="AO63" s="909"/>
      <c r="AP63" s="909"/>
      <c r="AQ63" s="909"/>
      <c r="AR63" s="909"/>
      <c r="AS63" s="909"/>
      <c r="AT63" s="909"/>
      <c r="AU63" s="909"/>
      <c r="AV63" s="909"/>
      <c r="AW63" s="909"/>
      <c r="AX63" s="909"/>
      <c r="AY63" s="909"/>
      <c r="AZ63" s="909"/>
      <c r="BA63" s="909"/>
      <c r="BB63" s="909"/>
      <c r="BC63" s="909"/>
      <c r="BD63" s="909"/>
      <c r="BE63" s="909"/>
      <c r="BF63" s="909"/>
      <c r="BG63" s="122"/>
    </row>
    <row r="64" spans="3:59" ht="20.399999999999999" customHeight="1">
      <c r="C64" s="85"/>
      <c r="D64" s="1011"/>
      <c r="E64" s="1011"/>
      <c r="F64" s="1011"/>
      <c r="G64" s="1011"/>
      <c r="H64" s="1011"/>
      <c r="I64" s="1011"/>
      <c r="J64" s="1011"/>
      <c r="K64" s="1011"/>
      <c r="L64" s="1011"/>
      <c r="M64" s="1011"/>
      <c r="N64" s="1011"/>
      <c r="O64" s="1011"/>
      <c r="P64" s="1011"/>
      <c r="Q64" s="1011"/>
      <c r="R64" s="1011"/>
      <c r="S64" s="1011"/>
      <c r="T64" s="1011"/>
      <c r="U64" s="1011"/>
      <c r="V64" s="1011"/>
      <c r="W64" s="87"/>
      <c r="X64" s="87"/>
      <c r="Y64" s="87"/>
      <c r="Z64" s="87"/>
      <c r="AA64" s="87"/>
      <c r="AB64" s="87"/>
      <c r="AC64" s="87"/>
      <c r="AD64" s="96"/>
      <c r="AE64" s="85"/>
      <c r="AF64" s="910"/>
      <c r="AG64" s="910"/>
      <c r="AH64" s="910"/>
      <c r="AI64" s="910"/>
      <c r="AJ64" s="910"/>
      <c r="AK64" s="910"/>
      <c r="AL64" s="910"/>
      <c r="AM64" s="910"/>
      <c r="AN64" s="910"/>
      <c r="AO64" s="910"/>
      <c r="AP64" s="910"/>
      <c r="AQ64" s="910"/>
      <c r="AR64" s="910"/>
      <c r="AS64" s="910"/>
      <c r="AT64" s="910"/>
      <c r="AU64" s="910"/>
      <c r="AV64" s="910"/>
      <c r="AW64" s="910"/>
      <c r="AX64" s="910"/>
      <c r="AY64" s="910"/>
      <c r="AZ64" s="910"/>
      <c r="BA64" s="910"/>
      <c r="BB64" s="910"/>
      <c r="BC64" s="910"/>
      <c r="BD64" s="910"/>
      <c r="BE64" s="910"/>
      <c r="BF64" s="910"/>
      <c r="BG64" s="122"/>
    </row>
    <row r="65" spans="3:59" ht="20.399999999999999" customHeight="1">
      <c r="C65" s="105"/>
      <c r="D65" s="106"/>
      <c r="E65" s="106" t="s">
        <v>53</v>
      </c>
      <c r="F65" s="93"/>
      <c r="G65" s="93"/>
      <c r="H65" s="93"/>
      <c r="I65" s="93"/>
      <c r="J65" s="93"/>
      <c r="K65" s="93"/>
      <c r="L65" s="93"/>
      <c r="M65" s="93"/>
      <c r="N65" s="93"/>
      <c r="O65" s="93"/>
      <c r="P65" s="93"/>
      <c r="Q65" s="93"/>
      <c r="R65" s="93"/>
      <c r="S65" s="93"/>
      <c r="T65" s="93"/>
      <c r="U65" s="93"/>
      <c r="V65" s="93"/>
      <c r="W65" s="93"/>
      <c r="X65" s="93"/>
      <c r="Y65" s="93"/>
      <c r="Z65" s="93"/>
      <c r="AA65" s="93"/>
      <c r="AB65" s="93"/>
      <c r="AC65" s="93"/>
      <c r="AD65" s="100"/>
      <c r="AE65" s="100"/>
      <c r="AF65" s="100"/>
      <c r="AG65" s="100"/>
      <c r="AH65" s="100"/>
      <c r="AI65" s="100"/>
      <c r="AJ65" s="100"/>
      <c r="AK65" s="93"/>
      <c r="AL65" s="93"/>
      <c r="AM65" s="93"/>
      <c r="AN65" s="93"/>
      <c r="AO65" s="93"/>
      <c r="AP65" s="93"/>
      <c r="AQ65" s="93"/>
      <c r="AR65" s="93"/>
      <c r="AS65" s="93"/>
      <c r="AT65" s="93"/>
      <c r="AU65" s="93"/>
      <c r="AV65" s="93"/>
      <c r="AW65" s="93"/>
      <c r="AX65" s="93"/>
      <c r="AY65" s="93"/>
      <c r="AZ65" s="93"/>
      <c r="BA65" s="93"/>
      <c r="BB65" s="93"/>
      <c r="BC65" s="93"/>
      <c r="BD65" s="93"/>
      <c r="BE65" s="93"/>
      <c r="BF65" s="93"/>
    </row>
    <row r="66" spans="3:59" ht="20.399999999999999" customHeight="1">
      <c r="C66" s="882" t="s">
        <v>202</v>
      </c>
      <c r="D66" s="882"/>
      <c r="E66" s="882"/>
      <c r="F66" s="882"/>
      <c r="G66" s="882"/>
      <c r="H66" s="882"/>
      <c r="I66" s="882"/>
      <c r="J66" s="882"/>
      <c r="K66" s="882"/>
      <c r="L66" s="882"/>
      <c r="M66" s="882"/>
      <c r="N66" s="882"/>
      <c r="O66" s="882"/>
      <c r="P66" s="882"/>
      <c r="Q66" s="882"/>
      <c r="R66" s="882"/>
      <c r="S66" s="882"/>
      <c r="T66" s="882"/>
      <c r="U66" s="882"/>
      <c r="V66" s="882"/>
      <c r="W66" s="882"/>
      <c r="X66" s="882"/>
      <c r="Y66" s="882"/>
      <c r="Z66" s="882"/>
      <c r="AA66" s="882"/>
      <c r="AB66" s="882"/>
      <c r="AC66" s="882"/>
      <c r="AD66" s="882"/>
      <c r="AE66" s="882"/>
      <c r="AF66" s="882"/>
      <c r="AG66" s="882"/>
      <c r="AH66" s="882"/>
      <c r="AI66" s="882"/>
      <c r="AJ66" s="882"/>
      <c r="AK66" s="882"/>
      <c r="AL66" s="882"/>
      <c r="AM66" s="882"/>
      <c r="AN66" s="882"/>
      <c r="AO66" s="882"/>
      <c r="AP66" s="882"/>
      <c r="AQ66" s="882"/>
      <c r="AR66" s="882"/>
      <c r="AS66" s="882"/>
      <c r="AT66" s="882"/>
      <c r="AU66" s="882"/>
      <c r="AV66" s="882"/>
      <c r="AW66" s="882"/>
      <c r="AX66" s="882"/>
      <c r="AY66" s="882"/>
      <c r="AZ66" s="882"/>
      <c r="BA66" s="882"/>
      <c r="BB66" s="882"/>
      <c r="BC66" s="882"/>
      <c r="BD66" s="882"/>
      <c r="BE66" s="882"/>
      <c r="BF66" s="882"/>
    </row>
    <row r="67" spans="3:59" ht="20.399999999999999" customHeight="1">
      <c r="C67" s="118"/>
      <c r="D67" s="171"/>
      <c r="E67" s="120"/>
      <c r="F67" s="120"/>
      <c r="G67" s="120"/>
      <c r="H67" s="172"/>
      <c r="I67" s="120"/>
      <c r="J67" s="120"/>
      <c r="K67" s="120"/>
      <c r="L67" s="172"/>
      <c r="M67" s="941"/>
      <c r="N67" s="941"/>
      <c r="O67" s="120"/>
      <c r="P67" s="120"/>
      <c r="Q67" s="172"/>
      <c r="R67" s="120"/>
      <c r="S67" s="120"/>
      <c r="T67" s="120"/>
      <c r="U67" s="173"/>
      <c r="V67" s="120"/>
      <c r="W67" s="120"/>
      <c r="X67" s="142"/>
      <c r="Y67" s="151"/>
      <c r="Z67" s="151"/>
      <c r="AA67" s="151"/>
      <c r="AB67" s="129"/>
      <c r="AC67" s="942"/>
      <c r="AD67" s="942"/>
      <c r="AE67" s="943"/>
      <c r="AF67" s="943"/>
      <c r="AG67" s="174"/>
      <c r="AH67" s="174"/>
      <c r="AI67" s="944"/>
      <c r="AJ67" s="944"/>
      <c r="AK67" s="944"/>
      <c r="AL67" s="942"/>
      <c r="AM67" s="942"/>
      <c r="AN67" s="942"/>
      <c r="AO67" s="942"/>
      <c r="AP67" s="943"/>
      <c r="AQ67" s="943"/>
      <c r="AR67" s="943"/>
      <c r="AS67" s="944"/>
      <c r="AT67" s="944"/>
      <c r="AU67" s="942"/>
      <c r="AV67" s="942"/>
      <c r="AW67" s="942"/>
      <c r="AX67" s="942"/>
      <c r="AY67" s="943"/>
      <c r="AZ67" s="943"/>
      <c r="BA67" s="944"/>
      <c r="BB67" s="944"/>
      <c r="BC67" s="942"/>
      <c r="BD67" s="942"/>
      <c r="BE67" s="129"/>
      <c r="BF67" s="129"/>
    </row>
    <row r="68" spans="3:59" s="169" customFormat="1" ht="20.399999999999999" customHeight="1">
      <c r="C68" s="175"/>
      <c r="D68" s="940"/>
      <c r="E68" s="940"/>
      <c r="F68" s="940"/>
      <c r="G68" s="940"/>
      <c r="H68" s="940"/>
      <c r="I68" s="940"/>
      <c r="J68" s="940"/>
      <c r="K68" s="940"/>
      <c r="L68" s="940"/>
      <c r="M68" s="940"/>
      <c r="N68" s="940"/>
      <c r="O68" s="940"/>
      <c r="P68" s="940"/>
      <c r="Q68" s="940"/>
      <c r="R68" s="940"/>
      <c r="S68" s="940"/>
      <c r="T68" s="940"/>
      <c r="U68" s="940"/>
      <c r="V68" s="940"/>
      <c r="W68" s="940"/>
      <c r="X68" s="940"/>
      <c r="Y68" s="940"/>
      <c r="Z68" s="940"/>
      <c r="AA68" s="940"/>
      <c r="AB68" s="940"/>
      <c r="AC68" s="940"/>
      <c r="AD68" s="940"/>
      <c r="AE68" s="940"/>
      <c r="AF68" s="940"/>
      <c r="AG68" s="940"/>
      <c r="AH68" s="940"/>
      <c r="AI68" s="940"/>
      <c r="AJ68" s="940"/>
      <c r="AK68" s="940"/>
      <c r="AL68" s="940"/>
      <c r="AM68" s="940"/>
      <c r="AN68" s="940"/>
      <c r="AO68" s="940"/>
      <c r="AP68" s="940"/>
      <c r="AQ68" s="940"/>
      <c r="AR68" s="940"/>
      <c r="AS68" s="940"/>
      <c r="AT68" s="940"/>
      <c r="AU68" s="940"/>
      <c r="AV68" s="940"/>
      <c r="AW68" s="940"/>
      <c r="AX68" s="940"/>
      <c r="AY68" s="940"/>
      <c r="AZ68" s="940"/>
      <c r="BA68" s="940"/>
      <c r="BB68" s="940"/>
      <c r="BC68" s="940"/>
      <c r="BD68" s="940"/>
      <c r="BE68" s="940"/>
      <c r="BF68" s="176"/>
      <c r="BG68" s="2"/>
    </row>
    <row r="69" spans="3:59" ht="20.399999999999999" customHeight="1">
      <c r="C69" s="43"/>
      <c r="D69" s="940"/>
      <c r="E69" s="940"/>
      <c r="F69" s="940"/>
      <c r="G69" s="940"/>
      <c r="H69" s="940"/>
      <c r="I69" s="940"/>
      <c r="J69" s="940"/>
      <c r="K69" s="940"/>
      <c r="L69" s="940"/>
      <c r="M69" s="940"/>
      <c r="N69" s="940"/>
      <c r="O69" s="940"/>
      <c r="P69" s="940"/>
      <c r="Q69" s="940"/>
      <c r="R69" s="940"/>
      <c r="S69" s="940"/>
      <c r="T69" s="940"/>
      <c r="U69" s="940"/>
      <c r="V69" s="940"/>
      <c r="W69" s="940"/>
      <c r="X69" s="940"/>
      <c r="Y69" s="940"/>
      <c r="Z69" s="940"/>
      <c r="AA69" s="940"/>
      <c r="AB69" s="940"/>
      <c r="AC69" s="940"/>
      <c r="AD69" s="940"/>
      <c r="AE69" s="940"/>
      <c r="AF69" s="940"/>
      <c r="AG69" s="940"/>
      <c r="AH69" s="940"/>
      <c r="AI69" s="940"/>
      <c r="AJ69" s="940"/>
      <c r="AK69" s="940"/>
      <c r="AL69" s="940"/>
      <c r="AM69" s="940"/>
      <c r="AN69" s="940"/>
      <c r="AO69" s="940"/>
      <c r="AP69" s="940"/>
      <c r="AQ69" s="940"/>
      <c r="AR69" s="940"/>
      <c r="AS69" s="940"/>
      <c r="AT69" s="940"/>
      <c r="AU69" s="940"/>
      <c r="AV69" s="940"/>
      <c r="AW69" s="940"/>
      <c r="AX69" s="940"/>
      <c r="AY69" s="940"/>
      <c r="AZ69" s="940"/>
      <c r="BA69" s="940"/>
      <c r="BB69" s="940"/>
      <c r="BC69" s="940"/>
      <c r="BD69" s="940"/>
      <c r="BE69" s="940"/>
      <c r="BF69" s="176"/>
    </row>
    <row r="70" spans="3:59" ht="20.399999999999999" customHeight="1">
      <c r="C70" s="8"/>
      <c r="D70" s="940"/>
      <c r="E70" s="940"/>
      <c r="F70" s="940"/>
      <c r="G70" s="940"/>
      <c r="H70" s="940"/>
      <c r="I70" s="940"/>
      <c r="J70" s="940"/>
      <c r="K70" s="940"/>
      <c r="L70" s="940"/>
      <c r="M70" s="940"/>
      <c r="N70" s="940"/>
      <c r="O70" s="940"/>
      <c r="P70" s="940"/>
      <c r="Q70" s="940"/>
      <c r="R70" s="940"/>
      <c r="S70" s="940"/>
      <c r="T70" s="940"/>
      <c r="U70" s="940"/>
      <c r="V70" s="940"/>
      <c r="W70" s="940"/>
      <c r="X70" s="940"/>
      <c r="Y70" s="940"/>
      <c r="Z70" s="940"/>
      <c r="AA70" s="940"/>
      <c r="AB70" s="940"/>
      <c r="AC70" s="940"/>
      <c r="AD70" s="940"/>
      <c r="AE70" s="940"/>
      <c r="AF70" s="940"/>
      <c r="AG70" s="940"/>
      <c r="AH70" s="940"/>
      <c r="AI70" s="940"/>
      <c r="AJ70" s="940"/>
      <c r="AK70" s="940"/>
      <c r="AL70" s="940"/>
      <c r="AM70" s="940"/>
      <c r="AN70" s="940"/>
      <c r="AO70" s="940"/>
      <c r="AP70" s="940"/>
      <c r="AQ70" s="940"/>
      <c r="AR70" s="940"/>
      <c r="AS70" s="940"/>
      <c r="AT70" s="940"/>
      <c r="AU70" s="940"/>
      <c r="AV70" s="940"/>
      <c r="AW70" s="940"/>
      <c r="AX70" s="940"/>
      <c r="AY70" s="940"/>
      <c r="AZ70" s="940"/>
      <c r="BA70" s="940"/>
      <c r="BB70" s="940"/>
      <c r="BC70" s="940"/>
      <c r="BD70" s="940"/>
      <c r="BE70" s="940"/>
      <c r="BF70" s="176"/>
    </row>
    <row r="71" spans="3:59" ht="20.399999999999999" customHeight="1">
      <c r="C71" s="178"/>
      <c r="D71" s="940"/>
      <c r="E71" s="940"/>
      <c r="F71" s="940"/>
      <c r="G71" s="940"/>
      <c r="H71" s="940"/>
      <c r="I71" s="940"/>
      <c r="J71" s="940"/>
      <c r="K71" s="940"/>
      <c r="L71" s="940"/>
      <c r="M71" s="940"/>
      <c r="N71" s="940"/>
      <c r="O71" s="940"/>
      <c r="P71" s="940"/>
      <c r="Q71" s="940"/>
      <c r="R71" s="940"/>
      <c r="S71" s="940"/>
      <c r="T71" s="940"/>
      <c r="U71" s="940"/>
      <c r="V71" s="940"/>
      <c r="W71" s="940"/>
      <c r="X71" s="940"/>
      <c r="Y71" s="940"/>
      <c r="Z71" s="940"/>
      <c r="AA71" s="940"/>
      <c r="AB71" s="940"/>
      <c r="AC71" s="940"/>
      <c r="AD71" s="940"/>
      <c r="AE71" s="940"/>
      <c r="AF71" s="940"/>
      <c r="AG71" s="940"/>
      <c r="AH71" s="940"/>
      <c r="AI71" s="940"/>
      <c r="AJ71" s="940"/>
      <c r="AK71" s="940"/>
      <c r="AL71" s="940"/>
      <c r="AM71" s="940"/>
      <c r="AN71" s="940"/>
      <c r="AO71" s="940"/>
      <c r="AP71" s="940"/>
      <c r="AQ71" s="940"/>
      <c r="AR71" s="940"/>
      <c r="AS71" s="940"/>
      <c r="AT71" s="940"/>
      <c r="AU71" s="940"/>
      <c r="AV71" s="940"/>
      <c r="AW71" s="940"/>
      <c r="AX71" s="940"/>
      <c r="AY71" s="940"/>
      <c r="AZ71" s="940"/>
      <c r="BA71" s="940"/>
      <c r="BB71" s="940"/>
      <c r="BC71" s="940"/>
      <c r="BD71" s="940"/>
      <c r="BE71" s="940"/>
      <c r="BF71" s="176"/>
    </row>
    <row r="72" spans="3:59" ht="20.399999999999999" customHeight="1"/>
    <row r="73" spans="3:59" ht="20.399999999999999" customHeight="1"/>
    <row r="74" spans="3:59" ht="18" customHeight="1"/>
    <row r="75" spans="3:59" ht="18" customHeight="1"/>
    <row r="76" spans="3:59" ht="18" customHeight="1"/>
    <row r="77" spans="3:59" ht="18" customHeight="1"/>
    <row r="78" spans="3:59" ht="18" customHeight="1"/>
    <row r="79" spans="3:59" ht="18" customHeight="1"/>
    <row r="80" spans="3:59"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row r="137" ht="18" customHeight="1"/>
    <row r="138" ht="18" customHeight="1"/>
    <row r="139" ht="18" customHeight="1"/>
    <row r="140" ht="18" customHeight="1"/>
    <row r="141" ht="18" customHeight="1"/>
    <row r="142" ht="18" customHeight="1"/>
    <row r="143" ht="18" customHeight="1"/>
    <row r="144" ht="18" customHeight="1"/>
    <row r="145" ht="18" customHeight="1"/>
    <row r="146" ht="18" customHeight="1"/>
    <row r="147" ht="18" customHeight="1"/>
    <row r="148" ht="18" customHeight="1"/>
    <row r="149" ht="18" customHeight="1"/>
    <row r="150" ht="18" customHeight="1"/>
    <row r="151" ht="18" customHeight="1"/>
    <row r="152" ht="18" customHeight="1"/>
    <row r="153" ht="18" customHeight="1"/>
    <row r="154" ht="18" customHeight="1"/>
    <row r="155" ht="18" customHeight="1"/>
    <row r="156" ht="18" customHeight="1"/>
    <row r="157" ht="18" customHeight="1"/>
    <row r="158" ht="18" customHeight="1"/>
    <row r="159" ht="18" customHeight="1"/>
    <row r="160" ht="18" customHeight="1"/>
    <row r="161" ht="18" customHeight="1"/>
    <row r="162" ht="18" customHeight="1"/>
    <row r="163" ht="18" customHeight="1"/>
    <row r="164" ht="18" customHeight="1"/>
    <row r="165" ht="18" customHeight="1"/>
    <row r="166" ht="18" customHeight="1"/>
    <row r="167" ht="18" customHeight="1"/>
    <row r="168" ht="18" customHeight="1"/>
    <row r="169" ht="18" customHeight="1"/>
    <row r="170" ht="18" customHeight="1"/>
    <row r="171" ht="18" customHeight="1"/>
    <row r="172" ht="18" customHeight="1"/>
    <row r="173" ht="18" customHeight="1"/>
    <row r="174" ht="18" customHeight="1"/>
    <row r="175" ht="18" customHeight="1"/>
    <row r="176" ht="18" customHeight="1"/>
    <row r="177" ht="18" customHeight="1"/>
    <row r="178" ht="18" customHeight="1"/>
    <row r="179" ht="18" customHeight="1"/>
    <row r="180" ht="18" customHeight="1"/>
    <row r="181" ht="18" customHeight="1"/>
    <row r="182" ht="18" customHeight="1"/>
    <row r="183" ht="18" customHeight="1"/>
    <row r="184" ht="18" customHeight="1"/>
    <row r="185" ht="18" customHeight="1"/>
    <row r="186" ht="18" customHeight="1"/>
    <row r="187" ht="18" customHeight="1"/>
    <row r="188" ht="18" customHeight="1"/>
    <row r="189" ht="18" customHeight="1"/>
    <row r="190" ht="18" customHeight="1"/>
    <row r="191" ht="18" customHeight="1"/>
    <row r="192" ht="18" customHeight="1"/>
    <row r="193" ht="18" customHeight="1"/>
    <row r="194" ht="18" customHeight="1"/>
    <row r="195" ht="18" customHeight="1"/>
    <row r="196" ht="18" customHeight="1"/>
    <row r="197" ht="18" customHeight="1"/>
    <row r="198" ht="18" customHeight="1"/>
    <row r="199" ht="18" customHeight="1"/>
    <row r="200" ht="18" customHeight="1"/>
    <row r="201" ht="18" customHeight="1"/>
    <row r="202" ht="18" customHeight="1"/>
    <row r="203" ht="18" customHeight="1"/>
    <row r="204" ht="18" customHeight="1"/>
    <row r="205" ht="18" customHeight="1"/>
    <row r="206" ht="18" customHeight="1"/>
    <row r="207" ht="18" customHeight="1"/>
    <row r="208" ht="18" customHeight="1"/>
    <row r="209" ht="18" customHeight="1"/>
    <row r="210" ht="18" customHeight="1"/>
    <row r="211" ht="18" customHeight="1"/>
    <row r="212" ht="18" customHeight="1"/>
    <row r="213" ht="18" customHeight="1"/>
    <row r="214" ht="18" customHeight="1"/>
    <row r="215" ht="18" customHeight="1"/>
    <row r="216" ht="18" customHeight="1"/>
    <row r="217" ht="18" customHeight="1"/>
    <row r="218" ht="18" customHeight="1"/>
    <row r="219" ht="18" customHeight="1"/>
    <row r="220" ht="18" customHeight="1"/>
    <row r="221" ht="18" customHeight="1"/>
    <row r="222" ht="18" customHeight="1"/>
    <row r="223" ht="18" customHeight="1"/>
    <row r="224" ht="18" customHeight="1"/>
    <row r="225" ht="18" customHeight="1"/>
    <row r="226" ht="18" customHeight="1"/>
    <row r="227" ht="18" customHeight="1"/>
    <row r="228" ht="18" customHeight="1"/>
    <row r="229" ht="18" customHeight="1"/>
    <row r="230" ht="18" customHeight="1"/>
    <row r="231" ht="18" customHeight="1"/>
    <row r="232" ht="18" customHeight="1"/>
    <row r="233" ht="18" customHeight="1"/>
    <row r="234" ht="18" customHeight="1"/>
    <row r="235" ht="18" customHeight="1"/>
    <row r="236" ht="18" customHeight="1"/>
    <row r="237" ht="18" customHeight="1"/>
    <row r="238" ht="18" customHeight="1"/>
    <row r="239" ht="18" customHeight="1"/>
    <row r="240" ht="18" customHeight="1"/>
    <row r="241" ht="18" customHeight="1"/>
    <row r="242" ht="18" customHeight="1"/>
    <row r="243" ht="18" customHeight="1"/>
    <row r="244" ht="18" customHeight="1"/>
    <row r="245" ht="18" customHeight="1"/>
    <row r="246" ht="18" customHeight="1"/>
    <row r="247" ht="18" customHeight="1"/>
    <row r="248" ht="18" customHeight="1"/>
    <row r="249" ht="18" customHeight="1"/>
    <row r="250" ht="18" customHeight="1"/>
    <row r="251" ht="18" customHeight="1"/>
    <row r="252" ht="18" customHeight="1"/>
    <row r="253" ht="18" customHeight="1"/>
    <row r="254" ht="18" customHeight="1"/>
    <row r="255" ht="18" customHeight="1"/>
    <row r="256" ht="18" customHeight="1"/>
    <row r="257" ht="18" customHeight="1"/>
    <row r="258" ht="18" customHeight="1"/>
    <row r="259" ht="18" customHeight="1"/>
    <row r="260" ht="18" customHeight="1"/>
    <row r="261" ht="18" customHeight="1"/>
    <row r="262" ht="18" customHeight="1"/>
    <row r="263" ht="18" customHeight="1"/>
    <row r="264" ht="18" customHeight="1"/>
    <row r="265" ht="18" customHeight="1"/>
    <row r="266" ht="18" customHeight="1"/>
    <row r="267" ht="18" customHeight="1"/>
    <row r="268" ht="18" customHeight="1"/>
    <row r="269" ht="18" customHeight="1"/>
    <row r="270" ht="18" customHeight="1"/>
    <row r="271" ht="18" customHeight="1"/>
    <row r="272" ht="18" customHeight="1"/>
    <row r="273" ht="18" customHeight="1"/>
    <row r="274" ht="18" customHeight="1"/>
    <row r="275" ht="18" customHeight="1"/>
    <row r="276" ht="18" customHeight="1"/>
    <row r="277" ht="18" customHeight="1"/>
  </sheetData>
  <sheetProtection algorithmName="SHA-512" hashValue="NUsEFXWoBerB6E1zf0f6ovCaxunCyHY++syiZPlfVg1xxiNgH5UZ4ztgo33DxHLdI/T8VkVXHwUptvFuBCvP+w==" saltValue="foRR+c0K4XUHfgODvMqsVg==" spinCount="100000" sheet="1" objects="1" scenarios="1" selectLockedCells="1"/>
  <mergeCells count="61">
    <mergeCell ref="C4:BG5"/>
    <mergeCell ref="C14:BF14"/>
    <mergeCell ref="AF8:AU8"/>
    <mergeCell ref="C10:G12"/>
    <mergeCell ref="I10:BF12"/>
    <mergeCell ref="F31:V31"/>
    <mergeCell ref="C17:BF17"/>
    <mergeCell ref="F19:AD19"/>
    <mergeCell ref="C21:BF21"/>
    <mergeCell ref="D23:AL24"/>
    <mergeCell ref="AO23:BF24"/>
    <mergeCell ref="G25:L25"/>
    <mergeCell ref="AR25:BF25"/>
    <mergeCell ref="D26:BF27"/>
    <mergeCell ref="AD28:AT28"/>
    <mergeCell ref="AX28:BF28"/>
    <mergeCell ref="D29:V30"/>
    <mergeCell ref="AF29:BF30"/>
    <mergeCell ref="F46:V46"/>
    <mergeCell ref="AF32:BF34"/>
    <mergeCell ref="D33:V34"/>
    <mergeCell ref="C36:BF36"/>
    <mergeCell ref="D38:AL39"/>
    <mergeCell ref="AO38:BF39"/>
    <mergeCell ref="G40:L40"/>
    <mergeCell ref="AR40:BF40"/>
    <mergeCell ref="D41:BF42"/>
    <mergeCell ref="AD43:AT43"/>
    <mergeCell ref="AX43:BF43"/>
    <mergeCell ref="D44:V45"/>
    <mergeCell ref="AF44:BF45"/>
    <mergeCell ref="F61:V61"/>
    <mergeCell ref="AF47:BF49"/>
    <mergeCell ref="D48:V49"/>
    <mergeCell ref="C51:BF51"/>
    <mergeCell ref="D53:AL54"/>
    <mergeCell ref="AO53:BF54"/>
    <mergeCell ref="G55:L55"/>
    <mergeCell ref="AR55:BF55"/>
    <mergeCell ref="D56:BF57"/>
    <mergeCell ref="AD58:AT58"/>
    <mergeCell ref="AX58:BF58"/>
    <mergeCell ref="D59:V60"/>
    <mergeCell ref="AF59:BF60"/>
    <mergeCell ref="AF62:BF64"/>
    <mergeCell ref="D63:V64"/>
    <mergeCell ref="C66:BF66"/>
    <mergeCell ref="M67:N67"/>
    <mergeCell ref="AC67:AD67"/>
    <mergeCell ref="AE67:AF67"/>
    <mergeCell ref="AI67:AK67"/>
    <mergeCell ref="AL67:AM67"/>
    <mergeCell ref="AN67:AO67"/>
    <mergeCell ref="AP67:AR67"/>
    <mergeCell ref="D68:BE71"/>
    <mergeCell ref="AS67:AT67"/>
    <mergeCell ref="AU67:AV67"/>
    <mergeCell ref="AW67:AX67"/>
    <mergeCell ref="AY67:AZ67"/>
    <mergeCell ref="BA67:BB67"/>
    <mergeCell ref="BC67:BD67"/>
  </mergeCells>
  <phoneticPr fontId="15"/>
  <conditionalFormatting sqref="C8:C9">
    <cfRule type="expression" dxfId="37" priority="4">
      <formula>#REF!=TRUE</formula>
    </cfRule>
  </conditionalFormatting>
  <conditionalFormatting sqref="C16 C18:C19">
    <cfRule type="expression" dxfId="36" priority="10">
      <formula>#REF!=TRUE</formula>
    </cfRule>
  </conditionalFormatting>
  <conditionalFormatting sqref="C35">
    <cfRule type="expression" dxfId="35" priority="1">
      <formula>#REF!=TRUE</formula>
    </cfRule>
  </conditionalFormatting>
  <conditionalFormatting sqref="C50">
    <cfRule type="expression" dxfId="34" priority="2">
      <formula>#REF!=TRUE</formula>
    </cfRule>
  </conditionalFormatting>
  <conditionalFormatting sqref="C65">
    <cfRule type="expression" dxfId="33" priority="3">
      <formula>#REF!=TRUE</formula>
    </cfRule>
  </conditionalFormatting>
  <dataValidations count="6">
    <dataValidation type="textLength" imeMode="disabled" operator="equal" allowBlank="1" showInputMessage="1" showErrorMessage="1" errorTitle="数字9桁で入力してください" error="入力されたデータは正しくありません。_x000a_数字9桁で入力してください。" sqref="AO23 AO38 AO53" xr:uid="{00000000-0002-0000-1100-000000000000}">
      <formula1>9</formula1>
    </dataValidation>
    <dataValidation imeMode="fullKatakana" allowBlank="1" showInputMessage="1" showErrorMessage="1" sqref="F46:V46 F31:V31 F61:V61 AR52:BF52 AR55:BF55 AM61:BF61 AR37:BF37 AR40:BF40 AR22:BF22 AM46:BF46 AM31:BF31 AR25:BF25" xr:uid="{00000000-0002-0000-1100-000001000000}"/>
    <dataValidation imeMode="hiragana" allowBlank="1" showInputMessage="1" showErrorMessage="1" sqref="C44:D44 D48 D23 AM23:AN23 C47 AD47:AE47 D33 C29:D29 C32 AD32:AE32 D38 AM38:AN38 C59:D59 D63 C62 AD62:AE62 D53 AM53:AN53" xr:uid="{00000000-0002-0000-1100-000002000000}"/>
    <dataValidation imeMode="disabled" allowBlank="1" showInputMessage="1" showErrorMessage="1" sqref="G25:N25 G40:N40 G55:N55" xr:uid="{00000000-0002-0000-1100-000003000000}"/>
    <dataValidation type="whole" imeMode="off" allowBlank="1" showInputMessage="1" showErrorMessage="1" sqref="BC67 AC67 AL67 AU67 AW67 O67:P67 AN67 R67:T67 E67:G67 I67:K67 BF67 V67:X67" xr:uid="{00000000-0002-0000-1100-000004000000}">
      <formula1>0</formula1>
      <formula2>9</formula2>
    </dataValidation>
    <dataValidation imeMode="off" allowBlank="1" showInputMessage="1" showErrorMessage="1" sqref="AS67 AY67 AP67:AQ67 Q67 L67:M67 H67 AE67 AI67:AJ67 BA67" xr:uid="{00000000-0002-0000-1100-000005000000}"/>
  </dataValidations>
  <hyperlinks>
    <hyperlink ref="AF8" r:id="rId1" xr:uid="{00000000-0004-0000-1100-000000000000}"/>
  </hyperlinks>
  <printOptions horizontalCentered="1"/>
  <pageMargins left="0.25" right="0.25" top="0.75" bottom="0.75" header="0.3" footer="0.3"/>
  <pageSetup paperSize="9" scale="48" fitToWidth="0" orientation="portrait" r:id="rId2"/>
  <headerFooter>
    <oddHeader>&amp;RVer.20241202</oddHeader>
  </headerFooter>
  <drawing r:id="rId3"/>
  <legacyDrawing r:id="rId4"/>
  <mc:AlternateContent xmlns:mc="http://schemas.openxmlformats.org/markup-compatibility/2006">
    <mc:Choice Requires="x14">
      <controls>
        <mc:AlternateContent xmlns:mc="http://schemas.openxmlformats.org/markup-compatibility/2006">
          <mc:Choice Requires="x14">
            <control shapeId="133157" r:id="rId5" name="Check Box 37">
              <controlPr defaultSize="0" autoFill="0" autoLine="0" autoPict="0">
                <anchor moveWithCells="1">
                  <from>
                    <xdr:col>7</xdr:col>
                    <xdr:colOff>83820</xdr:colOff>
                    <xdr:row>9</xdr:row>
                    <xdr:rowOff>152400</xdr:rowOff>
                  </from>
                  <to>
                    <xdr:col>34</xdr:col>
                    <xdr:colOff>182880</xdr:colOff>
                    <xdr:row>11</xdr:row>
                    <xdr:rowOff>99060</xdr:rowOff>
                  </to>
                </anchor>
              </controlPr>
            </control>
          </mc:Choice>
        </mc:AlternateContent>
        <mc:AlternateContent xmlns:mc="http://schemas.openxmlformats.org/markup-compatibility/2006">
          <mc:Choice Requires="x14">
            <control shapeId="133161" r:id="rId6" name="Check Box 41">
              <controlPr defaultSize="0" autoFill="0" autoLine="0" autoPict="0">
                <anchor moveWithCells="1">
                  <from>
                    <xdr:col>3</xdr:col>
                    <xdr:colOff>68580</xdr:colOff>
                    <xdr:row>63</xdr:row>
                    <xdr:rowOff>228600</xdr:rowOff>
                  </from>
                  <to>
                    <xdr:col>50</xdr:col>
                    <xdr:colOff>220980</xdr:colOff>
                    <xdr:row>64</xdr:row>
                    <xdr:rowOff>251460</xdr:rowOff>
                  </to>
                </anchor>
              </controlPr>
            </control>
          </mc:Choice>
        </mc:AlternateContent>
        <mc:AlternateContent xmlns:mc="http://schemas.openxmlformats.org/markup-compatibility/2006">
          <mc:Choice Requires="x14">
            <control shapeId="133162" r:id="rId7" name="Check Box 42">
              <controlPr defaultSize="0" autoFill="0" autoLine="0" autoPict="0">
                <anchor moveWithCells="1">
                  <from>
                    <xdr:col>3</xdr:col>
                    <xdr:colOff>68580</xdr:colOff>
                    <xdr:row>48</xdr:row>
                    <xdr:rowOff>228600</xdr:rowOff>
                  </from>
                  <to>
                    <xdr:col>50</xdr:col>
                    <xdr:colOff>220980</xdr:colOff>
                    <xdr:row>49</xdr:row>
                    <xdr:rowOff>251460</xdr:rowOff>
                  </to>
                </anchor>
              </controlPr>
            </control>
          </mc:Choice>
        </mc:AlternateContent>
        <mc:AlternateContent xmlns:mc="http://schemas.openxmlformats.org/markup-compatibility/2006">
          <mc:Choice Requires="x14">
            <control shapeId="133163" r:id="rId8" name="Check Box 43">
              <controlPr defaultSize="0" autoFill="0" autoLine="0" autoPict="0">
                <anchor moveWithCells="1">
                  <from>
                    <xdr:col>3</xdr:col>
                    <xdr:colOff>68580</xdr:colOff>
                    <xdr:row>33</xdr:row>
                    <xdr:rowOff>228600</xdr:rowOff>
                  </from>
                  <to>
                    <xdr:col>50</xdr:col>
                    <xdr:colOff>220980</xdr:colOff>
                    <xdr:row>34</xdr:row>
                    <xdr:rowOff>251460</xdr:rowOff>
                  </to>
                </anchor>
              </controlPr>
            </control>
          </mc:Choice>
        </mc:AlternateContent>
      </controls>
    </mc:Choice>
  </mc:AlternateContent>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20"/>
  <dimension ref="B1:BG277"/>
  <sheetViews>
    <sheetView showGridLines="0" showZeros="0" zoomScale="90" zoomScaleNormal="90" zoomScaleSheetLayoutView="80" zoomScalePageLayoutView="70" workbookViewId="0">
      <selection activeCell="I16" sqref="I16:K17"/>
    </sheetView>
  </sheetViews>
  <sheetFormatPr defaultColWidth="1.69921875" defaultRowHeight="17.399999999999999"/>
  <cols>
    <col min="1" max="1" width="1.69921875" style="2"/>
    <col min="2" max="60" width="3" style="2" customWidth="1"/>
    <col min="61" max="68" width="3.19921875" style="2" customWidth="1"/>
    <col min="69" max="16384" width="1.69921875" style="2"/>
  </cols>
  <sheetData>
    <row r="1" spans="3:59" ht="20.399999999999999" customHeight="1">
      <c r="C1" s="43"/>
      <c r="AO1" s="44"/>
      <c r="AP1" s="44"/>
      <c r="AQ1" s="44"/>
      <c r="AR1" s="44"/>
      <c r="AS1" s="44"/>
      <c r="AT1" s="44"/>
      <c r="AU1" s="44"/>
      <c r="AV1" s="44"/>
      <c r="AW1" s="44"/>
      <c r="AX1" s="44"/>
      <c r="AY1" s="44"/>
      <c r="AZ1" s="44"/>
      <c r="BA1" s="44"/>
    </row>
    <row r="2" spans="3:59" ht="20.399999999999999" customHeight="1">
      <c r="C2" s="127"/>
      <c r="AO2" s="44"/>
      <c r="AP2" s="44"/>
      <c r="AQ2" s="44"/>
      <c r="AR2" s="44"/>
      <c r="AS2" s="44"/>
      <c r="AT2" s="44"/>
      <c r="AU2" s="44"/>
      <c r="AV2" s="44"/>
      <c r="AW2" s="44"/>
      <c r="AX2" s="44"/>
      <c r="AY2" s="44"/>
      <c r="AZ2" s="44"/>
      <c r="BA2" s="44"/>
    </row>
    <row r="3" spans="3:59" ht="20.399999999999999" customHeight="1">
      <c r="C3" s="127"/>
      <c r="AO3" s="44"/>
      <c r="AP3" s="44"/>
      <c r="AQ3" s="44"/>
      <c r="AR3" s="44"/>
      <c r="AS3" s="44"/>
      <c r="AT3" s="44"/>
      <c r="AU3" s="44"/>
      <c r="AV3" s="44"/>
      <c r="AW3" s="44"/>
      <c r="AX3" s="44"/>
      <c r="AY3" s="44"/>
      <c r="AZ3" s="44"/>
      <c r="BA3" s="44"/>
    </row>
    <row r="4" spans="3:59" ht="20.399999999999999" customHeight="1">
      <c r="C4" s="847" t="s">
        <v>169</v>
      </c>
      <c r="D4" s="847"/>
      <c r="E4" s="847"/>
      <c r="F4" s="847"/>
      <c r="G4" s="847"/>
      <c r="H4" s="847"/>
      <c r="I4" s="847"/>
      <c r="J4" s="847"/>
      <c r="K4" s="847"/>
      <c r="L4" s="847"/>
      <c r="M4" s="847"/>
      <c r="N4" s="847"/>
      <c r="O4" s="847"/>
      <c r="P4" s="847"/>
      <c r="Q4" s="847"/>
      <c r="R4" s="847"/>
      <c r="S4" s="847"/>
      <c r="T4" s="847"/>
      <c r="U4" s="847"/>
      <c r="V4" s="847"/>
      <c r="W4" s="847"/>
      <c r="X4" s="847"/>
      <c r="Y4" s="847"/>
      <c r="Z4" s="847"/>
      <c r="AA4" s="847"/>
      <c r="AB4" s="847"/>
      <c r="AC4" s="847"/>
      <c r="AD4" s="847"/>
      <c r="AE4" s="847"/>
      <c r="AF4" s="847"/>
      <c r="AG4" s="847"/>
      <c r="AH4" s="847"/>
      <c r="AI4" s="847"/>
      <c r="AJ4" s="847"/>
      <c r="AK4" s="847"/>
      <c r="AL4" s="847"/>
      <c r="AM4" s="847"/>
      <c r="AN4" s="847"/>
      <c r="AO4" s="847"/>
      <c r="AP4" s="847"/>
      <c r="AQ4" s="847"/>
      <c r="AR4" s="847"/>
      <c r="AS4" s="847"/>
      <c r="AT4" s="847"/>
      <c r="AU4" s="847"/>
      <c r="AV4" s="847"/>
      <c r="AW4" s="847"/>
      <c r="AX4" s="847"/>
      <c r="AY4" s="847"/>
      <c r="AZ4" s="847"/>
      <c r="BA4" s="847"/>
      <c r="BB4" s="847"/>
      <c r="BC4" s="847"/>
      <c r="BD4" s="847"/>
      <c r="BE4" s="847"/>
      <c r="BF4" s="847"/>
      <c r="BG4" s="847"/>
    </row>
    <row r="5" spans="3:59" s="45" customFormat="1" ht="20.399999999999999" customHeight="1">
      <c r="C5" s="847"/>
      <c r="D5" s="847"/>
      <c r="E5" s="847"/>
      <c r="F5" s="847"/>
      <c r="G5" s="847"/>
      <c r="H5" s="847"/>
      <c r="I5" s="847"/>
      <c r="J5" s="847"/>
      <c r="K5" s="847"/>
      <c r="L5" s="847"/>
      <c r="M5" s="847"/>
      <c r="N5" s="847"/>
      <c r="O5" s="847"/>
      <c r="P5" s="847"/>
      <c r="Q5" s="847"/>
      <c r="R5" s="847"/>
      <c r="S5" s="847"/>
      <c r="T5" s="847"/>
      <c r="U5" s="847"/>
      <c r="V5" s="847"/>
      <c r="W5" s="847"/>
      <c r="X5" s="847"/>
      <c r="Y5" s="847"/>
      <c r="Z5" s="847"/>
      <c r="AA5" s="847"/>
      <c r="AB5" s="847"/>
      <c r="AC5" s="847"/>
      <c r="AD5" s="847"/>
      <c r="AE5" s="847"/>
      <c r="AF5" s="847"/>
      <c r="AG5" s="847"/>
      <c r="AH5" s="847"/>
      <c r="AI5" s="847"/>
      <c r="AJ5" s="847"/>
      <c r="AK5" s="847"/>
      <c r="AL5" s="847"/>
      <c r="AM5" s="847"/>
      <c r="AN5" s="847"/>
      <c r="AO5" s="847"/>
      <c r="AP5" s="847"/>
      <c r="AQ5" s="847"/>
      <c r="AR5" s="847"/>
      <c r="AS5" s="847"/>
      <c r="AT5" s="847"/>
      <c r="AU5" s="847"/>
      <c r="AV5" s="847"/>
      <c r="AW5" s="847"/>
      <c r="AX5" s="847"/>
      <c r="AY5" s="847"/>
      <c r="AZ5" s="847"/>
      <c r="BA5" s="847"/>
      <c r="BB5" s="847"/>
      <c r="BC5" s="847"/>
      <c r="BD5" s="847"/>
      <c r="BE5" s="847"/>
      <c r="BF5" s="847"/>
      <c r="BG5" s="847"/>
    </row>
    <row r="6" spans="3:59" s="45" customFormat="1" ht="20.399999999999999" customHeight="1">
      <c r="C6" s="40"/>
      <c r="D6" s="40"/>
      <c r="E6" s="40"/>
      <c r="F6" s="40"/>
      <c r="G6" s="40"/>
      <c r="H6" s="40"/>
      <c r="I6" s="40"/>
      <c r="J6" s="40"/>
      <c r="K6" s="40"/>
      <c r="L6" s="40"/>
      <c r="M6" s="40"/>
      <c r="N6" s="40"/>
      <c r="O6" s="40"/>
      <c r="P6" s="40"/>
      <c r="Q6" s="40"/>
      <c r="R6" s="40"/>
      <c r="S6" s="40"/>
      <c r="T6" s="40"/>
      <c r="U6" s="40"/>
      <c r="V6" s="40"/>
      <c r="W6" s="40"/>
      <c r="X6" s="40"/>
      <c r="Y6" s="40"/>
      <c r="Z6" s="40"/>
      <c r="AA6" s="40"/>
      <c r="AB6" s="40"/>
      <c r="AC6" s="40"/>
      <c r="AD6" s="40"/>
      <c r="AE6" s="40"/>
      <c r="AF6" s="40"/>
      <c r="AG6" s="40"/>
      <c r="AH6" s="40"/>
      <c r="AI6" s="40"/>
      <c r="AJ6" s="40"/>
      <c r="AK6" s="40"/>
      <c r="AL6" s="40"/>
      <c r="AM6" s="40"/>
      <c r="AN6" s="40"/>
      <c r="AO6" s="40"/>
      <c r="AP6" s="40"/>
      <c r="AQ6" s="40"/>
      <c r="AR6" s="40"/>
      <c r="AS6" s="40"/>
      <c r="AT6" s="40"/>
      <c r="AU6" s="40"/>
      <c r="AV6" s="40"/>
      <c r="AW6" s="40"/>
      <c r="AX6" s="40"/>
      <c r="AY6" s="40"/>
      <c r="AZ6" s="40"/>
      <c r="BA6" s="40"/>
      <c r="BB6" s="40"/>
      <c r="BC6" s="40"/>
      <c r="BD6" s="40"/>
      <c r="BE6" s="40"/>
      <c r="BF6" s="40"/>
      <c r="BG6" s="40"/>
    </row>
    <row r="7" spans="3:59" s="45" customFormat="1" ht="20.399999999999999" customHeight="1">
      <c r="C7" s="46" t="s">
        <v>40</v>
      </c>
      <c r="D7" s="40"/>
      <c r="E7" s="40"/>
      <c r="F7" s="40"/>
      <c r="G7" s="40"/>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40"/>
      <c r="AU7" s="40"/>
      <c r="AV7" s="40"/>
      <c r="AW7" s="40"/>
      <c r="AX7" s="40"/>
      <c r="AY7" s="40"/>
      <c r="AZ7" s="40"/>
      <c r="BA7" s="40"/>
      <c r="BB7" s="40"/>
      <c r="BC7" s="40"/>
      <c r="BD7" s="40"/>
      <c r="BE7" s="47" t="s">
        <v>166</v>
      </c>
      <c r="BF7" s="40"/>
      <c r="BG7" s="40"/>
    </row>
    <row r="8" spans="3:59" ht="20.399999999999999" customHeight="1">
      <c r="C8" s="48" t="b">
        <v>0</v>
      </c>
      <c r="D8" s="49"/>
      <c r="E8" s="49" t="s">
        <v>25</v>
      </c>
      <c r="AD8" s="8"/>
      <c r="AE8" s="8"/>
      <c r="AF8" s="1421" t="s">
        <v>27</v>
      </c>
      <c r="AG8" s="1422"/>
      <c r="AH8" s="1422"/>
      <c r="AI8" s="1422"/>
      <c r="AJ8" s="1422"/>
      <c r="AK8" s="1422"/>
      <c r="AL8" s="1422"/>
      <c r="AM8" s="1422"/>
      <c r="AN8" s="1422"/>
      <c r="AO8" s="1422"/>
      <c r="AP8" s="1422"/>
      <c r="AQ8" s="1422"/>
      <c r="AR8" s="1422"/>
      <c r="AS8" s="1422"/>
      <c r="AT8" s="1422"/>
      <c r="AU8" s="1422"/>
      <c r="AV8" s="8" t="s">
        <v>26</v>
      </c>
    </row>
    <row r="9" spans="3:59" ht="20.399999999999999" customHeight="1">
      <c r="C9" s="48"/>
      <c r="D9" s="49"/>
      <c r="E9" s="49"/>
      <c r="AD9" s="8"/>
      <c r="AE9" s="8"/>
      <c r="AF9" s="50"/>
      <c r="AG9" s="50"/>
      <c r="AH9" s="50"/>
      <c r="AI9" s="50"/>
      <c r="AJ9" s="50"/>
      <c r="AK9" s="50"/>
      <c r="AL9" s="50"/>
      <c r="AM9" s="50"/>
      <c r="AN9" s="50"/>
      <c r="AO9" s="50"/>
      <c r="AP9" s="50"/>
      <c r="AQ9" s="50"/>
      <c r="AR9" s="50"/>
      <c r="AS9" s="50"/>
      <c r="AT9" s="50"/>
      <c r="AU9" s="50"/>
      <c r="AV9" s="8"/>
    </row>
    <row r="10" spans="3:59" ht="20.399999999999999" customHeight="1">
      <c r="C10" s="1410" t="s">
        <v>41</v>
      </c>
      <c r="D10" s="1411"/>
      <c r="E10" s="1411"/>
      <c r="F10" s="1411"/>
      <c r="G10" s="1411"/>
      <c r="H10" s="51"/>
      <c r="I10" s="1413" t="s">
        <v>336</v>
      </c>
      <c r="J10" s="1413"/>
      <c r="K10" s="1413"/>
      <c r="L10" s="1413"/>
      <c r="M10" s="1413"/>
      <c r="N10" s="1413"/>
      <c r="O10" s="1413"/>
      <c r="P10" s="1413"/>
      <c r="Q10" s="1413"/>
      <c r="R10" s="1413"/>
      <c r="S10" s="1413"/>
      <c r="T10" s="1413"/>
      <c r="U10" s="1413"/>
      <c r="V10" s="1413"/>
      <c r="W10" s="1413"/>
      <c r="X10" s="1413"/>
      <c r="Y10" s="1413"/>
      <c r="Z10" s="1413"/>
      <c r="AA10" s="1413"/>
      <c r="AB10" s="1413"/>
      <c r="AC10" s="1413"/>
      <c r="AD10" s="1413"/>
      <c r="AE10" s="1413"/>
      <c r="AF10" s="1413"/>
      <c r="AG10" s="1413"/>
      <c r="AH10" s="1413"/>
      <c r="AI10" s="1413"/>
      <c r="AJ10" s="1413"/>
      <c r="AK10" s="1413"/>
      <c r="AL10" s="1413"/>
      <c r="AM10" s="1413"/>
      <c r="AN10" s="1413"/>
      <c r="AO10" s="1413"/>
      <c r="AP10" s="1413"/>
      <c r="AQ10" s="1413"/>
      <c r="AR10" s="1413"/>
      <c r="AS10" s="1413"/>
      <c r="AT10" s="1413"/>
      <c r="AU10" s="1413"/>
      <c r="AV10" s="1413"/>
      <c r="AW10" s="1413"/>
      <c r="AX10" s="1413"/>
      <c r="AY10" s="1413"/>
      <c r="AZ10" s="1413"/>
      <c r="BA10" s="1413"/>
      <c r="BB10" s="1413"/>
      <c r="BC10" s="1413"/>
      <c r="BD10" s="1413"/>
      <c r="BE10" s="1413"/>
      <c r="BF10" s="1414"/>
      <c r="BG10" s="52"/>
    </row>
    <row r="11" spans="3:59" ht="20.399999999999999" customHeight="1">
      <c r="C11" s="852"/>
      <c r="D11" s="853"/>
      <c r="E11" s="853"/>
      <c r="F11" s="853"/>
      <c r="G11" s="853"/>
      <c r="H11" s="53"/>
      <c r="I11" s="858"/>
      <c r="J11" s="858"/>
      <c r="K11" s="858"/>
      <c r="L11" s="858"/>
      <c r="M11" s="858"/>
      <c r="N11" s="858"/>
      <c r="O11" s="858"/>
      <c r="P11" s="858"/>
      <c r="Q11" s="858"/>
      <c r="R11" s="858"/>
      <c r="S11" s="858"/>
      <c r="T11" s="858"/>
      <c r="U11" s="858"/>
      <c r="V11" s="858"/>
      <c r="W11" s="858"/>
      <c r="X11" s="858"/>
      <c r="Y11" s="858"/>
      <c r="Z11" s="858"/>
      <c r="AA11" s="858"/>
      <c r="AB11" s="858"/>
      <c r="AC11" s="858"/>
      <c r="AD11" s="858"/>
      <c r="AE11" s="858"/>
      <c r="AF11" s="858"/>
      <c r="AG11" s="858"/>
      <c r="AH11" s="858"/>
      <c r="AI11" s="858"/>
      <c r="AJ11" s="858"/>
      <c r="AK11" s="858"/>
      <c r="AL11" s="858"/>
      <c r="AM11" s="858"/>
      <c r="AN11" s="858"/>
      <c r="AO11" s="858"/>
      <c r="AP11" s="858"/>
      <c r="AQ11" s="858"/>
      <c r="AR11" s="858"/>
      <c r="AS11" s="858"/>
      <c r="AT11" s="858"/>
      <c r="AU11" s="858"/>
      <c r="AV11" s="858"/>
      <c r="AW11" s="858"/>
      <c r="AX11" s="858"/>
      <c r="AY11" s="858"/>
      <c r="AZ11" s="858"/>
      <c r="BA11" s="858"/>
      <c r="BB11" s="858"/>
      <c r="BC11" s="858"/>
      <c r="BD11" s="858"/>
      <c r="BE11" s="858"/>
      <c r="BF11" s="859"/>
      <c r="BG11" s="52"/>
    </row>
    <row r="12" spans="3:59" ht="20.399999999999999" customHeight="1">
      <c r="C12" s="1412"/>
      <c r="D12" s="855"/>
      <c r="E12" s="855"/>
      <c r="F12" s="855"/>
      <c r="G12" s="855"/>
      <c r="H12" s="54"/>
      <c r="I12" s="860"/>
      <c r="J12" s="860"/>
      <c r="K12" s="860"/>
      <c r="L12" s="860"/>
      <c r="M12" s="860"/>
      <c r="N12" s="860"/>
      <c r="O12" s="860"/>
      <c r="P12" s="860"/>
      <c r="Q12" s="860"/>
      <c r="R12" s="860"/>
      <c r="S12" s="860"/>
      <c r="T12" s="860"/>
      <c r="U12" s="860"/>
      <c r="V12" s="860"/>
      <c r="W12" s="860"/>
      <c r="X12" s="860"/>
      <c r="Y12" s="860"/>
      <c r="Z12" s="860"/>
      <c r="AA12" s="860"/>
      <c r="AB12" s="860"/>
      <c r="AC12" s="860"/>
      <c r="AD12" s="860"/>
      <c r="AE12" s="860"/>
      <c r="AF12" s="860"/>
      <c r="AG12" s="860"/>
      <c r="AH12" s="860"/>
      <c r="AI12" s="860"/>
      <c r="AJ12" s="860"/>
      <c r="AK12" s="860"/>
      <c r="AL12" s="860"/>
      <c r="AM12" s="860"/>
      <c r="AN12" s="860"/>
      <c r="AO12" s="860"/>
      <c r="AP12" s="860"/>
      <c r="AQ12" s="860"/>
      <c r="AR12" s="860"/>
      <c r="AS12" s="860"/>
      <c r="AT12" s="860"/>
      <c r="AU12" s="860"/>
      <c r="AV12" s="860"/>
      <c r="AW12" s="860"/>
      <c r="AX12" s="860"/>
      <c r="AY12" s="860"/>
      <c r="AZ12" s="860"/>
      <c r="BA12" s="860"/>
      <c r="BB12" s="860"/>
      <c r="BC12" s="860"/>
      <c r="BD12" s="860"/>
      <c r="BE12" s="860"/>
      <c r="BF12" s="861"/>
      <c r="BG12" s="52"/>
    </row>
    <row r="13" spans="3:59" s="45" customFormat="1" ht="20.399999999999999" customHeight="1">
      <c r="C13" s="40"/>
      <c r="D13" s="40"/>
      <c r="E13" s="40"/>
      <c r="F13" s="40"/>
      <c r="G13" s="40"/>
      <c r="H13" s="40"/>
      <c r="I13" s="40"/>
      <c r="J13" s="40"/>
      <c r="K13" s="40"/>
      <c r="L13" s="40"/>
      <c r="M13" s="40"/>
      <c r="N13" s="40"/>
      <c r="O13" s="40"/>
      <c r="P13" s="40"/>
      <c r="Q13" s="40"/>
      <c r="R13" s="40"/>
      <c r="S13" s="40"/>
      <c r="T13" s="40"/>
      <c r="U13" s="40"/>
      <c r="V13" s="40"/>
      <c r="W13" s="40"/>
      <c r="X13" s="40"/>
      <c r="Y13" s="40"/>
      <c r="Z13" s="40"/>
      <c r="AA13" s="40"/>
      <c r="AB13" s="40"/>
      <c r="AC13" s="40"/>
      <c r="AD13" s="40"/>
      <c r="AE13" s="40"/>
      <c r="AF13" s="40"/>
      <c r="AG13" s="40"/>
      <c r="AH13" s="40"/>
      <c r="AI13" s="40"/>
      <c r="AJ13" s="40"/>
      <c r="AK13" s="40"/>
      <c r="AL13" s="40"/>
      <c r="AM13" s="40"/>
      <c r="AN13" s="40"/>
      <c r="AO13" s="40"/>
      <c r="AP13" s="40"/>
      <c r="AQ13" s="40"/>
      <c r="AR13" s="40"/>
      <c r="AS13" s="40"/>
      <c r="AT13" s="40"/>
      <c r="AU13" s="40"/>
      <c r="AV13" s="40"/>
      <c r="AW13" s="40"/>
      <c r="AX13" s="40"/>
      <c r="AY13" s="40"/>
      <c r="AZ13" s="40"/>
      <c r="BA13" s="40"/>
      <c r="BB13" s="40"/>
      <c r="BC13" s="40"/>
      <c r="BD13" s="40"/>
      <c r="BE13" s="40"/>
      <c r="BF13" s="40"/>
      <c r="BG13" s="40"/>
    </row>
    <row r="14" spans="3:59" s="45" customFormat="1" ht="20.399999999999999" customHeight="1">
      <c r="C14" s="675"/>
      <c r="D14" s="675"/>
      <c r="E14" s="675"/>
      <c r="F14" s="675"/>
      <c r="G14" s="675"/>
      <c r="H14" s="675"/>
      <c r="I14" s="675"/>
      <c r="J14" s="675"/>
      <c r="K14" s="675"/>
      <c r="L14" s="675"/>
      <c r="M14" s="675"/>
      <c r="N14" s="675"/>
      <c r="O14" s="675"/>
      <c r="P14" s="675"/>
      <c r="Q14" s="675"/>
      <c r="R14" s="675"/>
      <c r="S14" s="675"/>
      <c r="T14" s="675"/>
      <c r="U14" s="675"/>
      <c r="V14" s="675"/>
      <c r="W14" s="675"/>
      <c r="X14" s="675"/>
      <c r="Y14" s="675"/>
      <c r="Z14" s="675"/>
      <c r="AA14" s="675"/>
      <c r="AB14" s="675"/>
      <c r="AC14" s="675"/>
      <c r="AD14" s="675"/>
      <c r="AE14" s="675"/>
      <c r="AF14" s="675"/>
      <c r="AG14" s="675"/>
      <c r="AH14" s="675"/>
      <c r="AI14" s="675"/>
      <c r="AJ14" s="675"/>
      <c r="AK14" s="675"/>
      <c r="AL14" s="675"/>
      <c r="AM14" s="675"/>
      <c r="AN14" s="675"/>
      <c r="AO14" s="675"/>
      <c r="AP14" s="675"/>
      <c r="AQ14" s="675"/>
      <c r="AR14" s="675"/>
      <c r="AS14" s="675"/>
      <c r="AT14" s="675"/>
      <c r="AU14" s="675"/>
      <c r="AV14" s="675"/>
      <c r="AW14" s="675"/>
      <c r="AX14" s="675"/>
      <c r="AY14" s="675"/>
      <c r="AZ14" s="675"/>
      <c r="BA14" s="675"/>
      <c r="BB14" s="675"/>
      <c r="BC14" s="675"/>
      <c r="BD14" s="675"/>
      <c r="BE14" s="675"/>
      <c r="BF14" s="675"/>
      <c r="BG14" s="40"/>
    </row>
    <row r="15" spans="3:59" s="45" customFormat="1" ht="20.399999999999999" customHeight="1">
      <c r="C15" s="46" t="s">
        <v>167</v>
      </c>
      <c r="E15" s="40"/>
      <c r="F15" s="40"/>
      <c r="G15" s="40"/>
      <c r="H15" s="40"/>
      <c r="I15" s="40"/>
      <c r="J15" s="40"/>
      <c r="K15" s="40"/>
      <c r="L15" s="40"/>
      <c r="M15" s="40"/>
      <c r="N15" s="40"/>
      <c r="O15" s="40"/>
      <c r="P15" s="40"/>
      <c r="Q15" s="40"/>
      <c r="R15" s="40"/>
      <c r="S15" s="40"/>
      <c r="T15" s="40"/>
      <c r="U15" s="40"/>
      <c r="V15" s="40"/>
      <c r="W15" s="40"/>
      <c r="X15" s="40"/>
      <c r="Y15" s="40"/>
      <c r="Z15" s="40"/>
      <c r="AA15" s="40"/>
      <c r="AB15" s="40"/>
      <c r="AC15" s="40"/>
      <c r="AD15" s="40"/>
      <c r="AE15" s="40"/>
      <c r="AF15" s="40"/>
      <c r="AG15" s="40"/>
      <c r="AH15" s="40"/>
      <c r="AI15" s="40"/>
      <c r="AJ15" s="40"/>
      <c r="AK15" s="40"/>
      <c r="AL15" s="40"/>
      <c r="AM15" s="40"/>
      <c r="AN15" s="40"/>
      <c r="AO15" s="40"/>
      <c r="AP15" s="40"/>
      <c r="AQ15" s="40"/>
      <c r="AR15" s="40"/>
      <c r="AS15" s="40"/>
      <c r="AT15" s="40"/>
      <c r="AU15" s="40"/>
      <c r="AV15" s="40"/>
      <c r="AW15" s="40"/>
      <c r="AX15" s="40"/>
      <c r="AY15" s="40"/>
      <c r="AZ15" s="40"/>
      <c r="BA15" s="40"/>
      <c r="BB15" s="40"/>
      <c r="BC15" s="40"/>
      <c r="BD15" s="40"/>
      <c r="BE15" s="47"/>
      <c r="BF15" s="40"/>
      <c r="BG15" s="40"/>
    </row>
    <row r="16" spans="3:59" ht="20.399999999999999" customHeight="1">
      <c r="C16" s="163"/>
      <c r="D16" s="164"/>
      <c r="E16" s="164"/>
      <c r="F16" s="87"/>
      <c r="G16" s="87"/>
      <c r="H16" s="87"/>
      <c r="I16" s="87"/>
      <c r="J16" s="87"/>
      <c r="K16" s="87"/>
      <c r="L16" s="87"/>
      <c r="M16" s="87"/>
      <c r="N16" s="87"/>
      <c r="O16" s="87"/>
      <c r="P16" s="87"/>
      <c r="Q16" s="87"/>
      <c r="R16" s="87"/>
      <c r="S16" s="87"/>
      <c r="T16" s="87"/>
      <c r="U16" s="87"/>
      <c r="V16" s="87"/>
      <c r="W16" s="87"/>
      <c r="X16" s="87"/>
      <c r="Y16" s="87"/>
      <c r="Z16" s="87"/>
      <c r="AA16" s="87"/>
      <c r="AB16" s="87"/>
      <c r="AC16" s="87"/>
      <c r="AD16" s="85"/>
      <c r="AE16" s="85"/>
      <c r="AF16" s="165"/>
      <c r="AG16" s="165"/>
      <c r="AH16" s="165"/>
      <c r="AI16" s="165"/>
      <c r="AJ16" s="165"/>
      <c r="AK16" s="165"/>
      <c r="AL16" s="165"/>
      <c r="AM16" s="165"/>
      <c r="AN16" s="165"/>
      <c r="AO16" s="165"/>
      <c r="AP16" s="165"/>
      <c r="AQ16" s="165"/>
      <c r="AR16" s="165"/>
      <c r="AS16" s="165"/>
      <c r="AT16" s="165"/>
      <c r="AU16" s="165"/>
      <c r="AV16" s="85"/>
      <c r="AW16" s="87"/>
      <c r="AX16" s="87"/>
      <c r="AY16" s="87"/>
      <c r="AZ16" s="87"/>
      <c r="BA16" s="87"/>
      <c r="BB16" s="87"/>
      <c r="BC16" s="87"/>
      <c r="BD16" s="87"/>
      <c r="BE16" s="87"/>
      <c r="BF16" s="87"/>
    </row>
    <row r="17" spans="3:59" ht="20.399999999999999" customHeight="1">
      <c r="C17" s="882" t="s">
        <v>198</v>
      </c>
      <c r="D17" s="882"/>
      <c r="E17" s="882"/>
      <c r="F17" s="882"/>
      <c r="G17" s="882"/>
      <c r="H17" s="882"/>
      <c r="I17" s="882"/>
      <c r="J17" s="882"/>
      <c r="K17" s="882"/>
      <c r="L17" s="882"/>
      <c r="M17" s="882"/>
      <c r="N17" s="882"/>
      <c r="O17" s="882"/>
      <c r="P17" s="882"/>
      <c r="Q17" s="882"/>
      <c r="R17" s="882"/>
      <c r="S17" s="882"/>
      <c r="T17" s="882"/>
      <c r="U17" s="882"/>
      <c r="V17" s="882"/>
      <c r="W17" s="882"/>
      <c r="X17" s="882"/>
      <c r="Y17" s="882"/>
      <c r="Z17" s="882"/>
      <c r="AA17" s="882"/>
      <c r="AB17" s="882"/>
      <c r="AC17" s="882"/>
      <c r="AD17" s="882"/>
      <c r="AE17" s="882"/>
      <c r="AF17" s="882"/>
      <c r="AG17" s="882"/>
      <c r="AH17" s="882"/>
      <c r="AI17" s="882"/>
      <c r="AJ17" s="882"/>
      <c r="AK17" s="882"/>
      <c r="AL17" s="882"/>
      <c r="AM17" s="882"/>
      <c r="AN17" s="882"/>
      <c r="AO17" s="882"/>
      <c r="AP17" s="882"/>
      <c r="AQ17" s="882"/>
      <c r="AR17" s="882"/>
      <c r="AS17" s="882"/>
      <c r="AT17" s="882"/>
      <c r="AU17" s="882"/>
      <c r="AV17" s="882"/>
      <c r="AW17" s="882"/>
      <c r="AX17" s="882"/>
      <c r="AY17" s="882"/>
      <c r="AZ17" s="882"/>
      <c r="BA17" s="882"/>
      <c r="BB17" s="882"/>
      <c r="BC17" s="882"/>
      <c r="BD17" s="882"/>
      <c r="BE17" s="882"/>
      <c r="BF17" s="882"/>
    </row>
    <row r="18" spans="3:59" ht="20.399999999999999" customHeight="1" thickBot="1">
      <c r="C18" s="105"/>
      <c r="D18" s="105"/>
      <c r="E18" s="105"/>
      <c r="F18" s="105"/>
      <c r="G18" s="105"/>
      <c r="H18" s="105"/>
      <c r="I18" s="105"/>
      <c r="J18" s="105"/>
      <c r="K18" s="105"/>
      <c r="L18" s="105"/>
      <c r="M18" s="105"/>
      <c r="N18" s="105"/>
      <c r="O18" s="105"/>
      <c r="P18" s="105"/>
      <c r="Q18" s="105"/>
      <c r="R18" s="105"/>
      <c r="S18" s="105"/>
      <c r="T18" s="105"/>
      <c r="U18" s="105"/>
      <c r="V18" s="105"/>
      <c r="W18" s="105"/>
      <c r="X18" s="105"/>
      <c r="Y18" s="105"/>
      <c r="Z18" s="105"/>
      <c r="AA18" s="105"/>
      <c r="AB18" s="105"/>
      <c r="AC18" s="105"/>
      <c r="AD18" s="105"/>
      <c r="AE18" s="105"/>
      <c r="AF18" s="105"/>
      <c r="AG18" s="105"/>
      <c r="AH18" s="105"/>
      <c r="AI18" s="105"/>
      <c r="AJ18" s="105"/>
      <c r="AK18" s="105"/>
      <c r="AL18" s="105"/>
      <c r="AM18" s="105"/>
      <c r="AN18" s="105"/>
      <c r="AO18" s="105"/>
      <c r="AP18" s="105"/>
      <c r="AQ18" s="105"/>
      <c r="AR18" s="105"/>
      <c r="AS18" s="105"/>
      <c r="AT18" s="105"/>
      <c r="AU18" s="105"/>
      <c r="AV18" s="105"/>
      <c r="AW18" s="105"/>
      <c r="AX18" s="105"/>
      <c r="AY18" s="105"/>
      <c r="AZ18" s="105"/>
      <c r="BA18" s="105"/>
      <c r="BB18" s="105"/>
      <c r="BC18" s="105"/>
      <c r="BD18" s="105"/>
      <c r="BE18" s="105"/>
      <c r="BF18" s="105"/>
    </row>
    <row r="19" spans="3:59" ht="20.399999999999999" customHeight="1" thickBot="1">
      <c r="C19" s="48"/>
      <c r="D19" s="48"/>
      <c r="E19" s="48"/>
      <c r="F19" s="988" t="s">
        <v>189</v>
      </c>
      <c r="G19" s="1419"/>
      <c r="H19" s="1419"/>
      <c r="I19" s="1419"/>
      <c r="J19" s="1419"/>
      <c r="K19" s="1419"/>
      <c r="L19" s="1419"/>
      <c r="M19" s="1419"/>
      <c r="N19" s="1419"/>
      <c r="O19" s="1419"/>
      <c r="P19" s="1419"/>
      <c r="Q19" s="1419"/>
      <c r="R19" s="1419"/>
      <c r="S19" s="1419"/>
      <c r="T19" s="1419"/>
      <c r="U19" s="1419"/>
      <c r="V19" s="1419"/>
      <c r="W19" s="1419"/>
      <c r="X19" s="1419"/>
      <c r="Y19" s="1419"/>
      <c r="Z19" s="1419"/>
      <c r="AA19" s="1419"/>
      <c r="AB19" s="1419"/>
      <c r="AC19" s="1419"/>
      <c r="AD19" s="1420"/>
      <c r="AE19" s="166"/>
      <c r="AF19" s="166" t="s">
        <v>34</v>
      </c>
      <c r="AG19" s="166"/>
      <c r="AH19" s="166"/>
      <c r="AI19" s="166"/>
      <c r="AJ19" s="166"/>
      <c r="AK19" s="166"/>
      <c r="AL19" s="166"/>
      <c r="AM19" s="166"/>
      <c r="AN19" s="166"/>
      <c r="AO19" s="166"/>
      <c r="AP19" s="166"/>
      <c r="AQ19" s="166"/>
      <c r="AR19" s="166"/>
      <c r="AS19" s="166"/>
      <c r="AT19" s="166"/>
      <c r="AU19" s="166"/>
      <c r="AV19" s="166"/>
      <c r="AW19" s="166"/>
      <c r="AX19" s="166"/>
      <c r="AY19" s="48"/>
      <c r="AZ19" s="48"/>
      <c r="BA19" s="48"/>
      <c r="BB19" s="48"/>
      <c r="BC19" s="48"/>
      <c r="BD19" s="48"/>
      <c r="BE19" s="48"/>
      <c r="BF19" s="48"/>
    </row>
    <row r="20" spans="3:59" ht="20.399999999999999" customHeight="1">
      <c r="C20" s="167"/>
      <c r="D20" s="167"/>
      <c r="E20" s="167"/>
      <c r="F20" s="167"/>
      <c r="G20" s="167"/>
      <c r="H20" s="167"/>
      <c r="I20" s="167"/>
      <c r="J20" s="167"/>
      <c r="K20" s="167"/>
      <c r="L20" s="167"/>
      <c r="M20" s="167"/>
      <c r="N20" s="167"/>
      <c r="O20" s="167"/>
      <c r="P20" s="167"/>
      <c r="Q20" s="167"/>
      <c r="R20" s="167"/>
      <c r="S20" s="167"/>
      <c r="T20" s="167"/>
      <c r="U20" s="167"/>
      <c r="V20" s="167"/>
      <c r="W20" s="167"/>
      <c r="X20" s="167"/>
      <c r="Y20" s="167"/>
      <c r="Z20" s="167"/>
      <c r="AA20" s="167"/>
      <c r="AB20" s="167"/>
      <c r="AC20" s="167"/>
      <c r="AD20" s="167"/>
      <c r="AE20" s="167"/>
      <c r="AF20" s="167"/>
      <c r="AG20" s="167"/>
      <c r="AH20" s="167"/>
      <c r="AI20" s="167"/>
      <c r="AJ20" s="167"/>
      <c r="AK20" s="167"/>
      <c r="AL20" s="167"/>
      <c r="AM20" s="167"/>
      <c r="AN20" s="167"/>
      <c r="AO20" s="167"/>
      <c r="AP20" s="167"/>
      <c r="AQ20" s="167"/>
      <c r="AR20" s="167"/>
      <c r="AS20" s="167"/>
      <c r="AT20" s="167"/>
      <c r="AU20" s="167"/>
      <c r="AV20" s="167"/>
      <c r="AW20" s="167"/>
      <c r="AX20" s="167"/>
      <c r="AY20" s="167"/>
      <c r="AZ20" s="167"/>
      <c r="BA20" s="167"/>
      <c r="BB20" s="167"/>
      <c r="BC20" s="167"/>
      <c r="BD20" s="167"/>
      <c r="BE20" s="167"/>
      <c r="BF20" s="167"/>
    </row>
    <row r="21" spans="3:59" ht="20.399999999999999" customHeight="1">
      <c r="C21" s="882" t="s">
        <v>199</v>
      </c>
      <c r="D21" s="882"/>
      <c r="E21" s="882"/>
      <c r="F21" s="882"/>
      <c r="G21" s="882"/>
      <c r="H21" s="882"/>
      <c r="I21" s="882"/>
      <c r="J21" s="882"/>
      <c r="K21" s="882"/>
      <c r="L21" s="882"/>
      <c r="M21" s="882"/>
      <c r="N21" s="882"/>
      <c r="O21" s="882"/>
      <c r="P21" s="882"/>
      <c r="Q21" s="882"/>
      <c r="R21" s="882"/>
      <c r="S21" s="882"/>
      <c r="T21" s="882"/>
      <c r="U21" s="882"/>
      <c r="V21" s="882"/>
      <c r="W21" s="882"/>
      <c r="X21" s="882"/>
      <c r="Y21" s="882"/>
      <c r="Z21" s="882"/>
      <c r="AA21" s="882"/>
      <c r="AB21" s="882"/>
      <c r="AC21" s="882"/>
      <c r="AD21" s="882"/>
      <c r="AE21" s="882"/>
      <c r="AF21" s="882"/>
      <c r="AG21" s="882"/>
      <c r="AH21" s="882"/>
      <c r="AI21" s="882"/>
      <c r="AJ21" s="882"/>
      <c r="AK21" s="882"/>
      <c r="AL21" s="882"/>
      <c r="AM21" s="882"/>
      <c r="AN21" s="882"/>
      <c r="AO21" s="882"/>
      <c r="AP21" s="882"/>
      <c r="AQ21" s="882"/>
      <c r="AR21" s="882"/>
      <c r="AS21" s="882"/>
      <c r="AT21" s="882"/>
      <c r="AU21" s="882"/>
      <c r="AV21" s="882"/>
      <c r="AW21" s="882"/>
      <c r="AX21" s="882"/>
      <c r="AY21" s="882"/>
      <c r="AZ21" s="882"/>
      <c r="BA21" s="882"/>
      <c r="BB21" s="882"/>
      <c r="BC21" s="882"/>
      <c r="BD21" s="882"/>
      <c r="BE21" s="882"/>
      <c r="BF21" s="882"/>
      <c r="BG21" s="122"/>
    </row>
    <row r="22" spans="3:59" ht="20.399999999999999" customHeight="1">
      <c r="C22" s="76" t="s">
        <v>0</v>
      </c>
      <c r="D22" s="77"/>
      <c r="E22" s="77"/>
      <c r="F22" s="77"/>
      <c r="G22" s="77"/>
      <c r="H22" s="77"/>
      <c r="I22" s="77"/>
      <c r="J22" s="77"/>
      <c r="K22" s="77"/>
      <c r="L22" s="77"/>
      <c r="M22" s="77"/>
      <c r="N22" s="77"/>
      <c r="O22" s="77"/>
      <c r="P22" s="77"/>
      <c r="Q22" s="77"/>
      <c r="R22" s="77"/>
      <c r="S22" s="77"/>
      <c r="T22" s="77"/>
      <c r="U22" s="77"/>
      <c r="V22" s="77"/>
      <c r="W22" s="78"/>
      <c r="X22" s="78"/>
      <c r="Y22" s="78"/>
      <c r="Z22" s="78"/>
      <c r="AA22" s="78"/>
      <c r="AB22" s="78"/>
      <c r="AC22" s="78"/>
      <c r="AD22" s="79"/>
      <c r="AE22" s="79"/>
      <c r="AF22" s="79"/>
      <c r="AG22" s="79"/>
      <c r="AH22" s="79"/>
      <c r="AI22" s="79"/>
      <c r="AJ22" s="79"/>
      <c r="AK22" s="80"/>
      <c r="AL22" s="80"/>
      <c r="AM22" s="81"/>
      <c r="AN22" s="82"/>
      <c r="AO22" s="80"/>
      <c r="AP22" s="80"/>
      <c r="AQ22" s="80"/>
      <c r="AR22" s="80"/>
      <c r="AS22" s="80"/>
      <c r="AT22" s="80"/>
      <c r="AU22" s="80"/>
      <c r="AV22" s="80"/>
      <c r="AW22" s="80"/>
      <c r="AX22" s="80"/>
      <c r="AY22" s="80"/>
      <c r="AZ22" s="80"/>
      <c r="BA22" s="80"/>
      <c r="BB22" s="80"/>
      <c r="BC22" s="80"/>
      <c r="BD22" s="80"/>
      <c r="BE22" s="80"/>
      <c r="BF22" s="80"/>
    </row>
    <row r="23" spans="3:59" ht="20.399999999999999" customHeight="1">
      <c r="C23" s="63"/>
      <c r="D23" s="951" t="s">
        <v>174</v>
      </c>
      <c r="E23" s="951"/>
      <c r="F23" s="951"/>
      <c r="G23" s="951"/>
      <c r="H23" s="951"/>
      <c r="I23" s="951"/>
      <c r="J23" s="951"/>
      <c r="K23" s="951"/>
      <c r="L23" s="951"/>
      <c r="M23" s="951"/>
      <c r="N23" s="951"/>
      <c r="O23" s="951"/>
      <c r="P23" s="951"/>
      <c r="Q23" s="951"/>
      <c r="R23" s="951"/>
      <c r="S23" s="951"/>
      <c r="T23" s="951"/>
      <c r="U23" s="951"/>
      <c r="V23" s="951"/>
      <c r="W23" s="951"/>
      <c r="X23" s="951"/>
      <c r="Y23" s="951"/>
      <c r="Z23" s="951"/>
      <c r="AA23" s="951"/>
      <c r="AB23" s="951"/>
      <c r="AC23" s="951"/>
      <c r="AD23" s="951"/>
      <c r="AE23" s="951"/>
      <c r="AF23" s="951"/>
      <c r="AG23" s="951"/>
      <c r="AH23" s="951"/>
      <c r="AI23" s="951"/>
      <c r="AJ23" s="951"/>
      <c r="AK23" s="951"/>
      <c r="AL23" s="952"/>
      <c r="AM23" s="83"/>
      <c r="AN23" s="84"/>
      <c r="AO23" s="887"/>
      <c r="AP23" s="887"/>
      <c r="AQ23" s="887"/>
      <c r="AR23" s="887"/>
      <c r="AS23" s="887"/>
      <c r="AT23" s="887"/>
      <c r="AU23" s="887"/>
      <c r="AV23" s="887"/>
      <c r="AW23" s="887"/>
      <c r="AX23" s="887"/>
      <c r="AY23" s="887"/>
      <c r="AZ23" s="887"/>
      <c r="BA23" s="887"/>
      <c r="BB23" s="887"/>
      <c r="BC23" s="887"/>
      <c r="BD23" s="887"/>
      <c r="BE23" s="887"/>
      <c r="BF23" s="887"/>
    </row>
    <row r="24" spans="3:59" ht="20.399999999999999" customHeight="1">
      <c r="C24" s="85"/>
      <c r="D24" s="953"/>
      <c r="E24" s="953"/>
      <c r="F24" s="953"/>
      <c r="G24" s="953"/>
      <c r="H24" s="953"/>
      <c r="I24" s="953"/>
      <c r="J24" s="953"/>
      <c r="K24" s="953"/>
      <c r="L24" s="953"/>
      <c r="M24" s="953"/>
      <c r="N24" s="953"/>
      <c r="O24" s="953"/>
      <c r="P24" s="953"/>
      <c r="Q24" s="953"/>
      <c r="R24" s="953"/>
      <c r="S24" s="953"/>
      <c r="T24" s="953"/>
      <c r="U24" s="953"/>
      <c r="V24" s="953"/>
      <c r="W24" s="953"/>
      <c r="X24" s="953"/>
      <c r="Y24" s="953"/>
      <c r="Z24" s="953"/>
      <c r="AA24" s="953"/>
      <c r="AB24" s="953"/>
      <c r="AC24" s="953"/>
      <c r="AD24" s="953"/>
      <c r="AE24" s="953"/>
      <c r="AF24" s="953"/>
      <c r="AG24" s="953"/>
      <c r="AH24" s="953"/>
      <c r="AI24" s="953"/>
      <c r="AJ24" s="953"/>
      <c r="AK24" s="953"/>
      <c r="AL24" s="954"/>
      <c r="AM24" s="86"/>
      <c r="AN24" s="87"/>
      <c r="AO24" s="888"/>
      <c r="AP24" s="888"/>
      <c r="AQ24" s="888"/>
      <c r="AR24" s="888"/>
      <c r="AS24" s="888"/>
      <c r="AT24" s="888"/>
      <c r="AU24" s="888"/>
      <c r="AV24" s="888"/>
      <c r="AW24" s="888"/>
      <c r="AX24" s="888"/>
      <c r="AY24" s="888"/>
      <c r="AZ24" s="888"/>
      <c r="BA24" s="888"/>
      <c r="BB24" s="888"/>
      <c r="BC24" s="888"/>
      <c r="BD24" s="888"/>
      <c r="BE24" s="888"/>
      <c r="BF24" s="888"/>
    </row>
    <row r="25" spans="3:59" ht="20.399999999999999" customHeight="1">
      <c r="C25" s="39" t="s">
        <v>1</v>
      </c>
      <c r="D25" s="88"/>
      <c r="E25" s="89"/>
      <c r="F25" s="90" t="s">
        <v>3</v>
      </c>
      <c r="G25" s="955" t="s">
        <v>186</v>
      </c>
      <c r="H25" s="955"/>
      <c r="I25" s="955"/>
      <c r="J25" s="955"/>
      <c r="K25" s="955"/>
      <c r="L25" s="955"/>
      <c r="M25" s="91"/>
      <c r="N25" s="91"/>
      <c r="O25" s="92"/>
      <c r="P25" s="77"/>
      <c r="Q25" s="77"/>
      <c r="R25" s="77"/>
      <c r="S25" s="77"/>
      <c r="T25" s="77"/>
      <c r="U25" s="77"/>
      <c r="V25" s="77"/>
      <c r="W25" s="78"/>
      <c r="X25" s="78"/>
      <c r="Y25" s="78"/>
      <c r="Z25" s="78"/>
      <c r="AA25" s="78"/>
      <c r="AB25" s="78"/>
      <c r="AC25" s="78"/>
      <c r="AD25" s="79"/>
      <c r="AE25" s="79"/>
      <c r="AF25" s="79"/>
      <c r="AG25" s="79"/>
      <c r="AH25" s="79"/>
      <c r="AI25" s="79"/>
      <c r="AJ25" s="79"/>
      <c r="AK25" s="80"/>
      <c r="AL25" s="80"/>
      <c r="AM25" s="80"/>
      <c r="AN25" s="80"/>
      <c r="AO25" s="80"/>
      <c r="AP25" s="80"/>
      <c r="AQ25" s="80"/>
      <c r="AR25" s="890"/>
      <c r="AS25" s="890"/>
      <c r="AT25" s="890"/>
      <c r="AU25" s="890"/>
      <c r="AV25" s="890"/>
      <c r="AW25" s="890"/>
      <c r="AX25" s="890"/>
      <c r="AY25" s="890"/>
      <c r="AZ25" s="890"/>
      <c r="BA25" s="890"/>
      <c r="BB25" s="890"/>
      <c r="BC25" s="890"/>
      <c r="BD25" s="890"/>
      <c r="BE25" s="890"/>
      <c r="BF25" s="890"/>
    </row>
    <row r="26" spans="3:59" ht="20.399999999999999" customHeight="1">
      <c r="C26" s="8"/>
      <c r="D26" s="962" t="s">
        <v>175</v>
      </c>
      <c r="E26" s="962"/>
      <c r="F26" s="962"/>
      <c r="G26" s="962"/>
      <c r="H26" s="962"/>
      <c r="I26" s="962"/>
      <c r="J26" s="962"/>
      <c r="K26" s="962"/>
      <c r="L26" s="962"/>
      <c r="M26" s="962"/>
      <c r="N26" s="962"/>
      <c r="O26" s="962"/>
      <c r="P26" s="962"/>
      <c r="Q26" s="962"/>
      <c r="R26" s="962"/>
      <c r="S26" s="962"/>
      <c r="T26" s="962"/>
      <c r="U26" s="962"/>
      <c r="V26" s="962"/>
      <c r="W26" s="962"/>
      <c r="X26" s="962"/>
      <c r="Y26" s="962"/>
      <c r="Z26" s="962"/>
      <c r="AA26" s="962"/>
      <c r="AB26" s="962"/>
      <c r="AC26" s="962"/>
      <c r="AD26" s="962"/>
      <c r="AE26" s="962"/>
      <c r="AF26" s="962"/>
      <c r="AG26" s="962"/>
      <c r="AH26" s="962"/>
      <c r="AI26" s="962"/>
      <c r="AJ26" s="962"/>
      <c r="AK26" s="962"/>
      <c r="AL26" s="962"/>
      <c r="AM26" s="962"/>
      <c r="AN26" s="962"/>
      <c r="AO26" s="962"/>
      <c r="AP26" s="962"/>
      <c r="AQ26" s="962"/>
      <c r="AR26" s="962"/>
      <c r="AS26" s="962"/>
      <c r="AT26" s="962"/>
      <c r="AU26" s="962"/>
      <c r="AV26" s="962"/>
      <c r="AW26" s="962"/>
      <c r="AX26" s="962"/>
      <c r="AY26" s="962"/>
      <c r="AZ26" s="962"/>
      <c r="BA26" s="962"/>
      <c r="BB26" s="962"/>
      <c r="BC26" s="962"/>
      <c r="BD26" s="962"/>
      <c r="BE26" s="962"/>
      <c r="BF26" s="962"/>
    </row>
    <row r="27" spans="3:59" ht="20.399999999999999" customHeight="1">
      <c r="C27" s="8"/>
      <c r="D27" s="1416"/>
      <c r="E27" s="1416"/>
      <c r="F27" s="1416"/>
      <c r="G27" s="1416"/>
      <c r="H27" s="1416"/>
      <c r="I27" s="1416"/>
      <c r="J27" s="1416"/>
      <c r="K27" s="1416"/>
      <c r="L27" s="1416"/>
      <c r="M27" s="1416"/>
      <c r="N27" s="1416"/>
      <c r="O27" s="1416"/>
      <c r="P27" s="1416"/>
      <c r="Q27" s="1416"/>
      <c r="R27" s="1416"/>
      <c r="S27" s="1416"/>
      <c r="T27" s="1416"/>
      <c r="U27" s="1416"/>
      <c r="V27" s="1416"/>
      <c r="W27" s="1416"/>
      <c r="X27" s="1416"/>
      <c r="Y27" s="1416"/>
      <c r="Z27" s="1416"/>
      <c r="AA27" s="1416"/>
      <c r="AB27" s="1416"/>
      <c r="AC27" s="1416"/>
      <c r="AD27" s="1416"/>
      <c r="AE27" s="1416"/>
      <c r="AF27" s="1416"/>
      <c r="AG27" s="1416"/>
      <c r="AH27" s="1416"/>
      <c r="AI27" s="1416"/>
      <c r="AJ27" s="1416"/>
      <c r="AK27" s="1416"/>
      <c r="AL27" s="1416"/>
      <c r="AM27" s="1416"/>
      <c r="AN27" s="1416"/>
      <c r="AO27" s="1416"/>
      <c r="AP27" s="1416"/>
      <c r="AQ27" s="1416"/>
      <c r="AR27" s="1416"/>
      <c r="AS27" s="1416"/>
      <c r="AT27" s="1416"/>
      <c r="AU27" s="1416"/>
      <c r="AV27" s="1416"/>
      <c r="AW27" s="1416"/>
      <c r="AX27" s="1416"/>
      <c r="AY27" s="1416"/>
      <c r="AZ27" s="1416"/>
      <c r="BA27" s="1416"/>
      <c r="BB27" s="1416"/>
      <c r="BC27" s="1416"/>
      <c r="BD27" s="1416"/>
      <c r="BE27" s="1416"/>
      <c r="BF27" s="1416"/>
    </row>
    <row r="28" spans="3:59" ht="20.399999999999999" customHeight="1">
      <c r="C28" s="39" t="s">
        <v>2</v>
      </c>
      <c r="D28" s="77"/>
      <c r="E28" s="77"/>
      <c r="F28" s="77"/>
      <c r="G28" s="77"/>
      <c r="H28" s="77"/>
      <c r="I28" s="77"/>
      <c r="J28" s="77"/>
      <c r="K28" s="77"/>
      <c r="L28" s="77"/>
      <c r="M28" s="77"/>
      <c r="N28" s="77"/>
      <c r="O28" s="77"/>
      <c r="P28" s="77"/>
      <c r="Q28" s="77"/>
      <c r="R28" s="77"/>
      <c r="S28" s="77"/>
      <c r="T28" s="77"/>
      <c r="U28" s="77"/>
      <c r="V28" s="77"/>
      <c r="W28" s="77"/>
      <c r="X28" s="77"/>
      <c r="Y28" s="77"/>
      <c r="Z28" s="77"/>
      <c r="AA28" s="77"/>
      <c r="AB28" s="77"/>
      <c r="AC28" s="93"/>
      <c r="AD28" s="904" t="s">
        <v>5</v>
      </c>
      <c r="AE28" s="905"/>
      <c r="AF28" s="905"/>
      <c r="AG28" s="905"/>
      <c r="AH28" s="905"/>
      <c r="AI28" s="905"/>
      <c r="AJ28" s="905"/>
      <c r="AK28" s="905"/>
      <c r="AL28" s="905"/>
      <c r="AM28" s="905"/>
      <c r="AN28" s="905"/>
      <c r="AO28" s="905"/>
      <c r="AP28" s="905"/>
      <c r="AQ28" s="905"/>
      <c r="AR28" s="905"/>
      <c r="AS28" s="905"/>
      <c r="AT28" s="905"/>
      <c r="AU28" s="82"/>
      <c r="AV28" s="93"/>
      <c r="AW28" s="93"/>
      <c r="AX28" s="905"/>
      <c r="AY28" s="905"/>
      <c r="AZ28" s="905"/>
      <c r="BA28" s="905"/>
      <c r="BB28" s="905"/>
      <c r="BC28" s="905"/>
      <c r="BD28" s="905"/>
      <c r="BE28" s="905"/>
      <c r="BF28" s="905"/>
      <c r="BG28" s="122"/>
    </row>
    <row r="29" spans="3:59" s="168" customFormat="1" ht="20.399999999999999" customHeight="1">
      <c r="C29" s="94"/>
      <c r="D29" s="962" t="s">
        <v>162</v>
      </c>
      <c r="E29" s="962"/>
      <c r="F29" s="962"/>
      <c r="G29" s="962"/>
      <c r="H29" s="962"/>
      <c r="I29" s="962"/>
      <c r="J29" s="962"/>
      <c r="K29" s="962"/>
      <c r="L29" s="962"/>
      <c r="M29" s="962"/>
      <c r="N29" s="962"/>
      <c r="O29" s="962"/>
      <c r="P29" s="962"/>
      <c r="Q29" s="962"/>
      <c r="R29" s="962"/>
      <c r="S29" s="962"/>
      <c r="T29" s="962"/>
      <c r="U29" s="962"/>
      <c r="V29" s="962"/>
      <c r="W29" s="2"/>
      <c r="X29" s="2"/>
      <c r="Y29" s="2"/>
      <c r="Z29" s="2"/>
      <c r="AA29" s="2"/>
      <c r="AB29" s="2"/>
      <c r="AC29" s="2"/>
      <c r="AD29" s="95"/>
      <c r="AE29" s="8"/>
      <c r="AF29" s="1417" t="s">
        <v>182</v>
      </c>
      <c r="AG29" s="1417"/>
      <c r="AH29" s="1417"/>
      <c r="AI29" s="1417"/>
      <c r="AJ29" s="1417"/>
      <c r="AK29" s="1417"/>
      <c r="AL29" s="1417"/>
      <c r="AM29" s="1417"/>
      <c r="AN29" s="1417"/>
      <c r="AO29" s="1417"/>
      <c r="AP29" s="1417"/>
      <c r="AQ29" s="1417"/>
      <c r="AR29" s="1417"/>
      <c r="AS29" s="1417"/>
      <c r="AT29" s="1417"/>
      <c r="AU29" s="1417"/>
      <c r="AV29" s="1417"/>
      <c r="AW29" s="1417"/>
      <c r="AX29" s="1417"/>
      <c r="AY29" s="1417"/>
      <c r="AZ29" s="1417"/>
      <c r="BA29" s="1417"/>
      <c r="BB29" s="1417"/>
      <c r="BC29" s="1417"/>
      <c r="BD29" s="1417"/>
      <c r="BE29" s="1417"/>
      <c r="BF29" s="1417"/>
      <c r="BG29" s="8"/>
    </row>
    <row r="30" spans="3:59" ht="20.399999999999999" customHeight="1">
      <c r="C30" s="85"/>
      <c r="D30" s="1416"/>
      <c r="E30" s="1416"/>
      <c r="F30" s="1416"/>
      <c r="G30" s="1416"/>
      <c r="H30" s="1416"/>
      <c r="I30" s="1416"/>
      <c r="J30" s="1416"/>
      <c r="K30" s="1416"/>
      <c r="L30" s="1416"/>
      <c r="M30" s="1416"/>
      <c r="N30" s="1416"/>
      <c r="O30" s="1416"/>
      <c r="P30" s="1416"/>
      <c r="Q30" s="1416"/>
      <c r="R30" s="1416"/>
      <c r="S30" s="1416"/>
      <c r="T30" s="1416"/>
      <c r="U30" s="1416"/>
      <c r="V30" s="1416"/>
      <c r="W30" s="87"/>
      <c r="X30" s="87"/>
      <c r="Y30" s="87"/>
      <c r="Z30" s="87"/>
      <c r="AA30" s="87"/>
      <c r="AB30" s="87"/>
      <c r="AC30" s="87"/>
      <c r="AD30" s="96"/>
      <c r="AE30" s="85"/>
      <c r="AF30" s="1418"/>
      <c r="AG30" s="1418"/>
      <c r="AH30" s="1418"/>
      <c r="AI30" s="1418"/>
      <c r="AJ30" s="1418"/>
      <c r="AK30" s="1418"/>
      <c r="AL30" s="1418"/>
      <c r="AM30" s="1418"/>
      <c r="AN30" s="1418"/>
      <c r="AO30" s="1418"/>
      <c r="AP30" s="1418"/>
      <c r="AQ30" s="1418"/>
      <c r="AR30" s="1418"/>
      <c r="AS30" s="1418"/>
      <c r="AT30" s="1418"/>
      <c r="AU30" s="1418"/>
      <c r="AV30" s="1418"/>
      <c r="AW30" s="1418"/>
      <c r="AX30" s="1418"/>
      <c r="AY30" s="1418"/>
      <c r="AZ30" s="1418"/>
      <c r="BA30" s="1418"/>
      <c r="BB30" s="1418"/>
      <c r="BC30" s="1418"/>
      <c r="BD30" s="1418"/>
      <c r="BE30" s="1418"/>
      <c r="BF30" s="1418"/>
    </row>
    <row r="31" spans="3:59" s="169" customFormat="1" ht="20.399999999999999" customHeight="1">
      <c r="C31" s="97" t="s">
        <v>4</v>
      </c>
      <c r="D31" s="2"/>
      <c r="E31" s="43"/>
      <c r="F31" s="969" t="s">
        <v>187</v>
      </c>
      <c r="G31" s="969"/>
      <c r="H31" s="969"/>
      <c r="I31" s="969"/>
      <c r="J31" s="969"/>
      <c r="K31" s="969"/>
      <c r="L31" s="969"/>
      <c r="M31" s="969"/>
      <c r="N31" s="969"/>
      <c r="O31" s="969"/>
      <c r="P31" s="969"/>
      <c r="Q31" s="969"/>
      <c r="R31" s="969"/>
      <c r="S31" s="969"/>
      <c r="T31" s="969"/>
      <c r="U31" s="969"/>
      <c r="V31" s="969"/>
      <c r="W31" s="2"/>
      <c r="X31" s="2"/>
      <c r="Y31" s="2"/>
      <c r="Z31" s="2"/>
      <c r="AA31" s="2"/>
      <c r="AB31" s="2"/>
      <c r="AC31" s="2"/>
      <c r="AD31" s="98" t="s">
        <v>15</v>
      </c>
      <c r="AE31" s="99"/>
      <c r="AF31" s="100"/>
      <c r="AG31" s="100"/>
      <c r="AH31" s="100"/>
      <c r="AI31" s="100"/>
      <c r="AJ31" s="100"/>
      <c r="AK31" s="93"/>
      <c r="AL31" s="93"/>
      <c r="AM31" s="101"/>
      <c r="AN31" s="101"/>
      <c r="AO31" s="101"/>
      <c r="AP31" s="101"/>
      <c r="AQ31" s="101"/>
      <c r="AR31" s="101"/>
      <c r="AS31" s="101"/>
      <c r="AT31" s="101"/>
      <c r="AU31" s="101"/>
      <c r="AV31" s="101"/>
      <c r="AW31" s="101"/>
      <c r="AX31" s="101"/>
      <c r="AY31" s="101"/>
      <c r="AZ31" s="101"/>
      <c r="BA31" s="101"/>
      <c r="BB31" s="101"/>
      <c r="BC31" s="101"/>
      <c r="BD31" s="101"/>
      <c r="BE31" s="101"/>
      <c r="BF31" s="101"/>
      <c r="BG31" s="2"/>
    </row>
    <row r="32" spans="3:59" ht="20.399999999999999" customHeight="1">
      <c r="C32" s="102" t="s">
        <v>14</v>
      </c>
      <c r="E32" s="43"/>
      <c r="AD32" s="103"/>
      <c r="AE32" s="104"/>
      <c r="AF32" s="957" t="s">
        <v>181</v>
      </c>
      <c r="AG32" s="957"/>
      <c r="AH32" s="957"/>
      <c r="AI32" s="957"/>
      <c r="AJ32" s="957"/>
      <c r="AK32" s="957"/>
      <c r="AL32" s="957"/>
      <c r="AM32" s="957"/>
      <c r="AN32" s="957"/>
      <c r="AO32" s="957"/>
      <c r="AP32" s="957"/>
      <c r="AQ32" s="957"/>
      <c r="AR32" s="957"/>
      <c r="AS32" s="957"/>
      <c r="AT32" s="957"/>
      <c r="AU32" s="957"/>
      <c r="AV32" s="957"/>
      <c r="AW32" s="957"/>
      <c r="AX32" s="957"/>
      <c r="AY32" s="957"/>
      <c r="AZ32" s="957"/>
      <c r="BA32" s="957"/>
      <c r="BB32" s="957"/>
      <c r="BC32" s="957"/>
      <c r="BD32" s="957"/>
      <c r="BE32" s="957"/>
      <c r="BF32" s="957"/>
    </row>
    <row r="33" spans="2:59" s="169" customFormat="1" ht="20.399999999999999" customHeight="1">
      <c r="C33" s="8"/>
      <c r="D33" s="959" t="s">
        <v>180</v>
      </c>
      <c r="E33" s="959"/>
      <c r="F33" s="959"/>
      <c r="G33" s="959"/>
      <c r="H33" s="959"/>
      <c r="I33" s="959"/>
      <c r="J33" s="959"/>
      <c r="K33" s="959"/>
      <c r="L33" s="959"/>
      <c r="M33" s="959"/>
      <c r="N33" s="959"/>
      <c r="O33" s="959"/>
      <c r="P33" s="959"/>
      <c r="Q33" s="959"/>
      <c r="R33" s="959"/>
      <c r="S33" s="959"/>
      <c r="T33" s="959"/>
      <c r="U33" s="959"/>
      <c r="V33" s="959"/>
      <c r="W33" s="2"/>
      <c r="X33" s="2"/>
      <c r="Y33" s="2"/>
      <c r="Z33" s="2"/>
      <c r="AA33" s="2"/>
      <c r="AB33" s="2"/>
      <c r="AC33" s="2"/>
      <c r="AD33" s="95"/>
      <c r="AE33" s="8"/>
      <c r="AF33" s="957"/>
      <c r="AG33" s="957"/>
      <c r="AH33" s="957"/>
      <c r="AI33" s="957"/>
      <c r="AJ33" s="957"/>
      <c r="AK33" s="957"/>
      <c r="AL33" s="957"/>
      <c r="AM33" s="957"/>
      <c r="AN33" s="957"/>
      <c r="AO33" s="957"/>
      <c r="AP33" s="957"/>
      <c r="AQ33" s="957"/>
      <c r="AR33" s="957"/>
      <c r="AS33" s="957"/>
      <c r="AT33" s="957"/>
      <c r="AU33" s="957"/>
      <c r="AV33" s="957"/>
      <c r="AW33" s="957"/>
      <c r="AX33" s="957"/>
      <c r="AY33" s="957"/>
      <c r="AZ33" s="957"/>
      <c r="BA33" s="957"/>
      <c r="BB33" s="957"/>
      <c r="BC33" s="957"/>
      <c r="BD33" s="957"/>
      <c r="BE33" s="957"/>
      <c r="BF33" s="957"/>
      <c r="BG33" s="2"/>
    </row>
    <row r="34" spans="2:59" ht="20.399999999999999" customHeight="1">
      <c r="C34" s="85"/>
      <c r="D34" s="1415"/>
      <c r="E34" s="1415"/>
      <c r="F34" s="1415"/>
      <c r="G34" s="1415"/>
      <c r="H34" s="1415"/>
      <c r="I34" s="1415"/>
      <c r="J34" s="1415"/>
      <c r="K34" s="1415"/>
      <c r="L34" s="1415"/>
      <c r="M34" s="1415"/>
      <c r="N34" s="1415"/>
      <c r="O34" s="1415"/>
      <c r="P34" s="1415"/>
      <c r="Q34" s="1415"/>
      <c r="R34" s="1415"/>
      <c r="S34" s="1415"/>
      <c r="T34" s="1415"/>
      <c r="U34" s="1415"/>
      <c r="V34" s="1415"/>
      <c r="W34" s="87"/>
      <c r="X34" s="87"/>
      <c r="Y34" s="87"/>
      <c r="Z34" s="87"/>
      <c r="AA34" s="87"/>
      <c r="AB34" s="87"/>
      <c r="AC34" s="87"/>
      <c r="AD34" s="96"/>
      <c r="AE34" s="85"/>
      <c r="AF34" s="958"/>
      <c r="AG34" s="958"/>
      <c r="AH34" s="958"/>
      <c r="AI34" s="958"/>
      <c r="AJ34" s="958"/>
      <c r="AK34" s="958"/>
      <c r="AL34" s="958"/>
      <c r="AM34" s="958"/>
      <c r="AN34" s="958"/>
      <c r="AO34" s="958"/>
      <c r="AP34" s="958"/>
      <c r="AQ34" s="958"/>
      <c r="AR34" s="958"/>
      <c r="AS34" s="958"/>
      <c r="AT34" s="958"/>
      <c r="AU34" s="958"/>
      <c r="AV34" s="958"/>
      <c r="AW34" s="958"/>
      <c r="AX34" s="958"/>
      <c r="AY34" s="958"/>
      <c r="AZ34" s="958"/>
      <c r="BA34" s="958"/>
      <c r="BB34" s="958"/>
      <c r="BC34" s="958"/>
      <c r="BD34" s="958"/>
      <c r="BE34" s="958"/>
      <c r="BF34" s="958"/>
    </row>
    <row r="35" spans="2:59" ht="20.399999999999999" customHeight="1">
      <c r="C35" s="105"/>
      <c r="D35" s="106"/>
      <c r="E35" s="106" t="s">
        <v>53</v>
      </c>
      <c r="F35" s="93"/>
      <c r="G35" s="93"/>
      <c r="H35" s="93"/>
      <c r="I35" s="93"/>
      <c r="J35" s="93"/>
      <c r="K35" s="93"/>
      <c r="L35" s="93"/>
      <c r="M35" s="93"/>
      <c r="N35" s="93"/>
      <c r="O35" s="93"/>
      <c r="P35" s="93"/>
      <c r="Q35" s="93"/>
      <c r="R35" s="93"/>
      <c r="S35" s="93"/>
      <c r="T35" s="93"/>
      <c r="U35" s="93"/>
      <c r="V35" s="93"/>
      <c r="W35" s="93"/>
      <c r="X35" s="93"/>
      <c r="Y35" s="93"/>
      <c r="Z35" s="93"/>
      <c r="AA35" s="93"/>
      <c r="AB35" s="93"/>
      <c r="AC35" s="93"/>
      <c r="AD35" s="100"/>
      <c r="AE35" s="100"/>
      <c r="AF35" s="100"/>
      <c r="AG35" s="100"/>
      <c r="AH35" s="100"/>
      <c r="AI35" s="100"/>
      <c r="AJ35" s="100"/>
      <c r="AK35" s="93"/>
      <c r="AL35" s="93"/>
      <c r="AM35" s="93"/>
      <c r="AN35" s="93"/>
      <c r="AO35" s="93"/>
      <c r="AP35" s="93"/>
      <c r="AQ35" s="93"/>
      <c r="AR35" s="93"/>
      <c r="AS35" s="93"/>
      <c r="AT35" s="93"/>
      <c r="AU35" s="93"/>
      <c r="AV35" s="93"/>
      <c r="AW35" s="93"/>
      <c r="AX35" s="93"/>
      <c r="AY35" s="93"/>
      <c r="AZ35" s="93"/>
      <c r="BA35" s="93"/>
      <c r="BB35" s="93"/>
      <c r="BC35" s="93"/>
      <c r="BD35" s="93"/>
      <c r="BE35" s="93"/>
      <c r="BF35" s="93"/>
    </row>
    <row r="36" spans="2:59" ht="20.399999999999999" customHeight="1">
      <c r="C36" s="882" t="s">
        <v>200</v>
      </c>
      <c r="D36" s="882"/>
      <c r="E36" s="882"/>
      <c r="F36" s="882"/>
      <c r="G36" s="882"/>
      <c r="H36" s="882"/>
      <c r="I36" s="882"/>
      <c r="J36" s="882"/>
      <c r="K36" s="882"/>
      <c r="L36" s="882"/>
      <c r="M36" s="882"/>
      <c r="N36" s="882"/>
      <c r="O36" s="882"/>
      <c r="P36" s="882"/>
      <c r="Q36" s="882"/>
      <c r="R36" s="882"/>
      <c r="S36" s="882"/>
      <c r="T36" s="882"/>
      <c r="U36" s="882"/>
      <c r="V36" s="882"/>
      <c r="W36" s="882"/>
      <c r="X36" s="882"/>
      <c r="Y36" s="882"/>
      <c r="Z36" s="882"/>
      <c r="AA36" s="882"/>
      <c r="AB36" s="882"/>
      <c r="AC36" s="882"/>
      <c r="AD36" s="882"/>
      <c r="AE36" s="882"/>
      <c r="AF36" s="882"/>
      <c r="AG36" s="882"/>
      <c r="AH36" s="882"/>
      <c r="AI36" s="882"/>
      <c r="AJ36" s="882"/>
      <c r="AK36" s="882"/>
      <c r="AL36" s="882"/>
      <c r="AM36" s="882"/>
      <c r="AN36" s="882"/>
      <c r="AO36" s="882"/>
      <c r="AP36" s="882"/>
      <c r="AQ36" s="882"/>
      <c r="AR36" s="882"/>
      <c r="AS36" s="882"/>
      <c r="AT36" s="882"/>
      <c r="AU36" s="882"/>
      <c r="AV36" s="882"/>
      <c r="AW36" s="882"/>
      <c r="AX36" s="882"/>
      <c r="AY36" s="882"/>
      <c r="AZ36" s="882"/>
      <c r="BA36" s="882"/>
      <c r="BB36" s="882"/>
      <c r="BC36" s="882"/>
      <c r="BD36" s="882"/>
      <c r="BE36" s="882"/>
      <c r="BF36" s="882"/>
      <c r="BG36" s="170"/>
    </row>
    <row r="37" spans="2:59" s="168" customFormat="1" ht="20.399999999999999" customHeight="1">
      <c r="C37" s="76" t="s">
        <v>0</v>
      </c>
      <c r="D37" s="77"/>
      <c r="E37" s="77"/>
      <c r="F37" s="77"/>
      <c r="G37" s="77"/>
      <c r="H37" s="77"/>
      <c r="I37" s="77"/>
      <c r="J37" s="77"/>
      <c r="K37" s="77"/>
      <c r="L37" s="77"/>
      <c r="M37" s="77"/>
      <c r="N37" s="77"/>
      <c r="O37" s="77"/>
      <c r="P37" s="77"/>
      <c r="Q37" s="77"/>
      <c r="R37" s="77"/>
      <c r="S37" s="77"/>
      <c r="T37" s="77"/>
      <c r="U37" s="77"/>
      <c r="V37" s="77"/>
      <c r="W37" s="78"/>
      <c r="X37" s="78"/>
      <c r="Y37" s="78"/>
      <c r="Z37" s="78"/>
      <c r="AA37" s="78"/>
      <c r="AB37" s="78"/>
      <c r="AC37" s="78"/>
      <c r="AD37" s="79"/>
      <c r="AE37" s="79"/>
      <c r="AF37" s="79"/>
      <c r="AG37" s="79"/>
      <c r="AH37" s="79"/>
      <c r="AI37" s="79"/>
      <c r="AJ37" s="79"/>
      <c r="AK37" s="80"/>
      <c r="AL37" s="80"/>
      <c r="AM37" s="81"/>
      <c r="AN37" s="82"/>
      <c r="AO37" s="80"/>
      <c r="AP37" s="80"/>
      <c r="AQ37" s="80"/>
      <c r="AR37" s="80"/>
      <c r="AS37" s="80"/>
      <c r="AT37" s="80"/>
      <c r="AU37" s="80"/>
      <c r="AV37" s="80"/>
      <c r="AW37" s="80"/>
      <c r="AX37" s="80"/>
      <c r="AY37" s="80"/>
      <c r="AZ37" s="80"/>
      <c r="BA37" s="80"/>
      <c r="BB37" s="80"/>
      <c r="BC37" s="80"/>
      <c r="BD37" s="80"/>
      <c r="BE37" s="80"/>
      <c r="BF37" s="80"/>
      <c r="BG37" s="8"/>
    </row>
    <row r="38" spans="2:59" ht="20.399999999999999" customHeight="1">
      <c r="C38" s="63"/>
      <c r="D38" s="951" t="s">
        <v>176</v>
      </c>
      <c r="E38" s="951"/>
      <c r="F38" s="951"/>
      <c r="G38" s="951"/>
      <c r="H38" s="951"/>
      <c r="I38" s="951"/>
      <c r="J38" s="951"/>
      <c r="K38" s="951"/>
      <c r="L38" s="951"/>
      <c r="M38" s="951"/>
      <c r="N38" s="951"/>
      <c r="O38" s="951"/>
      <c r="P38" s="951"/>
      <c r="Q38" s="951"/>
      <c r="R38" s="951"/>
      <c r="S38" s="951"/>
      <c r="T38" s="951"/>
      <c r="U38" s="951"/>
      <c r="V38" s="951"/>
      <c r="W38" s="951"/>
      <c r="X38" s="951"/>
      <c r="Y38" s="951"/>
      <c r="Z38" s="951"/>
      <c r="AA38" s="951"/>
      <c r="AB38" s="951"/>
      <c r="AC38" s="951"/>
      <c r="AD38" s="951"/>
      <c r="AE38" s="951"/>
      <c r="AF38" s="951"/>
      <c r="AG38" s="951"/>
      <c r="AH38" s="951"/>
      <c r="AI38" s="951"/>
      <c r="AJ38" s="951"/>
      <c r="AK38" s="951"/>
      <c r="AL38" s="952"/>
      <c r="AM38" s="83"/>
      <c r="AN38" s="84"/>
      <c r="AO38" s="887"/>
      <c r="AP38" s="887"/>
      <c r="AQ38" s="887"/>
      <c r="AR38" s="887"/>
      <c r="AS38" s="887"/>
      <c r="AT38" s="887"/>
      <c r="AU38" s="887"/>
      <c r="AV38" s="887"/>
      <c r="AW38" s="887"/>
      <c r="AX38" s="887"/>
      <c r="AY38" s="887"/>
      <c r="AZ38" s="887"/>
      <c r="BA38" s="887"/>
      <c r="BB38" s="887"/>
      <c r="BC38" s="887"/>
      <c r="BD38" s="887"/>
      <c r="BE38" s="887"/>
      <c r="BF38" s="887"/>
    </row>
    <row r="39" spans="2:59" ht="20.399999999999999" customHeight="1">
      <c r="B39" s="169"/>
      <c r="C39" s="85"/>
      <c r="D39" s="953"/>
      <c r="E39" s="953"/>
      <c r="F39" s="953"/>
      <c r="G39" s="953"/>
      <c r="H39" s="953"/>
      <c r="I39" s="953"/>
      <c r="J39" s="953"/>
      <c r="K39" s="953"/>
      <c r="L39" s="953"/>
      <c r="M39" s="953"/>
      <c r="N39" s="953"/>
      <c r="O39" s="953"/>
      <c r="P39" s="953"/>
      <c r="Q39" s="953"/>
      <c r="R39" s="953"/>
      <c r="S39" s="953"/>
      <c r="T39" s="953"/>
      <c r="U39" s="953"/>
      <c r="V39" s="953"/>
      <c r="W39" s="953"/>
      <c r="X39" s="953"/>
      <c r="Y39" s="953"/>
      <c r="Z39" s="953"/>
      <c r="AA39" s="953"/>
      <c r="AB39" s="953"/>
      <c r="AC39" s="953"/>
      <c r="AD39" s="953"/>
      <c r="AE39" s="953"/>
      <c r="AF39" s="953"/>
      <c r="AG39" s="953"/>
      <c r="AH39" s="953"/>
      <c r="AI39" s="953"/>
      <c r="AJ39" s="953"/>
      <c r="AK39" s="953"/>
      <c r="AL39" s="954"/>
      <c r="AM39" s="86"/>
      <c r="AN39" s="87"/>
      <c r="AO39" s="888"/>
      <c r="AP39" s="888"/>
      <c r="AQ39" s="888"/>
      <c r="AR39" s="888"/>
      <c r="AS39" s="888"/>
      <c r="AT39" s="888"/>
      <c r="AU39" s="888"/>
      <c r="AV39" s="888"/>
      <c r="AW39" s="888"/>
      <c r="AX39" s="888"/>
      <c r="AY39" s="888"/>
      <c r="AZ39" s="888"/>
      <c r="BA39" s="888"/>
      <c r="BB39" s="888"/>
      <c r="BC39" s="888"/>
      <c r="BD39" s="888"/>
      <c r="BE39" s="888"/>
      <c r="BF39" s="888"/>
    </row>
    <row r="40" spans="2:59" ht="20.399999999999999" customHeight="1">
      <c r="C40" s="39" t="s">
        <v>1</v>
      </c>
      <c r="D40" s="88"/>
      <c r="E40" s="89"/>
      <c r="F40" s="90" t="s">
        <v>3</v>
      </c>
      <c r="G40" s="955" t="s">
        <v>185</v>
      </c>
      <c r="H40" s="955"/>
      <c r="I40" s="955"/>
      <c r="J40" s="955"/>
      <c r="K40" s="955"/>
      <c r="L40" s="955"/>
      <c r="M40" s="91"/>
      <c r="N40" s="91"/>
      <c r="O40" s="92"/>
      <c r="P40" s="77"/>
      <c r="Q40" s="77"/>
      <c r="R40" s="77"/>
      <c r="S40" s="77"/>
      <c r="T40" s="77"/>
      <c r="U40" s="77"/>
      <c r="V40" s="77"/>
      <c r="W40" s="78"/>
      <c r="X40" s="78"/>
      <c r="Y40" s="78"/>
      <c r="Z40" s="78"/>
      <c r="AA40" s="78"/>
      <c r="AB40" s="78"/>
      <c r="AC40" s="78"/>
      <c r="AD40" s="79"/>
      <c r="AE40" s="79"/>
      <c r="AF40" s="79"/>
      <c r="AG40" s="79"/>
      <c r="AH40" s="79"/>
      <c r="AI40" s="79"/>
      <c r="AJ40" s="79"/>
      <c r="AK40" s="80"/>
      <c r="AL40" s="80"/>
      <c r="AM40" s="80"/>
      <c r="AN40" s="80"/>
      <c r="AO40" s="80"/>
      <c r="AP40" s="80"/>
      <c r="AQ40" s="80"/>
      <c r="AR40" s="890"/>
      <c r="AS40" s="890"/>
      <c r="AT40" s="890"/>
      <c r="AU40" s="890"/>
      <c r="AV40" s="890"/>
      <c r="AW40" s="890"/>
      <c r="AX40" s="890"/>
      <c r="AY40" s="890"/>
      <c r="AZ40" s="890"/>
      <c r="BA40" s="890"/>
      <c r="BB40" s="890"/>
      <c r="BC40" s="890"/>
      <c r="BD40" s="890"/>
      <c r="BE40" s="890"/>
      <c r="BF40" s="890"/>
    </row>
    <row r="41" spans="2:59" ht="20.399999999999999" customHeight="1">
      <c r="C41" s="8"/>
      <c r="D41" s="962" t="s">
        <v>177</v>
      </c>
      <c r="E41" s="962"/>
      <c r="F41" s="962"/>
      <c r="G41" s="962"/>
      <c r="H41" s="962"/>
      <c r="I41" s="962"/>
      <c r="J41" s="962"/>
      <c r="K41" s="962"/>
      <c r="L41" s="962"/>
      <c r="M41" s="962"/>
      <c r="N41" s="962"/>
      <c r="O41" s="962"/>
      <c r="P41" s="962"/>
      <c r="Q41" s="962"/>
      <c r="R41" s="962"/>
      <c r="S41" s="962"/>
      <c r="T41" s="962"/>
      <c r="U41" s="962"/>
      <c r="V41" s="962"/>
      <c r="W41" s="962"/>
      <c r="X41" s="962"/>
      <c r="Y41" s="962"/>
      <c r="Z41" s="962"/>
      <c r="AA41" s="962"/>
      <c r="AB41" s="962"/>
      <c r="AC41" s="962"/>
      <c r="AD41" s="962"/>
      <c r="AE41" s="962"/>
      <c r="AF41" s="962"/>
      <c r="AG41" s="962"/>
      <c r="AH41" s="962"/>
      <c r="AI41" s="962"/>
      <c r="AJ41" s="962"/>
      <c r="AK41" s="962"/>
      <c r="AL41" s="962"/>
      <c r="AM41" s="962"/>
      <c r="AN41" s="962"/>
      <c r="AO41" s="962"/>
      <c r="AP41" s="962"/>
      <c r="AQ41" s="962"/>
      <c r="AR41" s="962"/>
      <c r="AS41" s="962"/>
      <c r="AT41" s="962"/>
      <c r="AU41" s="962"/>
      <c r="AV41" s="962"/>
      <c r="AW41" s="962"/>
      <c r="AX41" s="962"/>
      <c r="AY41" s="962"/>
      <c r="AZ41" s="962"/>
      <c r="BA41" s="962"/>
      <c r="BB41" s="962"/>
      <c r="BC41" s="962"/>
      <c r="BD41" s="962"/>
      <c r="BE41" s="962"/>
      <c r="BF41" s="962"/>
    </row>
    <row r="42" spans="2:59" ht="20.399999999999999" customHeight="1">
      <c r="C42" s="8"/>
      <c r="D42" s="1416"/>
      <c r="E42" s="1416"/>
      <c r="F42" s="1416"/>
      <c r="G42" s="1416"/>
      <c r="H42" s="1416"/>
      <c r="I42" s="1416"/>
      <c r="J42" s="1416"/>
      <c r="K42" s="1416"/>
      <c r="L42" s="1416"/>
      <c r="M42" s="1416"/>
      <c r="N42" s="1416"/>
      <c r="O42" s="1416"/>
      <c r="P42" s="1416"/>
      <c r="Q42" s="1416"/>
      <c r="R42" s="1416"/>
      <c r="S42" s="1416"/>
      <c r="T42" s="1416"/>
      <c r="U42" s="1416"/>
      <c r="V42" s="1416"/>
      <c r="W42" s="1416"/>
      <c r="X42" s="1416"/>
      <c r="Y42" s="1416"/>
      <c r="Z42" s="1416"/>
      <c r="AA42" s="1416"/>
      <c r="AB42" s="1416"/>
      <c r="AC42" s="1416"/>
      <c r="AD42" s="1416"/>
      <c r="AE42" s="1416"/>
      <c r="AF42" s="1416"/>
      <c r="AG42" s="1416"/>
      <c r="AH42" s="1416"/>
      <c r="AI42" s="1416"/>
      <c r="AJ42" s="1416"/>
      <c r="AK42" s="1416"/>
      <c r="AL42" s="1416"/>
      <c r="AM42" s="1416"/>
      <c r="AN42" s="1416"/>
      <c r="AO42" s="1416"/>
      <c r="AP42" s="1416"/>
      <c r="AQ42" s="1416"/>
      <c r="AR42" s="1416"/>
      <c r="AS42" s="1416"/>
      <c r="AT42" s="1416"/>
      <c r="AU42" s="1416"/>
      <c r="AV42" s="1416"/>
      <c r="AW42" s="1416"/>
      <c r="AX42" s="1416"/>
      <c r="AY42" s="1416"/>
      <c r="AZ42" s="1416"/>
      <c r="BA42" s="1416"/>
      <c r="BB42" s="1416"/>
      <c r="BC42" s="1416"/>
      <c r="BD42" s="1416"/>
      <c r="BE42" s="1416"/>
      <c r="BF42" s="1416"/>
    </row>
    <row r="43" spans="2:59" ht="20.399999999999999" customHeight="1">
      <c r="C43" s="39" t="s">
        <v>2</v>
      </c>
      <c r="D43" s="77"/>
      <c r="E43" s="77"/>
      <c r="F43" s="77"/>
      <c r="G43" s="77"/>
      <c r="H43" s="77"/>
      <c r="I43" s="77"/>
      <c r="J43" s="77"/>
      <c r="K43" s="77"/>
      <c r="L43" s="77"/>
      <c r="M43" s="77"/>
      <c r="N43" s="77"/>
      <c r="O43" s="77"/>
      <c r="P43" s="77"/>
      <c r="Q43" s="77"/>
      <c r="R43" s="77"/>
      <c r="S43" s="77"/>
      <c r="T43" s="77"/>
      <c r="U43" s="77"/>
      <c r="V43" s="77"/>
      <c r="W43" s="77"/>
      <c r="X43" s="77"/>
      <c r="Y43" s="77"/>
      <c r="Z43" s="77"/>
      <c r="AA43" s="77"/>
      <c r="AB43" s="77"/>
      <c r="AC43" s="93"/>
      <c r="AD43" s="904" t="s">
        <v>5</v>
      </c>
      <c r="AE43" s="905"/>
      <c r="AF43" s="905"/>
      <c r="AG43" s="905"/>
      <c r="AH43" s="905"/>
      <c r="AI43" s="905"/>
      <c r="AJ43" s="905"/>
      <c r="AK43" s="905"/>
      <c r="AL43" s="905"/>
      <c r="AM43" s="905"/>
      <c r="AN43" s="905"/>
      <c r="AO43" s="905"/>
      <c r="AP43" s="905"/>
      <c r="AQ43" s="905"/>
      <c r="AR43" s="905"/>
      <c r="AS43" s="905"/>
      <c r="AT43" s="905"/>
      <c r="AU43" s="82"/>
      <c r="AV43" s="93"/>
      <c r="AW43" s="93"/>
      <c r="AX43" s="905"/>
      <c r="AY43" s="905"/>
      <c r="AZ43" s="905"/>
      <c r="BA43" s="905"/>
      <c r="BB43" s="905"/>
      <c r="BC43" s="905"/>
      <c r="BD43" s="905"/>
      <c r="BE43" s="905"/>
      <c r="BF43" s="905"/>
    </row>
    <row r="44" spans="2:59" ht="20.399999999999999" customHeight="1">
      <c r="C44" s="94"/>
      <c r="D44" s="962" t="s">
        <v>178</v>
      </c>
      <c r="E44" s="962"/>
      <c r="F44" s="962"/>
      <c r="G44" s="962"/>
      <c r="H44" s="962"/>
      <c r="I44" s="962"/>
      <c r="J44" s="962"/>
      <c r="K44" s="962"/>
      <c r="L44" s="962"/>
      <c r="M44" s="962"/>
      <c r="N44" s="962"/>
      <c r="O44" s="962"/>
      <c r="P44" s="962"/>
      <c r="Q44" s="962"/>
      <c r="R44" s="962"/>
      <c r="S44" s="962"/>
      <c r="T44" s="962"/>
      <c r="U44" s="962"/>
      <c r="V44" s="962"/>
      <c r="AD44" s="95"/>
      <c r="AE44" s="8"/>
      <c r="AF44" s="1417" t="s">
        <v>183</v>
      </c>
      <c r="AG44" s="1417"/>
      <c r="AH44" s="1417"/>
      <c r="AI44" s="1417"/>
      <c r="AJ44" s="1417"/>
      <c r="AK44" s="1417"/>
      <c r="AL44" s="1417"/>
      <c r="AM44" s="1417"/>
      <c r="AN44" s="1417"/>
      <c r="AO44" s="1417"/>
      <c r="AP44" s="1417"/>
      <c r="AQ44" s="1417"/>
      <c r="AR44" s="1417"/>
      <c r="AS44" s="1417"/>
      <c r="AT44" s="1417"/>
      <c r="AU44" s="1417"/>
      <c r="AV44" s="1417"/>
      <c r="AW44" s="1417"/>
      <c r="AX44" s="1417"/>
      <c r="AY44" s="1417"/>
      <c r="AZ44" s="1417"/>
      <c r="BA44" s="1417"/>
      <c r="BB44" s="1417"/>
      <c r="BC44" s="1417"/>
      <c r="BD44" s="1417"/>
      <c r="BE44" s="1417"/>
      <c r="BF44" s="1417"/>
    </row>
    <row r="45" spans="2:59" s="26" customFormat="1" ht="20.399999999999999" customHeight="1">
      <c r="C45" s="85"/>
      <c r="D45" s="1416"/>
      <c r="E45" s="1416"/>
      <c r="F45" s="1416"/>
      <c r="G45" s="1416"/>
      <c r="H45" s="1416"/>
      <c r="I45" s="1416"/>
      <c r="J45" s="1416"/>
      <c r="K45" s="1416"/>
      <c r="L45" s="1416"/>
      <c r="M45" s="1416"/>
      <c r="N45" s="1416"/>
      <c r="O45" s="1416"/>
      <c r="P45" s="1416"/>
      <c r="Q45" s="1416"/>
      <c r="R45" s="1416"/>
      <c r="S45" s="1416"/>
      <c r="T45" s="1416"/>
      <c r="U45" s="1416"/>
      <c r="V45" s="1416"/>
      <c r="W45" s="87"/>
      <c r="X45" s="87"/>
      <c r="Y45" s="87"/>
      <c r="Z45" s="87"/>
      <c r="AA45" s="87"/>
      <c r="AB45" s="87"/>
      <c r="AC45" s="87"/>
      <c r="AD45" s="96"/>
      <c r="AE45" s="85"/>
      <c r="AF45" s="1418"/>
      <c r="AG45" s="1418"/>
      <c r="AH45" s="1418"/>
      <c r="AI45" s="1418"/>
      <c r="AJ45" s="1418"/>
      <c r="AK45" s="1418"/>
      <c r="AL45" s="1418"/>
      <c r="AM45" s="1418"/>
      <c r="AN45" s="1418"/>
      <c r="AO45" s="1418"/>
      <c r="AP45" s="1418"/>
      <c r="AQ45" s="1418"/>
      <c r="AR45" s="1418"/>
      <c r="AS45" s="1418"/>
      <c r="AT45" s="1418"/>
      <c r="AU45" s="1418"/>
      <c r="AV45" s="1418"/>
      <c r="AW45" s="1418"/>
      <c r="AX45" s="1418"/>
      <c r="AY45" s="1418"/>
      <c r="AZ45" s="1418"/>
      <c r="BA45" s="1418"/>
      <c r="BB45" s="1418"/>
      <c r="BC45" s="1418"/>
      <c r="BD45" s="1418"/>
      <c r="BE45" s="1418"/>
      <c r="BF45" s="1418"/>
    </row>
    <row r="46" spans="2:59" ht="20.399999999999999" customHeight="1">
      <c r="C46" s="97" t="s">
        <v>4</v>
      </c>
      <c r="E46" s="43"/>
      <c r="F46" s="969" t="s">
        <v>188</v>
      </c>
      <c r="G46" s="969"/>
      <c r="H46" s="969"/>
      <c r="I46" s="969"/>
      <c r="J46" s="969"/>
      <c r="K46" s="969"/>
      <c r="L46" s="969"/>
      <c r="M46" s="969"/>
      <c r="N46" s="969"/>
      <c r="O46" s="969"/>
      <c r="P46" s="969"/>
      <c r="Q46" s="969"/>
      <c r="R46" s="969"/>
      <c r="S46" s="969"/>
      <c r="T46" s="969"/>
      <c r="U46" s="969"/>
      <c r="V46" s="969"/>
      <c r="AD46" s="98" t="s">
        <v>15</v>
      </c>
      <c r="AE46" s="99"/>
      <c r="AF46" s="100"/>
      <c r="AG46" s="100"/>
      <c r="AH46" s="100"/>
      <c r="AI46" s="100"/>
      <c r="AJ46" s="100"/>
      <c r="AK46" s="93"/>
      <c r="AL46" s="93"/>
      <c r="AM46" s="101"/>
      <c r="AN46" s="101"/>
      <c r="AO46" s="101"/>
      <c r="AP46" s="101"/>
      <c r="AQ46" s="101"/>
      <c r="AR46" s="101"/>
      <c r="AS46" s="101"/>
      <c r="AT46" s="101"/>
      <c r="AU46" s="101"/>
      <c r="AV46" s="101"/>
      <c r="AW46" s="101"/>
      <c r="AX46" s="101"/>
      <c r="AY46" s="101"/>
      <c r="AZ46" s="101"/>
      <c r="BA46" s="101"/>
      <c r="BB46" s="101"/>
      <c r="BC46" s="101"/>
      <c r="BD46" s="101"/>
      <c r="BE46" s="101"/>
      <c r="BF46" s="101"/>
    </row>
    <row r="47" spans="2:59" ht="20.399999999999999" customHeight="1">
      <c r="C47" s="102" t="s">
        <v>14</v>
      </c>
      <c r="E47" s="43"/>
      <c r="AD47" s="103"/>
      <c r="AE47" s="104"/>
      <c r="AF47" s="957" t="s">
        <v>184</v>
      </c>
      <c r="AG47" s="957"/>
      <c r="AH47" s="957"/>
      <c r="AI47" s="957"/>
      <c r="AJ47" s="957"/>
      <c r="AK47" s="957"/>
      <c r="AL47" s="957"/>
      <c r="AM47" s="957"/>
      <c r="AN47" s="957"/>
      <c r="AO47" s="957"/>
      <c r="AP47" s="957"/>
      <c r="AQ47" s="957"/>
      <c r="AR47" s="957"/>
      <c r="AS47" s="957"/>
      <c r="AT47" s="957"/>
      <c r="AU47" s="957"/>
      <c r="AV47" s="957"/>
      <c r="AW47" s="957"/>
      <c r="AX47" s="957"/>
      <c r="AY47" s="957"/>
      <c r="AZ47" s="957"/>
      <c r="BA47" s="957"/>
      <c r="BB47" s="957"/>
      <c r="BC47" s="957"/>
      <c r="BD47" s="957"/>
      <c r="BE47" s="957"/>
      <c r="BF47" s="957"/>
    </row>
    <row r="48" spans="2:59" ht="20.399999999999999" customHeight="1">
      <c r="C48" s="8"/>
      <c r="D48" s="959" t="s">
        <v>179</v>
      </c>
      <c r="E48" s="959"/>
      <c r="F48" s="959"/>
      <c r="G48" s="959"/>
      <c r="H48" s="959"/>
      <c r="I48" s="959"/>
      <c r="J48" s="959"/>
      <c r="K48" s="959"/>
      <c r="L48" s="959"/>
      <c r="M48" s="959"/>
      <c r="N48" s="959"/>
      <c r="O48" s="959"/>
      <c r="P48" s="959"/>
      <c r="Q48" s="959"/>
      <c r="R48" s="959"/>
      <c r="S48" s="959"/>
      <c r="T48" s="959"/>
      <c r="U48" s="959"/>
      <c r="V48" s="959"/>
      <c r="AD48" s="95"/>
      <c r="AE48" s="8"/>
      <c r="AF48" s="957"/>
      <c r="AG48" s="957"/>
      <c r="AH48" s="957"/>
      <c r="AI48" s="957"/>
      <c r="AJ48" s="957"/>
      <c r="AK48" s="957"/>
      <c r="AL48" s="957"/>
      <c r="AM48" s="957"/>
      <c r="AN48" s="957"/>
      <c r="AO48" s="957"/>
      <c r="AP48" s="957"/>
      <c r="AQ48" s="957"/>
      <c r="AR48" s="957"/>
      <c r="AS48" s="957"/>
      <c r="AT48" s="957"/>
      <c r="AU48" s="957"/>
      <c r="AV48" s="957"/>
      <c r="AW48" s="957"/>
      <c r="AX48" s="957"/>
      <c r="AY48" s="957"/>
      <c r="AZ48" s="957"/>
      <c r="BA48" s="957"/>
      <c r="BB48" s="957"/>
      <c r="BC48" s="957"/>
      <c r="BD48" s="957"/>
      <c r="BE48" s="957"/>
      <c r="BF48" s="957"/>
    </row>
    <row r="49" spans="3:59" ht="20.399999999999999" customHeight="1">
      <c r="C49" s="85"/>
      <c r="D49" s="1415"/>
      <c r="E49" s="1415"/>
      <c r="F49" s="1415"/>
      <c r="G49" s="1415"/>
      <c r="H49" s="1415"/>
      <c r="I49" s="1415"/>
      <c r="J49" s="1415"/>
      <c r="K49" s="1415"/>
      <c r="L49" s="1415"/>
      <c r="M49" s="1415"/>
      <c r="N49" s="1415"/>
      <c r="O49" s="1415"/>
      <c r="P49" s="1415"/>
      <c r="Q49" s="1415"/>
      <c r="R49" s="1415"/>
      <c r="S49" s="1415"/>
      <c r="T49" s="1415"/>
      <c r="U49" s="1415"/>
      <c r="V49" s="1415"/>
      <c r="W49" s="87"/>
      <c r="X49" s="87"/>
      <c r="Y49" s="87"/>
      <c r="Z49" s="87"/>
      <c r="AA49" s="87"/>
      <c r="AB49" s="87"/>
      <c r="AC49" s="87"/>
      <c r="AD49" s="96"/>
      <c r="AE49" s="85"/>
      <c r="AF49" s="958"/>
      <c r="AG49" s="958"/>
      <c r="AH49" s="958"/>
      <c r="AI49" s="958"/>
      <c r="AJ49" s="958"/>
      <c r="AK49" s="958"/>
      <c r="AL49" s="958"/>
      <c r="AM49" s="958"/>
      <c r="AN49" s="958"/>
      <c r="AO49" s="958"/>
      <c r="AP49" s="958"/>
      <c r="AQ49" s="958"/>
      <c r="AR49" s="958"/>
      <c r="AS49" s="958"/>
      <c r="AT49" s="958"/>
      <c r="AU49" s="958"/>
      <c r="AV49" s="958"/>
      <c r="AW49" s="958"/>
      <c r="AX49" s="958"/>
      <c r="AY49" s="958"/>
      <c r="AZ49" s="958"/>
      <c r="BA49" s="958"/>
      <c r="BB49" s="958"/>
      <c r="BC49" s="958"/>
      <c r="BD49" s="958"/>
      <c r="BE49" s="958"/>
      <c r="BF49" s="958"/>
    </row>
    <row r="50" spans="3:59" ht="20.399999999999999" customHeight="1">
      <c r="C50" s="105"/>
      <c r="D50" s="106"/>
      <c r="E50" s="106" t="s">
        <v>53</v>
      </c>
      <c r="F50" s="93"/>
      <c r="G50" s="93"/>
      <c r="H50" s="93"/>
      <c r="I50" s="93"/>
      <c r="J50" s="93"/>
      <c r="K50" s="93"/>
      <c r="L50" s="93"/>
      <c r="M50" s="93"/>
      <c r="N50" s="93"/>
      <c r="O50" s="93"/>
      <c r="P50" s="93"/>
      <c r="Q50" s="93"/>
      <c r="R50" s="93"/>
      <c r="S50" s="93"/>
      <c r="T50" s="93"/>
      <c r="U50" s="93"/>
      <c r="V50" s="93"/>
      <c r="W50" s="93"/>
      <c r="X50" s="93"/>
      <c r="Y50" s="93"/>
      <c r="Z50" s="93"/>
      <c r="AA50" s="93"/>
      <c r="AB50" s="93"/>
      <c r="AC50" s="93"/>
      <c r="AD50" s="100"/>
      <c r="AE50" s="100"/>
      <c r="AF50" s="100"/>
      <c r="AG50" s="100"/>
      <c r="AH50" s="100"/>
      <c r="AI50" s="100"/>
      <c r="AJ50" s="100"/>
      <c r="AK50" s="93"/>
      <c r="AL50" s="93"/>
      <c r="AM50" s="93"/>
      <c r="AN50" s="93"/>
      <c r="AO50" s="93"/>
      <c r="AP50" s="93"/>
      <c r="AQ50" s="93"/>
      <c r="AR50" s="93"/>
      <c r="AS50" s="93"/>
      <c r="AT50" s="93"/>
      <c r="AU50" s="93"/>
      <c r="AV50" s="93"/>
      <c r="AW50" s="93"/>
      <c r="AX50" s="93"/>
      <c r="AY50" s="93"/>
      <c r="AZ50" s="93"/>
      <c r="BA50" s="93"/>
      <c r="BB50" s="93"/>
      <c r="BC50" s="93"/>
      <c r="BD50" s="93"/>
      <c r="BE50" s="93"/>
      <c r="BF50" s="93"/>
    </row>
    <row r="51" spans="3:59" ht="20.399999999999999" customHeight="1">
      <c r="C51" s="882" t="s">
        <v>201</v>
      </c>
      <c r="D51" s="882"/>
      <c r="E51" s="882"/>
      <c r="F51" s="882"/>
      <c r="G51" s="882"/>
      <c r="H51" s="882"/>
      <c r="I51" s="882"/>
      <c r="J51" s="882"/>
      <c r="K51" s="882"/>
      <c r="L51" s="882"/>
      <c r="M51" s="882"/>
      <c r="N51" s="882"/>
      <c r="O51" s="882"/>
      <c r="P51" s="882"/>
      <c r="Q51" s="882"/>
      <c r="R51" s="882"/>
      <c r="S51" s="882"/>
      <c r="T51" s="882"/>
      <c r="U51" s="882"/>
      <c r="V51" s="882"/>
      <c r="W51" s="882"/>
      <c r="X51" s="882"/>
      <c r="Y51" s="882"/>
      <c r="Z51" s="882"/>
      <c r="AA51" s="882"/>
      <c r="AB51" s="882"/>
      <c r="AC51" s="882"/>
      <c r="AD51" s="882"/>
      <c r="AE51" s="882"/>
      <c r="AF51" s="882"/>
      <c r="AG51" s="882"/>
      <c r="AH51" s="882"/>
      <c r="AI51" s="882"/>
      <c r="AJ51" s="882"/>
      <c r="AK51" s="882"/>
      <c r="AL51" s="882"/>
      <c r="AM51" s="882"/>
      <c r="AN51" s="882"/>
      <c r="AO51" s="882"/>
      <c r="AP51" s="882"/>
      <c r="AQ51" s="882"/>
      <c r="AR51" s="882"/>
      <c r="AS51" s="882"/>
      <c r="AT51" s="882"/>
      <c r="AU51" s="882"/>
      <c r="AV51" s="882"/>
      <c r="AW51" s="882"/>
      <c r="AX51" s="882"/>
      <c r="AY51" s="882"/>
      <c r="AZ51" s="882"/>
      <c r="BA51" s="882"/>
      <c r="BB51" s="882"/>
      <c r="BC51" s="882"/>
      <c r="BD51" s="882"/>
      <c r="BE51" s="882"/>
      <c r="BF51" s="882"/>
    </row>
    <row r="52" spans="3:59" ht="20.399999999999999" customHeight="1">
      <c r="C52" s="76" t="s">
        <v>0</v>
      </c>
      <c r="D52" s="77"/>
      <c r="E52" s="77"/>
      <c r="F52" s="77"/>
      <c r="G52" s="77"/>
      <c r="H52" s="77"/>
      <c r="I52" s="77"/>
      <c r="J52" s="77"/>
      <c r="K52" s="77"/>
      <c r="L52" s="77"/>
      <c r="M52" s="77"/>
      <c r="N52" s="77"/>
      <c r="O52" s="77"/>
      <c r="P52" s="77"/>
      <c r="Q52" s="77"/>
      <c r="R52" s="77"/>
      <c r="S52" s="77"/>
      <c r="T52" s="77"/>
      <c r="U52" s="77"/>
      <c r="V52" s="77"/>
      <c r="W52" s="78"/>
      <c r="X52" s="78"/>
      <c r="Y52" s="78"/>
      <c r="Z52" s="78"/>
      <c r="AA52" s="78"/>
      <c r="AB52" s="78"/>
      <c r="AC52" s="78"/>
      <c r="AD52" s="79"/>
      <c r="AE52" s="79"/>
      <c r="AF52" s="79"/>
      <c r="AG52" s="79"/>
      <c r="AH52" s="79"/>
      <c r="AI52" s="79"/>
      <c r="AJ52" s="79"/>
      <c r="AK52" s="80"/>
      <c r="AL52" s="80"/>
      <c r="AM52" s="81"/>
      <c r="AN52" s="82"/>
      <c r="AO52" s="80"/>
      <c r="AP52" s="80"/>
      <c r="AQ52" s="80"/>
      <c r="AR52" s="80"/>
      <c r="AS52" s="80"/>
      <c r="AT52" s="80"/>
      <c r="AU52" s="80"/>
      <c r="AV52" s="80"/>
      <c r="AW52" s="80"/>
      <c r="AX52" s="80"/>
      <c r="AY52" s="80"/>
      <c r="AZ52" s="80"/>
      <c r="BA52" s="80"/>
      <c r="BB52" s="80"/>
      <c r="BC52" s="80"/>
      <c r="BD52" s="80"/>
      <c r="BE52" s="80"/>
      <c r="BF52" s="80"/>
    </row>
    <row r="53" spans="3:59" ht="20.399999999999999" customHeight="1">
      <c r="C53" s="63"/>
      <c r="D53" s="984"/>
      <c r="E53" s="984"/>
      <c r="F53" s="984"/>
      <c r="G53" s="984"/>
      <c r="H53" s="984"/>
      <c r="I53" s="984"/>
      <c r="J53" s="984"/>
      <c r="K53" s="984"/>
      <c r="L53" s="984"/>
      <c r="M53" s="984"/>
      <c r="N53" s="984"/>
      <c r="O53" s="984"/>
      <c r="P53" s="984"/>
      <c r="Q53" s="984"/>
      <c r="R53" s="984"/>
      <c r="S53" s="984"/>
      <c r="T53" s="984"/>
      <c r="U53" s="984"/>
      <c r="V53" s="984"/>
      <c r="W53" s="984"/>
      <c r="X53" s="984"/>
      <c r="Y53" s="984"/>
      <c r="Z53" s="984"/>
      <c r="AA53" s="984"/>
      <c r="AB53" s="984"/>
      <c r="AC53" s="984"/>
      <c r="AD53" s="984"/>
      <c r="AE53" s="984"/>
      <c r="AF53" s="984"/>
      <c r="AG53" s="984"/>
      <c r="AH53" s="984"/>
      <c r="AI53" s="984"/>
      <c r="AJ53" s="984"/>
      <c r="AK53" s="984"/>
      <c r="AL53" s="985"/>
      <c r="AM53" s="83"/>
      <c r="AN53" s="84"/>
      <c r="AO53" s="887"/>
      <c r="AP53" s="887"/>
      <c r="AQ53" s="887"/>
      <c r="AR53" s="887"/>
      <c r="AS53" s="887"/>
      <c r="AT53" s="887"/>
      <c r="AU53" s="887"/>
      <c r="AV53" s="887"/>
      <c r="AW53" s="887"/>
      <c r="AX53" s="887"/>
      <c r="AY53" s="887"/>
      <c r="AZ53" s="887"/>
      <c r="BA53" s="887"/>
      <c r="BB53" s="887"/>
      <c r="BC53" s="887"/>
      <c r="BD53" s="887"/>
      <c r="BE53" s="887"/>
      <c r="BF53" s="887"/>
    </row>
    <row r="54" spans="3:59" ht="20.399999999999999" customHeight="1">
      <c r="C54" s="85"/>
      <c r="D54" s="986"/>
      <c r="E54" s="986"/>
      <c r="F54" s="986"/>
      <c r="G54" s="986"/>
      <c r="H54" s="986"/>
      <c r="I54" s="986"/>
      <c r="J54" s="986"/>
      <c r="K54" s="986"/>
      <c r="L54" s="986"/>
      <c r="M54" s="986"/>
      <c r="N54" s="986"/>
      <c r="O54" s="986"/>
      <c r="P54" s="986"/>
      <c r="Q54" s="986"/>
      <c r="R54" s="986"/>
      <c r="S54" s="986"/>
      <c r="T54" s="986"/>
      <c r="U54" s="986"/>
      <c r="V54" s="986"/>
      <c r="W54" s="986"/>
      <c r="X54" s="986"/>
      <c r="Y54" s="986"/>
      <c r="Z54" s="986"/>
      <c r="AA54" s="986"/>
      <c r="AB54" s="986"/>
      <c r="AC54" s="986"/>
      <c r="AD54" s="986"/>
      <c r="AE54" s="986"/>
      <c r="AF54" s="986"/>
      <c r="AG54" s="986"/>
      <c r="AH54" s="986"/>
      <c r="AI54" s="986"/>
      <c r="AJ54" s="986"/>
      <c r="AK54" s="986"/>
      <c r="AL54" s="987"/>
      <c r="AM54" s="86"/>
      <c r="AN54" s="87"/>
      <c r="AO54" s="888"/>
      <c r="AP54" s="888"/>
      <c r="AQ54" s="888"/>
      <c r="AR54" s="888"/>
      <c r="AS54" s="888"/>
      <c r="AT54" s="888"/>
      <c r="AU54" s="888"/>
      <c r="AV54" s="888"/>
      <c r="AW54" s="888"/>
      <c r="AX54" s="888"/>
      <c r="AY54" s="888"/>
      <c r="AZ54" s="888"/>
      <c r="BA54" s="888"/>
      <c r="BB54" s="888"/>
      <c r="BC54" s="888"/>
      <c r="BD54" s="888"/>
      <c r="BE54" s="888"/>
      <c r="BF54" s="888"/>
    </row>
    <row r="55" spans="3:59" ht="20.399999999999999" customHeight="1">
      <c r="C55" s="39" t="s">
        <v>1</v>
      </c>
      <c r="D55" s="88"/>
      <c r="E55" s="89"/>
      <c r="F55" s="90" t="s">
        <v>3</v>
      </c>
      <c r="G55" s="956"/>
      <c r="H55" s="956"/>
      <c r="I55" s="956"/>
      <c r="J55" s="956"/>
      <c r="K55" s="956"/>
      <c r="L55" s="956"/>
      <c r="M55" s="91"/>
      <c r="N55" s="91"/>
      <c r="O55" s="92"/>
      <c r="P55" s="77"/>
      <c r="Q55" s="77"/>
      <c r="R55" s="77"/>
      <c r="S55" s="77"/>
      <c r="T55" s="77"/>
      <c r="U55" s="77"/>
      <c r="V55" s="77"/>
      <c r="W55" s="78"/>
      <c r="X55" s="78"/>
      <c r="Y55" s="78"/>
      <c r="Z55" s="78"/>
      <c r="AA55" s="78"/>
      <c r="AB55" s="78"/>
      <c r="AC55" s="78"/>
      <c r="AD55" s="79"/>
      <c r="AE55" s="79"/>
      <c r="AF55" s="79"/>
      <c r="AG55" s="79"/>
      <c r="AH55" s="79"/>
      <c r="AI55" s="79"/>
      <c r="AJ55" s="79"/>
      <c r="AK55" s="80"/>
      <c r="AL55" s="80"/>
      <c r="AM55" s="80"/>
      <c r="AN55" s="80"/>
      <c r="AO55" s="80"/>
      <c r="AP55" s="80"/>
      <c r="AQ55" s="80"/>
      <c r="AR55" s="890"/>
      <c r="AS55" s="890"/>
      <c r="AT55" s="890"/>
      <c r="AU55" s="890"/>
      <c r="AV55" s="890"/>
      <c r="AW55" s="890"/>
      <c r="AX55" s="890"/>
      <c r="AY55" s="890"/>
      <c r="AZ55" s="890"/>
      <c r="BA55" s="890"/>
      <c r="BB55" s="890"/>
      <c r="BC55" s="890"/>
      <c r="BD55" s="890"/>
      <c r="BE55" s="890"/>
      <c r="BF55" s="890"/>
    </row>
    <row r="56" spans="3:59" ht="20.399999999999999" customHeight="1">
      <c r="C56" s="8"/>
      <c r="D56" s="963"/>
      <c r="E56" s="963"/>
      <c r="F56" s="963"/>
      <c r="G56" s="963"/>
      <c r="H56" s="963"/>
      <c r="I56" s="963"/>
      <c r="J56" s="963"/>
      <c r="K56" s="963"/>
      <c r="L56" s="963"/>
      <c r="M56" s="963"/>
      <c r="N56" s="963"/>
      <c r="O56" s="963"/>
      <c r="P56" s="963"/>
      <c r="Q56" s="963"/>
      <c r="R56" s="963"/>
      <c r="S56" s="963"/>
      <c r="T56" s="963"/>
      <c r="U56" s="963"/>
      <c r="V56" s="963"/>
      <c r="W56" s="963"/>
      <c r="X56" s="963"/>
      <c r="Y56" s="963"/>
      <c r="Z56" s="963"/>
      <c r="AA56" s="963"/>
      <c r="AB56" s="963"/>
      <c r="AC56" s="963"/>
      <c r="AD56" s="963"/>
      <c r="AE56" s="963"/>
      <c r="AF56" s="963"/>
      <c r="AG56" s="963"/>
      <c r="AH56" s="963"/>
      <c r="AI56" s="963"/>
      <c r="AJ56" s="963"/>
      <c r="AK56" s="963"/>
      <c r="AL56" s="963"/>
      <c r="AM56" s="963"/>
      <c r="AN56" s="963"/>
      <c r="AO56" s="963"/>
      <c r="AP56" s="963"/>
      <c r="AQ56" s="963"/>
      <c r="AR56" s="963"/>
      <c r="AS56" s="963"/>
      <c r="AT56" s="963"/>
      <c r="AU56" s="963"/>
      <c r="AV56" s="963"/>
      <c r="AW56" s="963"/>
      <c r="AX56" s="963"/>
      <c r="AY56" s="963"/>
      <c r="AZ56" s="963"/>
      <c r="BA56" s="963"/>
      <c r="BB56" s="963"/>
      <c r="BC56" s="963"/>
      <c r="BD56" s="963"/>
      <c r="BE56" s="963"/>
      <c r="BF56" s="963"/>
    </row>
    <row r="57" spans="3:59" ht="20.399999999999999" customHeight="1">
      <c r="C57" s="8"/>
      <c r="D57" s="964"/>
      <c r="E57" s="964"/>
      <c r="F57" s="964"/>
      <c r="G57" s="964"/>
      <c r="H57" s="964"/>
      <c r="I57" s="964"/>
      <c r="J57" s="964"/>
      <c r="K57" s="964"/>
      <c r="L57" s="964"/>
      <c r="M57" s="964"/>
      <c r="N57" s="964"/>
      <c r="O57" s="964"/>
      <c r="P57" s="964"/>
      <c r="Q57" s="964"/>
      <c r="R57" s="964"/>
      <c r="S57" s="964"/>
      <c r="T57" s="964"/>
      <c r="U57" s="964"/>
      <c r="V57" s="964"/>
      <c r="W57" s="964"/>
      <c r="X57" s="964"/>
      <c r="Y57" s="964"/>
      <c r="Z57" s="964"/>
      <c r="AA57" s="964"/>
      <c r="AB57" s="964"/>
      <c r="AC57" s="964"/>
      <c r="AD57" s="964"/>
      <c r="AE57" s="964"/>
      <c r="AF57" s="964"/>
      <c r="AG57" s="964"/>
      <c r="AH57" s="964"/>
      <c r="AI57" s="964"/>
      <c r="AJ57" s="964"/>
      <c r="AK57" s="964"/>
      <c r="AL57" s="964"/>
      <c r="AM57" s="964"/>
      <c r="AN57" s="964"/>
      <c r="AO57" s="964"/>
      <c r="AP57" s="964"/>
      <c r="AQ57" s="964"/>
      <c r="AR57" s="964"/>
      <c r="AS57" s="964"/>
      <c r="AT57" s="964"/>
      <c r="AU57" s="964"/>
      <c r="AV57" s="964"/>
      <c r="AW57" s="964"/>
      <c r="AX57" s="964"/>
      <c r="AY57" s="964"/>
      <c r="AZ57" s="964"/>
      <c r="BA57" s="964"/>
      <c r="BB57" s="964"/>
      <c r="BC57" s="964"/>
      <c r="BD57" s="964"/>
      <c r="BE57" s="964"/>
      <c r="BF57" s="964"/>
    </row>
    <row r="58" spans="3:59" ht="20.399999999999999" customHeight="1">
      <c r="C58" s="39" t="s">
        <v>2</v>
      </c>
      <c r="D58" s="77"/>
      <c r="E58" s="77"/>
      <c r="F58" s="77"/>
      <c r="G58" s="77"/>
      <c r="H58" s="77"/>
      <c r="I58" s="77"/>
      <c r="J58" s="77"/>
      <c r="K58" s="77"/>
      <c r="L58" s="77"/>
      <c r="M58" s="77"/>
      <c r="N58" s="77"/>
      <c r="O58" s="77"/>
      <c r="P58" s="77"/>
      <c r="Q58" s="77"/>
      <c r="R58" s="77"/>
      <c r="S58" s="77"/>
      <c r="T58" s="77"/>
      <c r="U58" s="77"/>
      <c r="V58" s="107"/>
      <c r="W58" s="93"/>
      <c r="X58" s="93"/>
      <c r="Y58" s="93"/>
      <c r="Z58" s="93"/>
      <c r="AA58" s="93"/>
      <c r="AB58" s="93"/>
      <c r="AC58" s="93"/>
      <c r="AD58" s="904" t="s">
        <v>5</v>
      </c>
      <c r="AE58" s="905"/>
      <c r="AF58" s="905"/>
      <c r="AG58" s="905"/>
      <c r="AH58" s="905"/>
      <c r="AI58" s="905"/>
      <c r="AJ58" s="905"/>
      <c r="AK58" s="905"/>
      <c r="AL58" s="905"/>
      <c r="AM58" s="905"/>
      <c r="AN58" s="905"/>
      <c r="AO58" s="905"/>
      <c r="AP58" s="905"/>
      <c r="AQ58" s="905"/>
      <c r="AR58" s="905"/>
      <c r="AS58" s="905"/>
      <c r="AT58" s="905"/>
      <c r="AU58" s="82"/>
      <c r="AV58" s="93"/>
      <c r="AW58" s="93"/>
      <c r="AX58" s="905"/>
      <c r="AY58" s="905"/>
      <c r="AZ58" s="905"/>
      <c r="BA58" s="905"/>
      <c r="BB58" s="905"/>
      <c r="BC58" s="905"/>
      <c r="BD58" s="905"/>
      <c r="BE58" s="905"/>
      <c r="BF58" s="905"/>
    </row>
    <row r="59" spans="3:59" ht="20.399999999999999" customHeight="1">
      <c r="C59" s="94"/>
      <c r="D59" s="963"/>
      <c r="E59" s="963"/>
      <c r="F59" s="963"/>
      <c r="G59" s="963"/>
      <c r="H59" s="963"/>
      <c r="I59" s="963"/>
      <c r="J59" s="963"/>
      <c r="K59" s="963"/>
      <c r="L59" s="963"/>
      <c r="M59" s="963"/>
      <c r="N59" s="963"/>
      <c r="O59" s="963"/>
      <c r="P59" s="963"/>
      <c r="Q59" s="963"/>
      <c r="R59" s="963"/>
      <c r="S59" s="963"/>
      <c r="T59" s="963"/>
      <c r="U59" s="963"/>
      <c r="V59" s="963"/>
      <c r="AD59" s="95"/>
      <c r="AE59" s="8"/>
      <c r="AF59" s="966"/>
      <c r="AG59" s="966"/>
      <c r="AH59" s="966"/>
      <c r="AI59" s="966"/>
      <c r="AJ59" s="966"/>
      <c r="AK59" s="966"/>
      <c r="AL59" s="966"/>
      <c r="AM59" s="966"/>
      <c r="AN59" s="966"/>
      <c r="AO59" s="966"/>
      <c r="AP59" s="966"/>
      <c r="AQ59" s="966"/>
      <c r="AR59" s="966"/>
      <c r="AS59" s="966"/>
      <c r="AT59" s="966"/>
      <c r="AU59" s="966"/>
      <c r="AV59" s="966"/>
      <c r="AW59" s="966"/>
      <c r="AX59" s="966"/>
      <c r="AY59" s="966"/>
      <c r="AZ59" s="966"/>
      <c r="BA59" s="966"/>
      <c r="BB59" s="966"/>
      <c r="BC59" s="966"/>
      <c r="BD59" s="966"/>
      <c r="BE59" s="966"/>
      <c r="BF59" s="966"/>
    </row>
    <row r="60" spans="3:59" ht="20.399999999999999" customHeight="1">
      <c r="C60" s="85"/>
      <c r="D60" s="964"/>
      <c r="E60" s="964"/>
      <c r="F60" s="964"/>
      <c r="G60" s="964"/>
      <c r="H60" s="964"/>
      <c r="I60" s="964"/>
      <c r="J60" s="964"/>
      <c r="K60" s="964"/>
      <c r="L60" s="964"/>
      <c r="M60" s="964"/>
      <c r="N60" s="964"/>
      <c r="O60" s="964"/>
      <c r="P60" s="964"/>
      <c r="Q60" s="964"/>
      <c r="R60" s="964"/>
      <c r="S60" s="964"/>
      <c r="T60" s="964"/>
      <c r="U60" s="964"/>
      <c r="V60" s="964"/>
      <c r="W60" s="87"/>
      <c r="X60" s="87"/>
      <c r="Y60" s="87"/>
      <c r="Z60" s="87"/>
      <c r="AA60" s="87"/>
      <c r="AB60" s="87"/>
      <c r="AC60" s="87"/>
      <c r="AD60" s="96"/>
      <c r="AE60" s="85"/>
      <c r="AF60" s="967"/>
      <c r="AG60" s="967"/>
      <c r="AH60" s="967"/>
      <c r="AI60" s="967"/>
      <c r="AJ60" s="967"/>
      <c r="AK60" s="967"/>
      <c r="AL60" s="967"/>
      <c r="AM60" s="967"/>
      <c r="AN60" s="967"/>
      <c r="AO60" s="967"/>
      <c r="AP60" s="967"/>
      <c r="AQ60" s="967"/>
      <c r="AR60" s="967"/>
      <c r="AS60" s="967"/>
      <c r="AT60" s="967"/>
      <c r="AU60" s="967"/>
      <c r="AV60" s="967"/>
      <c r="AW60" s="967"/>
      <c r="AX60" s="967"/>
      <c r="AY60" s="967"/>
      <c r="AZ60" s="967"/>
      <c r="BA60" s="967"/>
      <c r="BB60" s="967"/>
      <c r="BC60" s="967"/>
      <c r="BD60" s="967"/>
      <c r="BE60" s="967"/>
      <c r="BF60" s="967"/>
    </row>
    <row r="61" spans="3:59" ht="20.399999999999999" customHeight="1">
      <c r="C61" s="97" t="s">
        <v>4</v>
      </c>
      <c r="E61" s="43"/>
      <c r="F61" s="969"/>
      <c r="G61" s="969"/>
      <c r="H61" s="969"/>
      <c r="I61" s="969"/>
      <c r="J61" s="969"/>
      <c r="K61" s="969"/>
      <c r="L61" s="969"/>
      <c r="M61" s="969"/>
      <c r="N61" s="969"/>
      <c r="O61" s="969"/>
      <c r="P61" s="969"/>
      <c r="Q61" s="969"/>
      <c r="R61" s="969"/>
      <c r="S61" s="969"/>
      <c r="T61" s="969"/>
      <c r="U61" s="969"/>
      <c r="V61" s="969"/>
      <c r="AD61" s="108" t="s">
        <v>15</v>
      </c>
      <c r="AE61" s="109"/>
      <c r="AF61" s="100"/>
      <c r="AG61" s="100"/>
      <c r="AH61" s="100"/>
      <c r="AI61" s="100"/>
      <c r="AJ61" s="100"/>
      <c r="AK61" s="93"/>
      <c r="AL61" s="93"/>
      <c r="AM61" s="101"/>
      <c r="AN61" s="101"/>
      <c r="AO61" s="101"/>
      <c r="AP61" s="101"/>
      <c r="AQ61" s="101"/>
      <c r="AR61" s="101"/>
      <c r="AS61" s="101"/>
      <c r="AT61" s="101"/>
      <c r="AU61" s="101"/>
      <c r="AV61" s="101"/>
      <c r="AW61" s="101"/>
      <c r="AX61" s="101"/>
      <c r="AY61" s="101"/>
      <c r="AZ61" s="101"/>
      <c r="BA61" s="101"/>
      <c r="BB61" s="101"/>
      <c r="BC61" s="101"/>
      <c r="BD61" s="101"/>
      <c r="BE61" s="101"/>
      <c r="BF61" s="101"/>
      <c r="BG61" s="122"/>
    </row>
    <row r="62" spans="3:59" ht="20.399999999999999" customHeight="1">
      <c r="C62" s="102" t="s">
        <v>14</v>
      </c>
      <c r="E62" s="43"/>
      <c r="AD62" s="103"/>
      <c r="AE62" s="104"/>
      <c r="AF62" s="970"/>
      <c r="AG62" s="970"/>
      <c r="AH62" s="970"/>
      <c r="AI62" s="970"/>
      <c r="AJ62" s="970"/>
      <c r="AK62" s="970"/>
      <c r="AL62" s="970"/>
      <c r="AM62" s="970"/>
      <c r="AN62" s="970"/>
      <c r="AO62" s="970"/>
      <c r="AP62" s="970"/>
      <c r="AQ62" s="970"/>
      <c r="AR62" s="970"/>
      <c r="AS62" s="970"/>
      <c r="AT62" s="970"/>
      <c r="AU62" s="970"/>
      <c r="AV62" s="970"/>
      <c r="AW62" s="970"/>
      <c r="AX62" s="970"/>
      <c r="AY62" s="970"/>
      <c r="AZ62" s="970"/>
      <c r="BA62" s="970"/>
      <c r="BB62" s="970"/>
      <c r="BC62" s="970"/>
      <c r="BD62" s="970"/>
      <c r="BE62" s="970"/>
      <c r="BF62" s="970"/>
    </row>
    <row r="63" spans="3:59" ht="20.399999999999999" customHeight="1">
      <c r="C63" s="8"/>
      <c r="D63" s="960"/>
      <c r="E63" s="960"/>
      <c r="F63" s="960"/>
      <c r="G63" s="960"/>
      <c r="H63" s="960"/>
      <c r="I63" s="960"/>
      <c r="J63" s="960"/>
      <c r="K63" s="960"/>
      <c r="L63" s="960"/>
      <c r="M63" s="960"/>
      <c r="N63" s="960"/>
      <c r="O63" s="960"/>
      <c r="P63" s="960"/>
      <c r="Q63" s="960"/>
      <c r="R63" s="960"/>
      <c r="S63" s="960"/>
      <c r="T63" s="960"/>
      <c r="U63" s="960"/>
      <c r="V63" s="960"/>
      <c r="AD63" s="95"/>
      <c r="AE63" s="8"/>
      <c r="AF63" s="970"/>
      <c r="AG63" s="970"/>
      <c r="AH63" s="970"/>
      <c r="AI63" s="970"/>
      <c r="AJ63" s="970"/>
      <c r="AK63" s="970"/>
      <c r="AL63" s="970"/>
      <c r="AM63" s="970"/>
      <c r="AN63" s="970"/>
      <c r="AO63" s="970"/>
      <c r="AP63" s="970"/>
      <c r="AQ63" s="970"/>
      <c r="AR63" s="970"/>
      <c r="AS63" s="970"/>
      <c r="AT63" s="970"/>
      <c r="AU63" s="970"/>
      <c r="AV63" s="970"/>
      <c r="AW63" s="970"/>
      <c r="AX63" s="970"/>
      <c r="AY63" s="970"/>
      <c r="AZ63" s="970"/>
      <c r="BA63" s="970"/>
      <c r="BB63" s="970"/>
      <c r="BC63" s="970"/>
      <c r="BD63" s="970"/>
      <c r="BE63" s="970"/>
      <c r="BF63" s="970"/>
      <c r="BG63" s="122"/>
    </row>
    <row r="64" spans="3:59" ht="20.399999999999999" customHeight="1">
      <c r="C64" s="85"/>
      <c r="D64" s="961"/>
      <c r="E64" s="961"/>
      <c r="F64" s="961"/>
      <c r="G64" s="961"/>
      <c r="H64" s="961"/>
      <c r="I64" s="961"/>
      <c r="J64" s="961"/>
      <c r="K64" s="961"/>
      <c r="L64" s="961"/>
      <c r="M64" s="961"/>
      <c r="N64" s="961"/>
      <c r="O64" s="961"/>
      <c r="P64" s="961"/>
      <c r="Q64" s="961"/>
      <c r="R64" s="961"/>
      <c r="S64" s="961"/>
      <c r="T64" s="961"/>
      <c r="U64" s="961"/>
      <c r="V64" s="961"/>
      <c r="W64" s="87"/>
      <c r="X64" s="87"/>
      <c r="Y64" s="87"/>
      <c r="Z64" s="87"/>
      <c r="AA64" s="87"/>
      <c r="AB64" s="87"/>
      <c r="AC64" s="87"/>
      <c r="AD64" s="96"/>
      <c r="AE64" s="85"/>
      <c r="AF64" s="971"/>
      <c r="AG64" s="971"/>
      <c r="AH64" s="971"/>
      <c r="AI64" s="971"/>
      <c r="AJ64" s="971"/>
      <c r="AK64" s="971"/>
      <c r="AL64" s="971"/>
      <c r="AM64" s="971"/>
      <c r="AN64" s="971"/>
      <c r="AO64" s="971"/>
      <c r="AP64" s="971"/>
      <c r="AQ64" s="971"/>
      <c r="AR64" s="971"/>
      <c r="AS64" s="971"/>
      <c r="AT64" s="971"/>
      <c r="AU64" s="971"/>
      <c r="AV64" s="971"/>
      <c r="AW64" s="971"/>
      <c r="AX64" s="971"/>
      <c r="AY64" s="971"/>
      <c r="AZ64" s="971"/>
      <c r="BA64" s="971"/>
      <c r="BB64" s="971"/>
      <c r="BC64" s="971"/>
      <c r="BD64" s="971"/>
      <c r="BE64" s="971"/>
      <c r="BF64" s="971"/>
      <c r="BG64" s="122"/>
    </row>
    <row r="65" spans="3:59" ht="20.399999999999999" customHeight="1">
      <c r="C65" s="105"/>
      <c r="D65" s="106"/>
      <c r="E65" s="106" t="s">
        <v>53</v>
      </c>
      <c r="F65" s="93"/>
      <c r="G65" s="93"/>
      <c r="H65" s="93"/>
      <c r="I65" s="93"/>
      <c r="J65" s="93"/>
      <c r="K65" s="93"/>
      <c r="L65" s="93"/>
      <c r="M65" s="93"/>
      <c r="N65" s="93"/>
      <c r="O65" s="93"/>
      <c r="P65" s="93"/>
      <c r="Q65" s="93"/>
      <c r="R65" s="93"/>
      <c r="S65" s="93"/>
      <c r="T65" s="93"/>
      <c r="U65" s="93"/>
      <c r="V65" s="93"/>
      <c r="W65" s="93"/>
      <c r="X65" s="93"/>
      <c r="Y65" s="93"/>
      <c r="Z65" s="93"/>
      <c r="AA65" s="93"/>
      <c r="AB65" s="93"/>
      <c r="AC65" s="93"/>
      <c r="AD65" s="100"/>
      <c r="AE65" s="100"/>
      <c r="AF65" s="100"/>
      <c r="AG65" s="100"/>
      <c r="AH65" s="100"/>
      <c r="AI65" s="100"/>
      <c r="AJ65" s="100"/>
      <c r="AK65" s="93"/>
      <c r="AL65" s="93"/>
      <c r="AM65" s="93"/>
      <c r="AN65" s="93"/>
      <c r="AO65" s="93"/>
      <c r="AP65" s="93"/>
      <c r="AQ65" s="93"/>
      <c r="AR65" s="93"/>
      <c r="AS65" s="93"/>
      <c r="AT65" s="93"/>
      <c r="AU65" s="93"/>
      <c r="AV65" s="93"/>
      <c r="AW65" s="93"/>
      <c r="AX65" s="93"/>
      <c r="AY65" s="93"/>
      <c r="AZ65" s="93"/>
      <c r="BA65" s="93"/>
      <c r="BB65" s="93"/>
      <c r="BC65" s="93"/>
      <c r="BD65" s="93"/>
      <c r="BE65" s="93"/>
      <c r="BF65" s="93"/>
    </row>
    <row r="66" spans="3:59" ht="20.399999999999999" customHeight="1">
      <c r="C66" s="882" t="s">
        <v>202</v>
      </c>
      <c r="D66" s="882"/>
      <c r="E66" s="882"/>
      <c r="F66" s="882"/>
      <c r="G66" s="882"/>
      <c r="H66" s="882"/>
      <c r="I66" s="882"/>
      <c r="J66" s="882"/>
      <c r="K66" s="882"/>
      <c r="L66" s="882"/>
      <c r="M66" s="882"/>
      <c r="N66" s="882"/>
      <c r="O66" s="882"/>
      <c r="P66" s="882"/>
      <c r="Q66" s="882"/>
      <c r="R66" s="882"/>
      <c r="S66" s="882"/>
      <c r="T66" s="882"/>
      <c r="U66" s="882"/>
      <c r="V66" s="882"/>
      <c r="W66" s="882"/>
      <c r="X66" s="882"/>
      <c r="Y66" s="882"/>
      <c r="Z66" s="882"/>
      <c r="AA66" s="882"/>
      <c r="AB66" s="882"/>
      <c r="AC66" s="882"/>
      <c r="AD66" s="882"/>
      <c r="AE66" s="882"/>
      <c r="AF66" s="882"/>
      <c r="AG66" s="882"/>
      <c r="AH66" s="882"/>
      <c r="AI66" s="882"/>
      <c r="AJ66" s="882"/>
      <c r="AK66" s="882"/>
      <c r="AL66" s="882"/>
      <c r="AM66" s="882"/>
      <c r="AN66" s="882"/>
      <c r="AO66" s="882"/>
      <c r="AP66" s="882"/>
      <c r="AQ66" s="882"/>
      <c r="AR66" s="882"/>
      <c r="AS66" s="882"/>
      <c r="AT66" s="882"/>
      <c r="AU66" s="882"/>
      <c r="AV66" s="882"/>
      <c r="AW66" s="882"/>
      <c r="AX66" s="882"/>
      <c r="AY66" s="882"/>
      <c r="AZ66" s="882"/>
      <c r="BA66" s="882"/>
      <c r="BB66" s="882"/>
      <c r="BC66" s="882"/>
      <c r="BD66" s="882"/>
      <c r="BE66" s="882"/>
      <c r="BF66" s="882"/>
    </row>
    <row r="67" spans="3:59" ht="20.399999999999999" customHeight="1">
      <c r="C67" s="118"/>
      <c r="D67" s="171"/>
      <c r="E67" s="120"/>
      <c r="F67" s="120"/>
      <c r="G67" s="120"/>
      <c r="H67" s="172"/>
      <c r="I67" s="120"/>
      <c r="J67" s="120"/>
      <c r="K67" s="120"/>
      <c r="L67" s="172"/>
      <c r="M67" s="941"/>
      <c r="N67" s="941"/>
      <c r="O67" s="120"/>
      <c r="P67" s="120"/>
      <c r="Q67" s="172"/>
      <c r="R67" s="120"/>
      <c r="S67" s="120"/>
      <c r="T67" s="120"/>
      <c r="U67" s="173"/>
      <c r="V67" s="120"/>
      <c r="W67" s="120"/>
      <c r="X67" s="142"/>
      <c r="Y67" s="151"/>
      <c r="Z67" s="151"/>
      <c r="AA67" s="151"/>
      <c r="AB67" s="129"/>
      <c r="AC67" s="942"/>
      <c r="AD67" s="942"/>
      <c r="AE67" s="943"/>
      <c r="AF67" s="943"/>
      <c r="AG67" s="174"/>
      <c r="AH67" s="174"/>
      <c r="AI67" s="944"/>
      <c r="AJ67" s="944"/>
      <c r="AK67" s="944"/>
      <c r="AL67" s="942"/>
      <c r="AM67" s="942"/>
      <c r="AN67" s="942"/>
      <c r="AO67" s="942"/>
      <c r="AP67" s="943"/>
      <c r="AQ67" s="943"/>
      <c r="AR67" s="943"/>
      <c r="AS67" s="944"/>
      <c r="AT67" s="944"/>
      <c r="AU67" s="942"/>
      <c r="AV67" s="942"/>
      <c r="AW67" s="942"/>
      <c r="AX67" s="942"/>
      <c r="AY67" s="943"/>
      <c r="AZ67" s="943"/>
      <c r="BA67" s="944"/>
      <c r="BB67" s="944"/>
      <c r="BC67" s="942"/>
      <c r="BD67" s="942"/>
      <c r="BE67" s="129"/>
      <c r="BF67" s="129"/>
    </row>
    <row r="68" spans="3:59" s="169" customFormat="1" ht="20.399999999999999" customHeight="1">
      <c r="C68" s="175"/>
      <c r="D68" s="991"/>
      <c r="E68" s="991"/>
      <c r="F68" s="991"/>
      <c r="G68" s="991"/>
      <c r="H68" s="991"/>
      <c r="I68" s="991"/>
      <c r="J68" s="991"/>
      <c r="K68" s="991"/>
      <c r="L68" s="991"/>
      <c r="M68" s="991"/>
      <c r="N68" s="991"/>
      <c r="O68" s="991"/>
      <c r="P68" s="991"/>
      <c r="Q68" s="991"/>
      <c r="R68" s="991"/>
      <c r="S68" s="991"/>
      <c r="T68" s="991"/>
      <c r="U68" s="991"/>
      <c r="V68" s="991"/>
      <c r="W68" s="991"/>
      <c r="X68" s="991"/>
      <c r="Y68" s="991"/>
      <c r="Z68" s="991"/>
      <c r="AA68" s="991"/>
      <c r="AB68" s="991"/>
      <c r="AC68" s="991"/>
      <c r="AD68" s="991"/>
      <c r="AE68" s="991"/>
      <c r="AF68" s="991"/>
      <c r="AG68" s="991"/>
      <c r="AH68" s="991"/>
      <c r="AI68" s="991"/>
      <c r="AJ68" s="991"/>
      <c r="AK68" s="991"/>
      <c r="AL68" s="991"/>
      <c r="AM68" s="991"/>
      <c r="AN68" s="991"/>
      <c r="AO68" s="991"/>
      <c r="AP68" s="991"/>
      <c r="AQ68" s="991"/>
      <c r="AR68" s="991"/>
      <c r="AS68" s="991"/>
      <c r="AT68" s="991"/>
      <c r="AU68" s="991"/>
      <c r="AV68" s="991"/>
      <c r="AW68" s="991"/>
      <c r="AX68" s="991"/>
      <c r="AY68" s="991"/>
      <c r="AZ68" s="991"/>
      <c r="BA68" s="991"/>
      <c r="BB68" s="991"/>
      <c r="BC68" s="991"/>
      <c r="BD68" s="991"/>
      <c r="BE68" s="991"/>
      <c r="BF68" s="176"/>
      <c r="BG68" s="2"/>
    </row>
    <row r="69" spans="3:59" ht="20.399999999999999" customHeight="1">
      <c r="C69" s="43"/>
      <c r="D69" s="991"/>
      <c r="E69" s="991"/>
      <c r="F69" s="991"/>
      <c r="G69" s="991"/>
      <c r="H69" s="991"/>
      <c r="I69" s="991"/>
      <c r="J69" s="991"/>
      <c r="K69" s="991"/>
      <c r="L69" s="991"/>
      <c r="M69" s="991"/>
      <c r="N69" s="991"/>
      <c r="O69" s="991"/>
      <c r="P69" s="991"/>
      <c r="Q69" s="991"/>
      <c r="R69" s="991"/>
      <c r="S69" s="991"/>
      <c r="T69" s="991"/>
      <c r="U69" s="991"/>
      <c r="V69" s="991"/>
      <c r="W69" s="991"/>
      <c r="X69" s="991"/>
      <c r="Y69" s="991"/>
      <c r="Z69" s="991"/>
      <c r="AA69" s="991"/>
      <c r="AB69" s="991"/>
      <c r="AC69" s="991"/>
      <c r="AD69" s="991"/>
      <c r="AE69" s="991"/>
      <c r="AF69" s="991"/>
      <c r="AG69" s="991"/>
      <c r="AH69" s="991"/>
      <c r="AI69" s="991"/>
      <c r="AJ69" s="991"/>
      <c r="AK69" s="991"/>
      <c r="AL69" s="991"/>
      <c r="AM69" s="991"/>
      <c r="AN69" s="991"/>
      <c r="AO69" s="991"/>
      <c r="AP69" s="991"/>
      <c r="AQ69" s="991"/>
      <c r="AR69" s="991"/>
      <c r="AS69" s="991"/>
      <c r="AT69" s="991"/>
      <c r="AU69" s="991"/>
      <c r="AV69" s="991"/>
      <c r="AW69" s="991"/>
      <c r="AX69" s="991"/>
      <c r="AY69" s="991"/>
      <c r="AZ69" s="991"/>
      <c r="BA69" s="991"/>
      <c r="BB69" s="991"/>
      <c r="BC69" s="991"/>
      <c r="BD69" s="991"/>
      <c r="BE69" s="991"/>
      <c r="BF69" s="176"/>
    </row>
    <row r="70" spans="3:59" ht="20.399999999999999" customHeight="1">
      <c r="C70" s="8"/>
      <c r="D70" s="991"/>
      <c r="E70" s="991"/>
      <c r="F70" s="991"/>
      <c r="G70" s="991"/>
      <c r="H70" s="991"/>
      <c r="I70" s="991"/>
      <c r="J70" s="991"/>
      <c r="K70" s="991"/>
      <c r="L70" s="991"/>
      <c r="M70" s="991"/>
      <c r="N70" s="991"/>
      <c r="O70" s="991"/>
      <c r="P70" s="991"/>
      <c r="Q70" s="991"/>
      <c r="R70" s="991"/>
      <c r="S70" s="991"/>
      <c r="T70" s="991"/>
      <c r="U70" s="991"/>
      <c r="V70" s="991"/>
      <c r="W70" s="991"/>
      <c r="X70" s="991"/>
      <c r="Y70" s="991"/>
      <c r="Z70" s="991"/>
      <c r="AA70" s="991"/>
      <c r="AB70" s="991"/>
      <c r="AC70" s="991"/>
      <c r="AD70" s="991"/>
      <c r="AE70" s="991"/>
      <c r="AF70" s="991"/>
      <c r="AG70" s="991"/>
      <c r="AH70" s="991"/>
      <c r="AI70" s="991"/>
      <c r="AJ70" s="991"/>
      <c r="AK70" s="991"/>
      <c r="AL70" s="991"/>
      <c r="AM70" s="991"/>
      <c r="AN70" s="991"/>
      <c r="AO70" s="991"/>
      <c r="AP70" s="991"/>
      <c r="AQ70" s="991"/>
      <c r="AR70" s="991"/>
      <c r="AS70" s="991"/>
      <c r="AT70" s="991"/>
      <c r="AU70" s="991"/>
      <c r="AV70" s="991"/>
      <c r="AW70" s="991"/>
      <c r="AX70" s="991"/>
      <c r="AY70" s="991"/>
      <c r="AZ70" s="991"/>
      <c r="BA70" s="991"/>
      <c r="BB70" s="991"/>
      <c r="BC70" s="991"/>
      <c r="BD70" s="991"/>
      <c r="BE70" s="991"/>
      <c r="BF70" s="176"/>
    </row>
    <row r="71" spans="3:59" ht="20.399999999999999" customHeight="1">
      <c r="C71" s="178"/>
      <c r="D71" s="991"/>
      <c r="E71" s="991"/>
      <c r="F71" s="991"/>
      <c r="G71" s="991"/>
      <c r="H71" s="991"/>
      <c r="I71" s="991"/>
      <c r="J71" s="991"/>
      <c r="K71" s="991"/>
      <c r="L71" s="991"/>
      <c r="M71" s="991"/>
      <c r="N71" s="991"/>
      <c r="O71" s="991"/>
      <c r="P71" s="991"/>
      <c r="Q71" s="991"/>
      <c r="R71" s="991"/>
      <c r="S71" s="991"/>
      <c r="T71" s="991"/>
      <c r="U71" s="991"/>
      <c r="V71" s="991"/>
      <c r="W71" s="991"/>
      <c r="X71" s="991"/>
      <c r="Y71" s="991"/>
      <c r="Z71" s="991"/>
      <c r="AA71" s="991"/>
      <c r="AB71" s="991"/>
      <c r="AC71" s="991"/>
      <c r="AD71" s="991"/>
      <c r="AE71" s="991"/>
      <c r="AF71" s="991"/>
      <c r="AG71" s="991"/>
      <c r="AH71" s="991"/>
      <c r="AI71" s="991"/>
      <c r="AJ71" s="991"/>
      <c r="AK71" s="991"/>
      <c r="AL71" s="991"/>
      <c r="AM71" s="991"/>
      <c r="AN71" s="991"/>
      <c r="AO71" s="991"/>
      <c r="AP71" s="991"/>
      <c r="AQ71" s="991"/>
      <c r="AR71" s="991"/>
      <c r="AS71" s="991"/>
      <c r="AT71" s="991"/>
      <c r="AU71" s="991"/>
      <c r="AV71" s="991"/>
      <c r="AW71" s="991"/>
      <c r="AX71" s="991"/>
      <c r="AY71" s="991"/>
      <c r="AZ71" s="991"/>
      <c r="BA71" s="991"/>
      <c r="BB71" s="991"/>
      <c r="BC71" s="991"/>
      <c r="BD71" s="991"/>
      <c r="BE71" s="991"/>
      <c r="BF71" s="176"/>
    </row>
    <row r="72" spans="3:59" ht="20.399999999999999" customHeight="1"/>
    <row r="73" spans="3:59" ht="20.399999999999999" customHeight="1"/>
    <row r="74" spans="3:59" ht="18" customHeight="1"/>
    <row r="75" spans="3:59" ht="18" customHeight="1"/>
    <row r="76" spans="3:59" ht="18" customHeight="1"/>
    <row r="77" spans="3:59" ht="18" customHeight="1"/>
    <row r="78" spans="3:59" ht="18" customHeight="1"/>
    <row r="79" spans="3:59" ht="18" customHeight="1"/>
    <row r="80" spans="3:59"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row r="137" ht="18" customHeight="1"/>
    <row r="138" ht="18" customHeight="1"/>
    <row r="139" ht="18" customHeight="1"/>
    <row r="140" ht="18" customHeight="1"/>
    <row r="141" ht="18" customHeight="1"/>
    <row r="142" ht="18" customHeight="1"/>
    <row r="143" ht="18" customHeight="1"/>
    <row r="144" ht="18" customHeight="1"/>
    <row r="145" ht="18" customHeight="1"/>
    <row r="146" ht="18" customHeight="1"/>
    <row r="147" ht="18" customHeight="1"/>
    <row r="148" ht="18" customHeight="1"/>
    <row r="149" ht="18" customHeight="1"/>
    <row r="150" ht="18" customHeight="1"/>
    <row r="151" ht="18" customHeight="1"/>
    <row r="152" ht="18" customHeight="1"/>
    <row r="153" ht="18" customHeight="1"/>
    <row r="154" ht="18" customHeight="1"/>
    <row r="155" ht="18" customHeight="1"/>
    <row r="156" ht="18" customHeight="1"/>
    <row r="157" ht="18" customHeight="1"/>
    <row r="158" ht="18" customHeight="1"/>
    <row r="159" ht="18" customHeight="1"/>
    <row r="160" ht="18" customHeight="1"/>
    <row r="161" ht="18" customHeight="1"/>
    <row r="162" ht="18" customHeight="1"/>
    <row r="163" ht="18" customHeight="1"/>
    <row r="164" ht="18" customHeight="1"/>
    <row r="165" ht="18" customHeight="1"/>
    <row r="166" ht="18" customHeight="1"/>
    <row r="167" ht="18" customHeight="1"/>
    <row r="168" ht="18" customHeight="1"/>
    <row r="169" ht="18" customHeight="1"/>
    <row r="170" ht="18" customHeight="1"/>
    <row r="171" ht="18" customHeight="1"/>
    <row r="172" ht="18" customHeight="1"/>
    <row r="173" ht="18" customHeight="1"/>
    <row r="174" ht="18" customHeight="1"/>
    <row r="175" ht="18" customHeight="1"/>
    <row r="176" ht="18" customHeight="1"/>
    <row r="177" ht="18" customHeight="1"/>
    <row r="178" ht="18" customHeight="1"/>
    <row r="179" ht="18" customHeight="1"/>
    <row r="180" ht="18" customHeight="1"/>
    <row r="181" ht="18" customHeight="1"/>
    <row r="182" ht="18" customHeight="1"/>
    <row r="183" ht="18" customHeight="1"/>
    <row r="184" ht="18" customHeight="1"/>
    <row r="185" ht="18" customHeight="1"/>
    <row r="186" ht="18" customHeight="1"/>
    <row r="187" ht="18" customHeight="1"/>
    <row r="188" ht="18" customHeight="1"/>
    <row r="189" ht="18" customHeight="1"/>
    <row r="190" ht="18" customHeight="1"/>
    <row r="191" ht="18" customHeight="1"/>
    <row r="192" ht="18" customHeight="1"/>
    <row r="193" ht="18" customHeight="1"/>
    <row r="194" ht="18" customHeight="1"/>
    <row r="195" ht="18" customHeight="1"/>
    <row r="196" ht="18" customHeight="1"/>
    <row r="197" ht="18" customHeight="1"/>
    <row r="198" ht="18" customHeight="1"/>
    <row r="199" ht="18" customHeight="1"/>
    <row r="200" ht="18" customHeight="1"/>
    <row r="201" ht="18" customHeight="1"/>
    <row r="202" ht="18" customHeight="1"/>
    <row r="203" ht="18" customHeight="1"/>
    <row r="204" ht="18" customHeight="1"/>
    <row r="205" ht="18" customHeight="1"/>
    <row r="206" ht="18" customHeight="1"/>
    <row r="207" ht="18" customHeight="1"/>
    <row r="208" ht="18" customHeight="1"/>
    <row r="209" ht="18" customHeight="1"/>
    <row r="210" ht="18" customHeight="1"/>
    <row r="211" ht="18" customHeight="1"/>
    <row r="212" ht="18" customHeight="1"/>
    <row r="213" ht="18" customHeight="1"/>
    <row r="214" ht="18" customHeight="1"/>
    <row r="215" ht="18" customHeight="1"/>
    <row r="216" ht="18" customHeight="1"/>
    <row r="217" ht="18" customHeight="1"/>
    <row r="218" ht="18" customHeight="1"/>
    <row r="219" ht="18" customHeight="1"/>
    <row r="220" ht="18" customHeight="1"/>
    <row r="221" ht="18" customHeight="1"/>
    <row r="222" ht="18" customHeight="1"/>
    <row r="223" ht="18" customHeight="1"/>
    <row r="224" ht="18" customHeight="1"/>
    <row r="225" ht="18" customHeight="1"/>
    <row r="226" ht="18" customHeight="1"/>
    <row r="227" ht="18" customHeight="1"/>
    <row r="228" ht="18" customHeight="1"/>
    <row r="229" ht="18" customHeight="1"/>
    <row r="230" ht="18" customHeight="1"/>
    <row r="231" ht="18" customHeight="1"/>
    <row r="232" ht="18" customHeight="1"/>
    <row r="233" ht="18" customHeight="1"/>
    <row r="234" ht="18" customHeight="1"/>
    <row r="235" ht="18" customHeight="1"/>
    <row r="236" ht="18" customHeight="1"/>
    <row r="237" ht="18" customHeight="1"/>
    <row r="238" ht="18" customHeight="1"/>
    <row r="239" ht="18" customHeight="1"/>
    <row r="240" ht="18" customHeight="1"/>
    <row r="241" ht="18" customHeight="1"/>
    <row r="242" ht="18" customHeight="1"/>
    <row r="243" ht="18" customHeight="1"/>
    <row r="244" ht="18" customHeight="1"/>
    <row r="245" ht="18" customHeight="1"/>
    <row r="246" ht="18" customHeight="1"/>
    <row r="247" ht="18" customHeight="1"/>
    <row r="248" ht="18" customHeight="1"/>
    <row r="249" ht="18" customHeight="1"/>
    <row r="250" ht="18" customHeight="1"/>
    <row r="251" ht="18" customHeight="1"/>
    <row r="252" ht="18" customHeight="1"/>
    <row r="253" ht="18" customHeight="1"/>
    <row r="254" ht="18" customHeight="1"/>
    <row r="255" ht="18" customHeight="1"/>
    <row r="256" ht="18" customHeight="1"/>
    <row r="257" ht="18" customHeight="1"/>
    <row r="258" ht="18" customHeight="1"/>
    <row r="259" ht="18" customHeight="1"/>
    <row r="260" ht="18" customHeight="1"/>
    <row r="261" ht="18" customHeight="1"/>
    <row r="262" ht="18" customHeight="1"/>
    <row r="263" ht="18" customHeight="1"/>
    <row r="264" ht="18" customHeight="1"/>
    <row r="265" ht="18" customHeight="1"/>
    <row r="266" ht="18" customHeight="1"/>
    <row r="267" ht="18" customHeight="1"/>
    <row r="268" ht="18" customHeight="1"/>
    <row r="269" ht="18" customHeight="1"/>
    <row r="270" ht="18" customHeight="1"/>
    <row r="271" ht="18" customHeight="1"/>
    <row r="272" ht="18" customHeight="1"/>
    <row r="273" ht="18" customHeight="1"/>
    <row r="274" ht="18" customHeight="1"/>
    <row r="275" ht="18" customHeight="1"/>
    <row r="276" ht="18" customHeight="1"/>
    <row r="277" ht="18" customHeight="1"/>
  </sheetData>
  <sheetProtection algorithmName="SHA-512" hashValue="ukd0OGKCxacP+Vyb1F7T6lxmqTiGFUeE/oNTnalHZpw4Qoe62oUqEZEXPTjmkDekwp6uSn+hAqQwKrWYedbKpQ==" saltValue="jcZhS+lZ7aNNnU68z6PL0A==" spinCount="100000" sheet="1" objects="1" scenarios="1" selectLockedCells="1"/>
  <mergeCells count="61">
    <mergeCell ref="C4:BG5"/>
    <mergeCell ref="AF8:AU8"/>
    <mergeCell ref="C10:G12"/>
    <mergeCell ref="I10:BF12"/>
    <mergeCell ref="C14:BF14"/>
    <mergeCell ref="F31:V31"/>
    <mergeCell ref="C17:BF17"/>
    <mergeCell ref="F19:AD19"/>
    <mergeCell ref="C21:BF21"/>
    <mergeCell ref="D23:AL24"/>
    <mergeCell ref="AO23:BF24"/>
    <mergeCell ref="G25:L25"/>
    <mergeCell ref="AR25:BF25"/>
    <mergeCell ref="D26:BF27"/>
    <mergeCell ref="AD28:AT28"/>
    <mergeCell ref="AX28:BF28"/>
    <mergeCell ref="D29:V30"/>
    <mergeCell ref="AF29:BF30"/>
    <mergeCell ref="F46:V46"/>
    <mergeCell ref="AF32:BF34"/>
    <mergeCell ref="D33:V34"/>
    <mergeCell ref="C36:BF36"/>
    <mergeCell ref="D38:AL39"/>
    <mergeCell ref="AO38:BF39"/>
    <mergeCell ref="G40:L40"/>
    <mergeCell ref="AR40:BF40"/>
    <mergeCell ref="D41:BF42"/>
    <mergeCell ref="AD43:AT43"/>
    <mergeCell ref="AX43:BF43"/>
    <mergeCell ref="D44:V45"/>
    <mergeCell ref="AF44:BF45"/>
    <mergeCell ref="F61:V61"/>
    <mergeCell ref="AF47:BF49"/>
    <mergeCell ref="D48:V49"/>
    <mergeCell ref="C51:BF51"/>
    <mergeCell ref="D53:AL54"/>
    <mergeCell ref="AO53:BF54"/>
    <mergeCell ref="G55:L55"/>
    <mergeCell ref="AR55:BF55"/>
    <mergeCell ref="D56:BF57"/>
    <mergeCell ref="AD58:AT58"/>
    <mergeCell ref="AX58:BF58"/>
    <mergeCell ref="D59:V60"/>
    <mergeCell ref="AF59:BF60"/>
    <mergeCell ref="AF62:BF64"/>
    <mergeCell ref="D63:V64"/>
    <mergeCell ref="C66:BF66"/>
    <mergeCell ref="M67:N67"/>
    <mergeCell ref="AC67:AD67"/>
    <mergeCell ref="AE67:AF67"/>
    <mergeCell ref="AI67:AK67"/>
    <mergeCell ref="AL67:AM67"/>
    <mergeCell ref="AN67:AO67"/>
    <mergeCell ref="AP67:AR67"/>
    <mergeCell ref="D68:BE71"/>
    <mergeCell ref="AS67:AT67"/>
    <mergeCell ref="AU67:AV67"/>
    <mergeCell ref="AW67:AX67"/>
    <mergeCell ref="AY67:AZ67"/>
    <mergeCell ref="BA67:BB67"/>
    <mergeCell ref="BC67:BD67"/>
  </mergeCells>
  <phoneticPr fontId="15"/>
  <conditionalFormatting sqref="C8:C9">
    <cfRule type="expression" dxfId="32" priority="4">
      <formula>#REF!=TRUE</formula>
    </cfRule>
  </conditionalFormatting>
  <conditionalFormatting sqref="C16 C18:C19">
    <cfRule type="expression" dxfId="31" priority="5">
      <formula>#REF!=TRUE</formula>
    </cfRule>
  </conditionalFormatting>
  <conditionalFormatting sqref="C35">
    <cfRule type="expression" dxfId="30" priority="1">
      <formula>#REF!=TRUE</formula>
    </cfRule>
  </conditionalFormatting>
  <conditionalFormatting sqref="C50">
    <cfRule type="expression" dxfId="29" priority="2">
      <formula>#REF!=TRUE</formula>
    </cfRule>
  </conditionalFormatting>
  <conditionalFormatting sqref="C65">
    <cfRule type="expression" dxfId="28" priority="3">
      <formula>#REF!=TRUE</formula>
    </cfRule>
  </conditionalFormatting>
  <dataValidations count="6">
    <dataValidation imeMode="off" allowBlank="1" showInputMessage="1" showErrorMessage="1" sqref="AS67 AY67 AP67:AQ67 Q67 L67:M67 H67 AE67 AI67:AJ67 BA67" xr:uid="{00000000-0002-0000-1200-000000000000}"/>
    <dataValidation type="whole" imeMode="off" allowBlank="1" showInputMessage="1" showErrorMessage="1" sqref="BC67 AC67 AL67 AU67 AW67 O67:P67 AN67 R67:T67 E67:G67 I67:K67 BF67 V67:X67" xr:uid="{00000000-0002-0000-1200-000001000000}">
      <formula1>0</formula1>
      <formula2>9</formula2>
    </dataValidation>
    <dataValidation imeMode="disabled" allowBlank="1" showInputMessage="1" showErrorMessage="1" sqref="G55:N55 G25:N25 G40:N40" xr:uid="{00000000-0002-0000-1200-000002000000}"/>
    <dataValidation imeMode="hiragana" allowBlank="1" showInputMessage="1" showErrorMessage="1" sqref="D63 D23 C62 AD62:AE62 C47 AM23:AN23 C29:D29 D53 C32 AM53:AN53 D33 AD32:AE32 C59:D59 C44:D44 D38 AM38:AN38 D48 AD47:AE47" xr:uid="{00000000-0002-0000-1200-000003000000}"/>
    <dataValidation imeMode="fullKatakana" allowBlank="1" showInputMessage="1" showErrorMessage="1" sqref="F31:V31 AM31:BF31 F61:V61 AR52:BF52 AR55:BF55 AM61:BF61 AR37:BF37 AR25:BF25 AR22:BF22 F46:V46 AM46:BF46 AR40:BF40" xr:uid="{00000000-0002-0000-1200-000004000000}"/>
    <dataValidation type="textLength" imeMode="disabled" operator="equal" allowBlank="1" showInputMessage="1" showErrorMessage="1" errorTitle="数字9桁で入力してください" error="入力されたデータは正しくありません。_x000a_数字9桁で入力してください。" sqref="AO53 AO23 AO38" xr:uid="{00000000-0002-0000-1200-000005000000}">
      <formula1>9</formula1>
    </dataValidation>
  </dataValidations>
  <hyperlinks>
    <hyperlink ref="AF8" r:id="rId1" xr:uid="{00000000-0004-0000-1200-000000000000}"/>
  </hyperlinks>
  <printOptions horizontalCentered="1"/>
  <pageMargins left="0.25" right="0.25" top="0.75" bottom="0.75" header="0.3" footer="0.3"/>
  <pageSetup paperSize="9" scale="48" fitToWidth="0" orientation="portrait" r:id="rId2"/>
  <headerFooter>
    <oddHeader>&amp;RVer.20241202</oddHeader>
  </headerFooter>
  <drawing r:id="rId3"/>
  <legacyDrawing r:id="rId4"/>
  <mc:AlternateContent xmlns:mc="http://schemas.openxmlformats.org/markup-compatibility/2006">
    <mc:Choice Requires="x14">
      <controls>
        <mc:AlternateContent xmlns:mc="http://schemas.openxmlformats.org/markup-compatibility/2006">
          <mc:Choice Requires="x14">
            <control shapeId="163841" r:id="rId5" name="Check Box 1">
              <controlPr defaultSize="0" autoFill="0" autoLine="0" autoPict="0">
                <anchor moveWithCells="1">
                  <from>
                    <xdr:col>7</xdr:col>
                    <xdr:colOff>83820</xdr:colOff>
                    <xdr:row>9</xdr:row>
                    <xdr:rowOff>152400</xdr:rowOff>
                  </from>
                  <to>
                    <xdr:col>34</xdr:col>
                    <xdr:colOff>182880</xdr:colOff>
                    <xdr:row>11</xdr:row>
                    <xdr:rowOff>99060</xdr:rowOff>
                  </to>
                </anchor>
              </controlPr>
            </control>
          </mc:Choice>
        </mc:AlternateContent>
        <mc:AlternateContent xmlns:mc="http://schemas.openxmlformats.org/markup-compatibility/2006">
          <mc:Choice Requires="x14">
            <control shapeId="163842" r:id="rId6" name="Check Box 2">
              <controlPr defaultSize="0" autoFill="0" autoLine="0" autoPict="0">
                <anchor moveWithCells="1">
                  <from>
                    <xdr:col>3</xdr:col>
                    <xdr:colOff>68580</xdr:colOff>
                    <xdr:row>63</xdr:row>
                    <xdr:rowOff>228600</xdr:rowOff>
                  </from>
                  <to>
                    <xdr:col>50</xdr:col>
                    <xdr:colOff>220980</xdr:colOff>
                    <xdr:row>64</xdr:row>
                    <xdr:rowOff>251460</xdr:rowOff>
                  </to>
                </anchor>
              </controlPr>
            </control>
          </mc:Choice>
        </mc:AlternateContent>
        <mc:AlternateContent xmlns:mc="http://schemas.openxmlformats.org/markup-compatibility/2006">
          <mc:Choice Requires="x14">
            <control shapeId="163843" r:id="rId7" name="Check Box 3">
              <controlPr defaultSize="0" autoFill="0" autoLine="0" autoPict="0">
                <anchor moveWithCells="1">
                  <from>
                    <xdr:col>3</xdr:col>
                    <xdr:colOff>68580</xdr:colOff>
                    <xdr:row>48</xdr:row>
                    <xdr:rowOff>228600</xdr:rowOff>
                  </from>
                  <to>
                    <xdr:col>50</xdr:col>
                    <xdr:colOff>220980</xdr:colOff>
                    <xdr:row>49</xdr:row>
                    <xdr:rowOff>251460</xdr:rowOff>
                  </to>
                </anchor>
              </controlPr>
            </control>
          </mc:Choice>
        </mc:AlternateContent>
        <mc:AlternateContent xmlns:mc="http://schemas.openxmlformats.org/markup-compatibility/2006">
          <mc:Choice Requires="x14">
            <control shapeId="163844" r:id="rId8" name="Check Box 4">
              <controlPr defaultSize="0" autoFill="0" autoLine="0" autoPict="0">
                <anchor moveWithCells="1">
                  <from>
                    <xdr:col>3</xdr:col>
                    <xdr:colOff>68580</xdr:colOff>
                    <xdr:row>33</xdr:row>
                    <xdr:rowOff>228600</xdr:rowOff>
                  </from>
                  <to>
                    <xdr:col>50</xdr:col>
                    <xdr:colOff>220980</xdr:colOff>
                    <xdr:row>34</xdr:row>
                    <xdr:rowOff>251460</xdr:rowOff>
                  </to>
                </anchor>
              </controlPr>
            </control>
          </mc:Choice>
        </mc:AlternateContent>
        <mc:AlternateContent xmlns:mc="http://schemas.openxmlformats.org/markup-compatibility/2006">
          <mc:Choice Requires="x14">
            <control shapeId="163845" r:id="rId9" name="Check Box 5">
              <controlPr defaultSize="0" autoFill="0" autoLine="0" autoPict="0">
                <anchor moveWithCells="1">
                  <from>
                    <xdr:col>3</xdr:col>
                    <xdr:colOff>68580</xdr:colOff>
                    <xdr:row>33</xdr:row>
                    <xdr:rowOff>228600</xdr:rowOff>
                  </from>
                  <to>
                    <xdr:col>50</xdr:col>
                    <xdr:colOff>220980</xdr:colOff>
                    <xdr:row>34</xdr:row>
                    <xdr:rowOff>251460</xdr:rowOff>
                  </to>
                </anchor>
              </controlPr>
            </control>
          </mc:Choice>
        </mc:AlternateContent>
        <mc:AlternateContent xmlns:mc="http://schemas.openxmlformats.org/markup-compatibility/2006">
          <mc:Choice Requires="x14">
            <control shapeId="163846" r:id="rId10" name="Check Box 6">
              <controlPr defaultSize="0" autoFill="0" autoLine="0" autoPict="0">
                <anchor moveWithCells="1">
                  <from>
                    <xdr:col>3</xdr:col>
                    <xdr:colOff>68580</xdr:colOff>
                    <xdr:row>48</xdr:row>
                    <xdr:rowOff>228600</xdr:rowOff>
                  </from>
                  <to>
                    <xdr:col>50</xdr:col>
                    <xdr:colOff>220980</xdr:colOff>
                    <xdr:row>49</xdr:row>
                    <xdr:rowOff>251460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0BEFD0-D533-4841-B6AE-F7501C3FFA51}">
  <dimension ref="B1:BG419"/>
  <sheetViews>
    <sheetView showGridLines="0" showZeros="0" zoomScale="90" zoomScaleNormal="90" zoomScaleSheetLayoutView="80" zoomScalePageLayoutView="70" workbookViewId="0">
      <selection activeCell="I17" sqref="I17:K18"/>
    </sheetView>
  </sheetViews>
  <sheetFormatPr defaultColWidth="1.69921875" defaultRowHeight="17.399999999999999"/>
  <cols>
    <col min="1" max="1" width="1.69921875" style="2"/>
    <col min="2" max="60" width="3" style="2" customWidth="1"/>
    <col min="61" max="66" width="3.19921875" style="2" customWidth="1"/>
    <col min="67" max="16384" width="1.69921875" style="2"/>
  </cols>
  <sheetData>
    <row r="1" spans="3:59" ht="20.399999999999999" customHeight="1">
      <c r="C1" s="43"/>
      <c r="AO1" s="44"/>
      <c r="AP1" s="44"/>
      <c r="AQ1" s="44"/>
      <c r="AR1" s="44"/>
      <c r="AS1" s="44"/>
      <c r="AT1" s="44"/>
      <c r="AU1" s="44"/>
      <c r="AV1" s="44"/>
      <c r="AW1" s="44"/>
      <c r="AX1" s="44"/>
      <c r="AY1" s="44"/>
      <c r="AZ1" s="44"/>
      <c r="BA1" s="44"/>
    </row>
    <row r="2" spans="3:59" ht="20.399999999999999" customHeight="1">
      <c r="C2" s="43"/>
      <c r="AO2" s="44"/>
      <c r="AP2" s="44"/>
      <c r="AQ2" s="44"/>
      <c r="AR2" s="44"/>
      <c r="AS2" s="44"/>
      <c r="AT2" s="44"/>
      <c r="AU2" s="44"/>
      <c r="AV2" s="44"/>
      <c r="AW2" s="44"/>
      <c r="AX2" s="44"/>
      <c r="AY2" s="44"/>
      <c r="AZ2" s="44"/>
      <c r="BA2" s="44"/>
    </row>
    <row r="3" spans="3:59" ht="20.399999999999999" customHeight="1">
      <c r="C3" s="43"/>
      <c r="AO3" s="44"/>
      <c r="AP3" s="44"/>
      <c r="AQ3" s="44"/>
      <c r="AR3" s="44"/>
      <c r="AS3" s="44"/>
      <c r="AT3" s="44"/>
      <c r="AU3" s="44"/>
      <c r="AV3" s="44"/>
      <c r="AW3" s="44"/>
      <c r="AX3" s="44"/>
      <c r="AY3" s="44"/>
      <c r="AZ3" s="44"/>
      <c r="BA3" s="44"/>
    </row>
    <row r="4" spans="3:59" ht="20.399999999999999" customHeight="1">
      <c r="C4" s="847" t="s">
        <v>382</v>
      </c>
      <c r="D4" s="847"/>
      <c r="E4" s="847"/>
      <c r="F4" s="847"/>
      <c r="G4" s="847"/>
      <c r="H4" s="847"/>
      <c r="I4" s="847"/>
      <c r="J4" s="847"/>
      <c r="K4" s="847"/>
      <c r="L4" s="847"/>
      <c r="M4" s="847"/>
      <c r="N4" s="847"/>
      <c r="O4" s="847"/>
      <c r="P4" s="847"/>
      <c r="Q4" s="847"/>
      <c r="R4" s="847"/>
      <c r="S4" s="847"/>
      <c r="T4" s="847"/>
      <c r="U4" s="847"/>
      <c r="V4" s="847"/>
      <c r="W4" s="847"/>
      <c r="X4" s="847"/>
      <c r="Y4" s="847"/>
      <c r="Z4" s="847"/>
      <c r="AA4" s="847"/>
      <c r="AB4" s="847"/>
      <c r="AC4" s="847"/>
      <c r="AD4" s="847"/>
      <c r="AE4" s="847"/>
      <c r="AF4" s="847"/>
      <c r="AG4" s="847"/>
      <c r="AH4" s="847"/>
      <c r="AI4" s="847"/>
      <c r="AJ4" s="847"/>
      <c r="AK4" s="847"/>
      <c r="AL4" s="847"/>
      <c r="AM4" s="847"/>
      <c r="AN4" s="847"/>
      <c r="AO4" s="847"/>
      <c r="AP4" s="847"/>
      <c r="AQ4" s="847"/>
      <c r="AR4" s="847"/>
      <c r="AS4" s="847"/>
      <c r="AT4" s="847"/>
      <c r="AU4" s="847"/>
      <c r="AV4" s="847"/>
      <c r="AW4" s="847"/>
      <c r="AX4" s="847"/>
      <c r="AY4" s="847"/>
      <c r="AZ4" s="847"/>
      <c r="BA4" s="847"/>
      <c r="BB4" s="847"/>
      <c r="BC4" s="847"/>
      <c r="BD4" s="847"/>
      <c r="BE4" s="847"/>
      <c r="BF4" s="847"/>
      <c r="BG4" s="847"/>
    </row>
    <row r="5" spans="3:59" s="45" customFormat="1" ht="20.399999999999999" customHeight="1">
      <c r="C5" s="847"/>
      <c r="D5" s="847"/>
      <c r="E5" s="847"/>
      <c r="F5" s="847"/>
      <c r="G5" s="847"/>
      <c r="H5" s="847"/>
      <c r="I5" s="847"/>
      <c r="J5" s="847"/>
      <c r="K5" s="847"/>
      <c r="L5" s="847"/>
      <c r="M5" s="847"/>
      <c r="N5" s="847"/>
      <c r="O5" s="847"/>
      <c r="P5" s="847"/>
      <c r="Q5" s="847"/>
      <c r="R5" s="847"/>
      <c r="S5" s="847"/>
      <c r="T5" s="847"/>
      <c r="U5" s="847"/>
      <c r="V5" s="847"/>
      <c r="W5" s="847"/>
      <c r="X5" s="847"/>
      <c r="Y5" s="847"/>
      <c r="Z5" s="847"/>
      <c r="AA5" s="847"/>
      <c r="AB5" s="847"/>
      <c r="AC5" s="847"/>
      <c r="AD5" s="847"/>
      <c r="AE5" s="847"/>
      <c r="AF5" s="847"/>
      <c r="AG5" s="847"/>
      <c r="AH5" s="847"/>
      <c r="AI5" s="847"/>
      <c r="AJ5" s="847"/>
      <c r="AK5" s="847"/>
      <c r="AL5" s="847"/>
      <c r="AM5" s="847"/>
      <c r="AN5" s="847"/>
      <c r="AO5" s="847"/>
      <c r="AP5" s="847"/>
      <c r="AQ5" s="847"/>
      <c r="AR5" s="847"/>
      <c r="AS5" s="847"/>
      <c r="AT5" s="847"/>
      <c r="AU5" s="847"/>
      <c r="AV5" s="847"/>
      <c r="AW5" s="847"/>
      <c r="AX5" s="847"/>
      <c r="AY5" s="847"/>
      <c r="AZ5" s="847"/>
      <c r="BA5" s="847"/>
      <c r="BB5" s="847"/>
      <c r="BC5" s="847"/>
      <c r="BD5" s="847"/>
      <c r="BE5" s="847"/>
      <c r="BF5" s="847"/>
      <c r="BG5" s="847"/>
    </row>
    <row r="6" spans="3:59" s="45" customFormat="1" ht="20.399999999999999" customHeight="1">
      <c r="C6" s="675"/>
      <c r="D6" s="675"/>
      <c r="E6" s="675"/>
      <c r="F6" s="675"/>
      <c r="G6" s="675"/>
      <c r="H6" s="675"/>
      <c r="I6" s="675"/>
      <c r="J6" s="675"/>
      <c r="K6" s="675"/>
      <c r="L6" s="675"/>
      <c r="M6" s="675"/>
      <c r="N6" s="675"/>
      <c r="O6" s="675"/>
      <c r="P6" s="675"/>
      <c r="Q6" s="675"/>
      <c r="R6" s="675"/>
      <c r="S6" s="675"/>
      <c r="T6" s="675"/>
      <c r="U6" s="675"/>
      <c r="V6" s="675"/>
      <c r="W6" s="675"/>
      <c r="X6" s="675"/>
      <c r="Y6" s="675"/>
      <c r="Z6" s="675"/>
      <c r="AA6" s="675"/>
      <c r="AB6" s="675"/>
      <c r="AC6" s="675"/>
      <c r="AD6" s="675"/>
      <c r="AE6" s="675"/>
      <c r="AF6" s="675"/>
      <c r="AG6" s="675"/>
      <c r="AH6" s="675"/>
      <c r="AI6" s="675"/>
      <c r="AJ6" s="675"/>
      <c r="AK6" s="675"/>
      <c r="AL6" s="675"/>
      <c r="AM6" s="675"/>
      <c r="AN6" s="675"/>
      <c r="AO6" s="675"/>
      <c r="AP6" s="675"/>
      <c r="AQ6" s="675"/>
      <c r="AR6" s="675"/>
      <c r="AS6" s="675"/>
      <c r="AT6" s="675"/>
      <c r="AU6" s="675"/>
      <c r="AV6" s="675"/>
      <c r="AW6" s="675"/>
      <c r="AX6" s="675"/>
      <c r="AY6" s="675"/>
      <c r="AZ6" s="675"/>
      <c r="BA6" s="675"/>
      <c r="BB6" s="675"/>
      <c r="BC6" s="675"/>
      <c r="BD6" s="675"/>
      <c r="BE6" s="675"/>
      <c r="BF6" s="675"/>
      <c r="BG6" s="40"/>
    </row>
    <row r="7" spans="3:59" s="45" customFormat="1" ht="20.399999999999999" customHeight="1">
      <c r="C7" s="46" t="s">
        <v>40</v>
      </c>
      <c r="D7" s="40"/>
      <c r="E7" s="40"/>
      <c r="F7" s="40"/>
      <c r="G7" s="40"/>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40"/>
      <c r="AU7" s="40"/>
      <c r="AV7" s="40"/>
      <c r="AW7" s="40"/>
      <c r="AX7" s="40"/>
      <c r="AY7" s="40"/>
      <c r="AZ7" s="40"/>
      <c r="BA7" s="40"/>
      <c r="BB7" s="40"/>
      <c r="BC7" s="40"/>
      <c r="BD7" s="40"/>
      <c r="BE7" s="47" t="s">
        <v>13</v>
      </c>
      <c r="BF7" s="40"/>
      <c r="BG7" s="40"/>
    </row>
    <row r="8" spans="3:59" ht="20.399999999999999" customHeight="1">
      <c r="C8" s="48" t="b">
        <v>0</v>
      </c>
      <c r="D8" s="49"/>
      <c r="E8" s="49" t="s">
        <v>383</v>
      </c>
      <c r="AD8" s="8"/>
      <c r="AE8" s="8"/>
      <c r="AF8" s="330"/>
      <c r="AG8" s="26"/>
      <c r="AH8" s="26"/>
      <c r="AI8" s="1031" t="s">
        <v>197</v>
      </c>
      <c r="AJ8" s="1031"/>
      <c r="AK8" s="1031"/>
      <c r="AL8" s="1031"/>
      <c r="AM8" s="1031"/>
      <c r="AN8" s="1031"/>
      <c r="AO8" s="1031"/>
      <c r="AP8" s="1031"/>
      <c r="AQ8" s="1031"/>
      <c r="AR8" s="1031"/>
      <c r="AS8" s="1031"/>
      <c r="AT8" s="1031"/>
      <c r="AU8" s="1031"/>
      <c r="AV8" s="8" t="s">
        <v>26</v>
      </c>
    </row>
    <row r="9" spans="3:59" ht="20.399999999999999" customHeight="1">
      <c r="C9" s="163"/>
      <c r="D9" s="164"/>
      <c r="E9" s="164"/>
      <c r="F9" s="87"/>
      <c r="G9" s="87"/>
      <c r="H9" s="87"/>
      <c r="I9" s="87"/>
      <c r="J9" s="87"/>
      <c r="K9" s="87"/>
      <c r="L9" s="87"/>
      <c r="M9" s="87"/>
      <c r="N9" s="87"/>
      <c r="O9" s="87"/>
      <c r="P9" s="87"/>
      <c r="Q9" s="87"/>
      <c r="R9" s="87"/>
      <c r="S9" s="87"/>
      <c r="T9" s="87"/>
      <c r="U9" s="87"/>
      <c r="V9" s="87"/>
      <c r="W9" s="87"/>
      <c r="X9" s="87"/>
      <c r="Y9" s="87"/>
      <c r="Z9" s="87"/>
      <c r="AA9" s="87"/>
      <c r="AB9" s="87"/>
      <c r="AC9" s="87"/>
      <c r="AD9" s="85"/>
      <c r="AE9" s="85"/>
      <c r="AF9" s="165"/>
      <c r="AG9" s="165"/>
      <c r="AH9" s="165"/>
      <c r="AI9" s="1423" t="s">
        <v>384</v>
      </c>
      <c r="AJ9" s="1423"/>
      <c r="AK9" s="1423"/>
      <c r="AL9" s="1423"/>
      <c r="AM9" s="1423"/>
      <c r="AN9" s="1423"/>
      <c r="AO9" s="1423"/>
      <c r="AP9" s="1423"/>
      <c r="AQ9" s="1423"/>
      <c r="AR9" s="1423"/>
      <c r="AS9" s="1423"/>
      <c r="AT9" s="1423"/>
      <c r="AU9" s="1423"/>
      <c r="AV9" s="85"/>
      <c r="AW9" s="87"/>
      <c r="AX9" s="87"/>
      <c r="AY9" s="87"/>
      <c r="AZ9" s="87"/>
      <c r="BA9" s="87"/>
      <c r="BB9" s="87"/>
      <c r="BC9" s="87"/>
      <c r="BD9" s="87"/>
      <c r="BE9" s="87"/>
      <c r="BF9" s="87"/>
    </row>
    <row r="10" spans="3:59" ht="20.399999999999999" customHeight="1">
      <c r="C10" s="994" t="s">
        <v>41</v>
      </c>
      <c r="D10" s="1042"/>
      <c r="E10" s="1042"/>
      <c r="F10" s="1042"/>
      <c r="G10" s="1042"/>
      <c r="H10" s="235"/>
      <c r="I10" s="1043" t="s">
        <v>337</v>
      </c>
      <c r="J10" s="1043"/>
      <c r="K10" s="1043"/>
      <c r="L10" s="1043"/>
      <c r="M10" s="1043"/>
      <c r="N10" s="1043"/>
      <c r="O10" s="1043"/>
      <c r="P10" s="1043"/>
      <c r="Q10" s="1043"/>
      <c r="R10" s="1043"/>
      <c r="S10" s="1043"/>
      <c r="T10" s="1043"/>
      <c r="U10" s="1043"/>
      <c r="V10" s="1043"/>
      <c r="W10" s="1043"/>
      <c r="X10" s="1043"/>
      <c r="Y10" s="1043"/>
      <c r="Z10" s="1043"/>
      <c r="AA10" s="1043"/>
      <c r="AB10" s="1043"/>
      <c r="AC10" s="1043"/>
      <c r="AD10" s="1043"/>
      <c r="AE10" s="1043"/>
      <c r="AF10" s="1043"/>
      <c r="AG10" s="1043"/>
      <c r="AH10" s="1043"/>
      <c r="AI10" s="1043"/>
      <c r="AJ10" s="1043"/>
      <c r="AK10" s="1043"/>
      <c r="AL10" s="1043"/>
      <c r="AM10" s="1043"/>
      <c r="AN10" s="1043"/>
      <c r="AO10" s="1043"/>
      <c r="AP10" s="1043"/>
      <c r="AQ10" s="1043"/>
      <c r="AR10" s="1043"/>
      <c r="AS10" s="1043"/>
      <c r="AT10" s="1043"/>
      <c r="AU10" s="1043"/>
      <c r="AV10" s="1043"/>
      <c r="AW10" s="1043"/>
      <c r="AX10" s="1043"/>
      <c r="AY10" s="1043"/>
      <c r="AZ10" s="1043"/>
      <c r="BA10" s="1043"/>
      <c r="BB10" s="1043"/>
      <c r="BC10" s="1043"/>
      <c r="BD10" s="1043"/>
      <c r="BE10" s="1043"/>
      <c r="BF10" s="1044"/>
      <c r="BG10" s="52"/>
    </row>
    <row r="11" spans="3:59" ht="20.399999999999999" customHeight="1">
      <c r="C11" s="852"/>
      <c r="D11" s="853"/>
      <c r="E11" s="853"/>
      <c r="F11" s="853"/>
      <c r="G11" s="853"/>
      <c r="H11" s="53"/>
      <c r="I11" s="858"/>
      <c r="J11" s="858"/>
      <c r="K11" s="858"/>
      <c r="L11" s="858"/>
      <c r="M11" s="858"/>
      <c r="N11" s="858"/>
      <c r="O11" s="858"/>
      <c r="P11" s="858"/>
      <c r="Q11" s="858"/>
      <c r="R11" s="858"/>
      <c r="S11" s="858"/>
      <c r="T11" s="858"/>
      <c r="U11" s="858"/>
      <c r="V11" s="858"/>
      <c r="W11" s="858"/>
      <c r="X11" s="858"/>
      <c r="Y11" s="858"/>
      <c r="Z11" s="858"/>
      <c r="AA11" s="858"/>
      <c r="AB11" s="858"/>
      <c r="AC11" s="858"/>
      <c r="AD11" s="858"/>
      <c r="AE11" s="858"/>
      <c r="AF11" s="858"/>
      <c r="AG11" s="858"/>
      <c r="AH11" s="858"/>
      <c r="AI11" s="858"/>
      <c r="AJ11" s="858"/>
      <c r="AK11" s="858"/>
      <c r="AL11" s="858"/>
      <c r="AM11" s="858"/>
      <c r="AN11" s="858"/>
      <c r="AO11" s="858"/>
      <c r="AP11" s="858"/>
      <c r="AQ11" s="858"/>
      <c r="AR11" s="858"/>
      <c r="AS11" s="858"/>
      <c r="AT11" s="858"/>
      <c r="AU11" s="858"/>
      <c r="AV11" s="858"/>
      <c r="AW11" s="858"/>
      <c r="AX11" s="858"/>
      <c r="AY11" s="858"/>
      <c r="AZ11" s="858"/>
      <c r="BA11" s="858"/>
      <c r="BB11" s="858"/>
      <c r="BC11" s="858"/>
      <c r="BD11" s="858"/>
      <c r="BE11" s="858"/>
      <c r="BF11" s="859"/>
      <c r="BG11" s="52"/>
    </row>
    <row r="12" spans="3:59" ht="20.399999999999999" customHeight="1">
      <c r="C12" s="854"/>
      <c r="D12" s="855"/>
      <c r="E12" s="855"/>
      <c r="F12" s="855"/>
      <c r="G12" s="855"/>
      <c r="H12" s="54"/>
      <c r="I12" s="860"/>
      <c r="J12" s="860"/>
      <c r="K12" s="860"/>
      <c r="L12" s="860"/>
      <c r="M12" s="860"/>
      <c r="N12" s="860"/>
      <c r="O12" s="860"/>
      <c r="P12" s="860"/>
      <c r="Q12" s="860"/>
      <c r="R12" s="860"/>
      <c r="S12" s="860"/>
      <c r="T12" s="860"/>
      <c r="U12" s="860"/>
      <c r="V12" s="860"/>
      <c r="W12" s="860"/>
      <c r="X12" s="860"/>
      <c r="Y12" s="860"/>
      <c r="Z12" s="860"/>
      <c r="AA12" s="860"/>
      <c r="AB12" s="860"/>
      <c r="AC12" s="860"/>
      <c r="AD12" s="860"/>
      <c r="AE12" s="860"/>
      <c r="AF12" s="860"/>
      <c r="AG12" s="860"/>
      <c r="AH12" s="860"/>
      <c r="AI12" s="860"/>
      <c r="AJ12" s="860"/>
      <c r="AK12" s="860"/>
      <c r="AL12" s="860"/>
      <c r="AM12" s="860"/>
      <c r="AN12" s="860"/>
      <c r="AO12" s="860"/>
      <c r="AP12" s="860"/>
      <c r="AQ12" s="860"/>
      <c r="AR12" s="860"/>
      <c r="AS12" s="860"/>
      <c r="AT12" s="860"/>
      <c r="AU12" s="860"/>
      <c r="AV12" s="860"/>
      <c r="AW12" s="860"/>
      <c r="AX12" s="860"/>
      <c r="AY12" s="860"/>
      <c r="AZ12" s="860"/>
      <c r="BA12" s="860"/>
      <c r="BB12" s="860"/>
      <c r="BC12" s="860"/>
      <c r="BD12" s="860"/>
      <c r="BE12" s="860"/>
      <c r="BF12" s="861"/>
      <c r="BG12" s="52"/>
    </row>
    <row r="13" spans="3:59" s="26" customFormat="1" ht="20.399999999999999" customHeight="1">
      <c r="C13" s="55"/>
      <c r="D13" s="11"/>
      <c r="E13" s="8"/>
      <c r="F13" s="8"/>
      <c r="G13" s="215"/>
      <c r="H13" s="207"/>
      <c r="I13" s="56"/>
      <c r="J13" s="56"/>
      <c r="K13" s="2"/>
      <c r="L13" s="2"/>
      <c r="M13" s="2"/>
      <c r="N13" s="2"/>
      <c r="O13" s="2"/>
      <c r="P13" s="2"/>
      <c r="Q13" s="2"/>
      <c r="R13" s="2"/>
      <c r="S13" s="2"/>
      <c r="T13" s="2"/>
      <c r="U13" s="2"/>
      <c r="V13" s="1424"/>
      <c r="W13" s="948"/>
      <c r="X13" s="948"/>
      <c r="Y13" s="948"/>
      <c r="Z13" s="948"/>
      <c r="AA13" s="948"/>
      <c r="AB13" s="948"/>
      <c r="AC13" s="948"/>
      <c r="AD13" s="948"/>
      <c r="AE13" s="948"/>
      <c r="AF13" s="948"/>
      <c r="AG13" s="948"/>
      <c r="AH13" s="948"/>
      <c r="AI13" s="948"/>
      <c r="AJ13" s="948"/>
      <c r="AK13" s="948"/>
      <c r="AL13" s="948"/>
      <c r="AM13" s="948"/>
      <c r="AN13" s="948"/>
      <c r="AO13" s="948"/>
      <c r="AP13" s="948"/>
      <c r="AQ13" s="948"/>
      <c r="AR13" s="948"/>
      <c r="AS13" s="948"/>
      <c r="AT13" s="948"/>
      <c r="AU13" s="948"/>
      <c r="AV13" s="948"/>
      <c r="AW13" s="948"/>
      <c r="AX13" s="2"/>
      <c r="AY13" s="2"/>
      <c r="AZ13" s="57"/>
      <c r="BA13" s="57"/>
      <c r="BB13" s="57"/>
      <c r="BC13" s="57"/>
      <c r="BD13" s="57"/>
      <c r="BE13" s="57"/>
      <c r="BF13" s="57"/>
      <c r="BG13" s="58"/>
    </row>
    <row r="14" spans="3:59" ht="20.399999999999999" customHeight="1">
      <c r="C14" s="59"/>
      <c r="D14" s="8"/>
      <c r="E14" s="8"/>
      <c r="F14" s="8"/>
      <c r="G14" s="8"/>
      <c r="H14" s="8"/>
      <c r="V14" s="234"/>
      <c r="W14" s="60"/>
      <c r="X14" s="60"/>
      <c r="Y14" s="60"/>
      <c r="Z14" s="60"/>
      <c r="AA14" s="60"/>
      <c r="AB14" s="60"/>
      <c r="AC14" s="60"/>
      <c r="AD14" s="60"/>
      <c r="AE14" s="60"/>
      <c r="AF14" s="60"/>
      <c r="AG14" s="60"/>
      <c r="AH14" s="60"/>
      <c r="AI14" s="60"/>
      <c r="AJ14" s="60"/>
      <c r="AK14" s="60"/>
      <c r="AL14" s="60"/>
      <c r="AM14" s="60"/>
      <c r="AN14" s="60"/>
      <c r="AO14" s="60"/>
      <c r="AP14" s="60"/>
      <c r="AQ14" s="60"/>
      <c r="AR14" s="60"/>
      <c r="AS14" s="60"/>
      <c r="AT14" s="60"/>
      <c r="AU14" s="60"/>
      <c r="AV14" s="60"/>
      <c r="AW14" s="60"/>
      <c r="BD14" s="56"/>
      <c r="BE14" s="56"/>
      <c r="BF14" s="56"/>
      <c r="BG14" s="61"/>
    </row>
    <row r="15" spans="3:59" s="63" customFormat="1" ht="20.399999999999999" customHeight="1">
      <c r="C15" s="62"/>
      <c r="D15" s="11"/>
      <c r="E15" s="8"/>
      <c r="F15" s="8"/>
      <c r="G15" s="215"/>
      <c r="H15" s="207"/>
      <c r="I15" s="2"/>
      <c r="J15" s="56"/>
      <c r="K15" s="2"/>
      <c r="L15" s="2"/>
      <c r="M15" s="2"/>
      <c r="N15" s="2"/>
      <c r="O15" s="2"/>
      <c r="P15" s="2"/>
      <c r="Q15" s="2"/>
      <c r="R15" s="2"/>
      <c r="S15" s="2"/>
      <c r="T15" s="2"/>
      <c r="U15" s="2"/>
      <c r="V15" s="208"/>
      <c r="W15" s="216"/>
      <c r="X15" s="216"/>
      <c r="Y15" s="216"/>
      <c r="Z15" s="216"/>
      <c r="AA15" s="216"/>
      <c r="AB15" s="216"/>
      <c r="AC15" s="216"/>
      <c r="AD15" s="216"/>
      <c r="AE15" s="216"/>
      <c r="AF15" s="216"/>
      <c r="AG15" s="216"/>
      <c r="AH15" s="216"/>
      <c r="AI15" s="216"/>
      <c r="AJ15" s="216"/>
      <c r="AK15" s="216"/>
      <c r="AL15" s="216"/>
      <c r="AM15" s="216"/>
      <c r="AN15" s="216"/>
      <c r="AO15" s="216"/>
      <c r="AP15" s="216"/>
      <c r="AQ15" s="216"/>
      <c r="AR15" s="216"/>
      <c r="AS15" s="216"/>
      <c r="AT15" s="216"/>
      <c r="AU15" s="216"/>
      <c r="AV15" s="216"/>
      <c r="AW15" s="216"/>
      <c r="AX15" s="2"/>
      <c r="AY15" s="2"/>
      <c r="BD15" s="64"/>
      <c r="BE15" s="64"/>
      <c r="BF15" s="64"/>
      <c r="BG15" s="65"/>
    </row>
    <row r="16" spans="3:59" s="63" customFormat="1" ht="20.399999999999999" customHeight="1">
      <c r="C16" s="62"/>
      <c r="D16" s="11"/>
      <c r="E16" s="8"/>
      <c r="F16" s="8"/>
      <c r="G16" s="215"/>
      <c r="H16" s="207"/>
      <c r="I16" s="2"/>
      <c r="J16" s="56"/>
      <c r="K16" s="2"/>
      <c r="L16" s="2"/>
      <c r="M16" s="2"/>
      <c r="N16" s="2"/>
      <c r="O16" s="2"/>
      <c r="P16" s="2"/>
      <c r="Q16" s="2"/>
      <c r="R16" s="2"/>
      <c r="S16" s="2"/>
      <c r="T16" s="2"/>
      <c r="U16" s="2"/>
      <c r="V16" s="208"/>
      <c r="W16" s="216"/>
      <c r="X16" s="216"/>
      <c r="Y16" s="216"/>
      <c r="Z16" s="216"/>
      <c r="AA16" s="216"/>
      <c r="AB16" s="216"/>
      <c r="AC16" s="216"/>
      <c r="AD16" s="216"/>
      <c r="AE16" s="216"/>
      <c r="AF16" s="216"/>
      <c r="AG16" s="216"/>
      <c r="AH16" s="216"/>
      <c r="AI16" s="216"/>
      <c r="AJ16" s="216"/>
      <c r="AK16" s="216"/>
      <c r="AL16" s="216"/>
      <c r="AM16" s="216"/>
      <c r="AN16" s="216"/>
      <c r="AO16" s="216"/>
      <c r="AP16" s="216"/>
      <c r="AQ16" s="216"/>
      <c r="AR16" s="216"/>
      <c r="AS16" s="216"/>
      <c r="AT16" s="216"/>
      <c r="AU16" s="216"/>
      <c r="AV16" s="216"/>
      <c r="AW16" s="216"/>
      <c r="AX16" s="60"/>
      <c r="AY16" s="60"/>
      <c r="BD16" s="64"/>
      <c r="BE16" s="64"/>
      <c r="BF16" s="64"/>
      <c r="BG16" s="65"/>
    </row>
    <row r="17" spans="3:59" ht="20.399999999999999" customHeight="1">
      <c r="C17" s="994" t="s">
        <v>42</v>
      </c>
      <c r="D17" s="1042"/>
      <c r="E17" s="1042"/>
      <c r="F17" s="1042"/>
      <c r="G17" s="1042"/>
      <c r="H17" s="236"/>
      <c r="I17" s="1055"/>
      <c r="J17" s="1055"/>
      <c r="K17" s="1055"/>
      <c r="L17" s="1051" t="s">
        <v>12</v>
      </c>
      <c r="M17" s="1055"/>
      <c r="N17" s="1055"/>
      <c r="O17" s="1051" t="s">
        <v>11</v>
      </c>
      <c r="P17" s="1055"/>
      <c r="Q17" s="1055"/>
      <c r="R17" s="1046" t="s">
        <v>32</v>
      </c>
      <c r="S17" s="994" t="s">
        <v>43</v>
      </c>
      <c r="T17" s="1042"/>
      <c r="U17" s="1042"/>
      <c r="V17" s="1042"/>
      <c r="W17" s="1042"/>
      <c r="X17" s="1042"/>
      <c r="Y17" s="237"/>
      <c r="Z17" s="237"/>
      <c r="AA17" s="1047" t="s">
        <v>30</v>
      </c>
      <c r="AB17" s="1047"/>
      <c r="AC17" s="1047"/>
      <c r="AD17" s="1047"/>
      <c r="AE17" s="237"/>
      <c r="AF17" s="237"/>
      <c r="AG17" s="237"/>
      <c r="AH17" s="1047" t="s">
        <v>231</v>
      </c>
      <c r="AI17" s="1047"/>
      <c r="AJ17" s="1047"/>
      <c r="AK17" s="1047"/>
      <c r="AL17" s="1047"/>
      <c r="AM17" s="1047"/>
      <c r="AN17" s="1047"/>
      <c r="AO17" s="237"/>
      <c r="AP17" s="237"/>
      <c r="AQ17" s="238"/>
      <c r="AR17" s="239"/>
      <c r="AS17" s="1048" t="s">
        <v>39</v>
      </c>
      <c r="AT17" s="1048"/>
      <c r="AU17" s="1048"/>
      <c r="AV17" s="1048"/>
      <c r="AW17" s="1048"/>
      <c r="AX17" s="1048"/>
      <c r="AY17" s="1048"/>
      <c r="AZ17" s="237"/>
      <c r="BA17" s="1425"/>
      <c r="BB17" s="1425"/>
      <c r="BC17" s="1425"/>
      <c r="BD17" s="1425"/>
      <c r="BE17" s="1425"/>
      <c r="BF17" s="331"/>
    </row>
    <row r="18" spans="3:59" ht="20.399999999999999" customHeight="1">
      <c r="C18" s="854"/>
      <c r="D18" s="855"/>
      <c r="E18" s="855"/>
      <c r="F18" s="855"/>
      <c r="G18" s="855"/>
      <c r="H18" s="71"/>
      <c r="I18" s="870"/>
      <c r="J18" s="870"/>
      <c r="K18" s="870"/>
      <c r="L18" s="872"/>
      <c r="M18" s="870"/>
      <c r="N18" s="870"/>
      <c r="O18" s="872"/>
      <c r="P18" s="870"/>
      <c r="Q18" s="870"/>
      <c r="R18" s="875"/>
      <c r="S18" s="854"/>
      <c r="T18" s="855"/>
      <c r="U18" s="855"/>
      <c r="V18" s="855"/>
      <c r="W18" s="855"/>
      <c r="X18" s="855"/>
      <c r="Y18" s="72"/>
      <c r="Z18" s="72"/>
      <c r="AA18" s="877"/>
      <c r="AB18" s="877"/>
      <c r="AC18" s="877"/>
      <c r="AD18" s="877"/>
      <c r="AE18" s="72"/>
      <c r="AF18" s="72"/>
      <c r="AG18" s="72"/>
      <c r="AH18" s="877"/>
      <c r="AI18" s="877"/>
      <c r="AJ18" s="877"/>
      <c r="AK18" s="877"/>
      <c r="AL18" s="877"/>
      <c r="AM18" s="877"/>
      <c r="AN18" s="877"/>
      <c r="AO18" s="72"/>
      <c r="AP18" s="72"/>
      <c r="AQ18" s="73"/>
      <c r="AR18" s="27"/>
      <c r="AS18" s="879"/>
      <c r="AT18" s="879"/>
      <c r="AU18" s="879"/>
      <c r="AV18" s="879"/>
      <c r="AW18" s="879"/>
      <c r="AX18" s="879"/>
      <c r="AY18" s="879"/>
      <c r="AZ18" s="72"/>
      <c r="BA18" s="881"/>
      <c r="BB18" s="881"/>
      <c r="BC18" s="881"/>
      <c r="BD18" s="881"/>
      <c r="BE18" s="881"/>
      <c r="BF18" s="74"/>
    </row>
    <row r="19" spans="3:59" s="63" customFormat="1" ht="20.399999999999999" customHeight="1">
      <c r="C19" s="864"/>
      <c r="D19" s="864"/>
      <c r="E19" s="864"/>
      <c r="F19" s="864"/>
      <c r="G19" s="864"/>
      <c r="H19" s="864"/>
      <c r="I19" s="864"/>
      <c r="J19" s="864"/>
      <c r="K19" s="864"/>
      <c r="L19" s="864"/>
      <c r="M19" s="864"/>
      <c r="N19" s="864"/>
      <c r="O19" s="864"/>
      <c r="P19" s="864"/>
      <c r="Q19" s="864"/>
      <c r="R19" s="864"/>
      <c r="S19" s="864"/>
      <c r="T19" s="864"/>
      <c r="U19" s="864"/>
      <c r="V19" s="864"/>
      <c r="W19" s="864"/>
      <c r="X19" s="864"/>
      <c r="Y19" s="864"/>
      <c r="Z19" s="864"/>
      <c r="AA19" s="864"/>
      <c r="AB19" s="864"/>
      <c r="AC19" s="864"/>
      <c r="AD19" s="864"/>
      <c r="AE19" s="864"/>
      <c r="AF19" s="864"/>
      <c r="AG19" s="864"/>
      <c r="AH19" s="864"/>
      <c r="AI19" s="864"/>
      <c r="AJ19" s="864"/>
      <c r="AK19" s="864"/>
      <c r="AL19" s="864"/>
      <c r="AM19" s="864"/>
      <c r="AN19" s="864"/>
      <c r="AO19" s="864"/>
      <c r="AP19" s="864"/>
      <c r="AQ19" s="864"/>
      <c r="AR19" s="864"/>
      <c r="AS19" s="864"/>
      <c r="AT19" s="864"/>
      <c r="AU19" s="864"/>
      <c r="AV19" s="864"/>
      <c r="AW19" s="864"/>
      <c r="AX19" s="864"/>
      <c r="AY19" s="864"/>
      <c r="AZ19" s="864"/>
      <c r="BA19" s="864"/>
      <c r="BB19" s="864"/>
      <c r="BC19" s="864"/>
      <c r="BD19" s="864"/>
      <c r="BE19" s="864"/>
      <c r="BF19" s="864"/>
      <c r="BG19" s="864"/>
    </row>
    <row r="20" spans="3:59" ht="20.399999999999999" customHeight="1">
      <c r="C20" s="1004" t="s">
        <v>352</v>
      </c>
      <c r="D20" s="1052"/>
      <c r="E20" s="1052"/>
      <c r="F20" s="1052"/>
      <c r="G20" s="1052"/>
      <c r="H20" s="1052"/>
      <c r="I20" s="1052"/>
      <c r="J20" s="1052"/>
      <c r="K20" s="1055"/>
      <c r="L20" s="1055"/>
      <c r="M20" s="1055"/>
      <c r="N20" s="1055"/>
      <c r="O20" s="1051" t="s">
        <v>44</v>
      </c>
      <c r="P20" s="1055"/>
      <c r="Q20" s="1055"/>
      <c r="R20" s="1055"/>
      <c r="S20" s="1055"/>
      <c r="T20" s="1051" t="s">
        <v>45</v>
      </c>
      <c r="U20" s="34"/>
      <c r="V20" s="873" t="s">
        <v>423</v>
      </c>
      <c r="W20" s="873"/>
      <c r="X20" s="873"/>
      <c r="Y20" s="873"/>
      <c r="Z20" s="873"/>
      <c r="AA20" s="873"/>
      <c r="AB20" s="873"/>
      <c r="AC20" s="873"/>
      <c r="AD20" s="873"/>
      <c r="AE20" s="873"/>
      <c r="AF20" s="873"/>
      <c r="AG20" s="873"/>
      <c r="AH20" s="873"/>
      <c r="AI20" s="873"/>
      <c r="AJ20" s="873"/>
      <c r="AK20" s="873"/>
      <c r="AL20" s="873"/>
      <c r="AM20" s="873"/>
      <c r="AN20" s="873"/>
      <c r="AO20" s="873"/>
      <c r="AP20" s="873"/>
      <c r="AQ20" s="873"/>
      <c r="AR20" s="873"/>
      <c r="AS20" s="873"/>
      <c r="AT20" s="873"/>
      <c r="AU20" s="873"/>
      <c r="AV20" s="873"/>
      <c r="AW20" s="873"/>
      <c r="AX20" s="873"/>
      <c r="AY20" s="873"/>
      <c r="AZ20" s="873"/>
      <c r="BA20" s="873"/>
      <c r="BB20" s="873"/>
      <c r="BC20" s="873"/>
      <c r="BD20" s="873"/>
      <c r="BE20" s="873"/>
      <c r="BF20" s="873"/>
    </row>
    <row r="21" spans="3:59" ht="20.399999999999999" customHeight="1">
      <c r="C21" s="867"/>
      <c r="D21" s="868"/>
      <c r="E21" s="868"/>
      <c r="F21" s="868"/>
      <c r="G21" s="868"/>
      <c r="H21" s="868"/>
      <c r="I21" s="868"/>
      <c r="J21" s="868"/>
      <c r="K21" s="870"/>
      <c r="L21" s="870"/>
      <c r="M21" s="870"/>
      <c r="N21" s="870"/>
      <c r="O21" s="872"/>
      <c r="P21" s="870"/>
      <c r="Q21" s="870"/>
      <c r="R21" s="870"/>
      <c r="S21" s="870"/>
      <c r="T21" s="872"/>
      <c r="U21" s="34"/>
      <c r="V21" s="873"/>
      <c r="W21" s="873"/>
      <c r="X21" s="873"/>
      <c r="Y21" s="873"/>
      <c r="Z21" s="873"/>
      <c r="AA21" s="873"/>
      <c r="AB21" s="873"/>
      <c r="AC21" s="873"/>
      <c r="AD21" s="873"/>
      <c r="AE21" s="873"/>
      <c r="AF21" s="873"/>
      <c r="AG21" s="873"/>
      <c r="AH21" s="873"/>
      <c r="AI21" s="873"/>
      <c r="AJ21" s="873"/>
      <c r="AK21" s="873"/>
      <c r="AL21" s="873"/>
      <c r="AM21" s="873"/>
      <c r="AN21" s="873"/>
      <c r="AO21" s="873"/>
      <c r="AP21" s="873"/>
      <c r="AQ21" s="873"/>
      <c r="AR21" s="873"/>
      <c r="AS21" s="873"/>
      <c r="AT21" s="873"/>
      <c r="AU21" s="873"/>
      <c r="AV21" s="873"/>
      <c r="AW21" s="873"/>
      <c r="AX21" s="873"/>
      <c r="AY21" s="873"/>
      <c r="AZ21" s="873"/>
      <c r="BA21" s="873"/>
      <c r="BB21" s="873"/>
      <c r="BC21" s="873"/>
      <c r="BD21" s="873"/>
      <c r="BE21" s="873"/>
      <c r="BF21" s="873"/>
    </row>
    <row r="22" spans="3:59" ht="20.399999999999999" customHeight="1">
      <c r="C22" s="10"/>
      <c r="D22" s="10"/>
      <c r="E22" s="10"/>
      <c r="F22" s="10"/>
      <c r="G22" s="10"/>
      <c r="H22" s="10"/>
      <c r="I22" s="10"/>
      <c r="J22" s="75"/>
      <c r="K22" s="75"/>
      <c r="L22" s="75"/>
      <c r="M22" s="75"/>
      <c r="N22" s="75"/>
      <c r="O22" s="75"/>
      <c r="P22" s="75"/>
      <c r="Q22" s="75"/>
      <c r="R22" s="75"/>
      <c r="S22" s="75"/>
      <c r="T22" s="75"/>
      <c r="U22" s="202"/>
      <c r="V22" s="206"/>
      <c r="W22" s="206"/>
      <c r="X22" s="206"/>
      <c r="Y22" s="206"/>
      <c r="Z22" s="206"/>
      <c r="AA22" s="206"/>
      <c r="AB22" s="206"/>
      <c r="AC22" s="206"/>
      <c r="AD22" s="206"/>
      <c r="AE22" s="206"/>
      <c r="AF22" s="206"/>
      <c r="AG22" s="206"/>
      <c r="AH22" s="206"/>
      <c r="AI22" s="206"/>
      <c r="AJ22" s="206"/>
      <c r="AK22" s="206"/>
      <c r="AL22" s="206"/>
      <c r="AM22" s="206"/>
      <c r="AN22" s="206"/>
      <c r="AO22" s="206"/>
      <c r="AP22" s="206"/>
      <c r="AQ22" s="206"/>
      <c r="AR22" s="206"/>
      <c r="AS22" s="206"/>
      <c r="AT22" s="202"/>
      <c r="AU22" s="202"/>
      <c r="AV22" s="202"/>
      <c r="AW22" s="202"/>
      <c r="AX22" s="202"/>
      <c r="AY22" s="202"/>
      <c r="AZ22" s="202"/>
      <c r="BA22" s="202"/>
      <c r="BB22" s="202"/>
      <c r="BC22" s="202"/>
      <c r="BD22" s="202"/>
      <c r="BE22" s="202"/>
      <c r="BF22" s="202"/>
    </row>
    <row r="23" spans="3:59" ht="20.399999999999999" customHeight="1">
      <c r="C23" s="1008" t="s">
        <v>210</v>
      </c>
      <c r="D23" s="1054"/>
      <c r="E23" s="1054"/>
      <c r="F23" s="1054"/>
      <c r="G23" s="1054"/>
      <c r="H23" s="1054"/>
      <c r="I23" s="1054"/>
      <c r="J23" s="1054"/>
      <c r="K23" s="1055"/>
      <c r="L23" s="1055"/>
      <c r="M23" s="1055"/>
      <c r="N23" s="1055"/>
      <c r="O23" s="1055"/>
      <c r="P23" s="1055"/>
      <c r="Q23" s="1055"/>
      <c r="R23" s="1051" t="s">
        <v>44</v>
      </c>
      <c r="S23" s="1051"/>
      <c r="T23" s="1046"/>
      <c r="U23" s="202"/>
      <c r="V23" s="873" t="s">
        <v>385</v>
      </c>
      <c r="W23" s="873"/>
      <c r="X23" s="873"/>
      <c r="Y23" s="873"/>
      <c r="Z23" s="873"/>
      <c r="AA23" s="873"/>
      <c r="AB23" s="873"/>
      <c r="AC23" s="873"/>
      <c r="AD23" s="873"/>
      <c r="AE23" s="873"/>
      <c r="AF23" s="873"/>
      <c r="AG23" s="873"/>
      <c r="AH23" s="873"/>
      <c r="AI23" s="873"/>
      <c r="AJ23" s="873"/>
      <c r="AK23" s="873"/>
      <c r="AL23" s="873"/>
      <c r="AM23" s="873"/>
      <c r="AN23" s="873"/>
      <c r="AO23" s="873"/>
      <c r="AP23" s="873"/>
      <c r="AQ23" s="873"/>
      <c r="AR23" s="873"/>
      <c r="AS23" s="873"/>
      <c r="AT23" s="873"/>
      <c r="AU23" s="873"/>
      <c r="AV23" s="873"/>
      <c r="AW23" s="873"/>
      <c r="AX23" s="873"/>
      <c r="AY23" s="873"/>
      <c r="AZ23" s="873"/>
      <c r="BA23" s="873"/>
      <c r="BB23" s="873"/>
      <c r="BC23" s="873"/>
      <c r="BD23" s="873"/>
      <c r="BE23" s="873"/>
      <c r="BF23" s="873"/>
    </row>
    <row r="24" spans="3:59" ht="20.399999999999999" customHeight="1">
      <c r="C24" s="893"/>
      <c r="D24" s="894"/>
      <c r="E24" s="894"/>
      <c r="F24" s="894"/>
      <c r="G24" s="894"/>
      <c r="H24" s="894"/>
      <c r="I24" s="894"/>
      <c r="J24" s="894"/>
      <c r="K24" s="870"/>
      <c r="L24" s="870"/>
      <c r="M24" s="870"/>
      <c r="N24" s="870"/>
      <c r="O24" s="870"/>
      <c r="P24" s="870"/>
      <c r="Q24" s="870"/>
      <c r="R24" s="872"/>
      <c r="S24" s="872"/>
      <c r="T24" s="875"/>
      <c r="U24" s="202"/>
      <c r="V24" s="873"/>
      <c r="W24" s="873"/>
      <c r="X24" s="873"/>
      <c r="Y24" s="873"/>
      <c r="Z24" s="873"/>
      <c r="AA24" s="873"/>
      <c r="AB24" s="873"/>
      <c r="AC24" s="873"/>
      <c r="AD24" s="873"/>
      <c r="AE24" s="873"/>
      <c r="AF24" s="873"/>
      <c r="AG24" s="873"/>
      <c r="AH24" s="873"/>
      <c r="AI24" s="873"/>
      <c r="AJ24" s="873"/>
      <c r="AK24" s="873"/>
      <c r="AL24" s="873"/>
      <c r="AM24" s="873"/>
      <c r="AN24" s="873"/>
      <c r="AO24" s="873"/>
      <c r="AP24" s="873"/>
      <c r="AQ24" s="873"/>
      <c r="AR24" s="873"/>
      <c r="AS24" s="873"/>
      <c r="AT24" s="873"/>
      <c r="AU24" s="873"/>
      <c r="AV24" s="873"/>
      <c r="AW24" s="873"/>
      <c r="AX24" s="873"/>
      <c r="AY24" s="873"/>
      <c r="AZ24" s="873"/>
      <c r="BA24" s="873"/>
      <c r="BB24" s="873"/>
      <c r="BC24" s="873"/>
      <c r="BD24" s="873"/>
      <c r="BE24" s="873"/>
      <c r="BF24" s="873"/>
    </row>
    <row r="25" spans="3:59" s="63" customFormat="1" ht="20.399999999999999" customHeight="1">
      <c r="C25" s="864"/>
      <c r="D25" s="864"/>
      <c r="E25" s="864"/>
      <c r="F25" s="864"/>
      <c r="G25" s="864"/>
      <c r="H25" s="864"/>
      <c r="I25" s="864"/>
      <c r="J25" s="864"/>
      <c r="K25" s="864"/>
      <c r="L25" s="864"/>
      <c r="M25" s="864"/>
      <c r="N25" s="864"/>
      <c r="O25" s="864"/>
      <c r="P25" s="864"/>
      <c r="Q25" s="864"/>
      <c r="R25" s="864"/>
      <c r="S25" s="864"/>
      <c r="T25" s="864"/>
      <c r="U25" s="864"/>
      <c r="V25" s="864"/>
      <c r="W25" s="864"/>
      <c r="X25" s="864"/>
      <c r="Y25" s="864"/>
      <c r="Z25" s="864"/>
      <c r="AA25" s="864"/>
      <c r="AB25" s="864"/>
      <c r="AC25" s="864"/>
      <c r="AD25" s="864"/>
      <c r="AE25" s="864"/>
      <c r="AF25" s="864"/>
      <c r="AG25" s="864"/>
      <c r="AH25" s="864"/>
      <c r="AI25" s="864"/>
      <c r="AJ25" s="864"/>
      <c r="AK25" s="864"/>
      <c r="AL25" s="864"/>
      <c r="AM25" s="864"/>
      <c r="AN25" s="864"/>
      <c r="AO25" s="864"/>
      <c r="AP25" s="864"/>
      <c r="AQ25" s="864"/>
      <c r="AR25" s="864"/>
      <c r="AS25" s="864"/>
      <c r="AT25" s="864"/>
      <c r="AU25" s="864"/>
      <c r="AV25" s="864"/>
      <c r="AW25" s="864"/>
      <c r="AX25" s="864"/>
      <c r="AY25" s="864"/>
      <c r="AZ25" s="864"/>
      <c r="BA25" s="864"/>
      <c r="BB25" s="864"/>
      <c r="BC25" s="864"/>
      <c r="BD25" s="864"/>
      <c r="BE25" s="864"/>
      <c r="BF25" s="864"/>
      <c r="BG25" s="864"/>
    </row>
    <row r="26" spans="3:59" ht="20.399999999999999" customHeight="1">
      <c r="C26" s="882" t="s">
        <v>353</v>
      </c>
      <c r="D26" s="882"/>
      <c r="E26" s="882"/>
      <c r="F26" s="882"/>
      <c r="G26" s="882"/>
      <c r="H26" s="882"/>
      <c r="I26" s="882"/>
      <c r="J26" s="882"/>
      <c r="K26" s="882"/>
      <c r="L26" s="882"/>
      <c r="M26" s="882"/>
      <c r="N26" s="882"/>
      <c r="O26" s="882"/>
      <c r="P26" s="882"/>
      <c r="Q26" s="882"/>
      <c r="R26" s="882"/>
      <c r="S26" s="882"/>
      <c r="T26" s="882"/>
      <c r="U26" s="882"/>
      <c r="V26" s="882"/>
      <c r="W26" s="882"/>
      <c r="X26" s="882"/>
      <c r="Y26" s="882"/>
      <c r="Z26" s="882"/>
      <c r="AA26" s="882"/>
      <c r="AB26" s="882"/>
      <c r="AC26" s="882"/>
      <c r="AD26" s="882"/>
      <c r="AE26" s="882"/>
      <c r="AF26" s="882"/>
      <c r="AG26" s="882"/>
      <c r="AH26" s="882"/>
      <c r="AI26" s="882"/>
      <c r="AJ26" s="882"/>
      <c r="AK26" s="882"/>
      <c r="AL26" s="882"/>
      <c r="AM26" s="882"/>
      <c r="AN26" s="882"/>
      <c r="AO26" s="882"/>
      <c r="AP26" s="882"/>
      <c r="AQ26" s="882"/>
      <c r="AR26" s="882"/>
      <c r="AS26" s="882"/>
      <c r="AT26" s="882"/>
      <c r="AU26" s="882"/>
      <c r="AV26" s="882"/>
      <c r="AW26" s="882"/>
      <c r="AX26" s="882"/>
      <c r="AY26" s="882"/>
      <c r="AZ26" s="882"/>
      <c r="BA26" s="882"/>
      <c r="BB26" s="882"/>
      <c r="BC26" s="882"/>
      <c r="BD26" s="882"/>
      <c r="BE26" s="882"/>
      <c r="BF26" s="882"/>
    </row>
    <row r="27" spans="3:59" ht="20.399999999999999" customHeight="1">
      <c r="C27" s="93"/>
      <c r="D27" s="93"/>
      <c r="E27" s="340" t="s">
        <v>370</v>
      </c>
      <c r="F27" s="93"/>
      <c r="G27" s="93"/>
      <c r="H27" s="93"/>
      <c r="I27" s="93"/>
      <c r="J27" s="93"/>
      <c r="K27" s="93"/>
      <c r="L27" s="93"/>
      <c r="M27" s="93"/>
      <c r="N27" s="93"/>
      <c r="O27" s="93"/>
      <c r="P27" s="93"/>
      <c r="Q27" s="93"/>
      <c r="R27" s="93"/>
      <c r="S27" s="93"/>
      <c r="T27" s="93"/>
      <c r="U27" s="93"/>
      <c r="V27" s="93"/>
      <c r="W27" s="93"/>
      <c r="X27" s="93"/>
      <c r="Y27" s="93"/>
      <c r="Z27" s="93"/>
      <c r="AA27" s="93"/>
      <c r="AB27" s="93"/>
      <c r="AC27" s="93"/>
      <c r="AD27" s="93"/>
      <c r="AE27" s="93"/>
      <c r="AF27" s="93"/>
      <c r="AG27" s="93"/>
      <c r="AH27" s="93"/>
      <c r="AI27" s="93"/>
      <c r="AJ27" s="93"/>
      <c r="AK27" s="93"/>
      <c r="AL27" s="93"/>
      <c r="AM27" s="93"/>
      <c r="AN27" s="93"/>
      <c r="AO27" s="93"/>
      <c r="AP27" s="93"/>
      <c r="AQ27" s="93"/>
      <c r="AR27" s="93"/>
      <c r="AS27" s="93"/>
      <c r="AT27" s="93"/>
      <c r="AU27" s="93"/>
      <c r="AV27" s="93"/>
      <c r="AW27" s="93"/>
      <c r="AX27" s="93"/>
      <c r="AY27" s="93"/>
      <c r="AZ27" s="93"/>
      <c r="BA27" s="93"/>
      <c r="BB27" s="93"/>
      <c r="BC27" s="93"/>
      <c r="BD27" s="93"/>
      <c r="BE27" s="93"/>
      <c r="BF27" s="93"/>
    </row>
    <row r="28" spans="3:59" ht="4.95" customHeight="1"/>
    <row r="29" spans="3:59" ht="20.399999999999999" customHeight="1">
      <c r="E29" s="6" t="s">
        <v>371</v>
      </c>
    </row>
    <row r="30" spans="3:59" ht="4.95" customHeight="1"/>
    <row r="31" spans="3:59" ht="20.399999999999999" customHeight="1">
      <c r="E31" s="6" t="s">
        <v>372</v>
      </c>
    </row>
    <row r="32" spans="3:59" ht="4.95" customHeight="1"/>
    <row r="33" spans="3:58" ht="20.399999999999999" customHeight="1">
      <c r="E33" s="6" t="s">
        <v>369</v>
      </c>
    </row>
    <row r="34" spans="3:58" ht="4.95" customHeight="1">
      <c r="C34" s="72"/>
      <c r="D34" s="72"/>
      <c r="E34" s="72"/>
      <c r="F34" s="72"/>
      <c r="G34" s="72"/>
      <c r="H34" s="72"/>
      <c r="I34" s="72"/>
      <c r="J34" s="72"/>
      <c r="K34" s="72"/>
      <c r="L34" s="72"/>
      <c r="M34" s="72"/>
      <c r="N34" s="72"/>
      <c r="O34" s="72"/>
      <c r="P34" s="72"/>
      <c r="Q34" s="72"/>
      <c r="R34" s="72"/>
      <c r="S34" s="72"/>
      <c r="T34" s="72"/>
      <c r="U34" s="72"/>
      <c r="V34" s="72"/>
      <c r="W34" s="72"/>
      <c r="X34" s="72"/>
      <c r="Y34" s="72"/>
      <c r="Z34" s="72"/>
      <c r="AA34" s="72"/>
      <c r="AB34" s="72"/>
      <c r="AC34" s="72"/>
      <c r="AD34" s="72"/>
      <c r="AE34" s="72"/>
      <c r="AF34" s="72"/>
      <c r="AG34" s="72"/>
      <c r="AH34" s="72"/>
      <c r="AI34" s="72"/>
      <c r="AJ34" s="72"/>
      <c r="AK34" s="72"/>
      <c r="AL34" s="72"/>
      <c r="AM34" s="72"/>
      <c r="AN34" s="72"/>
      <c r="AO34" s="72"/>
      <c r="AP34" s="72"/>
      <c r="AQ34" s="72"/>
      <c r="AR34" s="72"/>
      <c r="AS34" s="72"/>
      <c r="AT34" s="72"/>
      <c r="AU34" s="72"/>
      <c r="AV34" s="72"/>
      <c r="AW34" s="72"/>
      <c r="AX34" s="72"/>
      <c r="AY34" s="72"/>
      <c r="AZ34" s="72"/>
      <c r="BA34" s="72"/>
      <c r="BB34" s="72"/>
      <c r="BC34" s="72"/>
      <c r="BD34" s="72"/>
      <c r="BE34" s="72"/>
      <c r="BF34" s="72"/>
    </row>
    <row r="35" spans="3:58" ht="20.399999999999999" customHeight="1">
      <c r="C35" s="882" t="s">
        <v>355</v>
      </c>
      <c r="D35" s="882"/>
      <c r="E35" s="882"/>
      <c r="F35" s="882"/>
      <c r="G35" s="882"/>
      <c r="H35" s="882"/>
      <c r="I35" s="882"/>
      <c r="J35" s="882"/>
      <c r="K35" s="882"/>
      <c r="L35" s="882"/>
      <c r="M35" s="882"/>
      <c r="N35" s="882"/>
      <c r="O35" s="882"/>
      <c r="P35" s="882"/>
      <c r="Q35" s="882"/>
      <c r="R35" s="882"/>
      <c r="S35" s="882"/>
      <c r="T35" s="882"/>
      <c r="U35" s="882"/>
      <c r="V35" s="882"/>
      <c r="W35" s="882"/>
      <c r="X35" s="882"/>
      <c r="Y35" s="882"/>
      <c r="Z35" s="882"/>
      <c r="AA35" s="882"/>
      <c r="AB35" s="882"/>
      <c r="AC35" s="882"/>
      <c r="AD35" s="882"/>
      <c r="AE35" s="882"/>
      <c r="AF35" s="882"/>
      <c r="AG35" s="882"/>
      <c r="AH35" s="882"/>
      <c r="AI35" s="882"/>
      <c r="AJ35" s="882"/>
      <c r="AK35" s="882"/>
      <c r="AL35" s="882"/>
      <c r="AM35" s="882"/>
      <c r="AN35" s="882"/>
      <c r="AO35" s="882"/>
      <c r="AP35" s="882"/>
      <c r="AQ35" s="882"/>
      <c r="AR35" s="882"/>
      <c r="AS35" s="882"/>
      <c r="AT35" s="882"/>
      <c r="AU35" s="882"/>
      <c r="AV35" s="882"/>
      <c r="AW35" s="882"/>
      <c r="AX35" s="882"/>
      <c r="AY35" s="882"/>
      <c r="AZ35" s="882"/>
      <c r="BA35" s="882"/>
      <c r="BB35" s="882"/>
      <c r="BC35" s="882"/>
      <c r="BD35" s="882"/>
      <c r="BE35" s="882"/>
      <c r="BF35" s="882"/>
    </row>
    <row r="36" spans="3:58" s="61" customFormat="1" ht="20.399999999999999" customHeight="1">
      <c r="C36" s="76" t="s">
        <v>0</v>
      </c>
      <c r="D36" s="77"/>
      <c r="E36" s="77"/>
      <c r="F36" s="77"/>
      <c r="G36" s="77"/>
      <c r="H36" s="77"/>
      <c r="I36" s="77"/>
      <c r="J36" s="77"/>
      <c r="K36" s="77"/>
      <c r="L36" s="77"/>
      <c r="M36" s="77"/>
      <c r="N36" s="77"/>
      <c r="O36" s="77"/>
      <c r="P36" s="77"/>
      <c r="Q36" s="77"/>
      <c r="R36" s="77"/>
      <c r="S36" s="77"/>
      <c r="T36" s="77"/>
      <c r="U36" s="77"/>
      <c r="V36" s="77"/>
      <c r="W36" s="78"/>
      <c r="X36" s="78"/>
      <c r="Y36" s="78"/>
      <c r="Z36" s="78"/>
      <c r="AA36" s="78"/>
      <c r="AB36" s="78"/>
      <c r="AC36" s="78"/>
      <c r="AD36" s="79"/>
      <c r="AE36" s="79"/>
      <c r="AF36" s="79"/>
      <c r="AG36" s="79"/>
      <c r="AH36" s="79"/>
      <c r="AI36" s="79"/>
      <c r="AJ36" s="79"/>
      <c r="AK36" s="80"/>
      <c r="AL36" s="80"/>
      <c r="AM36" s="81"/>
      <c r="AN36" s="82"/>
      <c r="AO36" s="80"/>
      <c r="AP36" s="80"/>
      <c r="AQ36" s="80"/>
      <c r="AR36" s="80"/>
      <c r="AS36" s="80"/>
      <c r="AT36" s="80"/>
      <c r="AU36" s="80"/>
      <c r="AV36" s="80"/>
      <c r="AW36" s="80"/>
      <c r="AX36" s="80"/>
      <c r="AY36" s="80"/>
      <c r="AZ36" s="80"/>
      <c r="BA36" s="80"/>
      <c r="BB36" s="80"/>
      <c r="BC36" s="80"/>
      <c r="BD36" s="80"/>
      <c r="BE36" s="80"/>
      <c r="BF36" s="80"/>
    </row>
    <row r="37" spans="3:58" ht="20.399999999999999" customHeight="1">
      <c r="C37" s="63"/>
      <c r="D37" s="883"/>
      <c r="E37" s="883"/>
      <c r="F37" s="883"/>
      <c r="G37" s="883"/>
      <c r="H37" s="883"/>
      <c r="I37" s="883"/>
      <c r="J37" s="883"/>
      <c r="K37" s="883"/>
      <c r="L37" s="883"/>
      <c r="M37" s="883"/>
      <c r="N37" s="883"/>
      <c r="O37" s="883"/>
      <c r="P37" s="883"/>
      <c r="Q37" s="883"/>
      <c r="R37" s="883"/>
      <c r="S37" s="883"/>
      <c r="T37" s="883"/>
      <c r="U37" s="883"/>
      <c r="V37" s="883"/>
      <c r="W37" s="883"/>
      <c r="X37" s="883"/>
      <c r="Y37" s="883"/>
      <c r="Z37" s="883"/>
      <c r="AA37" s="883"/>
      <c r="AB37" s="883"/>
      <c r="AC37" s="883"/>
      <c r="AD37" s="883"/>
      <c r="AE37" s="883"/>
      <c r="AF37" s="883"/>
      <c r="AG37" s="883"/>
      <c r="AH37" s="883"/>
      <c r="AI37" s="883"/>
      <c r="AJ37" s="883"/>
      <c r="AK37" s="883"/>
      <c r="AL37" s="884"/>
      <c r="AM37" s="83"/>
      <c r="AN37" s="84"/>
      <c r="AO37" s="887"/>
      <c r="AP37" s="887"/>
      <c r="AQ37" s="887"/>
      <c r="AR37" s="887"/>
      <c r="AS37" s="887"/>
      <c r="AT37" s="887"/>
      <c r="AU37" s="887"/>
      <c r="AV37" s="887"/>
      <c r="AW37" s="887"/>
      <c r="AX37" s="887"/>
      <c r="AY37" s="887"/>
      <c r="AZ37" s="887"/>
      <c r="BA37" s="887"/>
      <c r="BB37" s="887"/>
      <c r="BC37" s="887"/>
      <c r="BD37" s="887"/>
      <c r="BE37" s="887"/>
      <c r="BF37" s="887"/>
    </row>
    <row r="38" spans="3:58" ht="20.399999999999999" customHeight="1">
      <c r="C38" s="85"/>
      <c r="D38" s="885"/>
      <c r="E38" s="885"/>
      <c r="F38" s="885"/>
      <c r="G38" s="885"/>
      <c r="H38" s="885"/>
      <c r="I38" s="885"/>
      <c r="J38" s="885"/>
      <c r="K38" s="885"/>
      <c r="L38" s="885"/>
      <c r="M38" s="885"/>
      <c r="N38" s="885"/>
      <c r="O38" s="885"/>
      <c r="P38" s="885"/>
      <c r="Q38" s="885"/>
      <c r="R38" s="885"/>
      <c r="S38" s="885"/>
      <c r="T38" s="885"/>
      <c r="U38" s="885"/>
      <c r="V38" s="885"/>
      <c r="W38" s="885"/>
      <c r="X38" s="885"/>
      <c r="Y38" s="885"/>
      <c r="Z38" s="885"/>
      <c r="AA38" s="885"/>
      <c r="AB38" s="885"/>
      <c r="AC38" s="885"/>
      <c r="AD38" s="885"/>
      <c r="AE38" s="885"/>
      <c r="AF38" s="885"/>
      <c r="AG38" s="885"/>
      <c r="AH38" s="885"/>
      <c r="AI38" s="885"/>
      <c r="AJ38" s="885"/>
      <c r="AK38" s="885"/>
      <c r="AL38" s="886"/>
      <c r="AM38" s="86"/>
      <c r="AN38" s="87"/>
      <c r="AO38" s="888"/>
      <c r="AP38" s="888"/>
      <c r="AQ38" s="888"/>
      <c r="AR38" s="888"/>
      <c r="AS38" s="888"/>
      <c r="AT38" s="888"/>
      <c r="AU38" s="888"/>
      <c r="AV38" s="888"/>
      <c r="AW38" s="888"/>
      <c r="AX38" s="888"/>
      <c r="AY38" s="888"/>
      <c r="AZ38" s="888"/>
      <c r="BA38" s="888"/>
      <c r="BB38" s="888"/>
      <c r="BC38" s="888"/>
      <c r="BD38" s="888"/>
      <c r="BE38" s="888"/>
      <c r="BF38" s="888"/>
    </row>
    <row r="39" spans="3:58" s="61" customFormat="1" ht="20.399999999999999" customHeight="1">
      <c r="C39" s="39" t="s">
        <v>1</v>
      </c>
      <c r="D39" s="88"/>
      <c r="E39" s="89"/>
      <c r="F39" s="90" t="s">
        <v>3</v>
      </c>
      <c r="G39" s="889"/>
      <c r="H39" s="889"/>
      <c r="I39" s="889"/>
      <c r="J39" s="889"/>
      <c r="K39" s="889"/>
      <c r="L39" s="889"/>
      <c r="M39" s="91"/>
      <c r="N39" s="91"/>
      <c r="O39" s="92"/>
      <c r="P39" s="77"/>
      <c r="Q39" s="77"/>
      <c r="R39" s="77"/>
      <c r="S39" s="77"/>
      <c r="T39" s="77"/>
      <c r="U39" s="77"/>
      <c r="V39" s="77"/>
      <c r="W39" s="78"/>
      <c r="X39" s="78"/>
      <c r="Y39" s="78"/>
      <c r="Z39" s="78"/>
      <c r="AA39" s="78"/>
      <c r="AB39" s="78"/>
      <c r="AC39" s="78"/>
      <c r="AD39" s="79"/>
      <c r="AE39" s="79"/>
      <c r="AF39" s="79"/>
      <c r="AG39" s="79"/>
      <c r="AH39" s="79"/>
      <c r="AI39" s="79"/>
      <c r="AJ39" s="79"/>
      <c r="AK39" s="80"/>
      <c r="AL39" s="80"/>
      <c r="AM39" s="80"/>
      <c r="AN39" s="80"/>
      <c r="AO39" s="80"/>
      <c r="AP39" s="80"/>
      <c r="AQ39" s="80"/>
      <c r="AR39" s="890"/>
      <c r="AS39" s="890"/>
      <c r="AT39" s="890"/>
      <c r="AU39" s="890"/>
      <c r="AV39" s="890"/>
      <c r="AW39" s="890"/>
      <c r="AX39" s="890"/>
      <c r="AY39" s="890"/>
      <c r="AZ39" s="890"/>
      <c r="BA39" s="890"/>
      <c r="BB39" s="890"/>
      <c r="BC39" s="890"/>
      <c r="BD39" s="890"/>
      <c r="BE39" s="890"/>
      <c r="BF39" s="890"/>
    </row>
    <row r="40" spans="3:58" ht="20.399999999999999" customHeight="1">
      <c r="C40" s="8"/>
      <c r="D40" s="902"/>
      <c r="E40" s="902"/>
      <c r="F40" s="902"/>
      <c r="G40" s="902"/>
      <c r="H40" s="902"/>
      <c r="I40" s="902"/>
      <c r="J40" s="902"/>
      <c r="K40" s="902"/>
      <c r="L40" s="902"/>
      <c r="M40" s="902"/>
      <c r="N40" s="902"/>
      <c r="O40" s="902"/>
      <c r="P40" s="902"/>
      <c r="Q40" s="902"/>
      <c r="R40" s="902"/>
      <c r="S40" s="902"/>
      <c r="T40" s="902"/>
      <c r="U40" s="902"/>
      <c r="V40" s="902"/>
      <c r="W40" s="902"/>
      <c r="X40" s="902"/>
      <c r="Y40" s="902"/>
      <c r="Z40" s="902"/>
      <c r="AA40" s="902"/>
      <c r="AB40" s="902"/>
      <c r="AC40" s="902"/>
      <c r="AD40" s="902"/>
      <c r="AE40" s="902"/>
      <c r="AF40" s="902"/>
      <c r="AG40" s="902"/>
      <c r="AH40" s="902"/>
      <c r="AI40" s="902"/>
      <c r="AJ40" s="902"/>
      <c r="AK40" s="902"/>
      <c r="AL40" s="902"/>
      <c r="AM40" s="902"/>
      <c r="AN40" s="902"/>
      <c r="AO40" s="902"/>
      <c r="AP40" s="902"/>
      <c r="AQ40" s="902"/>
      <c r="AR40" s="902"/>
      <c r="AS40" s="902"/>
      <c r="AT40" s="902"/>
      <c r="AU40" s="902"/>
      <c r="AV40" s="902"/>
      <c r="AW40" s="902"/>
      <c r="AX40" s="902"/>
      <c r="AY40" s="902"/>
      <c r="AZ40" s="902"/>
      <c r="BA40" s="902"/>
      <c r="BB40" s="902"/>
      <c r="BC40" s="902"/>
      <c r="BD40" s="902"/>
      <c r="BE40" s="902"/>
      <c r="BF40" s="902"/>
    </row>
    <row r="41" spans="3:58" ht="20.399999999999999" customHeight="1">
      <c r="C41" s="8"/>
      <c r="D41" s="903"/>
      <c r="E41" s="903"/>
      <c r="F41" s="903"/>
      <c r="G41" s="903"/>
      <c r="H41" s="903"/>
      <c r="I41" s="903"/>
      <c r="J41" s="903"/>
      <c r="K41" s="903"/>
      <c r="L41" s="903"/>
      <c r="M41" s="903"/>
      <c r="N41" s="903"/>
      <c r="O41" s="903"/>
      <c r="P41" s="903"/>
      <c r="Q41" s="903"/>
      <c r="R41" s="903"/>
      <c r="S41" s="903"/>
      <c r="T41" s="903"/>
      <c r="U41" s="903"/>
      <c r="V41" s="903"/>
      <c r="W41" s="903"/>
      <c r="X41" s="903"/>
      <c r="Y41" s="903"/>
      <c r="Z41" s="903"/>
      <c r="AA41" s="903"/>
      <c r="AB41" s="903"/>
      <c r="AC41" s="903"/>
      <c r="AD41" s="903"/>
      <c r="AE41" s="903"/>
      <c r="AF41" s="903"/>
      <c r="AG41" s="903"/>
      <c r="AH41" s="903"/>
      <c r="AI41" s="903"/>
      <c r="AJ41" s="903"/>
      <c r="AK41" s="903"/>
      <c r="AL41" s="903"/>
      <c r="AM41" s="903"/>
      <c r="AN41" s="903"/>
      <c r="AO41" s="903"/>
      <c r="AP41" s="903"/>
      <c r="AQ41" s="903"/>
      <c r="AR41" s="903"/>
      <c r="AS41" s="903"/>
      <c r="AT41" s="903"/>
      <c r="AU41" s="903"/>
      <c r="AV41" s="903"/>
      <c r="AW41" s="903"/>
      <c r="AX41" s="903"/>
      <c r="AY41" s="903"/>
      <c r="AZ41" s="903"/>
      <c r="BA41" s="903"/>
      <c r="BB41" s="903"/>
      <c r="BC41" s="903"/>
      <c r="BD41" s="903"/>
      <c r="BE41" s="903"/>
      <c r="BF41" s="903"/>
    </row>
    <row r="42" spans="3:58" ht="20.399999999999999" customHeight="1">
      <c r="C42" s="39" t="s">
        <v>2</v>
      </c>
      <c r="D42" s="77"/>
      <c r="E42" s="77"/>
      <c r="F42" s="77"/>
      <c r="G42" s="77"/>
      <c r="H42" s="77"/>
      <c r="I42" s="77"/>
      <c r="J42" s="77"/>
      <c r="K42" s="77"/>
      <c r="L42" s="77"/>
      <c r="M42" s="77"/>
      <c r="N42" s="77"/>
      <c r="O42" s="77"/>
      <c r="P42" s="77"/>
      <c r="Q42" s="77"/>
      <c r="R42" s="77"/>
      <c r="S42" s="77"/>
      <c r="T42" s="77"/>
      <c r="U42" s="77"/>
      <c r="V42" s="77"/>
      <c r="W42" s="77"/>
      <c r="X42" s="77"/>
      <c r="Y42" s="77"/>
      <c r="Z42" s="77"/>
      <c r="AA42" s="77"/>
      <c r="AB42" s="77"/>
      <c r="AC42" s="93"/>
      <c r="AD42" s="1426" t="s">
        <v>5</v>
      </c>
      <c r="AE42" s="1427"/>
      <c r="AF42" s="1427"/>
      <c r="AG42" s="1427"/>
      <c r="AH42" s="1427"/>
      <c r="AI42" s="1427"/>
      <c r="AJ42" s="1427"/>
      <c r="AK42" s="1427"/>
      <c r="AL42" s="1427"/>
      <c r="AM42" s="1427"/>
      <c r="AN42" s="1427"/>
      <c r="AO42" s="1427"/>
      <c r="AP42" s="1427"/>
      <c r="AQ42" s="1427"/>
      <c r="AR42" s="1427"/>
      <c r="AS42" s="1427"/>
      <c r="AT42" s="1427"/>
      <c r="AU42" s="82"/>
      <c r="AV42" s="93"/>
      <c r="AW42" s="93"/>
      <c r="AX42" s="905"/>
      <c r="AY42" s="905"/>
      <c r="AZ42" s="905"/>
      <c r="BA42" s="905"/>
      <c r="BB42" s="905"/>
      <c r="BC42" s="905"/>
      <c r="BD42" s="905"/>
      <c r="BE42" s="905"/>
      <c r="BF42" s="905"/>
    </row>
    <row r="43" spans="3:58" ht="20.399999999999999" customHeight="1">
      <c r="C43" s="94"/>
      <c r="D43" s="902"/>
      <c r="E43" s="902"/>
      <c r="F43" s="902"/>
      <c r="G43" s="902"/>
      <c r="H43" s="902"/>
      <c r="I43" s="902"/>
      <c r="J43" s="902"/>
      <c r="K43" s="902"/>
      <c r="L43" s="902"/>
      <c r="M43" s="902"/>
      <c r="N43" s="902"/>
      <c r="O43" s="902"/>
      <c r="P43" s="902"/>
      <c r="Q43" s="902"/>
      <c r="R43" s="902"/>
      <c r="S43" s="902"/>
      <c r="T43" s="902"/>
      <c r="U43" s="902"/>
      <c r="V43" s="902"/>
      <c r="AD43" s="95"/>
      <c r="AE43" s="8"/>
      <c r="AF43" s="906"/>
      <c r="AG43" s="906"/>
      <c r="AH43" s="906"/>
      <c r="AI43" s="906"/>
      <c r="AJ43" s="906"/>
      <c r="AK43" s="906"/>
      <c r="AL43" s="906"/>
      <c r="AM43" s="906"/>
      <c r="AN43" s="906"/>
      <c r="AO43" s="906"/>
      <c r="AP43" s="906"/>
      <c r="AQ43" s="906"/>
      <c r="AR43" s="906"/>
      <c r="AS43" s="906"/>
      <c r="AT43" s="906"/>
      <c r="AU43" s="906"/>
      <c r="AV43" s="906"/>
      <c r="AW43" s="906"/>
      <c r="AX43" s="906"/>
      <c r="AY43" s="906"/>
      <c r="AZ43" s="906"/>
      <c r="BA43" s="906"/>
      <c r="BB43" s="906"/>
      <c r="BC43" s="906"/>
      <c r="BD43" s="906"/>
      <c r="BE43" s="906"/>
      <c r="BF43" s="906"/>
    </row>
    <row r="44" spans="3:58" ht="20.399999999999999" customHeight="1">
      <c r="C44" s="85"/>
      <c r="D44" s="903"/>
      <c r="E44" s="903"/>
      <c r="F44" s="903"/>
      <c r="G44" s="903"/>
      <c r="H44" s="903"/>
      <c r="I44" s="903"/>
      <c r="J44" s="903"/>
      <c r="K44" s="903"/>
      <c r="L44" s="903"/>
      <c r="M44" s="903"/>
      <c r="N44" s="903"/>
      <c r="O44" s="903"/>
      <c r="P44" s="903"/>
      <c r="Q44" s="903"/>
      <c r="R44" s="903"/>
      <c r="S44" s="903"/>
      <c r="T44" s="903"/>
      <c r="U44" s="903"/>
      <c r="V44" s="903"/>
      <c r="W44" s="87"/>
      <c r="X44" s="87"/>
      <c r="Y44" s="87"/>
      <c r="Z44" s="87"/>
      <c r="AA44" s="87"/>
      <c r="AB44" s="87"/>
      <c r="AC44" s="87"/>
      <c r="AD44" s="96"/>
      <c r="AE44" s="85"/>
      <c r="AF44" s="907"/>
      <c r="AG44" s="907"/>
      <c r="AH44" s="907"/>
      <c r="AI44" s="907"/>
      <c r="AJ44" s="907"/>
      <c r="AK44" s="907"/>
      <c r="AL44" s="907"/>
      <c r="AM44" s="907"/>
      <c r="AN44" s="907"/>
      <c r="AO44" s="907"/>
      <c r="AP44" s="907"/>
      <c r="AQ44" s="907"/>
      <c r="AR44" s="907"/>
      <c r="AS44" s="907"/>
      <c r="AT44" s="907"/>
      <c r="AU44" s="907"/>
      <c r="AV44" s="907"/>
      <c r="AW44" s="907"/>
      <c r="AX44" s="907"/>
      <c r="AY44" s="907"/>
      <c r="AZ44" s="907"/>
      <c r="BA44" s="907"/>
      <c r="BB44" s="907"/>
      <c r="BC44" s="907"/>
      <c r="BD44" s="907"/>
      <c r="BE44" s="907"/>
      <c r="BF44" s="907"/>
    </row>
    <row r="45" spans="3:58" ht="20.399999999999999" customHeight="1">
      <c r="C45" s="97" t="s">
        <v>4</v>
      </c>
      <c r="E45" s="43"/>
      <c r="F45" s="908"/>
      <c r="G45" s="908"/>
      <c r="H45" s="908"/>
      <c r="I45" s="908"/>
      <c r="J45" s="908"/>
      <c r="K45" s="908"/>
      <c r="L45" s="908"/>
      <c r="M45" s="908"/>
      <c r="N45" s="908"/>
      <c r="O45" s="908"/>
      <c r="P45" s="908"/>
      <c r="Q45" s="908"/>
      <c r="R45" s="908"/>
      <c r="S45" s="908"/>
      <c r="T45" s="908"/>
      <c r="U45" s="908"/>
      <c r="V45" s="908"/>
      <c r="AD45" s="98" t="s">
        <v>9</v>
      </c>
      <c r="AE45" s="99"/>
      <c r="AF45" s="100"/>
      <c r="AG45" s="100"/>
      <c r="AH45" s="100"/>
      <c r="AI45" s="100"/>
      <c r="AJ45" s="100"/>
      <c r="AK45" s="93"/>
      <c r="AL45" s="93"/>
      <c r="AM45" s="101"/>
      <c r="AN45" s="101"/>
      <c r="AO45" s="101"/>
      <c r="AP45" s="101"/>
      <c r="AQ45" s="101"/>
      <c r="AR45" s="101"/>
      <c r="AS45" s="101"/>
      <c r="AT45" s="101"/>
      <c r="AU45" s="101"/>
      <c r="AV45" s="101"/>
      <c r="AW45" s="101"/>
      <c r="AX45" s="101"/>
      <c r="AY45" s="101"/>
      <c r="AZ45" s="101"/>
      <c r="BA45" s="101"/>
      <c r="BB45" s="101"/>
      <c r="BC45" s="101"/>
      <c r="BD45" s="101"/>
      <c r="BE45" s="101"/>
      <c r="BF45" s="101"/>
    </row>
    <row r="46" spans="3:58" ht="20.399999999999999" customHeight="1">
      <c r="C46" s="102" t="s">
        <v>6</v>
      </c>
      <c r="E46" s="43"/>
      <c r="AD46" s="103"/>
      <c r="AE46" s="104"/>
      <c r="AF46" s="895"/>
      <c r="AG46" s="895"/>
      <c r="AH46" s="895"/>
      <c r="AI46" s="895"/>
      <c r="AJ46" s="895"/>
      <c r="AK46" s="895"/>
      <c r="AL46" s="895"/>
      <c r="AM46" s="895"/>
      <c r="AN46" s="895"/>
      <c r="AO46" s="895"/>
      <c r="AP46" s="895"/>
      <c r="AQ46" s="895"/>
      <c r="AR46" s="895"/>
      <c r="AS46" s="895"/>
      <c r="AT46" s="895"/>
      <c r="AU46" s="895"/>
      <c r="AV46" s="895"/>
      <c r="AW46" s="895"/>
      <c r="AX46" s="895"/>
      <c r="AY46" s="895"/>
      <c r="AZ46" s="895"/>
      <c r="BA46" s="895"/>
      <c r="BB46" s="895"/>
      <c r="BC46" s="895"/>
      <c r="BD46" s="895"/>
      <c r="BE46" s="895"/>
      <c r="BF46" s="895"/>
    </row>
    <row r="47" spans="3:58" ht="20.399999999999999" customHeight="1">
      <c r="C47" s="8"/>
      <c r="D47" s="1010"/>
      <c r="E47" s="1010"/>
      <c r="F47" s="1010"/>
      <c r="G47" s="1010"/>
      <c r="H47" s="1010"/>
      <c r="I47" s="1010"/>
      <c r="J47" s="1010"/>
      <c r="K47" s="1010"/>
      <c r="L47" s="1010"/>
      <c r="M47" s="1010"/>
      <c r="N47" s="1010"/>
      <c r="O47" s="1010"/>
      <c r="P47" s="1010"/>
      <c r="Q47" s="1010"/>
      <c r="R47" s="1010"/>
      <c r="S47" s="1010"/>
      <c r="T47" s="1010"/>
      <c r="U47" s="1010"/>
      <c r="V47" s="1010"/>
      <c r="AD47" s="95"/>
      <c r="AE47" s="8"/>
      <c r="AF47" s="895"/>
      <c r="AG47" s="895"/>
      <c r="AH47" s="895"/>
      <c r="AI47" s="895"/>
      <c r="AJ47" s="895"/>
      <c r="AK47" s="895"/>
      <c r="AL47" s="895"/>
      <c r="AM47" s="895"/>
      <c r="AN47" s="895"/>
      <c r="AO47" s="895"/>
      <c r="AP47" s="895"/>
      <c r="AQ47" s="895"/>
      <c r="AR47" s="895"/>
      <c r="AS47" s="895"/>
      <c r="AT47" s="895"/>
      <c r="AU47" s="895"/>
      <c r="AV47" s="895"/>
      <c r="AW47" s="895"/>
      <c r="AX47" s="895"/>
      <c r="AY47" s="895"/>
      <c r="AZ47" s="895"/>
      <c r="BA47" s="895"/>
      <c r="BB47" s="895"/>
      <c r="BC47" s="895"/>
      <c r="BD47" s="895"/>
      <c r="BE47" s="895"/>
      <c r="BF47" s="895"/>
    </row>
    <row r="48" spans="3:58" ht="20.399999999999999" customHeight="1">
      <c r="C48" s="85"/>
      <c r="D48" s="1011"/>
      <c r="E48" s="1011"/>
      <c r="F48" s="1011"/>
      <c r="G48" s="1011"/>
      <c r="H48" s="1011"/>
      <c r="I48" s="1011"/>
      <c r="J48" s="1011"/>
      <c r="K48" s="1011"/>
      <c r="L48" s="1011"/>
      <c r="M48" s="1011"/>
      <c r="N48" s="1011"/>
      <c r="O48" s="1011"/>
      <c r="P48" s="1011"/>
      <c r="Q48" s="1011"/>
      <c r="R48" s="1011"/>
      <c r="S48" s="1011"/>
      <c r="T48" s="1011"/>
      <c r="U48" s="1011"/>
      <c r="V48" s="1011"/>
      <c r="W48" s="87"/>
      <c r="X48" s="87"/>
      <c r="Y48" s="87"/>
      <c r="Z48" s="87"/>
      <c r="AA48" s="87"/>
      <c r="AB48" s="87"/>
      <c r="AC48" s="87"/>
      <c r="AD48" s="96"/>
      <c r="AE48" s="85"/>
      <c r="AF48" s="896"/>
      <c r="AG48" s="896"/>
      <c r="AH48" s="896"/>
      <c r="AI48" s="896"/>
      <c r="AJ48" s="896"/>
      <c r="AK48" s="896"/>
      <c r="AL48" s="896"/>
      <c r="AM48" s="896"/>
      <c r="AN48" s="896"/>
      <c r="AO48" s="896"/>
      <c r="AP48" s="896"/>
      <c r="AQ48" s="896"/>
      <c r="AR48" s="896"/>
      <c r="AS48" s="896"/>
      <c r="AT48" s="896"/>
      <c r="AU48" s="896"/>
      <c r="AV48" s="896"/>
      <c r="AW48" s="896"/>
      <c r="AX48" s="896"/>
      <c r="AY48" s="896"/>
      <c r="AZ48" s="896"/>
      <c r="BA48" s="896"/>
      <c r="BB48" s="896"/>
      <c r="BC48" s="896"/>
      <c r="BD48" s="896"/>
      <c r="BE48" s="896"/>
      <c r="BF48" s="896"/>
    </row>
    <row r="49" spans="3:58" ht="20.399999999999999" customHeight="1">
      <c r="C49" s="105"/>
      <c r="D49" s="106"/>
      <c r="E49" s="106" t="s">
        <v>54</v>
      </c>
      <c r="F49" s="93"/>
      <c r="G49" s="93"/>
      <c r="H49" s="93"/>
      <c r="I49" s="93"/>
      <c r="J49" s="93"/>
      <c r="K49" s="93"/>
      <c r="L49" s="93"/>
      <c r="M49" s="93"/>
      <c r="N49" s="93"/>
      <c r="O49" s="93"/>
      <c r="P49" s="93"/>
      <c r="Q49" s="93"/>
      <c r="R49" s="93"/>
      <c r="S49" s="93"/>
      <c r="T49" s="93"/>
      <c r="U49" s="93"/>
      <c r="V49" s="93"/>
      <c r="W49" s="93"/>
      <c r="X49" s="93"/>
      <c r="Y49" s="93"/>
      <c r="Z49" s="93"/>
      <c r="AA49" s="93"/>
      <c r="AB49" s="93"/>
      <c r="AC49" s="93"/>
      <c r="AD49" s="100"/>
      <c r="AE49" s="100"/>
      <c r="AF49" s="100"/>
      <c r="AG49" s="100"/>
      <c r="AH49" s="100"/>
      <c r="AI49" s="100"/>
      <c r="AJ49" s="100"/>
      <c r="AK49" s="93"/>
      <c r="AL49" s="93"/>
      <c r="AM49" s="93"/>
      <c r="AN49" s="93"/>
      <c r="AO49" s="93"/>
      <c r="AP49" s="93"/>
      <c r="AQ49" s="93"/>
      <c r="AR49" s="93"/>
      <c r="AS49" s="93"/>
      <c r="AT49" s="93"/>
      <c r="AU49" s="93"/>
      <c r="AV49" s="93"/>
      <c r="AW49" s="93"/>
      <c r="AX49" s="93"/>
      <c r="AY49" s="93"/>
      <c r="AZ49" s="93"/>
      <c r="BA49" s="93"/>
      <c r="BB49" s="93"/>
      <c r="BC49" s="93"/>
      <c r="BD49" s="93"/>
      <c r="BE49" s="93"/>
      <c r="BF49" s="93"/>
    </row>
    <row r="50" spans="3:58" ht="20.399999999999999" customHeight="1">
      <c r="C50" s="901"/>
      <c r="D50" s="901"/>
      <c r="E50" s="901"/>
      <c r="F50" s="901"/>
      <c r="G50" s="901"/>
      <c r="H50" s="901"/>
      <c r="I50" s="901"/>
      <c r="J50" s="901"/>
      <c r="K50" s="901"/>
      <c r="L50" s="901"/>
      <c r="M50" s="901"/>
      <c r="N50" s="901"/>
      <c r="O50" s="901"/>
      <c r="P50" s="901"/>
      <c r="Q50" s="901"/>
      <c r="R50" s="901"/>
      <c r="S50" s="901"/>
      <c r="T50" s="901"/>
      <c r="U50" s="901"/>
      <c r="V50" s="901"/>
      <c r="W50" s="901"/>
      <c r="X50" s="901"/>
      <c r="Y50" s="901"/>
      <c r="Z50" s="901"/>
      <c r="AA50" s="901"/>
      <c r="AB50" s="901"/>
      <c r="AC50" s="901"/>
      <c r="AD50" s="901"/>
      <c r="AE50" s="901"/>
      <c r="AF50" s="901"/>
      <c r="AG50" s="901"/>
      <c r="AH50" s="901"/>
      <c r="AI50" s="901"/>
      <c r="AJ50" s="901"/>
      <c r="AK50" s="901"/>
      <c r="AL50" s="901"/>
      <c r="AM50" s="901"/>
      <c r="AN50" s="901"/>
      <c r="AO50" s="901"/>
      <c r="AP50" s="901"/>
      <c r="AQ50" s="901"/>
      <c r="AR50" s="901"/>
      <c r="AS50" s="901"/>
      <c r="AT50" s="901"/>
      <c r="AU50" s="901"/>
      <c r="AV50" s="901"/>
      <c r="AW50" s="901"/>
      <c r="AX50" s="901"/>
      <c r="AY50" s="901"/>
      <c r="AZ50" s="901"/>
      <c r="BA50" s="901"/>
      <c r="BB50" s="901"/>
      <c r="BC50" s="901"/>
      <c r="BD50" s="901"/>
      <c r="BE50" s="901"/>
      <c r="BF50" s="901"/>
    </row>
    <row r="51" spans="3:58" ht="20.399999999999999" customHeight="1">
      <c r="C51" s="882" t="s">
        <v>356</v>
      </c>
      <c r="D51" s="882"/>
      <c r="E51" s="882"/>
      <c r="F51" s="882"/>
      <c r="G51" s="882"/>
      <c r="H51" s="882"/>
      <c r="I51" s="882"/>
      <c r="J51" s="882"/>
      <c r="K51" s="882"/>
      <c r="L51" s="882"/>
      <c r="M51" s="882"/>
      <c r="N51" s="882"/>
      <c r="O51" s="882"/>
      <c r="P51" s="882"/>
      <c r="Q51" s="882"/>
      <c r="R51" s="882"/>
      <c r="S51" s="882"/>
      <c r="T51" s="882"/>
      <c r="U51" s="882"/>
      <c r="V51" s="882"/>
      <c r="W51" s="882"/>
      <c r="X51" s="882"/>
      <c r="Y51" s="882"/>
      <c r="Z51" s="882"/>
      <c r="AA51" s="882"/>
      <c r="AB51" s="882"/>
      <c r="AC51" s="882"/>
      <c r="AD51" s="882"/>
      <c r="AE51" s="882"/>
      <c r="AF51" s="882"/>
      <c r="AG51" s="882"/>
      <c r="AH51" s="882"/>
      <c r="AI51" s="882"/>
      <c r="AJ51" s="882"/>
      <c r="AK51" s="882"/>
      <c r="AL51" s="882"/>
      <c r="AM51" s="882"/>
      <c r="AN51" s="882"/>
      <c r="AO51" s="882"/>
      <c r="AP51" s="882"/>
      <c r="AQ51" s="882"/>
      <c r="AR51" s="882"/>
      <c r="AS51" s="882"/>
      <c r="AT51" s="882"/>
      <c r="AU51" s="882"/>
      <c r="AV51" s="882"/>
      <c r="AW51" s="882"/>
      <c r="AX51" s="882"/>
      <c r="AY51" s="882"/>
      <c r="AZ51" s="882"/>
      <c r="BA51" s="882"/>
      <c r="BB51" s="882"/>
      <c r="BC51" s="882"/>
      <c r="BD51" s="882"/>
      <c r="BE51" s="882"/>
      <c r="BF51" s="882"/>
    </row>
    <row r="52" spans="3:58" s="61" customFormat="1" ht="20.399999999999999" customHeight="1">
      <c r="C52" s="76" t="s">
        <v>0</v>
      </c>
      <c r="D52" s="77"/>
      <c r="E52" s="77"/>
      <c r="F52" s="77"/>
      <c r="G52" s="77"/>
      <c r="H52" s="77"/>
      <c r="I52" s="77"/>
      <c r="J52" s="77"/>
      <c r="K52" s="77"/>
      <c r="L52" s="77"/>
      <c r="M52" s="77"/>
      <c r="N52" s="77"/>
      <c r="O52" s="77"/>
      <c r="P52" s="77"/>
      <c r="Q52" s="77"/>
      <c r="R52" s="77"/>
      <c r="S52" s="77"/>
      <c r="T52" s="77"/>
      <c r="U52" s="77"/>
      <c r="V52" s="77"/>
      <c r="W52" s="78"/>
      <c r="X52" s="78"/>
      <c r="Y52" s="78"/>
      <c r="Z52" s="78"/>
      <c r="AA52" s="78"/>
      <c r="AB52" s="78"/>
      <c r="AC52" s="78"/>
      <c r="AD52" s="79"/>
      <c r="AE52" s="79"/>
      <c r="AF52" s="79"/>
      <c r="AG52" s="79"/>
      <c r="AH52" s="79"/>
      <c r="AI52" s="79"/>
      <c r="AJ52" s="79"/>
      <c r="AK52" s="80"/>
      <c r="AL52" s="80"/>
      <c r="AM52" s="81"/>
      <c r="AN52" s="82"/>
      <c r="AO52" s="80"/>
      <c r="AP52" s="80"/>
      <c r="AQ52" s="80"/>
      <c r="AR52" s="80"/>
      <c r="AS52" s="80"/>
      <c r="AT52" s="80"/>
      <c r="AU52" s="80"/>
      <c r="AV52" s="80"/>
      <c r="AW52" s="80"/>
      <c r="AX52" s="80"/>
      <c r="AY52" s="80"/>
      <c r="AZ52" s="80"/>
      <c r="BA52" s="80"/>
      <c r="BB52" s="80"/>
      <c r="BC52" s="80"/>
      <c r="BD52" s="80"/>
      <c r="BE52" s="80"/>
      <c r="BF52" s="80"/>
    </row>
    <row r="53" spans="3:58" ht="20.399999999999999" customHeight="1">
      <c r="C53" s="63"/>
      <c r="D53" s="883"/>
      <c r="E53" s="883"/>
      <c r="F53" s="883"/>
      <c r="G53" s="883"/>
      <c r="H53" s="883"/>
      <c r="I53" s="883"/>
      <c r="J53" s="883"/>
      <c r="K53" s="883"/>
      <c r="L53" s="883"/>
      <c r="M53" s="883"/>
      <c r="N53" s="883"/>
      <c r="O53" s="883"/>
      <c r="P53" s="883"/>
      <c r="Q53" s="883"/>
      <c r="R53" s="883"/>
      <c r="S53" s="883"/>
      <c r="T53" s="883"/>
      <c r="U53" s="883"/>
      <c r="V53" s="883"/>
      <c r="W53" s="883"/>
      <c r="X53" s="883"/>
      <c r="Y53" s="883"/>
      <c r="Z53" s="883"/>
      <c r="AA53" s="883"/>
      <c r="AB53" s="883"/>
      <c r="AC53" s="883"/>
      <c r="AD53" s="883"/>
      <c r="AE53" s="883"/>
      <c r="AF53" s="883"/>
      <c r="AG53" s="883"/>
      <c r="AH53" s="883"/>
      <c r="AI53" s="883"/>
      <c r="AJ53" s="883"/>
      <c r="AK53" s="883"/>
      <c r="AL53" s="884"/>
      <c r="AM53" s="83"/>
      <c r="AN53" s="84"/>
      <c r="AO53" s="887"/>
      <c r="AP53" s="887"/>
      <c r="AQ53" s="887"/>
      <c r="AR53" s="887"/>
      <c r="AS53" s="887"/>
      <c r="AT53" s="887"/>
      <c r="AU53" s="887"/>
      <c r="AV53" s="887"/>
      <c r="AW53" s="887"/>
      <c r="AX53" s="887"/>
      <c r="AY53" s="887"/>
      <c r="AZ53" s="887"/>
      <c r="BA53" s="887"/>
      <c r="BB53" s="887"/>
      <c r="BC53" s="887"/>
      <c r="BD53" s="887"/>
      <c r="BE53" s="887"/>
      <c r="BF53" s="887"/>
    </row>
    <row r="54" spans="3:58" ht="20.399999999999999" customHeight="1">
      <c r="C54" s="85"/>
      <c r="D54" s="885"/>
      <c r="E54" s="885"/>
      <c r="F54" s="885"/>
      <c r="G54" s="885"/>
      <c r="H54" s="885"/>
      <c r="I54" s="885"/>
      <c r="J54" s="885"/>
      <c r="K54" s="885"/>
      <c r="L54" s="885"/>
      <c r="M54" s="885"/>
      <c r="N54" s="885"/>
      <c r="O54" s="885"/>
      <c r="P54" s="885"/>
      <c r="Q54" s="885"/>
      <c r="R54" s="885"/>
      <c r="S54" s="885"/>
      <c r="T54" s="885"/>
      <c r="U54" s="885"/>
      <c r="V54" s="885"/>
      <c r="W54" s="885"/>
      <c r="X54" s="885"/>
      <c r="Y54" s="885"/>
      <c r="Z54" s="885"/>
      <c r="AA54" s="885"/>
      <c r="AB54" s="885"/>
      <c r="AC54" s="885"/>
      <c r="AD54" s="885"/>
      <c r="AE54" s="885"/>
      <c r="AF54" s="885"/>
      <c r="AG54" s="885"/>
      <c r="AH54" s="885"/>
      <c r="AI54" s="885"/>
      <c r="AJ54" s="885"/>
      <c r="AK54" s="885"/>
      <c r="AL54" s="886"/>
      <c r="AM54" s="86"/>
      <c r="AN54" s="87"/>
      <c r="AO54" s="888"/>
      <c r="AP54" s="888"/>
      <c r="AQ54" s="888"/>
      <c r="AR54" s="888"/>
      <c r="AS54" s="888"/>
      <c r="AT54" s="888"/>
      <c r="AU54" s="888"/>
      <c r="AV54" s="888"/>
      <c r="AW54" s="888"/>
      <c r="AX54" s="888"/>
      <c r="AY54" s="888"/>
      <c r="AZ54" s="888"/>
      <c r="BA54" s="888"/>
      <c r="BB54" s="888"/>
      <c r="BC54" s="888"/>
      <c r="BD54" s="888"/>
      <c r="BE54" s="888"/>
      <c r="BF54" s="888"/>
    </row>
    <row r="55" spans="3:58" s="61" customFormat="1" ht="20.399999999999999" customHeight="1">
      <c r="C55" s="39" t="s">
        <v>1</v>
      </c>
      <c r="D55" s="88"/>
      <c r="E55" s="89"/>
      <c r="F55" s="90" t="s">
        <v>3</v>
      </c>
      <c r="G55" s="889"/>
      <c r="H55" s="889"/>
      <c r="I55" s="889"/>
      <c r="J55" s="889"/>
      <c r="K55" s="889"/>
      <c r="L55" s="889"/>
      <c r="M55" s="91"/>
      <c r="N55" s="91"/>
      <c r="O55" s="92"/>
      <c r="P55" s="77"/>
      <c r="Q55" s="77"/>
      <c r="R55" s="77"/>
      <c r="S55" s="77"/>
      <c r="T55" s="77"/>
      <c r="U55" s="77"/>
      <c r="V55" s="77"/>
      <c r="W55" s="78"/>
      <c r="X55" s="78"/>
      <c r="Y55" s="78"/>
      <c r="Z55" s="78"/>
      <c r="AA55" s="78"/>
      <c r="AB55" s="78"/>
      <c r="AC55" s="78"/>
      <c r="AD55" s="79"/>
      <c r="AE55" s="79"/>
      <c r="AF55" s="79"/>
      <c r="AG55" s="79"/>
      <c r="AH55" s="79"/>
      <c r="AI55" s="79"/>
      <c r="AJ55" s="79"/>
      <c r="AK55" s="80"/>
      <c r="AL55" s="80"/>
      <c r="AM55" s="80"/>
      <c r="AN55" s="80"/>
      <c r="AO55" s="80"/>
      <c r="AP55" s="80"/>
      <c r="AQ55" s="80"/>
      <c r="AR55" s="890"/>
      <c r="AS55" s="890"/>
      <c r="AT55" s="890"/>
      <c r="AU55" s="890"/>
      <c r="AV55" s="890"/>
      <c r="AW55" s="890"/>
      <c r="AX55" s="890"/>
      <c r="AY55" s="890"/>
      <c r="AZ55" s="890"/>
      <c r="BA55" s="890"/>
      <c r="BB55" s="890"/>
      <c r="BC55" s="890"/>
      <c r="BD55" s="890"/>
      <c r="BE55" s="890"/>
      <c r="BF55" s="890"/>
    </row>
    <row r="56" spans="3:58" ht="20.399999999999999" customHeight="1">
      <c r="C56" s="8"/>
      <c r="D56" s="902"/>
      <c r="E56" s="902"/>
      <c r="F56" s="902"/>
      <c r="G56" s="902"/>
      <c r="H56" s="902"/>
      <c r="I56" s="902"/>
      <c r="J56" s="902"/>
      <c r="K56" s="902"/>
      <c r="L56" s="902"/>
      <c r="M56" s="902"/>
      <c r="N56" s="902"/>
      <c r="O56" s="902"/>
      <c r="P56" s="902"/>
      <c r="Q56" s="902"/>
      <c r="R56" s="902"/>
      <c r="S56" s="902"/>
      <c r="T56" s="902"/>
      <c r="U56" s="902"/>
      <c r="V56" s="902"/>
      <c r="W56" s="902"/>
      <c r="X56" s="902"/>
      <c r="Y56" s="902"/>
      <c r="Z56" s="902"/>
      <c r="AA56" s="902"/>
      <c r="AB56" s="902"/>
      <c r="AC56" s="902"/>
      <c r="AD56" s="902"/>
      <c r="AE56" s="902"/>
      <c r="AF56" s="902"/>
      <c r="AG56" s="902"/>
      <c r="AH56" s="902"/>
      <c r="AI56" s="902"/>
      <c r="AJ56" s="902"/>
      <c r="AK56" s="902"/>
      <c r="AL56" s="902"/>
      <c r="AM56" s="902"/>
      <c r="AN56" s="902"/>
      <c r="AO56" s="902"/>
      <c r="AP56" s="902"/>
      <c r="AQ56" s="902"/>
      <c r="AR56" s="902"/>
      <c r="AS56" s="902"/>
      <c r="AT56" s="902"/>
      <c r="AU56" s="902"/>
      <c r="AV56" s="902"/>
      <c r="AW56" s="902"/>
      <c r="AX56" s="902"/>
      <c r="AY56" s="902"/>
      <c r="AZ56" s="902"/>
      <c r="BA56" s="902"/>
      <c r="BB56" s="902"/>
      <c r="BC56" s="902"/>
      <c r="BD56" s="902"/>
      <c r="BE56" s="902"/>
      <c r="BF56" s="902"/>
    </row>
    <row r="57" spans="3:58" ht="20.399999999999999" customHeight="1">
      <c r="C57" s="8"/>
      <c r="D57" s="903"/>
      <c r="E57" s="903"/>
      <c r="F57" s="903"/>
      <c r="G57" s="903"/>
      <c r="H57" s="903"/>
      <c r="I57" s="903"/>
      <c r="J57" s="903"/>
      <c r="K57" s="903"/>
      <c r="L57" s="903"/>
      <c r="M57" s="903"/>
      <c r="N57" s="903"/>
      <c r="O57" s="903"/>
      <c r="P57" s="903"/>
      <c r="Q57" s="903"/>
      <c r="R57" s="903"/>
      <c r="S57" s="903"/>
      <c r="T57" s="903"/>
      <c r="U57" s="903"/>
      <c r="V57" s="903"/>
      <c r="W57" s="903"/>
      <c r="X57" s="903"/>
      <c r="Y57" s="903"/>
      <c r="Z57" s="903"/>
      <c r="AA57" s="903"/>
      <c r="AB57" s="903"/>
      <c r="AC57" s="903"/>
      <c r="AD57" s="903"/>
      <c r="AE57" s="903"/>
      <c r="AF57" s="903"/>
      <c r="AG57" s="903"/>
      <c r="AH57" s="903"/>
      <c r="AI57" s="903"/>
      <c r="AJ57" s="903"/>
      <c r="AK57" s="903"/>
      <c r="AL57" s="903"/>
      <c r="AM57" s="903"/>
      <c r="AN57" s="903"/>
      <c r="AO57" s="903"/>
      <c r="AP57" s="903"/>
      <c r="AQ57" s="903"/>
      <c r="AR57" s="903"/>
      <c r="AS57" s="903"/>
      <c r="AT57" s="903"/>
      <c r="AU57" s="903"/>
      <c r="AV57" s="903"/>
      <c r="AW57" s="903"/>
      <c r="AX57" s="903"/>
      <c r="AY57" s="903"/>
      <c r="AZ57" s="903"/>
      <c r="BA57" s="903"/>
      <c r="BB57" s="903"/>
      <c r="BC57" s="903"/>
      <c r="BD57" s="903"/>
      <c r="BE57" s="903"/>
      <c r="BF57" s="903"/>
    </row>
    <row r="58" spans="3:58" ht="20.399999999999999" customHeight="1">
      <c r="C58" s="39" t="s">
        <v>2</v>
      </c>
      <c r="D58" s="77"/>
      <c r="E58" s="77"/>
      <c r="F58" s="77"/>
      <c r="G58" s="77"/>
      <c r="H58" s="77"/>
      <c r="I58" s="77"/>
      <c r="J58" s="77"/>
      <c r="K58" s="77"/>
      <c r="L58" s="77"/>
      <c r="M58" s="77"/>
      <c r="N58" s="77"/>
      <c r="O58" s="77"/>
      <c r="P58" s="77"/>
      <c r="Q58" s="77"/>
      <c r="R58" s="77"/>
      <c r="S58" s="77"/>
      <c r="T58" s="77"/>
      <c r="U58" s="77"/>
      <c r="V58" s="107"/>
      <c r="W58" s="93"/>
      <c r="X58" s="93"/>
      <c r="Y58" s="93"/>
      <c r="Z58" s="93"/>
      <c r="AA58" s="93"/>
      <c r="AB58" s="93"/>
      <c r="AC58" s="93"/>
      <c r="AD58" s="904" t="s">
        <v>5</v>
      </c>
      <c r="AE58" s="905"/>
      <c r="AF58" s="905"/>
      <c r="AG58" s="905"/>
      <c r="AH58" s="905"/>
      <c r="AI58" s="905"/>
      <c r="AJ58" s="905"/>
      <c r="AK58" s="905"/>
      <c r="AL58" s="905"/>
      <c r="AM58" s="905"/>
      <c r="AN58" s="905"/>
      <c r="AO58" s="905"/>
      <c r="AP58" s="905"/>
      <c r="AQ58" s="905"/>
      <c r="AR58" s="905"/>
      <c r="AS58" s="905"/>
      <c r="AT58" s="905"/>
      <c r="AU58" s="82"/>
      <c r="AV58" s="93"/>
      <c r="AW58" s="93"/>
      <c r="AX58" s="905"/>
      <c r="AY58" s="905"/>
      <c r="AZ58" s="905"/>
      <c r="BA58" s="905"/>
      <c r="BB58" s="905"/>
      <c r="BC58" s="905"/>
      <c r="BD58" s="905"/>
      <c r="BE58" s="905"/>
      <c r="BF58" s="905"/>
    </row>
    <row r="59" spans="3:58" ht="20.399999999999999" customHeight="1">
      <c r="C59" s="94"/>
      <c r="D59" s="902"/>
      <c r="E59" s="902"/>
      <c r="F59" s="902"/>
      <c r="G59" s="902"/>
      <c r="H59" s="902"/>
      <c r="I59" s="902"/>
      <c r="J59" s="902"/>
      <c r="K59" s="902"/>
      <c r="L59" s="902"/>
      <c r="M59" s="902"/>
      <c r="N59" s="902"/>
      <c r="O59" s="902"/>
      <c r="P59" s="902"/>
      <c r="Q59" s="902"/>
      <c r="R59" s="902"/>
      <c r="S59" s="902"/>
      <c r="T59" s="902"/>
      <c r="U59" s="902"/>
      <c r="V59" s="902"/>
      <c r="AD59" s="95"/>
      <c r="AE59" s="8"/>
      <c r="AF59" s="906"/>
      <c r="AG59" s="906"/>
      <c r="AH59" s="906"/>
      <c r="AI59" s="906"/>
      <c r="AJ59" s="906"/>
      <c r="AK59" s="906"/>
      <c r="AL59" s="906"/>
      <c r="AM59" s="906"/>
      <c r="AN59" s="906"/>
      <c r="AO59" s="906"/>
      <c r="AP59" s="906"/>
      <c r="AQ59" s="906"/>
      <c r="AR59" s="906"/>
      <c r="AS59" s="906"/>
      <c r="AT59" s="906"/>
      <c r="AU59" s="906"/>
      <c r="AV59" s="906"/>
      <c r="AW59" s="906"/>
      <c r="AX59" s="906"/>
      <c r="AY59" s="906"/>
      <c r="AZ59" s="906"/>
      <c r="BA59" s="906"/>
      <c r="BB59" s="906"/>
      <c r="BC59" s="906"/>
      <c r="BD59" s="906"/>
      <c r="BE59" s="906"/>
      <c r="BF59" s="906"/>
    </row>
    <row r="60" spans="3:58" ht="20.399999999999999" customHeight="1">
      <c r="C60" s="85"/>
      <c r="D60" s="903"/>
      <c r="E60" s="903"/>
      <c r="F60" s="903"/>
      <c r="G60" s="903"/>
      <c r="H60" s="903"/>
      <c r="I60" s="903"/>
      <c r="J60" s="903"/>
      <c r="K60" s="903"/>
      <c r="L60" s="903"/>
      <c r="M60" s="903"/>
      <c r="N60" s="903"/>
      <c r="O60" s="903"/>
      <c r="P60" s="903"/>
      <c r="Q60" s="903"/>
      <c r="R60" s="903"/>
      <c r="S60" s="903"/>
      <c r="T60" s="903"/>
      <c r="U60" s="903"/>
      <c r="V60" s="903"/>
      <c r="W60" s="87"/>
      <c r="X60" s="87"/>
      <c r="Y60" s="87"/>
      <c r="Z60" s="87"/>
      <c r="AA60" s="87"/>
      <c r="AB60" s="87"/>
      <c r="AC60" s="87"/>
      <c r="AD60" s="96"/>
      <c r="AE60" s="85"/>
      <c r="AF60" s="907"/>
      <c r="AG60" s="907"/>
      <c r="AH60" s="907"/>
      <c r="AI60" s="907"/>
      <c r="AJ60" s="907"/>
      <c r="AK60" s="907"/>
      <c r="AL60" s="907"/>
      <c r="AM60" s="907"/>
      <c r="AN60" s="907"/>
      <c r="AO60" s="907"/>
      <c r="AP60" s="907"/>
      <c r="AQ60" s="907"/>
      <c r="AR60" s="907"/>
      <c r="AS60" s="907"/>
      <c r="AT60" s="907"/>
      <c r="AU60" s="907"/>
      <c r="AV60" s="907"/>
      <c r="AW60" s="907"/>
      <c r="AX60" s="907"/>
      <c r="AY60" s="907"/>
      <c r="AZ60" s="907"/>
      <c r="BA60" s="907"/>
      <c r="BB60" s="907"/>
      <c r="BC60" s="907"/>
      <c r="BD60" s="907"/>
      <c r="BE60" s="907"/>
      <c r="BF60" s="907"/>
    </row>
    <row r="61" spans="3:58" ht="20.399999999999999" customHeight="1">
      <c r="C61" s="97" t="s">
        <v>4</v>
      </c>
      <c r="E61" s="43"/>
      <c r="F61" s="908"/>
      <c r="G61" s="908"/>
      <c r="H61" s="908"/>
      <c r="I61" s="908"/>
      <c r="J61" s="908"/>
      <c r="K61" s="908"/>
      <c r="L61" s="908"/>
      <c r="M61" s="908"/>
      <c r="N61" s="908"/>
      <c r="O61" s="908"/>
      <c r="P61" s="908"/>
      <c r="Q61" s="908"/>
      <c r="R61" s="908"/>
      <c r="S61" s="908"/>
      <c r="T61" s="908"/>
      <c r="U61" s="908"/>
      <c r="V61" s="908"/>
      <c r="AD61" s="108" t="s">
        <v>10</v>
      </c>
      <c r="AE61" s="109"/>
      <c r="AF61" s="100"/>
      <c r="AG61" s="100"/>
      <c r="AH61" s="100"/>
      <c r="AI61" s="100"/>
      <c r="AJ61" s="100"/>
      <c r="AK61" s="93"/>
      <c r="AL61" s="93"/>
      <c r="AM61" s="101"/>
      <c r="AN61" s="101"/>
      <c r="AO61" s="101"/>
      <c r="AP61" s="101"/>
      <c r="AQ61" s="101"/>
      <c r="AR61" s="101"/>
      <c r="AS61" s="101"/>
      <c r="AT61" s="101"/>
      <c r="AU61" s="101"/>
      <c r="AV61" s="101"/>
      <c r="AW61" s="101"/>
      <c r="AX61" s="101"/>
      <c r="AY61" s="101"/>
      <c r="AZ61" s="101"/>
      <c r="BA61" s="101"/>
      <c r="BB61" s="101"/>
      <c r="BC61" s="101"/>
      <c r="BD61" s="101"/>
      <c r="BE61" s="101"/>
      <c r="BF61" s="101"/>
    </row>
    <row r="62" spans="3:58" ht="20.399999999999999" customHeight="1">
      <c r="C62" s="102" t="s">
        <v>8</v>
      </c>
      <c r="E62" s="43"/>
      <c r="AD62" s="103"/>
      <c r="AE62" s="104"/>
      <c r="AF62" s="909"/>
      <c r="AG62" s="909"/>
      <c r="AH62" s="909"/>
      <c r="AI62" s="909"/>
      <c r="AJ62" s="909"/>
      <c r="AK62" s="909"/>
      <c r="AL62" s="909"/>
      <c r="AM62" s="909"/>
      <c r="AN62" s="909"/>
      <c r="AO62" s="909"/>
      <c r="AP62" s="909"/>
      <c r="AQ62" s="909"/>
      <c r="AR62" s="909"/>
      <c r="AS62" s="909"/>
      <c r="AT62" s="909"/>
      <c r="AU62" s="909"/>
      <c r="AV62" s="909"/>
      <c r="AW62" s="909"/>
      <c r="AX62" s="909"/>
      <c r="AY62" s="909"/>
      <c r="AZ62" s="909"/>
      <c r="BA62" s="909"/>
      <c r="BB62" s="909"/>
      <c r="BC62" s="909"/>
      <c r="BD62" s="909"/>
      <c r="BE62" s="909"/>
      <c r="BF62" s="909"/>
    </row>
    <row r="63" spans="3:58" ht="20.399999999999999" customHeight="1">
      <c r="C63" s="8"/>
      <c r="D63" s="1010"/>
      <c r="E63" s="1010"/>
      <c r="F63" s="1010"/>
      <c r="G63" s="1010"/>
      <c r="H63" s="1010"/>
      <c r="I63" s="1010"/>
      <c r="J63" s="1010"/>
      <c r="K63" s="1010"/>
      <c r="L63" s="1010"/>
      <c r="M63" s="1010"/>
      <c r="N63" s="1010"/>
      <c r="O63" s="1010"/>
      <c r="P63" s="1010"/>
      <c r="Q63" s="1010"/>
      <c r="R63" s="1010"/>
      <c r="S63" s="1010"/>
      <c r="T63" s="1010"/>
      <c r="U63" s="1010"/>
      <c r="V63" s="1010"/>
      <c r="AD63" s="95"/>
      <c r="AE63" s="8"/>
      <c r="AF63" s="909"/>
      <c r="AG63" s="909"/>
      <c r="AH63" s="909"/>
      <c r="AI63" s="909"/>
      <c r="AJ63" s="909"/>
      <c r="AK63" s="909"/>
      <c r="AL63" s="909"/>
      <c r="AM63" s="909"/>
      <c r="AN63" s="909"/>
      <c r="AO63" s="909"/>
      <c r="AP63" s="909"/>
      <c r="AQ63" s="909"/>
      <c r="AR63" s="909"/>
      <c r="AS63" s="909"/>
      <c r="AT63" s="909"/>
      <c r="AU63" s="909"/>
      <c r="AV63" s="909"/>
      <c r="AW63" s="909"/>
      <c r="AX63" s="909"/>
      <c r="AY63" s="909"/>
      <c r="AZ63" s="909"/>
      <c r="BA63" s="909"/>
      <c r="BB63" s="909"/>
      <c r="BC63" s="909"/>
      <c r="BD63" s="909"/>
      <c r="BE63" s="909"/>
      <c r="BF63" s="909"/>
    </row>
    <row r="64" spans="3:58" ht="20.399999999999999" customHeight="1">
      <c r="C64" s="85"/>
      <c r="D64" s="1011"/>
      <c r="E64" s="1011"/>
      <c r="F64" s="1011"/>
      <c r="G64" s="1011"/>
      <c r="H64" s="1011"/>
      <c r="I64" s="1011"/>
      <c r="J64" s="1011"/>
      <c r="K64" s="1011"/>
      <c r="L64" s="1011"/>
      <c r="M64" s="1011"/>
      <c r="N64" s="1011"/>
      <c r="O64" s="1011"/>
      <c r="P64" s="1011"/>
      <c r="Q64" s="1011"/>
      <c r="R64" s="1011"/>
      <c r="S64" s="1011"/>
      <c r="T64" s="1011"/>
      <c r="U64" s="1011"/>
      <c r="V64" s="1011"/>
      <c r="W64" s="87"/>
      <c r="X64" s="87"/>
      <c r="Y64" s="87"/>
      <c r="Z64" s="87"/>
      <c r="AA64" s="87"/>
      <c r="AB64" s="87"/>
      <c r="AC64" s="87"/>
      <c r="AD64" s="96"/>
      <c r="AE64" s="85"/>
      <c r="AF64" s="910"/>
      <c r="AG64" s="910"/>
      <c r="AH64" s="910"/>
      <c r="AI64" s="910"/>
      <c r="AJ64" s="910"/>
      <c r="AK64" s="910"/>
      <c r="AL64" s="910"/>
      <c r="AM64" s="910"/>
      <c r="AN64" s="910"/>
      <c r="AO64" s="910"/>
      <c r="AP64" s="910"/>
      <c r="AQ64" s="910"/>
      <c r="AR64" s="910"/>
      <c r="AS64" s="910"/>
      <c r="AT64" s="910"/>
      <c r="AU64" s="910"/>
      <c r="AV64" s="910"/>
      <c r="AW64" s="910"/>
      <c r="AX64" s="910"/>
      <c r="AY64" s="910"/>
      <c r="AZ64" s="910"/>
      <c r="BA64" s="910"/>
      <c r="BB64" s="910"/>
      <c r="BC64" s="910"/>
      <c r="BD64" s="910"/>
      <c r="BE64" s="910"/>
      <c r="BF64" s="910"/>
    </row>
    <row r="65" spans="3:59" ht="20.399999999999999" customHeight="1">
      <c r="C65" s="105"/>
      <c r="D65" s="106"/>
      <c r="E65" s="106" t="s">
        <v>54</v>
      </c>
      <c r="F65" s="93"/>
      <c r="G65" s="93"/>
      <c r="H65" s="93"/>
      <c r="I65" s="93"/>
      <c r="J65" s="93"/>
      <c r="K65" s="93"/>
      <c r="L65" s="93"/>
      <c r="M65" s="93"/>
      <c r="N65" s="93"/>
      <c r="O65" s="93"/>
      <c r="P65" s="93"/>
      <c r="Q65" s="93"/>
      <c r="R65" s="93"/>
      <c r="S65" s="93"/>
      <c r="T65" s="93"/>
      <c r="U65" s="93"/>
      <c r="V65" s="93"/>
      <c r="W65" s="93"/>
      <c r="X65" s="93"/>
      <c r="Y65" s="93"/>
      <c r="Z65" s="93"/>
      <c r="AA65" s="93"/>
      <c r="AB65" s="93"/>
      <c r="AC65" s="93"/>
      <c r="AD65" s="100"/>
      <c r="AE65" s="100"/>
      <c r="AF65" s="100"/>
      <c r="AG65" s="100"/>
      <c r="AH65" s="100"/>
      <c r="AI65" s="100"/>
      <c r="AJ65" s="100"/>
      <c r="AK65" s="93"/>
      <c r="AL65" s="93"/>
      <c r="AM65" s="93"/>
      <c r="AN65" s="93"/>
      <c r="AO65" s="93"/>
      <c r="AP65" s="93"/>
      <c r="AQ65" s="93"/>
      <c r="AR65" s="93"/>
      <c r="AS65" s="93"/>
      <c r="AT65" s="93"/>
      <c r="AU65" s="93"/>
      <c r="AV65" s="93"/>
      <c r="AW65" s="93"/>
      <c r="AX65" s="93"/>
      <c r="AY65" s="93"/>
      <c r="AZ65" s="93"/>
      <c r="BA65" s="93"/>
      <c r="BB65" s="93"/>
      <c r="BC65" s="93"/>
      <c r="BD65" s="93"/>
      <c r="BE65" s="93"/>
      <c r="BF65" s="93"/>
    </row>
    <row r="66" spans="3:59" ht="20.399999999999999" customHeight="1">
      <c r="C66" s="8"/>
      <c r="D66" s="911" t="s">
        <v>410</v>
      </c>
      <c r="E66" s="911"/>
      <c r="F66" s="911"/>
      <c r="G66" s="911"/>
      <c r="H66" s="911"/>
      <c r="I66" s="911"/>
      <c r="J66" s="911"/>
      <c r="K66" s="911"/>
      <c r="L66" s="911"/>
      <c r="M66" s="911"/>
      <c r="N66" s="911"/>
      <c r="O66" s="911"/>
      <c r="P66" s="911"/>
      <c r="Q66" s="911"/>
      <c r="R66" s="911"/>
      <c r="S66" s="911"/>
      <c r="T66" s="911"/>
      <c r="U66" s="911"/>
      <c r="V66" s="911"/>
      <c r="W66" s="911"/>
      <c r="X66" s="911"/>
      <c r="Y66" s="911"/>
      <c r="Z66" s="911"/>
      <c r="AA66" s="911"/>
      <c r="AB66" s="911"/>
      <c r="AC66" s="911"/>
      <c r="AD66" s="911"/>
      <c r="AE66" s="911"/>
      <c r="AF66" s="911"/>
      <c r="AG66" s="911"/>
      <c r="AH66" s="911"/>
      <c r="AI66" s="911"/>
      <c r="AJ66" s="911"/>
      <c r="AK66" s="911"/>
      <c r="AL66" s="911"/>
      <c r="AM66" s="911"/>
      <c r="AN66" s="911"/>
      <c r="AO66" s="911"/>
      <c r="AP66" s="911"/>
      <c r="AQ66" s="911"/>
      <c r="AR66" s="911"/>
      <c r="AS66" s="911"/>
      <c r="AT66" s="911"/>
      <c r="AU66" s="911"/>
      <c r="AV66" s="911"/>
      <c r="AW66" s="911"/>
      <c r="AX66" s="911"/>
      <c r="AY66" s="911"/>
      <c r="AZ66" s="911"/>
      <c r="BA66" s="911"/>
      <c r="BB66" s="911"/>
      <c r="BC66" s="911"/>
      <c r="BD66" s="911"/>
      <c r="BE66" s="911"/>
      <c r="BF66" s="911"/>
    </row>
    <row r="67" spans="3:59" ht="20.399999999999999" customHeight="1">
      <c r="C67" s="8"/>
      <c r="D67" s="911"/>
      <c r="E67" s="911"/>
      <c r="F67" s="911"/>
      <c r="G67" s="911"/>
      <c r="H67" s="911"/>
      <c r="I67" s="911"/>
      <c r="J67" s="911"/>
      <c r="K67" s="911"/>
      <c r="L67" s="911"/>
      <c r="M67" s="911"/>
      <c r="N67" s="911"/>
      <c r="O67" s="911"/>
      <c r="P67" s="911"/>
      <c r="Q67" s="911"/>
      <c r="R67" s="911"/>
      <c r="S67" s="911"/>
      <c r="T67" s="911"/>
      <c r="U67" s="911"/>
      <c r="V67" s="911"/>
      <c r="W67" s="911"/>
      <c r="X67" s="911"/>
      <c r="Y67" s="911"/>
      <c r="Z67" s="911"/>
      <c r="AA67" s="911"/>
      <c r="AB67" s="911"/>
      <c r="AC67" s="911"/>
      <c r="AD67" s="911"/>
      <c r="AE67" s="911"/>
      <c r="AF67" s="911"/>
      <c r="AG67" s="911"/>
      <c r="AH67" s="911"/>
      <c r="AI67" s="911"/>
      <c r="AJ67" s="911"/>
      <c r="AK67" s="911"/>
      <c r="AL67" s="911"/>
      <c r="AM67" s="911"/>
      <c r="AN67" s="911"/>
      <c r="AO67" s="911"/>
      <c r="AP67" s="911"/>
      <c r="AQ67" s="911"/>
      <c r="AR67" s="911"/>
      <c r="AS67" s="911"/>
      <c r="AT67" s="911"/>
      <c r="AU67" s="911"/>
      <c r="AV67" s="911"/>
      <c r="AW67" s="911"/>
      <c r="AX67" s="911"/>
      <c r="AY67" s="911"/>
      <c r="AZ67" s="911"/>
      <c r="BA67" s="911"/>
      <c r="BB67" s="911"/>
      <c r="BC67" s="911"/>
      <c r="BD67" s="911"/>
      <c r="BE67" s="911"/>
      <c r="BF67" s="911"/>
    </row>
    <row r="68" spans="3:59" ht="20.399999999999999" customHeight="1">
      <c r="C68" s="8"/>
      <c r="D68" s="911"/>
      <c r="E68" s="911"/>
      <c r="F68" s="911"/>
      <c r="G68" s="911"/>
      <c r="H68" s="911"/>
      <c r="I68" s="911"/>
      <c r="J68" s="911"/>
      <c r="K68" s="911"/>
      <c r="L68" s="911"/>
      <c r="M68" s="911"/>
      <c r="N68" s="911"/>
      <c r="O68" s="911"/>
      <c r="P68" s="911"/>
      <c r="Q68" s="911"/>
      <c r="R68" s="911"/>
      <c r="S68" s="911"/>
      <c r="T68" s="911"/>
      <c r="U68" s="911"/>
      <c r="V68" s="911"/>
      <c r="W68" s="911"/>
      <c r="X68" s="911"/>
      <c r="Y68" s="911"/>
      <c r="Z68" s="911"/>
      <c r="AA68" s="911"/>
      <c r="AB68" s="911"/>
      <c r="AC68" s="911"/>
      <c r="AD68" s="911"/>
      <c r="AE68" s="911"/>
      <c r="AF68" s="911"/>
      <c r="AG68" s="911"/>
      <c r="AH68" s="911"/>
      <c r="AI68" s="911"/>
      <c r="AJ68" s="911"/>
      <c r="AK68" s="911"/>
      <c r="AL68" s="911"/>
      <c r="AM68" s="911"/>
      <c r="AN68" s="911"/>
      <c r="AO68" s="911"/>
      <c r="AP68" s="911"/>
      <c r="AQ68" s="911"/>
      <c r="AR68" s="911"/>
      <c r="AS68" s="911"/>
      <c r="AT68" s="911"/>
      <c r="AU68" s="911"/>
      <c r="AV68" s="911"/>
      <c r="AW68" s="911"/>
      <c r="AX68" s="911"/>
      <c r="AY68" s="911"/>
      <c r="AZ68" s="911"/>
      <c r="BA68" s="911"/>
      <c r="BB68" s="911"/>
      <c r="BC68" s="911"/>
      <c r="BD68" s="911"/>
      <c r="BE68" s="911"/>
      <c r="BF68" s="911"/>
    </row>
    <row r="69" spans="3:59" ht="20.399999999999999" customHeight="1">
      <c r="C69" s="8"/>
      <c r="D69" s="911"/>
      <c r="E69" s="911"/>
      <c r="F69" s="911"/>
      <c r="G69" s="911"/>
      <c r="H69" s="911"/>
      <c r="I69" s="911"/>
      <c r="J69" s="911"/>
      <c r="K69" s="911"/>
      <c r="L69" s="911"/>
      <c r="M69" s="911"/>
      <c r="N69" s="911"/>
      <c r="O69" s="911"/>
      <c r="P69" s="911"/>
      <c r="Q69" s="911"/>
      <c r="R69" s="911"/>
      <c r="S69" s="911"/>
      <c r="T69" s="911"/>
      <c r="U69" s="911"/>
      <c r="V69" s="911"/>
      <c r="W69" s="911"/>
      <c r="X69" s="911"/>
      <c r="Y69" s="911"/>
      <c r="Z69" s="911"/>
      <c r="AA69" s="911"/>
      <c r="AB69" s="911"/>
      <c r="AC69" s="911"/>
      <c r="AD69" s="911"/>
      <c r="AE69" s="911"/>
      <c r="AF69" s="911"/>
      <c r="AG69" s="911"/>
      <c r="AH69" s="911"/>
      <c r="AI69" s="911"/>
      <c r="AJ69" s="911"/>
      <c r="AK69" s="911"/>
      <c r="AL69" s="911"/>
      <c r="AM69" s="911"/>
      <c r="AN69" s="911"/>
      <c r="AO69" s="911"/>
      <c r="AP69" s="911"/>
      <c r="AQ69" s="911"/>
      <c r="AR69" s="911"/>
      <c r="AS69" s="911"/>
      <c r="AT69" s="911"/>
      <c r="AU69" s="911"/>
      <c r="AV69" s="911"/>
      <c r="AW69" s="911"/>
      <c r="AX69" s="911"/>
      <c r="AY69" s="911"/>
      <c r="AZ69" s="911"/>
      <c r="BA69" s="911"/>
      <c r="BB69" s="911"/>
      <c r="BC69" s="911"/>
      <c r="BD69" s="911"/>
      <c r="BE69" s="911"/>
      <c r="BF69" s="911"/>
    </row>
    <row r="70" spans="3:59" ht="20.399999999999999" customHeight="1">
      <c r="C70" s="8"/>
      <c r="D70" s="911"/>
      <c r="E70" s="911"/>
      <c r="F70" s="911"/>
      <c r="G70" s="911"/>
      <c r="H70" s="911"/>
      <c r="I70" s="911"/>
      <c r="J70" s="911"/>
      <c r="K70" s="911"/>
      <c r="L70" s="911"/>
      <c r="M70" s="911"/>
      <c r="N70" s="911"/>
      <c r="O70" s="911"/>
      <c r="P70" s="911"/>
      <c r="Q70" s="911"/>
      <c r="R70" s="911"/>
      <c r="S70" s="911"/>
      <c r="T70" s="911"/>
      <c r="U70" s="911"/>
      <c r="V70" s="911"/>
      <c r="W70" s="911"/>
      <c r="X70" s="911"/>
      <c r="Y70" s="911"/>
      <c r="Z70" s="911"/>
      <c r="AA70" s="911"/>
      <c r="AB70" s="911"/>
      <c r="AC70" s="911"/>
      <c r="AD70" s="911"/>
      <c r="AE70" s="911"/>
      <c r="AF70" s="911"/>
      <c r="AG70" s="911"/>
      <c r="AH70" s="911"/>
      <c r="AI70" s="911"/>
      <c r="AJ70" s="911"/>
      <c r="AK70" s="911"/>
      <c r="AL70" s="911"/>
      <c r="AM70" s="911"/>
      <c r="AN70" s="911"/>
      <c r="AO70" s="911"/>
      <c r="AP70" s="911"/>
      <c r="AQ70" s="911"/>
      <c r="AR70" s="911"/>
      <c r="AS70" s="911"/>
      <c r="AT70" s="911"/>
      <c r="AU70" s="911"/>
      <c r="AV70" s="911"/>
      <c r="AW70" s="911"/>
      <c r="AX70" s="911"/>
      <c r="AY70" s="911"/>
      <c r="AZ70" s="911"/>
      <c r="BA70" s="911"/>
      <c r="BB70" s="911"/>
      <c r="BC70" s="911"/>
      <c r="BD70" s="911"/>
      <c r="BE70" s="911"/>
      <c r="BF70" s="911"/>
    </row>
    <row r="71" spans="3:59" ht="20.399999999999999" customHeight="1">
      <c r="C71" s="110"/>
      <c r="D71" s="1012" t="s">
        <v>33</v>
      </c>
      <c r="E71" s="1058"/>
      <c r="F71" s="1058"/>
      <c r="G71" s="1058"/>
      <c r="H71" s="1058"/>
      <c r="I71" s="1058"/>
      <c r="J71" s="1058"/>
      <c r="K71" s="1058"/>
      <c r="L71" s="1058"/>
      <c r="M71" s="1058"/>
      <c r="N71" s="1058"/>
      <c r="O71" s="1058"/>
      <c r="P71" s="1058"/>
      <c r="Q71" s="1058"/>
      <c r="R71" s="1058"/>
      <c r="S71" s="1058"/>
      <c r="T71" s="1058"/>
      <c r="U71" s="1058"/>
      <c r="V71" s="1058"/>
      <c r="W71" s="1058"/>
      <c r="X71" s="1058"/>
      <c r="Y71" s="1058"/>
      <c r="Z71" s="1058"/>
      <c r="AA71" s="1058"/>
      <c r="AB71" s="1058"/>
      <c r="AC71" s="1058"/>
      <c r="AD71" s="1058"/>
      <c r="AE71" s="1058"/>
      <c r="AF71" s="1058"/>
      <c r="AG71" s="1058"/>
      <c r="AH71" s="1058"/>
      <c r="AI71" s="1058"/>
      <c r="AJ71" s="1058"/>
      <c r="AK71" s="1058"/>
      <c r="AL71" s="1058"/>
      <c r="AM71" s="1058"/>
      <c r="AN71" s="1058"/>
      <c r="AO71" s="1058"/>
      <c r="AP71" s="1058"/>
      <c r="AQ71" s="1058"/>
      <c r="AR71" s="1058"/>
      <c r="AS71" s="1058"/>
      <c r="AT71" s="1058"/>
      <c r="AU71" s="1058"/>
      <c r="AV71" s="1058"/>
      <c r="AW71" s="1058"/>
      <c r="AX71" s="1058"/>
      <c r="AY71" s="1058"/>
      <c r="AZ71" s="1058"/>
      <c r="BA71" s="1058"/>
      <c r="BB71" s="1058"/>
      <c r="BC71" s="1058"/>
      <c r="BD71" s="1058"/>
      <c r="BE71" s="1059"/>
      <c r="BF71" s="111"/>
      <c r="BG71" s="112"/>
    </row>
    <row r="72" spans="3:59" ht="20.399999999999999" customHeight="1">
      <c r="C72" s="110"/>
      <c r="D72" s="915"/>
      <c r="E72" s="916"/>
      <c r="F72" s="916"/>
      <c r="G72" s="916"/>
      <c r="H72" s="916"/>
      <c r="I72" s="916"/>
      <c r="J72" s="916"/>
      <c r="K72" s="916"/>
      <c r="L72" s="916"/>
      <c r="M72" s="916"/>
      <c r="N72" s="916"/>
      <c r="O72" s="916"/>
      <c r="P72" s="916"/>
      <c r="Q72" s="916"/>
      <c r="R72" s="916"/>
      <c r="S72" s="916"/>
      <c r="T72" s="916"/>
      <c r="U72" s="916"/>
      <c r="V72" s="916"/>
      <c r="W72" s="916"/>
      <c r="X72" s="916"/>
      <c r="Y72" s="916"/>
      <c r="Z72" s="916"/>
      <c r="AA72" s="916"/>
      <c r="AB72" s="916"/>
      <c r="AC72" s="916"/>
      <c r="AD72" s="916"/>
      <c r="AE72" s="916"/>
      <c r="AF72" s="916"/>
      <c r="AG72" s="916"/>
      <c r="AH72" s="916"/>
      <c r="AI72" s="916"/>
      <c r="AJ72" s="916"/>
      <c r="AK72" s="916"/>
      <c r="AL72" s="916"/>
      <c r="AM72" s="916"/>
      <c r="AN72" s="916"/>
      <c r="AO72" s="916"/>
      <c r="AP72" s="916"/>
      <c r="AQ72" s="916"/>
      <c r="AR72" s="916"/>
      <c r="AS72" s="916"/>
      <c r="AT72" s="916"/>
      <c r="AU72" s="916"/>
      <c r="AV72" s="916"/>
      <c r="AW72" s="916"/>
      <c r="AX72" s="916"/>
      <c r="AY72" s="916"/>
      <c r="AZ72" s="916"/>
      <c r="BA72" s="916"/>
      <c r="BB72" s="916"/>
      <c r="BC72" s="916"/>
      <c r="BD72" s="916"/>
      <c r="BE72" s="917"/>
      <c r="BF72" s="110"/>
      <c r="BG72" s="112"/>
    </row>
    <row r="73" spans="3:59" ht="20.399999999999999" customHeight="1">
      <c r="C73" s="114"/>
      <c r="D73" s="915"/>
      <c r="E73" s="916"/>
      <c r="F73" s="916"/>
      <c r="G73" s="916"/>
      <c r="H73" s="916"/>
      <c r="I73" s="916"/>
      <c r="J73" s="916"/>
      <c r="K73" s="916"/>
      <c r="L73" s="916"/>
      <c r="M73" s="916"/>
      <c r="N73" s="916"/>
      <c r="O73" s="916"/>
      <c r="P73" s="916"/>
      <c r="Q73" s="916"/>
      <c r="R73" s="916"/>
      <c r="S73" s="916"/>
      <c r="T73" s="916"/>
      <c r="U73" s="916"/>
      <c r="V73" s="916"/>
      <c r="W73" s="916"/>
      <c r="X73" s="916"/>
      <c r="Y73" s="916"/>
      <c r="Z73" s="916"/>
      <c r="AA73" s="916"/>
      <c r="AB73" s="916"/>
      <c r="AC73" s="916"/>
      <c r="AD73" s="916"/>
      <c r="AE73" s="916"/>
      <c r="AF73" s="916"/>
      <c r="AG73" s="916"/>
      <c r="AH73" s="916"/>
      <c r="AI73" s="916"/>
      <c r="AJ73" s="916"/>
      <c r="AK73" s="916"/>
      <c r="AL73" s="916"/>
      <c r="AM73" s="916"/>
      <c r="AN73" s="916"/>
      <c r="AO73" s="916"/>
      <c r="AP73" s="916"/>
      <c r="AQ73" s="916"/>
      <c r="AR73" s="916"/>
      <c r="AS73" s="916"/>
      <c r="AT73" s="916"/>
      <c r="AU73" s="916"/>
      <c r="AV73" s="916"/>
      <c r="AW73" s="916"/>
      <c r="AX73" s="916"/>
      <c r="AY73" s="916"/>
      <c r="AZ73" s="916"/>
      <c r="BA73" s="916"/>
      <c r="BB73" s="916"/>
      <c r="BC73" s="916"/>
      <c r="BD73" s="916"/>
      <c r="BE73" s="917"/>
      <c r="BF73" s="110"/>
      <c r="BG73" s="217"/>
    </row>
    <row r="74" spans="3:59" ht="20.399999999999999" customHeight="1">
      <c r="C74" s="114"/>
      <c r="D74" s="918"/>
      <c r="E74" s="919"/>
      <c r="F74" s="919"/>
      <c r="G74" s="919"/>
      <c r="H74" s="919"/>
      <c r="I74" s="919"/>
      <c r="J74" s="919"/>
      <c r="K74" s="919"/>
      <c r="L74" s="919"/>
      <c r="M74" s="919"/>
      <c r="N74" s="919"/>
      <c r="O74" s="919"/>
      <c r="P74" s="919"/>
      <c r="Q74" s="919"/>
      <c r="R74" s="919"/>
      <c r="S74" s="919"/>
      <c r="T74" s="919"/>
      <c r="U74" s="919"/>
      <c r="V74" s="919"/>
      <c r="W74" s="919"/>
      <c r="X74" s="919"/>
      <c r="Y74" s="919"/>
      <c r="Z74" s="919"/>
      <c r="AA74" s="919"/>
      <c r="AB74" s="919"/>
      <c r="AC74" s="919"/>
      <c r="AD74" s="919"/>
      <c r="AE74" s="919"/>
      <c r="AF74" s="919"/>
      <c r="AG74" s="919"/>
      <c r="AH74" s="919"/>
      <c r="AI74" s="919"/>
      <c r="AJ74" s="919"/>
      <c r="AK74" s="919"/>
      <c r="AL74" s="919"/>
      <c r="AM74" s="919"/>
      <c r="AN74" s="919"/>
      <c r="AO74" s="919"/>
      <c r="AP74" s="919"/>
      <c r="AQ74" s="919"/>
      <c r="AR74" s="919"/>
      <c r="AS74" s="919"/>
      <c r="AT74" s="919"/>
      <c r="AU74" s="919"/>
      <c r="AV74" s="919"/>
      <c r="AW74" s="919"/>
      <c r="AX74" s="919"/>
      <c r="AY74" s="919"/>
      <c r="AZ74" s="919"/>
      <c r="BA74" s="919"/>
      <c r="BB74" s="919"/>
      <c r="BC74" s="919"/>
      <c r="BD74" s="919"/>
      <c r="BE74" s="920"/>
      <c r="BF74" s="110"/>
    </row>
    <row r="75" spans="3:59" ht="20.399999999999999" customHeight="1">
      <c r="C75" s="114"/>
      <c r="D75" s="341"/>
      <c r="E75" s="341"/>
      <c r="F75" s="341"/>
      <c r="G75" s="341"/>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1"/>
      <c r="AK75" s="341"/>
      <c r="AL75" s="341"/>
      <c r="AM75" s="341"/>
      <c r="AN75" s="341"/>
      <c r="AO75" s="341"/>
      <c r="AP75" s="341"/>
      <c r="AQ75" s="341"/>
      <c r="AR75" s="341"/>
      <c r="AS75" s="341"/>
      <c r="AT75" s="341"/>
      <c r="AU75" s="341"/>
      <c r="AV75" s="341"/>
      <c r="AW75" s="341"/>
      <c r="AX75" s="341"/>
      <c r="AY75" s="341"/>
      <c r="AZ75" s="341"/>
      <c r="BA75" s="341"/>
      <c r="BB75" s="341"/>
      <c r="BC75" s="341"/>
      <c r="BD75" s="341"/>
      <c r="BE75" s="341"/>
      <c r="BF75" s="110"/>
    </row>
    <row r="76" spans="3:59" ht="20.399999999999999" customHeight="1">
      <c r="C76" s="43"/>
      <c r="AO76" s="44"/>
      <c r="AP76" s="44"/>
      <c r="AQ76" s="44"/>
      <c r="AR76" s="44"/>
      <c r="AS76" s="44"/>
      <c r="AT76" s="44"/>
      <c r="AU76" s="44"/>
      <c r="AV76" s="44"/>
      <c r="AW76" s="44"/>
      <c r="AX76" s="44"/>
      <c r="AY76" s="44"/>
      <c r="AZ76" s="44"/>
      <c r="BA76" s="44"/>
    </row>
    <row r="77" spans="3:59" ht="20.399999999999999" customHeight="1">
      <c r="C77" s="115"/>
      <c r="AO77" s="44"/>
      <c r="AP77" s="44"/>
      <c r="AQ77" s="44"/>
      <c r="AR77" s="44"/>
      <c r="AS77" s="44"/>
      <c r="AT77" s="44"/>
      <c r="AU77" s="44"/>
      <c r="AV77" s="44"/>
      <c r="AW77" s="44"/>
      <c r="AX77" s="44"/>
      <c r="AY77" s="44"/>
      <c r="AZ77" s="44"/>
      <c r="BA77" s="44"/>
    </row>
    <row r="78" spans="3:59" ht="20.399999999999999" customHeight="1">
      <c r="C78" s="115"/>
      <c r="AO78" s="44"/>
      <c r="AP78" s="44"/>
      <c r="AQ78" s="44"/>
      <c r="AR78" s="44"/>
      <c r="AS78" s="44"/>
      <c r="AT78" s="44"/>
      <c r="AU78" s="44"/>
      <c r="AV78" s="44"/>
      <c r="AW78" s="44"/>
      <c r="AX78" s="44"/>
      <c r="AY78" s="44"/>
      <c r="AZ78" s="44"/>
      <c r="BA78" s="44"/>
    </row>
    <row r="79" spans="3:59" ht="20.399999999999999" customHeight="1">
      <c r="C79" s="847" t="str">
        <f>$C$4</f>
        <v>L2Blocker　注文明細書</v>
      </c>
      <c r="D79" s="847"/>
      <c r="E79" s="847"/>
      <c r="F79" s="847"/>
      <c r="G79" s="847"/>
      <c r="H79" s="847"/>
      <c r="I79" s="847"/>
      <c r="J79" s="847"/>
      <c r="K79" s="847"/>
      <c r="L79" s="847"/>
      <c r="M79" s="847"/>
      <c r="N79" s="847"/>
      <c r="O79" s="847"/>
      <c r="P79" s="847"/>
      <c r="Q79" s="847"/>
      <c r="R79" s="847"/>
      <c r="S79" s="847"/>
      <c r="T79" s="847"/>
      <c r="U79" s="847"/>
      <c r="V79" s="847"/>
      <c r="W79" s="847"/>
      <c r="X79" s="847"/>
      <c r="Y79" s="847"/>
      <c r="Z79" s="847"/>
      <c r="AA79" s="847"/>
      <c r="AB79" s="847"/>
      <c r="AC79" s="847"/>
      <c r="AD79" s="847"/>
      <c r="AE79" s="847"/>
      <c r="AF79" s="847"/>
      <c r="AG79" s="847"/>
      <c r="AH79" s="847"/>
      <c r="AI79" s="847"/>
      <c r="AJ79" s="847"/>
      <c r="AK79" s="847"/>
      <c r="AL79" s="847"/>
      <c r="AM79" s="847"/>
      <c r="AN79" s="847"/>
      <c r="AO79" s="847"/>
      <c r="AP79" s="847"/>
      <c r="AQ79" s="847"/>
      <c r="AR79" s="847"/>
      <c r="AS79" s="847"/>
      <c r="AT79" s="847"/>
      <c r="AU79" s="847"/>
      <c r="AV79" s="847"/>
      <c r="AW79" s="847"/>
      <c r="AX79" s="847"/>
      <c r="AY79" s="847"/>
      <c r="AZ79" s="847"/>
      <c r="BA79" s="847"/>
      <c r="BB79" s="847"/>
      <c r="BC79" s="847"/>
      <c r="BD79" s="847"/>
      <c r="BE79" s="847"/>
      <c r="BF79" s="847"/>
      <c r="BG79" s="847"/>
    </row>
    <row r="80" spans="3:59" s="45" customFormat="1" ht="20.399999999999999" customHeight="1">
      <c r="C80" s="847"/>
      <c r="D80" s="847"/>
      <c r="E80" s="847"/>
      <c r="F80" s="847"/>
      <c r="G80" s="847"/>
      <c r="H80" s="847"/>
      <c r="I80" s="847"/>
      <c r="J80" s="847"/>
      <c r="K80" s="847"/>
      <c r="L80" s="847"/>
      <c r="M80" s="847"/>
      <c r="N80" s="847"/>
      <c r="O80" s="847"/>
      <c r="P80" s="847"/>
      <c r="Q80" s="847"/>
      <c r="R80" s="847"/>
      <c r="S80" s="847"/>
      <c r="T80" s="847"/>
      <c r="U80" s="847"/>
      <c r="V80" s="847"/>
      <c r="W80" s="847"/>
      <c r="X80" s="847"/>
      <c r="Y80" s="847"/>
      <c r="Z80" s="847"/>
      <c r="AA80" s="847"/>
      <c r="AB80" s="847"/>
      <c r="AC80" s="847"/>
      <c r="AD80" s="847"/>
      <c r="AE80" s="847"/>
      <c r="AF80" s="847"/>
      <c r="AG80" s="847"/>
      <c r="AH80" s="847"/>
      <c r="AI80" s="847"/>
      <c r="AJ80" s="847"/>
      <c r="AK80" s="847"/>
      <c r="AL80" s="847"/>
      <c r="AM80" s="847"/>
      <c r="AN80" s="847"/>
      <c r="AO80" s="847"/>
      <c r="AP80" s="847"/>
      <c r="AQ80" s="847"/>
      <c r="AR80" s="847"/>
      <c r="AS80" s="847"/>
      <c r="AT80" s="847"/>
      <c r="AU80" s="847"/>
      <c r="AV80" s="847"/>
      <c r="AW80" s="847"/>
      <c r="AX80" s="847"/>
      <c r="AY80" s="847"/>
      <c r="AZ80" s="847"/>
      <c r="BA80" s="847"/>
      <c r="BB80" s="847"/>
      <c r="BC80" s="847"/>
      <c r="BD80" s="847"/>
      <c r="BE80" s="847"/>
      <c r="BF80" s="847"/>
      <c r="BG80" s="847"/>
    </row>
    <row r="81" spans="2:59" s="45" customFormat="1" ht="20.399999999999999" customHeight="1">
      <c r="C81" s="675"/>
      <c r="D81" s="675"/>
      <c r="E81" s="675"/>
      <c r="F81" s="675"/>
      <c r="G81" s="675"/>
      <c r="H81" s="675"/>
      <c r="I81" s="675"/>
      <c r="J81" s="675"/>
      <c r="K81" s="675"/>
      <c r="L81" s="675"/>
      <c r="M81" s="675"/>
      <c r="N81" s="675"/>
      <c r="O81" s="675"/>
      <c r="P81" s="675"/>
      <c r="Q81" s="675"/>
      <c r="R81" s="675"/>
      <c r="S81" s="675"/>
      <c r="T81" s="675"/>
      <c r="U81" s="675"/>
      <c r="V81" s="675"/>
      <c r="W81" s="675"/>
      <c r="X81" s="675"/>
      <c r="Y81" s="675"/>
      <c r="Z81" s="675"/>
      <c r="AA81" s="675"/>
      <c r="AB81" s="675"/>
      <c r="AC81" s="675"/>
      <c r="AD81" s="675"/>
      <c r="AE81" s="675"/>
      <c r="AF81" s="675"/>
      <c r="AG81" s="675"/>
      <c r="AH81" s="675"/>
      <c r="AI81" s="675"/>
      <c r="AJ81" s="675"/>
      <c r="AK81" s="675"/>
      <c r="AL81" s="675"/>
      <c r="AM81" s="675"/>
      <c r="AN81" s="675"/>
      <c r="AO81" s="675"/>
      <c r="AP81" s="675"/>
      <c r="AQ81" s="675"/>
      <c r="AR81" s="675"/>
      <c r="AS81" s="675"/>
      <c r="AT81" s="675"/>
      <c r="AU81" s="675"/>
      <c r="AV81" s="675"/>
      <c r="AW81" s="675"/>
      <c r="AX81" s="675"/>
      <c r="AY81" s="675"/>
      <c r="AZ81" s="675"/>
      <c r="BA81" s="675"/>
      <c r="BB81" s="675"/>
      <c r="BC81" s="675"/>
      <c r="BD81" s="675"/>
      <c r="BE81" s="675"/>
      <c r="BF81" s="675"/>
      <c r="BG81" s="40"/>
    </row>
    <row r="82" spans="2:59" s="45" customFormat="1" ht="20.399999999999999" customHeight="1">
      <c r="C82" s="46" t="s">
        <v>46</v>
      </c>
      <c r="E82" s="40"/>
      <c r="F82" s="40"/>
      <c r="G82" s="40"/>
      <c r="H82" s="40"/>
      <c r="I82" s="40"/>
      <c r="J82" s="40"/>
      <c r="K82" s="40"/>
      <c r="L82" s="40"/>
      <c r="M82" s="40"/>
      <c r="N82" s="40"/>
      <c r="O82" s="40"/>
      <c r="P82" s="40"/>
      <c r="Q82" s="40"/>
      <c r="R82" s="40"/>
      <c r="S82" s="40"/>
      <c r="T82" s="40"/>
      <c r="U82" s="40"/>
      <c r="V82" s="40"/>
      <c r="W82" s="40"/>
      <c r="X82" s="40"/>
      <c r="Y82" s="40"/>
      <c r="Z82" s="40"/>
      <c r="AA82" s="40"/>
      <c r="AB82" s="40"/>
      <c r="AC82" s="40"/>
      <c r="AD82" s="40"/>
      <c r="AE82" s="40"/>
      <c r="AF82" s="40"/>
      <c r="AG82" s="40"/>
      <c r="AH82" s="40"/>
      <c r="AI82" s="40"/>
      <c r="AJ82" s="40"/>
      <c r="AK82" s="40"/>
      <c r="AL82" s="40"/>
      <c r="AM82" s="40"/>
      <c r="AN82" s="40"/>
      <c r="AO82" s="40"/>
      <c r="AP82" s="40"/>
      <c r="AQ82" s="40"/>
      <c r="AR82" s="40"/>
      <c r="AS82" s="40"/>
      <c r="AT82" s="40"/>
      <c r="AU82" s="40"/>
      <c r="AV82" s="40"/>
      <c r="AW82" s="40"/>
      <c r="AX82" s="40"/>
      <c r="AY82" s="40"/>
      <c r="AZ82" s="40"/>
      <c r="BA82" s="40"/>
      <c r="BB82" s="40"/>
      <c r="BC82" s="40"/>
      <c r="BD82" s="40"/>
      <c r="BE82" s="47" t="s">
        <v>35</v>
      </c>
      <c r="BF82" s="40"/>
      <c r="BG82" s="40"/>
    </row>
    <row r="83" spans="2:59" s="45" customFormat="1" ht="20.399999999999999" customHeight="1">
      <c r="C83" s="46"/>
      <c r="E83" s="40"/>
      <c r="F83" s="40"/>
      <c r="G83" s="40"/>
      <c r="H83" s="40"/>
      <c r="I83" s="40"/>
      <c r="J83" s="40"/>
      <c r="K83" s="40"/>
      <c r="L83" s="40"/>
      <c r="M83" s="40"/>
      <c r="N83" s="40"/>
      <c r="O83" s="40"/>
      <c r="P83" s="40"/>
      <c r="Q83" s="40"/>
      <c r="R83" s="40"/>
      <c r="S83" s="40"/>
      <c r="T83" s="40"/>
      <c r="U83" s="40"/>
      <c r="V83" s="40"/>
      <c r="W83" s="40"/>
      <c r="X83" s="40"/>
      <c r="Y83" s="40"/>
      <c r="Z83" s="40"/>
      <c r="AA83" s="40"/>
      <c r="AB83" s="40"/>
      <c r="AC83" s="40"/>
      <c r="AD83" s="40"/>
      <c r="AE83" s="40"/>
      <c r="AF83" s="40"/>
      <c r="AG83" s="40"/>
      <c r="AH83" s="40"/>
      <c r="AI83" s="40"/>
      <c r="AJ83" s="40"/>
      <c r="AK83" s="40"/>
      <c r="AL83" s="40"/>
      <c r="AM83" s="40"/>
      <c r="AN83" s="40"/>
      <c r="AO83" s="40"/>
      <c r="AP83" s="40"/>
      <c r="AQ83" s="40"/>
      <c r="AR83" s="40"/>
      <c r="AS83" s="40"/>
      <c r="AT83" s="40"/>
      <c r="AU83" s="40"/>
      <c r="AV83" s="40"/>
      <c r="AW83" s="40"/>
      <c r="AX83" s="40"/>
      <c r="AY83" s="40"/>
      <c r="AZ83" s="40"/>
      <c r="BA83" s="40"/>
      <c r="BB83" s="40"/>
      <c r="BC83" s="40"/>
      <c r="BD83" s="40"/>
      <c r="BE83" s="47"/>
      <c r="BF83" s="40"/>
      <c r="BG83" s="40"/>
    </row>
    <row r="84" spans="2:59" ht="20.399999999999999" customHeight="1">
      <c r="C84" s="921" t="s">
        <v>77</v>
      </c>
      <c r="D84" s="921"/>
      <c r="E84" s="921"/>
      <c r="F84" s="921"/>
      <c r="G84" s="921"/>
      <c r="H84" s="921"/>
      <c r="I84" s="921"/>
      <c r="J84" s="921"/>
      <c r="K84" s="921"/>
      <c r="L84" s="921"/>
      <c r="M84" s="921"/>
      <c r="N84" s="921"/>
      <c r="O84" s="921"/>
      <c r="P84" s="921"/>
      <c r="Q84" s="921"/>
      <c r="R84" s="921"/>
      <c r="S84" s="921"/>
      <c r="T84" s="921"/>
      <c r="U84" s="921"/>
      <c r="V84" s="921"/>
      <c r="W84" s="921"/>
      <c r="X84" s="921"/>
      <c r="Y84" s="921"/>
      <c r="Z84" s="921"/>
      <c r="AA84" s="921"/>
      <c r="AB84" s="921"/>
      <c r="AC84" s="921"/>
      <c r="AD84" s="921"/>
      <c r="AE84" s="921"/>
      <c r="AF84" s="921"/>
      <c r="AG84" s="921"/>
      <c r="AH84" s="921"/>
      <c r="AI84" s="921"/>
      <c r="AJ84" s="921"/>
      <c r="AK84" s="921"/>
      <c r="AL84" s="921"/>
      <c r="AM84" s="921"/>
      <c r="AN84" s="921"/>
      <c r="AO84" s="921"/>
      <c r="AP84" s="921"/>
      <c r="AQ84" s="921"/>
      <c r="AR84" s="921"/>
      <c r="AS84" s="921"/>
      <c r="AT84" s="921"/>
      <c r="AU84" s="921"/>
      <c r="AV84" s="921"/>
      <c r="AW84" s="921"/>
      <c r="AX84" s="921"/>
      <c r="AY84" s="921"/>
      <c r="AZ84" s="921"/>
      <c r="BA84" s="921"/>
      <c r="BB84" s="921"/>
      <c r="BC84" s="921"/>
      <c r="BD84" s="921"/>
      <c r="BE84" s="921"/>
      <c r="BF84" s="921"/>
      <c r="BG84" s="122"/>
    </row>
    <row r="85" spans="2:59" ht="20.399999999999999" customHeight="1">
      <c r="C85" s="123"/>
      <c r="D85" s="123"/>
      <c r="E85" s="123"/>
      <c r="F85" s="123"/>
      <c r="G85" s="123"/>
      <c r="H85" s="123"/>
      <c r="I85" s="123"/>
      <c r="J85" s="123"/>
      <c r="K85" s="123"/>
      <c r="L85" s="123"/>
      <c r="M85" s="123"/>
      <c r="N85" s="123"/>
      <c r="O85" s="123"/>
      <c r="P85" s="123"/>
      <c r="Q85" s="123"/>
      <c r="R85" s="123"/>
      <c r="S85" s="123"/>
      <c r="T85" s="123"/>
      <c r="U85" s="123"/>
      <c r="V85" s="123"/>
      <c r="W85" s="123"/>
      <c r="X85" s="123"/>
      <c r="Y85" s="123"/>
      <c r="Z85" s="123"/>
      <c r="AA85" s="123"/>
      <c r="AB85" s="123"/>
      <c r="AC85" s="123"/>
      <c r="AD85" s="123"/>
      <c r="AE85" s="123"/>
      <c r="AF85" s="123"/>
      <c r="AG85" s="123"/>
      <c r="AH85" s="123"/>
      <c r="AI85" s="123"/>
      <c r="AJ85" s="123"/>
      <c r="AK85" s="123"/>
      <c r="AL85" s="123"/>
      <c r="AM85" s="123"/>
      <c r="AN85" s="123"/>
      <c r="AO85" s="123"/>
      <c r="AP85" s="123"/>
      <c r="AQ85" s="123"/>
      <c r="AR85" s="123"/>
      <c r="AS85" s="123"/>
      <c r="AT85" s="123"/>
      <c r="AU85" s="123"/>
      <c r="AV85" s="123"/>
      <c r="AW85" s="123"/>
      <c r="AX85" s="123"/>
      <c r="AY85" s="123"/>
      <c r="AZ85" s="123"/>
      <c r="BA85" s="123"/>
      <c r="BB85" s="123"/>
      <c r="BC85" s="123"/>
      <c r="BD85" s="123"/>
      <c r="BE85" s="123"/>
      <c r="BF85" s="123"/>
      <c r="BG85" s="122"/>
    </row>
    <row r="86" spans="2:59" ht="20.399999999999999" customHeight="1">
      <c r="C86" s="124"/>
      <c r="D86" s="5" t="s">
        <v>386</v>
      </c>
      <c r="E86" s="125"/>
      <c r="F86" s="125"/>
      <c r="G86" s="125"/>
      <c r="H86" s="125"/>
      <c r="I86" s="125"/>
      <c r="J86" s="125"/>
      <c r="K86" s="125"/>
      <c r="L86" s="125"/>
      <c r="M86" s="125"/>
      <c r="N86" s="125"/>
      <c r="O86" s="125"/>
      <c r="P86" s="124"/>
      <c r="Q86" s="60"/>
      <c r="R86" s="125"/>
      <c r="S86" s="60"/>
      <c r="T86" s="60"/>
      <c r="U86" s="60"/>
      <c r="V86" s="125"/>
      <c r="W86" s="125"/>
      <c r="X86" s="125"/>
      <c r="AJ86" s="126"/>
      <c r="AK86" s="1024"/>
      <c r="AL86" s="1025"/>
      <c r="AM86" s="1025"/>
      <c r="AN86" s="1025"/>
      <c r="AO86" s="1025"/>
      <c r="AP86" s="1025"/>
      <c r="AQ86" s="1025"/>
      <c r="AR86" s="1025"/>
      <c r="AS86" s="1025"/>
      <c r="AT86" s="1025"/>
      <c r="AU86" s="1025"/>
      <c r="AV86" s="1025"/>
      <c r="AW86" s="1025"/>
      <c r="AX86" s="1025"/>
      <c r="AY86" s="1025"/>
      <c r="AZ86" s="1025"/>
      <c r="BA86" s="1025"/>
      <c r="BB86" s="1025"/>
      <c r="BC86" s="1025"/>
      <c r="BD86" s="1025"/>
      <c r="BE86" s="1025"/>
      <c r="BF86" s="1026"/>
      <c r="BG86" s="122"/>
    </row>
    <row r="87" spans="2:59" s="45" customFormat="1" ht="20.399999999999999" customHeight="1">
      <c r="B87" s="2"/>
      <c r="C87" s="127"/>
      <c r="D87" s="26"/>
      <c r="E87" s="2"/>
      <c r="F87" s="26"/>
      <c r="G87" s="26"/>
      <c r="H87" s="26"/>
      <c r="I87" s="2"/>
      <c r="J87" s="26"/>
      <c r="K87" s="26"/>
      <c r="L87" s="26"/>
      <c r="M87" s="26"/>
      <c r="N87" s="26"/>
      <c r="O87" s="26"/>
      <c r="P87" s="26"/>
      <c r="Q87" s="26"/>
      <c r="R87" s="26"/>
      <c r="S87" s="26"/>
      <c r="T87" s="26"/>
      <c r="U87" s="26"/>
      <c r="V87" s="26"/>
      <c r="W87" s="72"/>
      <c r="X87" s="72"/>
      <c r="Y87" s="72"/>
      <c r="Z87" s="72"/>
      <c r="AA87" s="72"/>
      <c r="AB87" s="72"/>
      <c r="AC87" s="72"/>
      <c r="AD87" s="72"/>
      <c r="AE87" s="72"/>
      <c r="AF87" s="72"/>
      <c r="AG87" s="72"/>
      <c r="AH87" s="72"/>
      <c r="AI87" s="72"/>
      <c r="AJ87" s="72"/>
      <c r="BE87" s="129"/>
      <c r="BF87" s="129"/>
      <c r="BG87" s="40"/>
    </row>
    <row r="88" spans="2:59" ht="20.399999999999999" customHeight="1">
      <c r="C88" s="921" t="s">
        <v>387</v>
      </c>
      <c r="D88" s="921"/>
      <c r="E88" s="921"/>
      <c r="F88" s="921"/>
      <c r="G88" s="921"/>
      <c r="H88" s="921"/>
      <c r="I88" s="921"/>
      <c r="J88" s="921"/>
      <c r="K88" s="921"/>
      <c r="L88" s="921"/>
      <c r="M88" s="921"/>
      <c r="N88" s="921"/>
      <c r="O88" s="921"/>
      <c r="P88" s="921"/>
      <c r="Q88" s="921"/>
      <c r="R88" s="921"/>
      <c r="S88" s="921"/>
      <c r="T88" s="921"/>
      <c r="U88" s="921"/>
      <c r="V88" s="921"/>
      <c r="W88" s="921"/>
      <c r="X88" s="921"/>
      <c r="Y88" s="921"/>
      <c r="Z88" s="921"/>
      <c r="AA88" s="921"/>
      <c r="AB88" s="921"/>
      <c r="AC88" s="921"/>
      <c r="AD88" s="921"/>
      <c r="AE88" s="921"/>
      <c r="AF88" s="921"/>
      <c r="AG88" s="921"/>
      <c r="AH88" s="921"/>
      <c r="AI88" s="921"/>
      <c r="AJ88" s="921"/>
      <c r="AK88" s="921"/>
      <c r="AL88" s="921"/>
      <c r="AM88" s="921"/>
      <c r="AN88" s="921"/>
      <c r="AO88" s="921"/>
      <c r="AP88" s="921"/>
      <c r="AQ88" s="921"/>
      <c r="AR88" s="921"/>
      <c r="AS88" s="921"/>
      <c r="AT88" s="921"/>
      <c r="AU88" s="921"/>
      <c r="AV88" s="921"/>
      <c r="AW88" s="921"/>
      <c r="AX88" s="921"/>
      <c r="AY88" s="921"/>
      <c r="AZ88" s="921"/>
      <c r="BA88" s="921"/>
      <c r="BB88" s="921"/>
      <c r="BC88" s="921"/>
      <c r="BD88" s="921"/>
      <c r="BE88" s="921"/>
      <c r="BF88" s="921"/>
      <c r="BG88" s="122"/>
    </row>
    <row r="89" spans="2:59" ht="20.399999999999999" customHeight="1">
      <c r="C89" s="28"/>
      <c r="D89" s="922" t="s">
        <v>341</v>
      </c>
      <c r="E89" s="922"/>
      <c r="F89" s="922"/>
      <c r="G89" s="922"/>
      <c r="H89" s="922"/>
      <c r="I89" s="922"/>
      <c r="J89" s="922"/>
      <c r="K89" s="922"/>
      <c r="L89" s="922"/>
      <c r="M89" s="922"/>
      <c r="N89" s="922"/>
      <c r="O89" s="922"/>
      <c r="P89" s="922"/>
      <c r="Q89" s="922"/>
      <c r="R89" s="922"/>
      <c r="S89" s="922"/>
      <c r="T89" s="922"/>
      <c r="U89" s="922"/>
      <c r="V89" s="922"/>
      <c r="W89" s="922"/>
      <c r="X89" s="922"/>
      <c r="Y89" s="922"/>
      <c r="Z89" s="922"/>
      <c r="AA89" s="922"/>
      <c r="AB89" s="922"/>
      <c r="AC89" s="922"/>
      <c r="AD89" s="922"/>
      <c r="AE89" s="922"/>
      <c r="AF89" s="922"/>
      <c r="AG89" s="922"/>
      <c r="AH89" s="922"/>
      <c r="AI89" s="922"/>
      <c r="AJ89" s="922"/>
      <c r="AK89" s="922"/>
      <c r="AL89" s="922"/>
      <c r="AM89" s="922"/>
      <c r="AN89" s="922"/>
      <c r="AO89" s="922"/>
      <c r="AP89" s="922"/>
      <c r="AQ89" s="922"/>
      <c r="AR89" s="922"/>
      <c r="AS89" s="922"/>
      <c r="AT89" s="922"/>
      <c r="AU89" s="922"/>
      <c r="AV89" s="922"/>
      <c r="AW89" s="922"/>
      <c r="AX89" s="922"/>
      <c r="AY89" s="922"/>
      <c r="AZ89" s="922"/>
      <c r="BA89" s="922"/>
      <c r="BB89" s="922"/>
      <c r="BC89" s="922"/>
      <c r="BD89" s="922"/>
      <c r="BE89" s="922"/>
      <c r="BF89" s="922"/>
      <c r="BG89" s="122"/>
    </row>
    <row r="90" spans="2:59" ht="20.399999999999999" customHeight="1">
      <c r="C90" s="28"/>
      <c r="D90" s="911"/>
      <c r="E90" s="911"/>
      <c r="F90" s="911"/>
      <c r="G90" s="911"/>
      <c r="H90" s="911"/>
      <c r="I90" s="911"/>
      <c r="J90" s="911"/>
      <c r="K90" s="911"/>
      <c r="L90" s="911"/>
      <c r="M90" s="911"/>
      <c r="N90" s="911"/>
      <c r="O90" s="911"/>
      <c r="P90" s="911"/>
      <c r="Q90" s="911"/>
      <c r="R90" s="911"/>
      <c r="S90" s="911"/>
      <c r="T90" s="911"/>
      <c r="U90" s="911"/>
      <c r="V90" s="911"/>
      <c r="W90" s="911"/>
      <c r="X90" s="911"/>
      <c r="Y90" s="911"/>
      <c r="Z90" s="911"/>
      <c r="AA90" s="911"/>
      <c r="AB90" s="911"/>
      <c r="AC90" s="911"/>
      <c r="AD90" s="911"/>
      <c r="AE90" s="911"/>
      <c r="AF90" s="911"/>
      <c r="AG90" s="911"/>
      <c r="AH90" s="911"/>
      <c r="AI90" s="911"/>
      <c r="AJ90" s="911"/>
      <c r="AK90" s="911"/>
      <c r="AL90" s="911"/>
      <c r="AM90" s="911"/>
      <c r="AN90" s="911"/>
      <c r="AO90" s="911"/>
      <c r="AP90" s="911"/>
      <c r="AQ90" s="911"/>
      <c r="AR90" s="911"/>
      <c r="AS90" s="911"/>
      <c r="AT90" s="911"/>
      <c r="AU90" s="911"/>
      <c r="AV90" s="911"/>
      <c r="AW90" s="911"/>
      <c r="AX90" s="911"/>
      <c r="AY90" s="911"/>
      <c r="AZ90" s="911"/>
      <c r="BA90" s="911"/>
      <c r="BB90" s="911"/>
      <c r="BC90" s="911"/>
      <c r="BD90" s="911"/>
      <c r="BE90" s="911"/>
      <c r="BF90" s="911"/>
      <c r="BG90" s="122"/>
    </row>
    <row r="91" spans="2:59" ht="20.399999999999999" customHeight="1">
      <c r="C91" s="28"/>
      <c r="D91" s="911"/>
      <c r="E91" s="911"/>
      <c r="F91" s="911"/>
      <c r="G91" s="911"/>
      <c r="H91" s="911"/>
      <c r="I91" s="911"/>
      <c r="J91" s="911"/>
      <c r="K91" s="911"/>
      <c r="L91" s="911"/>
      <c r="M91" s="911"/>
      <c r="N91" s="911"/>
      <c r="O91" s="911"/>
      <c r="P91" s="911"/>
      <c r="Q91" s="911"/>
      <c r="R91" s="911"/>
      <c r="S91" s="911"/>
      <c r="T91" s="911"/>
      <c r="U91" s="911"/>
      <c r="V91" s="911"/>
      <c r="W91" s="911"/>
      <c r="X91" s="911"/>
      <c r="Y91" s="911"/>
      <c r="Z91" s="911"/>
      <c r="AA91" s="911"/>
      <c r="AB91" s="911"/>
      <c r="AC91" s="911"/>
      <c r="AD91" s="911"/>
      <c r="AE91" s="911"/>
      <c r="AF91" s="911"/>
      <c r="AG91" s="911"/>
      <c r="AH91" s="911"/>
      <c r="AI91" s="911"/>
      <c r="AJ91" s="911"/>
      <c r="AK91" s="911"/>
      <c r="AL91" s="911"/>
      <c r="AM91" s="911"/>
      <c r="AN91" s="911"/>
      <c r="AO91" s="911"/>
      <c r="AP91" s="911"/>
      <c r="AQ91" s="911"/>
      <c r="AR91" s="911"/>
      <c r="AS91" s="911"/>
      <c r="AT91" s="911"/>
      <c r="AU91" s="911"/>
      <c r="AV91" s="911"/>
      <c r="AW91" s="911"/>
      <c r="AX91" s="911"/>
      <c r="AY91" s="911"/>
      <c r="AZ91" s="911"/>
      <c r="BA91" s="911"/>
      <c r="BB91" s="911"/>
      <c r="BC91" s="911"/>
      <c r="BD91" s="911"/>
      <c r="BE91" s="911"/>
      <c r="BF91" s="911"/>
      <c r="BG91" s="122"/>
    </row>
    <row r="92" spans="2:59" ht="20.399999999999999" customHeight="1">
      <c r="C92" s="28"/>
      <c r="D92" s="911"/>
      <c r="E92" s="911"/>
      <c r="F92" s="911"/>
      <c r="G92" s="911"/>
      <c r="H92" s="911"/>
      <c r="I92" s="911"/>
      <c r="J92" s="911"/>
      <c r="K92" s="911"/>
      <c r="L92" s="911"/>
      <c r="M92" s="911"/>
      <c r="N92" s="911"/>
      <c r="O92" s="911"/>
      <c r="P92" s="911"/>
      <c r="Q92" s="911"/>
      <c r="R92" s="911"/>
      <c r="S92" s="911"/>
      <c r="T92" s="911"/>
      <c r="U92" s="911"/>
      <c r="V92" s="911"/>
      <c r="W92" s="911"/>
      <c r="X92" s="911"/>
      <c r="Y92" s="911"/>
      <c r="Z92" s="911"/>
      <c r="AA92" s="911"/>
      <c r="AB92" s="911"/>
      <c r="AC92" s="911"/>
      <c r="AD92" s="911"/>
      <c r="AE92" s="911"/>
      <c r="AF92" s="911"/>
      <c r="AG92" s="911"/>
      <c r="AH92" s="911"/>
      <c r="AI92" s="911"/>
      <c r="AJ92" s="911"/>
      <c r="AK92" s="911"/>
      <c r="AL92" s="911"/>
      <c r="AM92" s="911"/>
      <c r="AN92" s="911"/>
      <c r="AO92" s="911"/>
      <c r="AP92" s="911"/>
      <c r="AQ92" s="911"/>
      <c r="AR92" s="911"/>
      <c r="AS92" s="911"/>
      <c r="AT92" s="911"/>
      <c r="AU92" s="911"/>
      <c r="AV92" s="911"/>
      <c r="AW92" s="911"/>
      <c r="AX92" s="911"/>
      <c r="AY92" s="911"/>
      <c r="AZ92" s="911"/>
      <c r="BA92" s="911"/>
      <c r="BB92" s="911"/>
      <c r="BC92" s="911"/>
      <c r="BD92" s="911"/>
      <c r="BE92" s="911"/>
      <c r="BF92" s="911"/>
      <c r="BG92" s="122"/>
    </row>
    <row r="93" spans="2:59" ht="20.399999999999999" customHeight="1">
      <c r="C93" s="28"/>
      <c r="D93" s="911"/>
      <c r="E93" s="911"/>
      <c r="F93" s="911"/>
      <c r="G93" s="911"/>
      <c r="H93" s="911"/>
      <c r="I93" s="911"/>
      <c r="J93" s="911"/>
      <c r="K93" s="911"/>
      <c r="L93" s="911"/>
      <c r="M93" s="911"/>
      <c r="N93" s="911"/>
      <c r="O93" s="911"/>
      <c r="P93" s="911"/>
      <c r="Q93" s="911"/>
      <c r="R93" s="911"/>
      <c r="S93" s="911"/>
      <c r="T93" s="911"/>
      <c r="U93" s="911"/>
      <c r="V93" s="911"/>
      <c r="W93" s="911"/>
      <c r="X93" s="911"/>
      <c r="Y93" s="911"/>
      <c r="Z93" s="911"/>
      <c r="AA93" s="911"/>
      <c r="AB93" s="911"/>
      <c r="AC93" s="911"/>
      <c r="AD93" s="911"/>
      <c r="AE93" s="911"/>
      <c r="AF93" s="911"/>
      <c r="AG93" s="911"/>
      <c r="AH93" s="911"/>
      <c r="AI93" s="911"/>
      <c r="AJ93" s="911"/>
      <c r="AK93" s="911"/>
      <c r="AL93" s="911"/>
      <c r="AM93" s="911"/>
      <c r="AN93" s="911"/>
      <c r="AO93" s="911"/>
      <c r="AP93" s="911"/>
      <c r="AQ93" s="911"/>
      <c r="AR93" s="911"/>
      <c r="AS93" s="911"/>
      <c r="AT93" s="911"/>
      <c r="AU93" s="911"/>
      <c r="AV93" s="911"/>
      <c r="AW93" s="911"/>
      <c r="AX93" s="911"/>
      <c r="AY93" s="911"/>
      <c r="AZ93" s="911"/>
      <c r="BA93" s="911"/>
      <c r="BB93" s="911"/>
      <c r="BC93" s="911"/>
      <c r="BD93" s="911"/>
      <c r="BE93" s="911"/>
      <c r="BF93" s="911"/>
      <c r="BG93" s="122"/>
    </row>
    <row r="94" spans="2:59" ht="20.399999999999999" customHeight="1">
      <c r="C94" s="130"/>
      <c r="D94" s="131" t="s">
        <v>31</v>
      </c>
      <c r="E94" s="132"/>
      <c r="F94" s="132"/>
      <c r="G94" s="132"/>
      <c r="H94" s="132"/>
      <c r="I94" s="132"/>
      <c r="J94" s="132"/>
      <c r="K94" s="132"/>
      <c r="L94" s="132"/>
      <c r="M94" s="132"/>
      <c r="N94" s="132"/>
      <c r="O94" s="132"/>
      <c r="P94" s="132"/>
      <c r="Q94" s="131"/>
      <c r="R94" s="132"/>
      <c r="S94" s="131"/>
      <c r="T94" s="131"/>
      <c r="U94" s="133"/>
      <c r="V94" s="133"/>
      <c r="W94" s="133"/>
      <c r="X94" s="133"/>
      <c r="Y94" s="133"/>
      <c r="Z94" s="133"/>
      <c r="AA94" s="133"/>
      <c r="AB94" s="923" t="s">
        <v>340</v>
      </c>
      <c r="AC94" s="923"/>
      <c r="AD94" s="923"/>
      <c r="AE94" s="923"/>
      <c r="AF94" s="923"/>
      <c r="AG94" s="923"/>
      <c r="AH94" s="923"/>
      <c r="AI94" s="923"/>
      <c r="AJ94" s="133"/>
      <c r="AK94" s="133"/>
      <c r="AL94" s="131"/>
      <c r="AM94" s="923" t="s">
        <v>29</v>
      </c>
      <c r="AN94" s="923"/>
      <c r="AO94" s="923"/>
      <c r="AP94" s="923"/>
      <c r="AQ94" s="923"/>
      <c r="AR94" s="923"/>
      <c r="AS94" s="133"/>
      <c r="AT94" s="133"/>
      <c r="AU94" s="133"/>
      <c r="AV94" s="131"/>
      <c r="AW94" s="923" t="s">
        <v>18</v>
      </c>
      <c r="AX94" s="923"/>
      <c r="AY94" s="923"/>
      <c r="AZ94" s="923"/>
      <c r="BA94" s="923"/>
      <c r="BB94" s="923"/>
      <c r="BC94" s="133"/>
      <c r="BD94" s="133"/>
      <c r="BE94" s="133"/>
      <c r="BF94" s="134"/>
      <c r="BG94" s="122"/>
    </row>
    <row r="95" spans="2:59" ht="20.399999999999999" customHeight="1">
      <c r="C95" s="124"/>
      <c r="D95" s="60"/>
      <c r="E95" s="125"/>
      <c r="F95" s="125"/>
      <c r="G95" s="125"/>
      <c r="H95" s="125"/>
      <c r="I95" s="125"/>
      <c r="J95" s="125"/>
      <c r="K95" s="125"/>
      <c r="L95" s="125"/>
      <c r="M95" s="125"/>
      <c r="N95" s="125"/>
      <c r="O95" s="125"/>
      <c r="P95" s="125"/>
      <c r="Q95" s="60"/>
      <c r="R95" s="125"/>
      <c r="S95" s="60"/>
      <c r="T95" s="60"/>
      <c r="U95" s="60"/>
      <c r="V95" s="125"/>
      <c r="W95" s="125"/>
      <c r="X95" s="125"/>
      <c r="Y95" s="125"/>
      <c r="Z95" s="125"/>
      <c r="AA95" s="125"/>
      <c r="AB95" s="125"/>
      <c r="AC95" s="10"/>
      <c r="AD95" s="10"/>
      <c r="AE95" s="10"/>
      <c r="AF95" s="10"/>
      <c r="AG95" s="10"/>
      <c r="AH95" s="10"/>
      <c r="AI95" s="10"/>
      <c r="AJ95" s="10"/>
      <c r="AK95" s="10"/>
      <c r="AL95" s="10"/>
      <c r="AM95" s="10"/>
      <c r="AN95" s="10"/>
      <c r="AO95" s="10"/>
      <c r="AP95" s="10"/>
      <c r="AQ95" s="10"/>
      <c r="AR95" s="10"/>
      <c r="AS95" s="10"/>
      <c r="AT95" s="10"/>
      <c r="AU95" s="10"/>
      <c r="AV95" s="10"/>
      <c r="AW95" s="5"/>
      <c r="AX95" s="5"/>
      <c r="AY95" s="5"/>
      <c r="AZ95" s="5"/>
      <c r="BA95" s="5"/>
      <c r="BB95" s="10"/>
      <c r="BC95" s="10"/>
      <c r="BD95" s="10"/>
      <c r="BE95" s="10"/>
      <c r="BF95" s="10"/>
      <c r="BG95" s="122"/>
    </row>
    <row r="96" spans="2:59" ht="20.399999999999999" customHeight="1" thickBot="1">
      <c r="C96" s="144" t="s">
        <v>55</v>
      </c>
      <c r="D96" s="13" t="s">
        <v>411</v>
      </c>
      <c r="E96" s="13"/>
      <c r="F96" s="1"/>
      <c r="G96" s="35"/>
      <c r="H96" s="135"/>
      <c r="I96" s="35"/>
      <c r="J96" s="145"/>
      <c r="K96" s="145"/>
      <c r="L96" s="145"/>
      <c r="M96" s="1"/>
      <c r="N96" s="1"/>
      <c r="O96" s="1"/>
      <c r="P96" s="1"/>
      <c r="Q96" s="136"/>
      <c r="R96" s="1"/>
      <c r="S96" s="136"/>
      <c r="T96" s="137"/>
      <c r="U96" s="1"/>
      <c r="V96" s="1"/>
      <c r="W96" s="1"/>
      <c r="X96" s="1"/>
      <c r="Y96" s="1"/>
      <c r="Z96" s="1"/>
      <c r="AA96" s="1"/>
      <c r="AB96" s="1"/>
      <c r="AC96" s="193"/>
      <c r="AD96" s="193"/>
      <c r="AE96" s="193"/>
      <c r="AF96" s="193"/>
      <c r="AG96" s="193"/>
      <c r="AH96" s="193"/>
      <c r="AI96" s="7"/>
      <c r="AJ96" s="7"/>
      <c r="AK96" s="7"/>
      <c r="AL96" s="7"/>
      <c r="AM96" s="193"/>
      <c r="AN96" s="193"/>
      <c r="AO96" s="193"/>
      <c r="AP96" s="193"/>
      <c r="AQ96" s="193"/>
      <c r="AR96" s="193"/>
      <c r="AS96" s="7"/>
      <c r="AT96" s="7"/>
      <c r="AU96" s="7"/>
      <c r="AV96" s="7"/>
      <c r="AW96" s="193"/>
      <c r="AX96" s="193"/>
      <c r="AY96" s="193"/>
      <c r="AZ96" s="193"/>
      <c r="BA96" s="193"/>
      <c r="BB96" s="193"/>
      <c r="BC96" s="7"/>
      <c r="BD96" s="7"/>
      <c r="BE96" s="7"/>
      <c r="BF96" s="7"/>
    </row>
    <row r="97" spans="3:58" ht="20.399999999999999" customHeight="1" thickBot="1">
      <c r="C97" s="118"/>
      <c r="D97" s="12" t="s">
        <v>7</v>
      </c>
      <c r="E97" s="5" t="s">
        <v>388</v>
      </c>
      <c r="G97" s="8"/>
      <c r="H97" s="116"/>
      <c r="I97" s="8"/>
      <c r="J97" s="146"/>
      <c r="K97" s="146"/>
      <c r="L97" s="139"/>
      <c r="M97" s="146"/>
      <c r="N97" s="146"/>
      <c r="O97" s="146"/>
      <c r="P97" s="146"/>
      <c r="Q97" s="139"/>
      <c r="T97" s="140"/>
      <c r="U97" s="140"/>
      <c r="W97" s="141"/>
      <c r="X97" s="141"/>
      <c r="AC97" s="924"/>
      <c r="AD97" s="924"/>
      <c r="AE97" s="924"/>
      <c r="AF97" s="924"/>
      <c r="AG97" s="924"/>
      <c r="AH97" s="924"/>
      <c r="AI97" s="1428" t="s">
        <v>389</v>
      </c>
      <c r="AJ97" s="1428"/>
      <c r="AK97" s="1428"/>
      <c r="AL97" s="1428"/>
      <c r="AM97" s="924"/>
      <c r="AN97" s="924"/>
      <c r="AO97" s="924"/>
      <c r="AP97" s="924"/>
      <c r="AQ97" s="924"/>
      <c r="AR97" s="924"/>
      <c r="AS97" s="1428" t="s">
        <v>390</v>
      </c>
      <c r="AT97" s="1428"/>
      <c r="AU97" s="1428"/>
      <c r="AV97" s="1428"/>
      <c r="AW97" s="925">
        <f>IFERROR(AC97+AM97,)</f>
        <v>0</v>
      </c>
      <c r="AX97" s="925"/>
      <c r="AY97" s="925"/>
      <c r="AZ97" s="925"/>
      <c r="BA97" s="925"/>
      <c r="BB97" s="925"/>
      <c r="BC97" s="1428" t="s">
        <v>390</v>
      </c>
      <c r="BD97" s="1428"/>
      <c r="BE97" s="1428"/>
      <c r="BF97" s="1428"/>
    </row>
    <row r="98" spans="3:58" ht="20.399999999999999" customHeight="1" thickBot="1">
      <c r="C98" s="148"/>
      <c r="D98" s="7" t="s">
        <v>7</v>
      </c>
      <c r="E98" s="7" t="s">
        <v>391</v>
      </c>
      <c r="F98" s="1"/>
      <c r="G98" s="35"/>
      <c r="H98" s="135"/>
      <c r="I98" s="35"/>
      <c r="J98" s="145"/>
      <c r="K98" s="145"/>
      <c r="L98" s="145"/>
      <c r="M98" s="145"/>
      <c r="N98" s="145"/>
      <c r="O98" s="145"/>
      <c r="P98" s="145"/>
      <c r="Q98" s="136"/>
      <c r="R98" s="1"/>
      <c r="S98" s="1"/>
      <c r="T98" s="137"/>
      <c r="U98" s="137"/>
      <c r="V98" s="1"/>
      <c r="W98" s="138"/>
      <c r="X98" s="138"/>
      <c r="Y98" s="1"/>
      <c r="Z98" s="1"/>
      <c r="AA98" s="1"/>
      <c r="AB98" s="1"/>
      <c r="AC98" s="930"/>
      <c r="AD98" s="930"/>
      <c r="AE98" s="930"/>
      <c r="AF98" s="930"/>
      <c r="AG98" s="930"/>
      <c r="AH98" s="930"/>
      <c r="AI98" s="1429" t="s">
        <v>390</v>
      </c>
      <c r="AJ98" s="1429"/>
      <c r="AK98" s="1429"/>
      <c r="AL98" s="1429"/>
      <c r="AM98" s="930"/>
      <c r="AN98" s="930"/>
      <c r="AO98" s="930"/>
      <c r="AP98" s="930"/>
      <c r="AQ98" s="930"/>
      <c r="AR98" s="930"/>
      <c r="AS98" s="1429" t="s">
        <v>390</v>
      </c>
      <c r="AT98" s="1429"/>
      <c r="AU98" s="1429"/>
      <c r="AV98" s="1429"/>
      <c r="AW98" s="931">
        <f t="shared" ref="AW98:AW99" si="0">IFERROR(AC98+AM98,)</f>
        <v>0</v>
      </c>
      <c r="AX98" s="931"/>
      <c r="AY98" s="931"/>
      <c r="AZ98" s="931"/>
      <c r="BA98" s="931"/>
      <c r="BB98" s="931"/>
      <c r="BC98" s="1429" t="s">
        <v>390</v>
      </c>
      <c r="BD98" s="1429"/>
      <c r="BE98" s="1429"/>
      <c r="BF98" s="1429"/>
    </row>
    <row r="99" spans="3:58" ht="20.399999999999999" customHeight="1" thickBot="1">
      <c r="C99" s="118"/>
      <c r="D99" s="6" t="s">
        <v>7</v>
      </c>
      <c r="E99" s="6" t="s">
        <v>392</v>
      </c>
      <c r="G99" s="8"/>
      <c r="H99" s="116"/>
      <c r="I99" s="8"/>
      <c r="J99" s="146"/>
      <c r="K99" s="146"/>
      <c r="L99" s="146"/>
      <c r="M99" s="139"/>
      <c r="N99" s="139"/>
      <c r="O99" s="146"/>
      <c r="P99" s="146"/>
      <c r="Q99" s="139"/>
      <c r="T99" s="140"/>
      <c r="U99" s="140"/>
      <c r="W99" s="141"/>
      <c r="X99" s="141"/>
      <c r="AC99" s="924"/>
      <c r="AD99" s="924"/>
      <c r="AE99" s="924"/>
      <c r="AF99" s="924"/>
      <c r="AG99" s="924"/>
      <c r="AH99" s="924"/>
      <c r="AI99" s="1428" t="s">
        <v>390</v>
      </c>
      <c r="AJ99" s="1428"/>
      <c r="AK99" s="1428"/>
      <c r="AL99" s="1428"/>
      <c r="AM99" s="924"/>
      <c r="AN99" s="924"/>
      <c r="AO99" s="924"/>
      <c r="AP99" s="924"/>
      <c r="AQ99" s="924"/>
      <c r="AR99" s="924"/>
      <c r="AS99" s="1428" t="s">
        <v>390</v>
      </c>
      <c r="AT99" s="1428"/>
      <c r="AU99" s="1428"/>
      <c r="AV99" s="1428"/>
      <c r="AW99" s="925">
        <f t="shared" si="0"/>
        <v>0</v>
      </c>
      <c r="AX99" s="925"/>
      <c r="AY99" s="925"/>
      <c r="AZ99" s="925"/>
      <c r="BA99" s="925"/>
      <c r="BB99" s="925"/>
      <c r="BC99" s="1428" t="s">
        <v>390</v>
      </c>
      <c r="BD99" s="1428"/>
      <c r="BE99" s="1428"/>
      <c r="BF99" s="1428"/>
    </row>
    <row r="100" spans="3:58" ht="20.399999999999999" customHeight="1" thickBot="1">
      <c r="C100" s="148"/>
      <c r="D100" s="7" t="s">
        <v>7</v>
      </c>
      <c r="E100" s="7" t="s">
        <v>393</v>
      </c>
      <c r="F100" s="7"/>
      <c r="G100" s="35"/>
      <c r="H100" s="35"/>
      <c r="I100" s="135"/>
      <c r="J100" s="35"/>
      <c r="K100" s="145"/>
      <c r="L100" s="145"/>
      <c r="M100" s="145"/>
      <c r="N100" s="145"/>
      <c r="O100" s="145"/>
      <c r="P100" s="145"/>
      <c r="Q100" s="136"/>
      <c r="R100" s="1"/>
      <c r="S100" s="1"/>
      <c r="T100" s="137"/>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49"/>
      <c r="AW100" s="1430"/>
      <c r="AX100" s="1431"/>
      <c r="AY100" s="1431"/>
      <c r="AZ100" s="1431"/>
      <c r="BA100" s="1431"/>
      <c r="BB100" s="1432"/>
      <c r="BC100" s="1429" t="s">
        <v>37</v>
      </c>
      <c r="BD100" s="1429"/>
      <c r="BE100" s="1429"/>
      <c r="BF100" s="1429"/>
    </row>
    <row r="101" spans="3:58" ht="20.399999999999999" customHeight="1">
      <c r="C101" s="118"/>
      <c r="E101" s="60"/>
      <c r="F101" s="12"/>
      <c r="H101" s="8"/>
      <c r="I101" s="116"/>
      <c r="J101" s="8"/>
      <c r="K101" s="146"/>
      <c r="L101" s="146"/>
      <c r="M101" s="146"/>
      <c r="N101" s="146"/>
      <c r="O101" s="146"/>
      <c r="P101" s="146"/>
      <c r="Q101" s="139"/>
      <c r="T101" s="140"/>
      <c r="AC101" s="171"/>
      <c r="AD101" s="171"/>
      <c r="AE101" s="171"/>
      <c r="AF101" s="171"/>
      <c r="AG101" s="171"/>
      <c r="AH101" s="171"/>
      <c r="AI101" s="6"/>
      <c r="AJ101" s="6"/>
      <c r="AK101" s="6"/>
      <c r="AL101" s="6"/>
      <c r="AM101" s="171"/>
      <c r="AN101" s="171"/>
      <c r="AO101" s="171"/>
      <c r="AP101" s="171"/>
      <c r="AQ101" s="171"/>
      <c r="AR101" s="171"/>
      <c r="AS101" s="6"/>
      <c r="AT101" s="6"/>
      <c r="AU101" s="6"/>
      <c r="AV101" s="6"/>
      <c r="AW101" s="171"/>
      <c r="AX101" s="171"/>
      <c r="AY101" s="171"/>
      <c r="AZ101" s="171"/>
      <c r="BA101" s="171"/>
      <c r="BB101" s="171"/>
      <c r="BC101" s="6"/>
      <c r="BD101" s="6"/>
      <c r="BE101" s="6"/>
      <c r="BF101" s="6"/>
    </row>
    <row r="102" spans="3:58" ht="20.399999999999999" customHeight="1" thickBot="1">
      <c r="C102" s="144" t="s">
        <v>55</v>
      </c>
      <c r="D102" s="13" t="s">
        <v>394</v>
      </c>
      <c r="E102" s="13"/>
      <c r="F102" s="1"/>
      <c r="G102" s="35"/>
      <c r="H102" s="135"/>
      <c r="I102" s="35"/>
      <c r="J102" s="145"/>
      <c r="K102" s="145"/>
      <c r="L102" s="145"/>
      <c r="M102" s="1"/>
      <c r="N102" s="1"/>
      <c r="O102" s="1"/>
      <c r="P102" s="1"/>
      <c r="Q102" s="136"/>
      <c r="R102" s="1"/>
      <c r="S102" s="136"/>
      <c r="T102" s="137"/>
      <c r="U102" s="1"/>
      <c r="V102" s="1"/>
      <c r="W102" s="1"/>
      <c r="X102" s="1"/>
      <c r="Y102" s="1"/>
      <c r="Z102" s="1"/>
      <c r="AA102" s="1"/>
      <c r="AB102" s="1"/>
      <c r="AC102" s="193"/>
      <c r="AD102" s="193"/>
      <c r="AE102" s="193"/>
      <c r="AF102" s="193"/>
      <c r="AG102" s="193"/>
      <c r="AH102" s="193"/>
      <c r="AI102" s="7"/>
      <c r="AJ102" s="7"/>
      <c r="AK102" s="7"/>
      <c r="AL102" s="7"/>
      <c r="AM102" s="193"/>
      <c r="AN102" s="193"/>
      <c r="AO102" s="193"/>
      <c r="AP102" s="193"/>
      <c r="AQ102" s="193"/>
      <c r="AR102" s="193"/>
      <c r="AS102" s="7"/>
      <c r="AT102" s="7"/>
      <c r="AU102" s="7"/>
      <c r="AV102" s="7"/>
      <c r="AW102" s="193"/>
      <c r="AX102" s="193"/>
      <c r="AY102" s="193"/>
      <c r="AZ102" s="193"/>
      <c r="BA102" s="193"/>
      <c r="BB102" s="193"/>
      <c r="BC102" s="7"/>
      <c r="BD102" s="7"/>
      <c r="BE102" s="7"/>
      <c r="BF102" s="7"/>
    </row>
    <row r="103" spans="3:58" ht="20.399999999999999" customHeight="1" thickBot="1">
      <c r="C103" s="118"/>
      <c r="D103" s="12" t="s">
        <v>7</v>
      </c>
      <c r="E103" s="5" t="s">
        <v>412</v>
      </c>
      <c r="G103" s="8"/>
      <c r="H103" s="116"/>
      <c r="I103" s="8"/>
      <c r="J103" s="146"/>
      <c r="K103" s="146"/>
      <c r="L103" s="139"/>
      <c r="M103" s="146"/>
      <c r="N103" s="146"/>
      <c r="O103" s="146"/>
      <c r="P103" s="146"/>
      <c r="Q103" s="139"/>
      <c r="T103" s="140"/>
      <c r="U103" s="140"/>
      <c r="W103" s="141"/>
      <c r="X103" s="141"/>
      <c r="AC103" s="924"/>
      <c r="AD103" s="924"/>
      <c r="AE103" s="924"/>
      <c r="AF103" s="924"/>
      <c r="AG103" s="924"/>
      <c r="AH103" s="924"/>
      <c r="AI103" s="1428" t="s">
        <v>389</v>
      </c>
      <c r="AJ103" s="1428"/>
      <c r="AK103" s="1428"/>
      <c r="AL103" s="1428"/>
      <c r="AM103" s="924"/>
      <c r="AN103" s="924"/>
      <c r="AO103" s="924"/>
      <c r="AP103" s="924"/>
      <c r="AQ103" s="924"/>
      <c r="AR103" s="924"/>
      <c r="AS103" s="1428" t="s">
        <v>390</v>
      </c>
      <c r="AT103" s="1428"/>
      <c r="AU103" s="1428"/>
      <c r="AV103" s="1428"/>
      <c r="AW103" s="925">
        <f>IFERROR(AC103+AM103,)</f>
        <v>0</v>
      </c>
      <c r="AX103" s="925"/>
      <c r="AY103" s="925"/>
      <c r="AZ103" s="925"/>
      <c r="BA103" s="925"/>
      <c r="BB103" s="925"/>
      <c r="BC103" s="1428" t="s">
        <v>390</v>
      </c>
      <c r="BD103" s="1428"/>
      <c r="BE103" s="1428"/>
      <c r="BF103" s="1428"/>
    </row>
    <row r="104" spans="3:58" ht="20.399999999999999" customHeight="1" thickBot="1">
      <c r="C104" s="148"/>
      <c r="D104" s="16"/>
      <c r="E104" s="7" t="s">
        <v>80</v>
      </c>
      <c r="F104" s="1" t="s">
        <v>395</v>
      </c>
      <c r="G104" s="35"/>
      <c r="H104" s="135"/>
      <c r="I104" s="35"/>
      <c r="J104" s="145"/>
      <c r="K104" s="145"/>
      <c r="L104" s="145"/>
      <c r="M104" s="136"/>
      <c r="N104" s="136"/>
      <c r="O104" s="145"/>
      <c r="P104" s="145"/>
      <c r="Q104" s="136"/>
      <c r="R104" s="1"/>
      <c r="S104" s="1"/>
      <c r="T104" s="137"/>
      <c r="U104" s="137"/>
      <c r="V104" s="1"/>
      <c r="W104" s="138"/>
      <c r="X104" s="138"/>
      <c r="Y104" s="1"/>
      <c r="Z104" s="1"/>
      <c r="AA104" s="1"/>
      <c r="AB104" s="1"/>
      <c r="AC104" s="196"/>
      <c r="AD104" s="196"/>
      <c r="AE104" s="196"/>
      <c r="AF104" s="196"/>
      <c r="AG104" s="196"/>
      <c r="AH104" s="196"/>
      <c r="AI104" s="32"/>
      <c r="AJ104" s="32"/>
      <c r="AK104" s="32"/>
      <c r="AL104" s="149"/>
      <c r="AM104" s="196"/>
      <c r="AN104" s="196"/>
      <c r="AO104" s="196"/>
      <c r="AP104" s="196"/>
      <c r="AQ104" s="196"/>
      <c r="AR104" s="196"/>
      <c r="AS104" s="32"/>
      <c r="AT104" s="32"/>
      <c r="AU104" s="32"/>
      <c r="AV104" s="149"/>
      <c r="AW104" s="1430"/>
      <c r="AX104" s="1431"/>
      <c r="AY104" s="1431"/>
      <c r="AZ104" s="1431"/>
      <c r="BA104" s="1431"/>
      <c r="BB104" s="1432"/>
      <c r="BC104" s="1429" t="s">
        <v>37</v>
      </c>
      <c r="BD104" s="1429"/>
      <c r="BE104" s="1429"/>
      <c r="BF104" s="1429"/>
    </row>
    <row r="105" spans="3:58" ht="20.399999999999999" customHeight="1" thickBot="1">
      <c r="C105" s="118"/>
      <c r="D105" s="6" t="s">
        <v>80</v>
      </c>
      <c r="E105" s="6" t="s">
        <v>413</v>
      </c>
      <c r="G105" s="8"/>
      <c r="H105" s="116"/>
      <c r="I105" s="8"/>
      <c r="J105" s="146"/>
      <c r="K105" s="146"/>
      <c r="L105" s="146"/>
      <c r="M105" s="146"/>
      <c r="N105" s="146"/>
      <c r="O105" s="146"/>
      <c r="P105" s="146"/>
      <c r="Q105" s="139"/>
      <c r="T105" s="140"/>
      <c r="U105" s="140"/>
      <c r="W105" s="141"/>
      <c r="X105" s="141"/>
      <c r="AC105" s="924"/>
      <c r="AD105" s="924"/>
      <c r="AE105" s="924"/>
      <c r="AF105" s="924"/>
      <c r="AG105" s="924"/>
      <c r="AH105" s="924"/>
      <c r="AI105" s="1428" t="s">
        <v>389</v>
      </c>
      <c r="AJ105" s="1428"/>
      <c r="AK105" s="1428"/>
      <c r="AL105" s="1428"/>
      <c r="AM105" s="924"/>
      <c r="AN105" s="924"/>
      <c r="AO105" s="924"/>
      <c r="AP105" s="924"/>
      <c r="AQ105" s="924"/>
      <c r="AR105" s="924"/>
      <c r="AS105" s="1428" t="s">
        <v>389</v>
      </c>
      <c r="AT105" s="1428"/>
      <c r="AU105" s="1428"/>
      <c r="AV105" s="1428"/>
      <c r="AW105" s="925"/>
      <c r="AX105" s="925"/>
      <c r="AY105" s="925"/>
      <c r="AZ105" s="925"/>
      <c r="BA105" s="925"/>
      <c r="BB105" s="925"/>
      <c r="BC105" s="1428" t="s">
        <v>389</v>
      </c>
      <c r="BD105" s="1428"/>
      <c r="BE105" s="1428"/>
      <c r="BF105" s="1428"/>
    </row>
    <row r="106" spans="3:58" ht="20.399999999999999" customHeight="1" thickBot="1">
      <c r="C106" s="148"/>
      <c r="D106" s="16" t="s">
        <v>80</v>
      </c>
      <c r="E106" s="7" t="s">
        <v>414</v>
      </c>
      <c r="F106" s="1"/>
      <c r="G106" s="35"/>
      <c r="H106" s="135"/>
      <c r="I106" s="35"/>
      <c r="J106" s="145"/>
      <c r="K106" s="145"/>
      <c r="L106" s="145"/>
      <c r="M106" s="136"/>
      <c r="N106" s="136"/>
      <c r="O106" s="145"/>
      <c r="P106" s="145"/>
      <c r="Q106" s="136"/>
      <c r="R106" s="1"/>
      <c r="S106" s="1"/>
      <c r="T106" s="137"/>
      <c r="U106" s="137"/>
      <c r="V106" s="1"/>
      <c r="W106" s="138"/>
      <c r="X106" s="138"/>
      <c r="Y106" s="1"/>
      <c r="Z106" s="1"/>
      <c r="AA106" s="1"/>
      <c r="AB106" s="1"/>
      <c r="AC106" s="930"/>
      <c r="AD106" s="930"/>
      <c r="AE106" s="930"/>
      <c r="AF106" s="930"/>
      <c r="AG106" s="930"/>
      <c r="AH106" s="930"/>
      <c r="AI106" s="1429" t="s">
        <v>390</v>
      </c>
      <c r="AJ106" s="1429"/>
      <c r="AK106" s="1429"/>
      <c r="AL106" s="1429"/>
      <c r="AM106" s="930"/>
      <c r="AN106" s="930"/>
      <c r="AO106" s="930"/>
      <c r="AP106" s="930"/>
      <c r="AQ106" s="930"/>
      <c r="AR106" s="930"/>
      <c r="AS106" s="1429" t="s">
        <v>390</v>
      </c>
      <c r="AT106" s="1429"/>
      <c r="AU106" s="1429"/>
      <c r="AV106" s="1429"/>
      <c r="AW106" s="931">
        <f t="shared" ref="AW106" si="1">IFERROR(AC106+AM106,)</f>
        <v>0</v>
      </c>
      <c r="AX106" s="931"/>
      <c r="AY106" s="931"/>
      <c r="AZ106" s="931"/>
      <c r="BA106" s="931"/>
      <c r="BB106" s="931"/>
      <c r="BC106" s="1429" t="s">
        <v>390</v>
      </c>
      <c r="BD106" s="1429"/>
      <c r="BE106" s="1429"/>
      <c r="BF106" s="1429"/>
    </row>
    <row r="107" spans="3:58" ht="20.399999999999999" customHeight="1">
      <c r="C107" s="118"/>
      <c r="D107" s="12"/>
      <c r="E107" s="6"/>
      <c r="G107" s="8"/>
      <c r="H107" s="116"/>
      <c r="I107" s="8"/>
      <c r="J107" s="146"/>
      <c r="K107" s="146"/>
      <c r="L107" s="146"/>
      <c r="M107" s="139"/>
      <c r="N107" s="139"/>
      <c r="O107" s="146"/>
      <c r="P107" s="146"/>
      <c r="Q107" s="139"/>
      <c r="T107" s="140"/>
      <c r="U107" s="140"/>
      <c r="W107" s="141"/>
      <c r="X107" s="141"/>
      <c r="AC107" s="36"/>
      <c r="AD107" s="36"/>
      <c r="AE107" s="36"/>
      <c r="AF107" s="36"/>
      <c r="AG107" s="36"/>
      <c r="AH107" s="36"/>
      <c r="AI107" s="31"/>
      <c r="AJ107" s="31"/>
      <c r="AK107" s="31"/>
      <c r="AL107" s="147"/>
      <c r="AM107" s="36"/>
      <c r="AN107" s="36"/>
      <c r="AO107" s="36"/>
      <c r="AP107" s="36"/>
      <c r="AQ107" s="36"/>
      <c r="AR107" s="36"/>
      <c r="AS107" s="31"/>
      <c r="AT107" s="31"/>
      <c r="AU107" s="31"/>
      <c r="AV107" s="147"/>
      <c r="AW107" s="36"/>
      <c r="AX107" s="36"/>
      <c r="AY107" s="36"/>
      <c r="AZ107" s="36"/>
      <c r="BA107" s="36"/>
      <c r="BB107" s="36"/>
      <c r="BC107" s="31"/>
      <c r="BD107" s="31"/>
      <c r="BE107" s="31"/>
      <c r="BF107" s="147"/>
    </row>
    <row r="108" spans="3:58" ht="20.399999999999999" customHeight="1" thickBot="1">
      <c r="C108" s="144" t="s">
        <v>55</v>
      </c>
      <c r="D108" s="13" t="s">
        <v>396</v>
      </c>
      <c r="E108" s="13"/>
      <c r="F108" s="1"/>
      <c r="G108" s="35"/>
      <c r="H108" s="135"/>
      <c r="I108" s="35"/>
      <c r="J108" s="145"/>
      <c r="K108" s="145"/>
      <c r="L108" s="145"/>
      <c r="M108" s="1"/>
      <c r="N108" s="1"/>
      <c r="O108" s="1"/>
      <c r="P108" s="1"/>
      <c r="Q108" s="136"/>
      <c r="R108" s="1"/>
      <c r="S108" s="136"/>
      <c r="T108" s="137"/>
      <c r="U108" s="1"/>
      <c r="V108" s="1"/>
      <c r="W108" s="1"/>
      <c r="X108" s="1"/>
      <c r="Y108" s="1"/>
      <c r="Z108" s="1"/>
      <c r="AA108" s="1"/>
      <c r="AB108" s="1"/>
      <c r="AC108" s="193"/>
      <c r="AD108" s="193"/>
      <c r="AE108" s="193"/>
      <c r="AF108" s="193"/>
      <c r="AG108" s="193"/>
      <c r="AH108" s="193"/>
      <c r="AI108" s="7"/>
      <c r="AJ108" s="7"/>
      <c r="AK108" s="7"/>
      <c r="AL108" s="7"/>
      <c r="AM108" s="193"/>
      <c r="AN108" s="193"/>
      <c r="AO108" s="193"/>
      <c r="AP108" s="193"/>
      <c r="AQ108" s="193"/>
      <c r="AR108" s="193"/>
      <c r="AS108" s="7"/>
      <c r="AT108" s="7"/>
      <c r="AU108" s="7"/>
      <c r="AV108" s="7"/>
      <c r="AW108" s="193"/>
      <c r="AX108" s="193"/>
      <c r="AY108" s="193"/>
      <c r="AZ108" s="193"/>
      <c r="BA108" s="193"/>
      <c r="BB108" s="193"/>
      <c r="BC108" s="7"/>
      <c r="BD108" s="7"/>
      <c r="BE108" s="7"/>
      <c r="BF108" s="7"/>
    </row>
    <row r="109" spans="3:58" ht="20.399999999999999" customHeight="1" thickBot="1">
      <c r="C109" s="118"/>
      <c r="D109" s="12" t="s">
        <v>7</v>
      </c>
      <c r="E109" s="5" t="s">
        <v>415</v>
      </c>
      <c r="G109" s="8"/>
      <c r="H109" s="116"/>
      <c r="I109" s="8"/>
      <c r="J109" s="146"/>
      <c r="K109" s="146"/>
      <c r="L109" s="139"/>
      <c r="M109" s="146"/>
      <c r="N109" s="146"/>
      <c r="O109" s="146"/>
      <c r="P109" s="146"/>
      <c r="Q109" s="139"/>
      <c r="T109" s="140"/>
      <c r="U109" s="140"/>
      <c r="W109" s="141"/>
      <c r="X109" s="141"/>
      <c r="AC109" s="924"/>
      <c r="AD109" s="924"/>
      <c r="AE109" s="924"/>
      <c r="AF109" s="924"/>
      <c r="AG109" s="924"/>
      <c r="AH109" s="924"/>
      <c r="AI109" s="1428" t="s">
        <v>389</v>
      </c>
      <c r="AJ109" s="1428"/>
      <c r="AK109" s="1428"/>
      <c r="AL109" s="1428"/>
      <c r="AM109" s="924"/>
      <c r="AN109" s="924"/>
      <c r="AO109" s="924"/>
      <c r="AP109" s="924"/>
      <c r="AQ109" s="924"/>
      <c r="AR109" s="924"/>
      <c r="AS109" s="1428" t="s">
        <v>389</v>
      </c>
      <c r="AT109" s="1428"/>
      <c r="AU109" s="1428"/>
      <c r="AV109" s="1428"/>
      <c r="AW109" s="925">
        <f>IFERROR(AC109+AM109,)</f>
        <v>0</v>
      </c>
      <c r="AX109" s="925"/>
      <c r="AY109" s="925"/>
      <c r="AZ109" s="925"/>
      <c r="BA109" s="925"/>
      <c r="BB109" s="925"/>
      <c r="BC109" s="1428" t="s">
        <v>389</v>
      </c>
      <c r="BD109" s="1428"/>
      <c r="BE109" s="1428"/>
      <c r="BF109" s="1428"/>
    </row>
    <row r="110" spans="3:58" ht="20.399999999999999" customHeight="1" thickBot="1">
      <c r="C110" s="148"/>
      <c r="D110" s="7" t="s">
        <v>80</v>
      </c>
      <c r="E110" s="7" t="s">
        <v>416</v>
      </c>
      <c r="F110" s="1"/>
      <c r="G110" s="35"/>
      <c r="H110" s="135"/>
      <c r="I110" s="35"/>
      <c r="J110" s="145"/>
      <c r="K110" s="145"/>
      <c r="L110" s="145"/>
      <c r="M110" s="145"/>
      <c r="N110" s="145"/>
      <c r="O110" s="145"/>
      <c r="P110" s="145"/>
      <c r="Q110" s="136"/>
      <c r="R110" s="1"/>
      <c r="S110" s="1"/>
      <c r="T110" s="137"/>
      <c r="U110" s="137"/>
      <c r="V110" s="1"/>
      <c r="W110" s="138"/>
      <c r="X110" s="138"/>
      <c r="Y110" s="1"/>
      <c r="Z110" s="1"/>
      <c r="AA110" s="1"/>
      <c r="AB110" s="1"/>
      <c r="AC110" s="930"/>
      <c r="AD110" s="930"/>
      <c r="AE110" s="930"/>
      <c r="AF110" s="930"/>
      <c r="AG110" s="930"/>
      <c r="AH110" s="930"/>
      <c r="AI110" s="1429" t="s">
        <v>390</v>
      </c>
      <c r="AJ110" s="1429"/>
      <c r="AK110" s="1429"/>
      <c r="AL110" s="1429"/>
      <c r="AM110" s="930"/>
      <c r="AN110" s="930"/>
      <c r="AO110" s="930"/>
      <c r="AP110" s="930"/>
      <c r="AQ110" s="930"/>
      <c r="AR110" s="930"/>
      <c r="AS110" s="1429" t="s">
        <v>390</v>
      </c>
      <c r="AT110" s="1429"/>
      <c r="AU110" s="1429"/>
      <c r="AV110" s="1429"/>
      <c r="AW110" s="931">
        <f t="shared" ref="AW110:AW111" si="2">IFERROR(AC110+AM110,)</f>
        <v>0</v>
      </c>
      <c r="AX110" s="931"/>
      <c r="AY110" s="931"/>
      <c r="AZ110" s="931"/>
      <c r="BA110" s="931"/>
      <c r="BB110" s="931"/>
      <c r="BC110" s="1429" t="s">
        <v>390</v>
      </c>
      <c r="BD110" s="1429"/>
      <c r="BE110" s="1429"/>
      <c r="BF110" s="1429"/>
    </row>
    <row r="111" spans="3:58" ht="20.399999999999999" customHeight="1" thickBot="1">
      <c r="C111" s="118"/>
      <c r="D111" s="12" t="s">
        <v>80</v>
      </c>
      <c r="E111" s="6" t="s">
        <v>417</v>
      </c>
      <c r="G111" s="8"/>
      <c r="H111" s="116"/>
      <c r="I111" s="8"/>
      <c r="J111" s="146"/>
      <c r="K111" s="146"/>
      <c r="L111" s="146"/>
      <c r="M111" s="139"/>
      <c r="N111" s="139"/>
      <c r="O111" s="146"/>
      <c r="P111" s="146"/>
      <c r="Q111" s="139"/>
      <c r="T111" s="140"/>
      <c r="U111" s="140"/>
      <c r="W111" s="141"/>
      <c r="X111" s="141"/>
      <c r="AC111" s="924"/>
      <c r="AD111" s="924"/>
      <c r="AE111" s="924"/>
      <c r="AF111" s="924"/>
      <c r="AG111" s="924"/>
      <c r="AH111" s="924"/>
      <c r="AI111" s="1428" t="s">
        <v>389</v>
      </c>
      <c r="AJ111" s="1428"/>
      <c r="AK111" s="1428"/>
      <c r="AL111" s="1428"/>
      <c r="AM111" s="924"/>
      <c r="AN111" s="924"/>
      <c r="AO111" s="924"/>
      <c r="AP111" s="924"/>
      <c r="AQ111" s="924"/>
      <c r="AR111" s="924"/>
      <c r="AS111" s="1428" t="s">
        <v>389</v>
      </c>
      <c r="AT111" s="1428"/>
      <c r="AU111" s="1428"/>
      <c r="AV111" s="1428"/>
      <c r="AW111" s="925">
        <f t="shared" si="2"/>
        <v>0</v>
      </c>
      <c r="AX111" s="925"/>
      <c r="AY111" s="925"/>
      <c r="AZ111" s="925"/>
      <c r="BA111" s="925"/>
      <c r="BB111" s="925"/>
      <c r="BC111" s="1428" t="s">
        <v>389</v>
      </c>
      <c r="BD111" s="1428"/>
      <c r="BE111" s="1428"/>
      <c r="BF111" s="1428"/>
    </row>
    <row r="112" spans="3:58" ht="20.399999999999999" customHeight="1" thickBot="1">
      <c r="C112" s="148"/>
      <c r="D112" s="16" t="s">
        <v>7</v>
      </c>
      <c r="E112" s="13" t="s">
        <v>418</v>
      </c>
      <c r="F112" s="1"/>
      <c r="G112" s="35"/>
      <c r="H112" s="135"/>
      <c r="I112" s="35"/>
      <c r="J112" s="145"/>
      <c r="K112" s="145"/>
      <c r="L112" s="136"/>
      <c r="M112" s="145"/>
      <c r="N112" s="145"/>
      <c r="O112" s="145"/>
      <c r="P112" s="145"/>
      <c r="Q112" s="136"/>
      <c r="R112" s="1"/>
      <c r="S112" s="1"/>
      <c r="T112" s="137"/>
      <c r="U112" s="137"/>
      <c r="V112" s="1"/>
      <c r="W112" s="138"/>
      <c r="X112" s="138"/>
      <c r="Y112" s="1"/>
      <c r="Z112" s="1"/>
      <c r="AA112" s="1"/>
      <c r="AB112" s="1"/>
      <c r="AC112" s="930"/>
      <c r="AD112" s="930"/>
      <c r="AE112" s="930"/>
      <c r="AF112" s="930"/>
      <c r="AG112" s="930"/>
      <c r="AH112" s="930"/>
      <c r="AI112" s="1429" t="s">
        <v>390</v>
      </c>
      <c r="AJ112" s="1429"/>
      <c r="AK112" s="1429"/>
      <c r="AL112" s="1429"/>
      <c r="AM112" s="930"/>
      <c r="AN112" s="930"/>
      <c r="AO112" s="930"/>
      <c r="AP112" s="930"/>
      <c r="AQ112" s="930"/>
      <c r="AR112" s="930"/>
      <c r="AS112" s="1429" t="s">
        <v>390</v>
      </c>
      <c r="AT112" s="1429"/>
      <c r="AU112" s="1429"/>
      <c r="AV112" s="1429"/>
      <c r="AW112" s="931">
        <f>IFERROR(AC112+AM112,)</f>
        <v>0</v>
      </c>
      <c r="AX112" s="931"/>
      <c r="AY112" s="931"/>
      <c r="AZ112" s="931"/>
      <c r="BA112" s="931"/>
      <c r="BB112" s="931"/>
      <c r="BC112" s="1429" t="s">
        <v>390</v>
      </c>
      <c r="BD112" s="1429"/>
      <c r="BE112" s="1429"/>
      <c r="BF112" s="1429"/>
    </row>
    <row r="113" spans="3:59" ht="20.399999999999999" customHeight="1" thickBot="1">
      <c r="C113" s="118"/>
      <c r="D113" s="6" t="s">
        <v>80</v>
      </c>
      <c r="E113" s="6" t="s">
        <v>419</v>
      </c>
      <c r="G113" s="8"/>
      <c r="H113" s="116"/>
      <c r="I113" s="8"/>
      <c r="J113" s="146"/>
      <c r="K113" s="146"/>
      <c r="L113" s="146"/>
      <c r="M113" s="146"/>
      <c r="N113" s="146"/>
      <c r="O113" s="146"/>
      <c r="P113" s="146"/>
      <c r="Q113" s="139"/>
      <c r="T113" s="140"/>
      <c r="U113" s="140"/>
      <c r="W113" s="141"/>
      <c r="X113" s="141"/>
      <c r="AC113" s="924"/>
      <c r="AD113" s="924"/>
      <c r="AE113" s="924"/>
      <c r="AF113" s="924"/>
      <c r="AG113" s="924"/>
      <c r="AH113" s="924"/>
      <c r="AI113" s="1428" t="s">
        <v>389</v>
      </c>
      <c r="AJ113" s="1428"/>
      <c r="AK113" s="1428"/>
      <c r="AL113" s="1428"/>
      <c r="AM113" s="924"/>
      <c r="AN113" s="924"/>
      <c r="AO113" s="924"/>
      <c r="AP113" s="924"/>
      <c r="AQ113" s="924"/>
      <c r="AR113" s="924"/>
      <c r="AS113" s="1428" t="s">
        <v>389</v>
      </c>
      <c r="AT113" s="1428"/>
      <c r="AU113" s="1428"/>
      <c r="AV113" s="1428"/>
      <c r="AW113" s="925">
        <f t="shared" ref="AW113:AW114" si="3">IFERROR(AC113+AM113,)</f>
        <v>0</v>
      </c>
      <c r="AX113" s="925"/>
      <c r="AY113" s="925"/>
      <c r="AZ113" s="925"/>
      <c r="BA113" s="925"/>
      <c r="BB113" s="925"/>
      <c r="BC113" s="1428" t="s">
        <v>389</v>
      </c>
      <c r="BD113" s="1428"/>
      <c r="BE113" s="1428"/>
      <c r="BF113" s="1428"/>
    </row>
    <row r="114" spans="3:59" ht="20.399999999999999" customHeight="1" thickBot="1">
      <c r="C114" s="148"/>
      <c r="D114" s="16" t="s">
        <v>80</v>
      </c>
      <c r="E114" s="7" t="s">
        <v>420</v>
      </c>
      <c r="F114" s="1"/>
      <c r="G114" s="35"/>
      <c r="H114" s="135"/>
      <c r="I114" s="35"/>
      <c r="J114" s="145"/>
      <c r="K114" s="145"/>
      <c r="L114" s="145"/>
      <c r="M114" s="136"/>
      <c r="N114" s="136"/>
      <c r="O114" s="145"/>
      <c r="P114" s="145"/>
      <c r="Q114" s="136"/>
      <c r="R114" s="1"/>
      <c r="S114" s="1"/>
      <c r="T114" s="137"/>
      <c r="U114" s="137"/>
      <c r="V114" s="1"/>
      <c r="W114" s="138"/>
      <c r="X114" s="138"/>
      <c r="Y114" s="1"/>
      <c r="Z114" s="1"/>
      <c r="AA114" s="1"/>
      <c r="AB114" s="1"/>
      <c r="AC114" s="930"/>
      <c r="AD114" s="930"/>
      <c r="AE114" s="930"/>
      <c r="AF114" s="930"/>
      <c r="AG114" s="930"/>
      <c r="AH114" s="930"/>
      <c r="AI114" s="1429" t="s">
        <v>390</v>
      </c>
      <c r="AJ114" s="1429"/>
      <c r="AK114" s="1429"/>
      <c r="AL114" s="1429"/>
      <c r="AM114" s="930"/>
      <c r="AN114" s="930"/>
      <c r="AO114" s="930"/>
      <c r="AP114" s="930"/>
      <c r="AQ114" s="930"/>
      <c r="AR114" s="930"/>
      <c r="AS114" s="1429" t="s">
        <v>390</v>
      </c>
      <c r="AT114" s="1429"/>
      <c r="AU114" s="1429"/>
      <c r="AV114" s="1429"/>
      <c r="AW114" s="931">
        <f t="shared" si="3"/>
        <v>0</v>
      </c>
      <c r="AX114" s="931"/>
      <c r="AY114" s="931"/>
      <c r="AZ114" s="931"/>
      <c r="BA114" s="931"/>
      <c r="BB114" s="931"/>
      <c r="BC114" s="1429" t="s">
        <v>390</v>
      </c>
      <c r="BD114" s="1429"/>
      <c r="BE114" s="1429"/>
      <c r="BF114" s="1429"/>
    </row>
    <row r="115" spans="3:59" ht="20.399999999999999" customHeight="1" thickBot="1">
      <c r="C115" s="118"/>
      <c r="D115" s="6" t="s">
        <v>80</v>
      </c>
      <c r="E115" s="6" t="s">
        <v>397</v>
      </c>
      <c r="G115" s="8"/>
      <c r="H115" s="116"/>
      <c r="I115" s="8"/>
      <c r="J115" s="146"/>
      <c r="K115" s="140"/>
      <c r="L115" s="146"/>
      <c r="M115" s="146"/>
      <c r="N115" s="146"/>
      <c r="O115" s="146"/>
      <c r="P115" s="146"/>
      <c r="Q115" s="139"/>
      <c r="T115" s="140"/>
      <c r="U115" s="140"/>
      <c r="W115" s="156"/>
      <c r="X115" s="156"/>
      <c r="AD115" s="140"/>
      <c r="AE115" s="140"/>
      <c r="AF115" s="140"/>
      <c r="AG115" s="139"/>
      <c r="AH115" s="139"/>
      <c r="AI115" s="157"/>
      <c r="AJ115" s="157"/>
      <c r="AK115" s="157"/>
      <c r="AL115" s="157"/>
      <c r="AM115" s="154"/>
      <c r="AN115" s="154"/>
      <c r="AO115" s="129"/>
      <c r="AP115" s="157"/>
      <c r="AQ115" s="157"/>
      <c r="AT115" s="157"/>
      <c r="AU115" s="158"/>
      <c r="AV115" s="158"/>
      <c r="AW115" s="924"/>
      <c r="AX115" s="924"/>
      <c r="AY115" s="924"/>
      <c r="AZ115" s="924"/>
      <c r="BA115" s="924"/>
      <c r="BB115" s="924"/>
      <c r="BC115" s="1428" t="s">
        <v>390</v>
      </c>
      <c r="BD115" s="1428"/>
      <c r="BE115" s="1428"/>
      <c r="BF115" s="1428"/>
    </row>
    <row r="116" spans="3:59" ht="20.399999999999999" customHeight="1">
      <c r="C116" s="118"/>
      <c r="D116" s="45"/>
      <c r="E116" s="139"/>
      <c r="F116" s="8"/>
      <c r="G116" s="139"/>
      <c r="H116" s="116"/>
      <c r="I116" s="8"/>
      <c r="J116" s="146"/>
      <c r="K116" s="146"/>
      <c r="L116" s="146"/>
      <c r="M116" s="146"/>
      <c r="N116" s="146"/>
      <c r="O116" s="146"/>
      <c r="P116" s="146"/>
      <c r="Q116" s="139"/>
      <c r="T116" s="140"/>
      <c r="U116" s="140"/>
      <c r="W116" s="154"/>
      <c r="X116" s="154"/>
      <c r="AD116" s="154"/>
      <c r="AE116" s="154"/>
      <c r="AF116" s="154"/>
      <c r="AG116" s="154"/>
      <c r="AH116" s="154"/>
      <c r="AJ116" s="157"/>
      <c r="AK116" s="160"/>
      <c r="AL116" s="160"/>
      <c r="AN116" s="160"/>
      <c r="AO116" s="140"/>
      <c r="AP116" s="157"/>
      <c r="AQ116" s="157"/>
      <c r="AT116" s="157"/>
      <c r="AU116" s="75"/>
      <c r="AV116" s="75"/>
      <c r="AW116" s="120"/>
      <c r="AX116" s="120"/>
      <c r="AY116" s="120"/>
      <c r="AZ116" s="120"/>
      <c r="BA116" s="120"/>
      <c r="BB116" s="120"/>
      <c r="BC116" s="120"/>
      <c r="BD116" s="120"/>
      <c r="BE116" s="120"/>
      <c r="BF116" s="161"/>
    </row>
    <row r="117" spans="3:59" ht="20.399999999999999" customHeight="1">
      <c r="C117" s="921" t="s">
        <v>673</v>
      </c>
      <c r="D117" s="921"/>
      <c r="E117" s="921"/>
      <c r="F117" s="921"/>
      <c r="G117" s="921"/>
      <c r="H117" s="921"/>
      <c r="I117" s="921"/>
      <c r="J117" s="921"/>
      <c r="K117" s="921"/>
      <c r="L117" s="921"/>
      <c r="M117" s="921"/>
      <c r="N117" s="921"/>
      <c r="O117" s="921"/>
      <c r="P117" s="921"/>
      <c r="Q117" s="921"/>
      <c r="R117" s="921"/>
      <c r="S117" s="921"/>
      <c r="T117" s="921"/>
      <c r="U117" s="921"/>
      <c r="V117" s="921"/>
      <c r="W117" s="921"/>
      <c r="X117" s="921"/>
      <c r="Y117" s="921"/>
      <c r="Z117" s="921"/>
      <c r="AA117" s="921"/>
      <c r="AB117" s="921"/>
      <c r="AC117" s="921"/>
      <c r="AD117" s="921"/>
      <c r="AE117" s="921"/>
      <c r="AF117" s="921"/>
      <c r="AG117" s="921"/>
      <c r="AH117" s="921"/>
      <c r="AI117" s="921"/>
      <c r="AJ117" s="921"/>
      <c r="AK117" s="921"/>
      <c r="AL117" s="921"/>
      <c r="AM117" s="921"/>
      <c r="AN117" s="921"/>
      <c r="AO117" s="921"/>
      <c r="AP117" s="921"/>
      <c r="AQ117" s="921"/>
      <c r="AR117" s="921"/>
      <c r="AS117" s="921"/>
      <c r="AT117" s="921"/>
      <c r="AU117" s="921"/>
      <c r="AV117" s="921"/>
      <c r="AW117" s="921"/>
      <c r="AX117" s="921"/>
      <c r="AY117" s="921"/>
      <c r="AZ117" s="921"/>
      <c r="BA117" s="921"/>
      <c r="BB117" s="921"/>
      <c r="BC117" s="921"/>
      <c r="BD117" s="921"/>
      <c r="BE117" s="921"/>
      <c r="BF117" s="921"/>
      <c r="BG117" s="122"/>
    </row>
    <row r="118" spans="3:59" ht="20.399999999999999" customHeight="1">
      <c r="C118" s="10"/>
      <c r="D118" s="10"/>
      <c r="E118" s="1437" t="s">
        <v>424</v>
      </c>
      <c r="F118" s="1437"/>
      <c r="G118" s="1437"/>
      <c r="H118" s="1437"/>
      <c r="I118" s="1437"/>
      <c r="J118" s="1437"/>
      <c r="K118" s="1437"/>
      <c r="L118" s="1437"/>
      <c r="M118" s="1437"/>
      <c r="N118" s="1437"/>
      <c r="O118" s="1437"/>
      <c r="P118" s="1437"/>
      <c r="Q118" s="1437"/>
      <c r="R118" s="1437"/>
      <c r="S118" s="1437"/>
      <c r="T118" s="1437"/>
      <c r="U118" s="1437"/>
      <c r="V118" s="1437"/>
      <c r="W118" s="1437"/>
      <c r="X118" s="1437"/>
      <c r="Y118" s="1437"/>
      <c r="Z118" s="1437"/>
      <c r="AA118" s="1437"/>
      <c r="AB118" s="1437"/>
      <c r="AC118" s="1437"/>
      <c r="AD118" s="1437"/>
      <c r="AE118" s="1437"/>
      <c r="AF118" s="1437"/>
      <c r="AG118" s="1437"/>
      <c r="AH118" s="1437"/>
      <c r="AI118" s="1437"/>
      <c r="AJ118" s="1437"/>
      <c r="AK118" s="1437"/>
      <c r="AL118" s="1437"/>
      <c r="AM118" s="1437"/>
      <c r="AN118" s="1437"/>
      <c r="AO118" s="1437"/>
      <c r="AP118" s="1437"/>
      <c r="AQ118" s="1437"/>
      <c r="AR118" s="5"/>
      <c r="AS118" s="5"/>
      <c r="AT118" s="5"/>
      <c r="AU118" s="5"/>
      <c r="AV118" s="5"/>
      <c r="AW118" s="5"/>
      <c r="AX118" s="5"/>
      <c r="AY118" s="5"/>
      <c r="AZ118" s="5"/>
      <c r="BA118" s="5"/>
      <c r="BB118" s="5"/>
      <c r="BC118" s="5"/>
      <c r="BD118" s="5"/>
      <c r="BE118" s="5"/>
      <c r="BF118" s="10"/>
      <c r="BG118" s="122"/>
    </row>
    <row r="119" spans="3:59" ht="20.399999999999999" customHeight="1">
      <c r="C119" s="10"/>
      <c r="D119" s="10"/>
      <c r="E119" s="1439" t="s">
        <v>675</v>
      </c>
      <c r="F119" s="1439"/>
      <c r="G119" s="1439"/>
      <c r="H119" s="1439"/>
      <c r="I119" s="1439"/>
      <c r="J119" s="1439"/>
      <c r="K119" s="1439"/>
      <c r="L119" s="1439"/>
      <c r="M119" s="1439"/>
      <c r="N119" s="1439"/>
      <c r="O119" s="1439"/>
      <c r="P119" s="1439"/>
      <c r="Q119" s="1439"/>
      <c r="R119" s="1439"/>
      <c r="S119" s="1439"/>
      <c r="T119" s="1439"/>
      <c r="U119" s="1439"/>
      <c r="V119" s="1439"/>
      <c r="W119" s="1439"/>
      <c r="X119" s="1439"/>
      <c r="Y119" s="1439"/>
      <c r="Z119" s="1439"/>
      <c r="AA119" s="1439"/>
      <c r="AB119" s="1439"/>
      <c r="AC119" s="1439"/>
      <c r="AD119" s="1439"/>
      <c r="AE119" s="1439"/>
      <c r="AF119" s="1439"/>
      <c r="AG119" s="1439"/>
      <c r="AH119" s="1439"/>
      <c r="AI119" s="1439"/>
      <c r="AJ119" s="1439"/>
      <c r="AK119" s="1439"/>
      <c r="AL119" s="1439"/>
      <c r="AM119" s="1439"/>
      <c r="AN119" s="1439"/>
      <c r="AO119" s="1439"/>
      <c r="AP119" s="1439"/>
      <c r="AQ119" s="517"/>
      <c r="AR119" s="5"/>
      <c r="AS119" s="5"/>
      <c r="AT119" s="5"/>
      <c r="AU119" s="5"/>
      <c r="AV119" s="5"/>
      <c r="AW119" s="5"/>
      <c r="AX119" s="5"/>
      <c r="AY119" s="5"/>
      <c r="AZ119" s="5"/>
      <c r="BA119" s="5"/>
      <c r="BB119" s="5"/>
      <c r="BC119" s="5"/>
      <c r="BD119" s="5"/>
      <c r="BE119" s="5"/>
      <c r="BF119" s="10"/>
      <c r="BG119" s="122"/>
    </row>
    <row r="120" spans="3:59" ht="20.399999999999999" customHeight="1">
      <c r="C120" s="10"/>
      <c r="D120" s="10"/>
      <c r="E120" s="1439" t="s">
        <v>677</v>
      </c>
      <c r="F120" s="1439"/>
      <c r="G120" s="1439"/>
      <c r="H120" s="1439"/>
      <c r="I120" s="1439"/>
      <c r="J120" s="1439"/>
      <c r="K120" s="1439"/>
      <c r="L120" s="1439"/>
      <c r="M120" s="1439"/>
      <c r="N120" s="1439"/>
      <c r="O120" s="1439"/>
      <c r="P120" s="1439"/>
      <c r="Q120" s="1439"/>
      <c r="R120" s="1439"/>
      <c r="S120" s="1439"/>
      <c r="T120" s="1439"/>
      <c r="U120" s="1439"/>
      <c r="V120" s="1439"/>
      <c r="W120" s="1439"/>
      <c r="X120" s="1439"/>
      <c r="Y120" s="1439"/>
      <c r="Z120" s="1439"/>
      <c r="AA120" s="1439"/>
      <c r="AB120" s="1439"/>
      <c r="AC120" s="1439"/>
      <c r="AD120" s="1439"/>
      <c r="AE120" s="1439"/>
      <c r="AF120" s="1439"/>
      <c r="AG120" s="1439"/>
      <c r="AH120" s="1439"/>
      <c r="AI120" s="1439"/>
      <c r="AJ120" s="1439"/>
      <c r="AK120" s="1439"/>
      <c r="AL120" s="1439"/>
      <c r="AM120" s="1439"/>
      <c r="AN120" s="1439"/>
      <c r="AO120" s="1439"/>
      <c r="AP120" s="1439"/>
      <c r="AQ120" s="1439"/>
      <c r="AR120" s="1439"/>
      <c r="AS120" s="1439"/>
      <c r="AT120" s="1439"/>
      <c r="AU120" s="1439"/>
      <c r="AV120" s="1439"/>
      <c r="AW120" s="1439"/>
      <c r="AX120" s="1439"/>
      <c r="AY120" s="1439"/>
      <c r="AZ120" s="1439"/>
      <c r="BA120" s="1439"/>
      <c r="BB120" s="1439"/>
      <c r="BC120" s="1439"/>
      <c r="BD120" s="1439"/>
      <c r="BE120" s="1439"/>
      <c r="BF120" s="10"/>
      <c r="BG120" s="122"/>
    </row>
    <row r="121" spans="3:59" ht="20.399999999999999" customHeight="1">
      <c r="C121" s="10"/>
      <c r="D121" s="10"/>
      <c r="E121" s="1440" t="s">
        <v>676</v>
      </c>
      <c r="F121" s="1440"/>
      <c r="G121" s="1440"/>
      <c r="H121" s="1440"/>
      <c r="I121" s="1440"/>
      <c r="J121" s="1440"/>
      <c r="K121" s="1440"/>
      <c r="L121"/>
      <c r="M121"/>
      <c r="N121"/>
      <c r="O121"/>
      <c r="P121"/>
      <c r="Q121"/>
      <c r="R121"/>
      <c r="S121"/>
      <c r="T121"/>
      <c r="U121"/>
      <c r="V121"/>
      <c r="W121"/>
      <c r="X121"/>
      <c r="Y121" s="342"/>
      <c r="Z121" s="342"/>
      <c r="AA121" s="10"/>
      <c r="AB121" s="10"/>
      <c r="AC121" s="10"/>
      <c r="AD121" s="10"/>
      <c r="AE121" s="10"/>
      <c r="AF121" s="10"/>
      <c r="AG121" s="10"/>
      <c r="AH121" s="10"/>
      <c r="AI121" s="10"/>
      <c r="AJ121" s="10"/>
      <c r="AK121" s="10"/>
      <c r="AL121" s="10"/>
      <c r="AM121" s="10"/>
      <c r="AN121" s="10"/>
      <c r="AO121" s="10"/>
      <c r="AP121" s="10"/>
      <c r="AQ121" s="10"/>
      <c r="AR121" s="10"/>
      <c r="AS121" s="10"/>
      <c r="AT121" s="10"/>
      <c r="AU121" s="10"/>
      <c r="AV121" s="10"/>
      <c r="AW121" s="10"/>
      <c r="AX121" s="10"/>
      <c r="AY121" s="10"/>
      <c r="AZ121" s="10"/>
      <c r="BA121" s="10"/>
      <c r="BB121" s="10"/>
      <c r="BC121" s="10"/>
      <c r="BD121" s="10"/>
      <c r="BE121" s="10"/>
      <c r="BF121" s="10"/>
      <c r="BG121" s="122"/>
    </row>
    <row r="122" spans="3:59" ht="20.399999999999999" customHeight="1">
      <c r="C122" s="85"/>
      <c r="D122" s="961"/>
      <c r="E122" s="961"/>
      <c r="F122" s="961"/>
      <c r="G122" s="961"/>
      <c r="H122" s="961"/>
      <c r="I122" s="961"/>
      <c r="J122" s="961"/>
      <c r="K122" s="961"/>
      <c r="L122" s="961"/>
      <c r="M122" s="961"/>
      <c r="N122" s="961"/>
      <c r="O122" s="961"/>
      <c r="P122" s="961"/>
      <c r="Q122" s="961"/>
      <c r="R122" s="961"/>
      <c r="S122" s="961"/>
      <c r="T122" s="961"/>
      <c r="U122" s="961"/>
      <c r="V122" s="961"/>
      <c r="W122" s="87"/>
      <c r="X122" s="87"/>
      <c r="Y122" s="87"/>
      <c r="Z122" s="87"/>
      <c r="AA122" s="87"/>
      <c r="AB122" s="87"/>
      <c r="AC122" s="87"/>
      <c r="AD122" s="343"/>
      <c r="AE122" s="85"/>
      <c r="AF122" s="1438"/>
      <c r="AG122" s="1438"/>
      <c r="AH122" s="1438"/>
      <c r="AI122" s="1438"/>
      <c r="AJ122" s="1438"/>
      <c r="AK122" s="1438"/>
      <c r="AL122" s="1438"/>
      <c r="AM122" s="1438"/>
      <c r="AN122" s="1438"/>
      <c r="AO122" s="1438"/>
      <c r="AP122" s="1438"/>
      <c r="AQ122" s="1438"/>
      <c r="AR122" s="1438"/>
      <c r="AS122" s="1438"/>
      <c r="AT122" s="1438"/>
      <c r="AU122" s="1438"/>
      <c r="AV122" s="1438"/>
      <c r="AW122" s="1438"/>
      <c r="AX122" s="1438"/>
      <c r="AY122" s="1438"/>
      <c r="AZ122" s="1438"/>
      <c r="BA122" s="1438"/>
      <c r="BB122" s="1438"/>
      <c r="BC122" s="1438"/>
      <c r="BD122" s="1438"/>
      <c r="BE122" s="1438"/>
      <c r="BF122" s="1438"/>
    </row>
    <row r="123" spans="3:59" ht="20.399999999999999" customHeight="1">
      <c r="C123" s="921" t="s">
        <v>674</v>
      </c>
      <c r="D123" s="921"/>
      <c r="E123" s="921"/>
      <c r="F123" s="921"/>
      <c r="G123" s="921"/>
      <c r="H123" s="921"/>
      <c r="I123" s="921"/>
      <c r="J123" s="921"/>
      <c r="K123" s="921"/>
      <c r="L123" s="921"/>
      <c r="M123" s="921"/>
      <c r="N123" s="921"/>
      <c r="O123" s="921"/>
      <c r="P123" s="921"/>
      <c r="Q123" s="921"/>
      <c r="R123" s="921"/>
      <c r="S123" s="921"/>
      <c r="T123" s="921"/>
      <c r="U123" s="921"/>
      <c r="V123" s="921"/>
      <c r="W123" s="921"/>
      <c r="X123" s="921"/>
      <c r="Y123" s="921"/>
      <c r="Z123" s="921"/>
      <c r="AA123" s="921"/>
      <c r="AB123" s="921"/>
      <c r="AC123" s="921"/>
      <c r="AD123" s="921"/>
      <c r="AE123" s="921"/>
      <c r="AF123" s="921"/>
      <c r="AG123" s="921"/>
      <c r="AH123" s="921"/>
      <c r="AI123" s="921"/>
      <c r="AJ123" s="921"/>
      <c r="AK123" s="921"/>
      <c r="AL123" s="921"/>
      <c r="AM123" s="921"/>
      <c r="AN123" s="921"/>
      <c r="AO123" s="921"/>
      <c r="AP123" s="921"/>
      <c r="AQ123" s="921"/>
      <c r="AR123" s="921"/>
      <c r="AS123" s="921"/>
      <c r="AT123" s="921"/>
      <c r="AU123" s="921"/>
      <c r="AV123" s="921"/>
      <c r="AW123" s="921"/>
      <c r="AX123" s="921"/>
      <c r="AY123" s="921"/>
      <c r="AZ123" s="921"/>
      <c r="BA123" s="921"/>
      <c r="BB123" s="921"/>
      <c r="BC123" s="921"/>
      <c r="BD123" s="921"/>
      <c r="BE123" s="921"/>
      <c r="BF123" s="921"/>
      <c r="BG123" s="122"/>
    </row>
    <row r="124" spans="3:59" ht="20.399999999999999" customHeight="1">
      <c r="C124" s="118"/>
      <c r="D124" s="45"/>
      <c r="E124" s="15" t="s">
        <v>679</v>
      </c>
      <c r="F124" s="15"/>
      <c r="G124" s="6"/>
      <c r="H124" s="5"/>
      <c r="I124" s="6"/>
      <c r="J124" s="15"/>
      <c r="K124" s="15"/>
      <c r="L124" s="15"/>
      <c r="M124" s="15"/>
      <c r="N124" s="15"/>
      <c r="O124" s="15"/>
      <c r="P124" s="15"/>
      <c r="Q124" s="15"/>
      <c r="R124" s="6"/>
      <c r="S124" s="6"/>
      <c r="T124" s="15"/>
      <c r="U124" s="15"/>
      <c r="V124" s="6"/>
      <c r="W124" s="518"/>
      <c r="X124" s="518"/>
      <c r="Y124" s="6"/>
      <c r="Z124" s="6"/>
      <c r="AA124" s="6"/>
      <c r="AB124" s="6"/>
      <c r="AC124" s="6"/>
      <c r="AD124" s="518"/>
      <c r="AE124" s="518"/>
      <c r="AF124" s="518"/>
      <c r="AG124" s="518"/>
      <c r="AH124" s="518"/>
      <c r="AI124" s="6"/>
      <c r="AJ124" s="157"/>
    </row>
    <row r="125" spans="3:59" ht="20.399999999999999" customHeight="1">
      <c r="C125" s="118"/>
      <c r="D125" s="45"/>
      <c r="E125" s="15" t="s">
        <v>680</v>
      </c>
      <c r="F125" s="6"/>
      <c r="G125" s="15"/>
      <c r="H125" s="5"/>
      <c r="I125" s="6"/>
      <c r="J125" s="15"/>
      <c r="K125" s="15"/>
      <c r="L125" s="15"/>
      <c r="M125" s="15"/>
      <c r="N125" s="15"/>
      <c r="O125" s="15"/>
      <c r="P125" s="15"/>
      <c r="Q125" s="15"/>
      <c r="R125" s="6"/>
      <c r="S125" s="6"/>
      <c r="T125" s="15"/>
      <c r="U125" s="15"/>
      <c r="V125" s="6"/>
      <c r="W125" s="518"/>
      <c r="X125" s="518"/>
      <c r="Y125" s="6"/>
      <c r="Z125" s="6"/>
      <c r="AA125" s="6"/>
      <c r="AB125" s="6"/>
      <c r="AC125" s="6"/>
      <c r="AD125" s="518"/>
      <c r="AE125" s="518"/>
      <c r="AF125" s="518"/>
      <c r="AG125" s="518"/>
      <c r="AH125" s="518"/>
      <c r="AI125" s="6"/>
      <c r="AJ125" s="157"/>
      <c r="AK125" s="1433"/>
      <c r="AL125" s="1434"/>
      <c r="AM125" s="1435"/>
      <c r="AN125" s="1436"/>
      <c r="AO125" s="1435"/>
      <c r="AP125" s="1436"/>
      <c r="AQ125" s="1435"/>
      <c r="AR125" s="1436"/>
      <c r="AS125" s="1435"/>
      <c r="AT125" s="1436"/>
      <c r="AU125" s="1435"/>
      <c r="AV125" s="1436"/>
      <c r="AW125" s="1435"/>
      <c r="AX125" s="1436"/>
      <c r="AY125" s="1435"/>
      <c r="AZ125" s="1436"/>
      <c r="BA125" s="1435"/>
      <c r="BB125" s="1436"/>
      <c r="BC125" s="1435"/>
      <c r="BD125" s="1436"/>
      <c r="BE125" s="1434"/>
      <c r="BF125" s="1441"/>
    </row>
    <row r="126" spans="3:59" ht="20.399999999999999" customHeight="1">
      <c r="C126" s="118"/>
      <c r="D126" s="45"/>
      <c r="E126" s="15" t="s">
        <v>681</v>
      </c>
      <c r="F126" s="6"/>
      <c r="G126" s="15"/>
      <c r="H126" s="5"/>
      <c r="I126" s="6"/>
      <c r="J126" s="15"/>
      <c r="K126" s="15"/>
      <c r="L126" s="15"/>
      <c r="M126" s="15"/>
      <c r="N126" s="15"/>
      <c r="O126" s="15"/>
      <c r="P126" s="15"/>
      <c r="Q126" s="15"/>
      <c r="R126" s="6"/>
      <c r="S126" s="6"/>
      <c r="T126" s="15"/>
      <c r="U126" s="15"/>
      <c r="V126" s="6"/>
      <c r="W126" s="518"/>
      <c r="X126" s="518"/>
      <c r="Y126" s="6"/>
      <c r="Z126" s="6"/>
      <c r="AA126" s="6"/>
      <c r="AB126" s="6"/>
      <c r="AC126" s="6"/>
      <c r="AD126" s="518"/>
      <c r="AE126" s="518"/>
      <c r="AF126" s="518"/>
      <c r="AG126" s="518"/>
      <c r="AH126" s="518"/>
      <c r="AI126" s="6"/>
      <c r="AJ126" s="157"/>
      <c r="AK126" s="221"/>
      <c r="AL126" s="221"/>
      <c r="AM126" s="221"/>
      <c r="AN126" s="221"/>
      <c r="AO126" s="221"/>
      <c r="AP126" s="221"/>
      <c r="AQ126" s="221"/>
      <c r="AR126" s="221"/>
      <c r="AS126" s="221"/>
      <c r="AT126" s="221"/>
      <c r="AU126" s="221"/>
      <c r="AV126" s="221"/>
      <c r="AW126" s="221"/>
      <c r="AX126" s="221"/>
      <c r="AY126" s="221"/>
      <c r="AZ126" s="221"/>
      <c r="BA126" s="221"/>
      <c r="BB126" s="221"/>
      <c r="BC126" s="221"/>
      <c r="BD126" s="221"/>
      <c r="BE126" s="221"/>
      <c r="BF126" s="221"/>
    </row>
    <row r="127" spans="3:59" ht="9.6" customHeight="1">
      <c r="C127" s="118"/>
      <c r="D127" s="45"/>
      <c r="E127" s="332"/>
      <c r="F127" s="8"/>
      <c r="G127" s="139"/>
      <c r="H127" s="116"/>
      <c r="I127" s="8"/>
      <c r="J127" s="146"/>
      <c r="K127" s="146"/>
      <c r="L127" s="146"/>
      <c r="M127" s="146"/>
      <c r="N127" s="146"/>
      <c r="O127" s="146"/>
      <c r="P127" s="146"/>
      <c r="Q127" s="139"/>
      <c r="T127" s="140"/>
      <c r="U127" s="140"/>
      <c r="W127" s="154"/>
      <c r="X127" s="154"/>
      <c r="AD127" s="154"/>
      <c r="AE127" s="154"/>
      <c r="AF127" s="154"/>
      <c r="AG127" s="154"/>
      <c r="AH127" s="154"/>
      <c r="AJ127" s="157"/>
      <c r="AK127" s="221"/>
      <c r="AL127" s="221"/>
      <c r="AM127" s="221"/>
      <c r="AN127" s="221"/>
      <c r="AO127" s="221"/>
      <c r="AP127" s="221"/>
      <c r="AQ127" s="221"/>
      <c r="AR127" s="221"/>
      <c r="AS127" s="221"/>
      <c r="AT127" s="221"/>
      <c r="AU127" s="221"/>
      <c r="AV127" s="221"/>
      <c r="AW127" s="221"/>
      <c r="AX127" s="221"/>
      <c r="AY127" s="221"/>
      <c r="AZ127" s="221"/>
      <c r="BA127" s="221"/>
      <c r="BB127" s="221"/>
      <c r="BC127" s="221"/>
      <c r="BD127" s="221"/>
      <c r="BE127" s="221"/>
      <c r="BF127" s="221"/>
    </row>
    <row r="128" spans="3:59" ht="20.399999999999999" customHeight="1">
      <c r="C128" s="118"/>
      <c r="D128" s="45"/>
      <c r="E128" s="139"/>
      <c r="F128" s="139" t="s">
        <v>398</v>
      </c>
      <c r="G128" s="139"/>
      <c r="H128" s="116"/>
      <c r="I128" s="8"/>
      <c r="J128" s="146"/>
      <c r="K128" s="146"/>
      <c r="L128" s="146"/>
      <c r="M128" s="1442" t="s">
        <v>399</v>
      </c>
      <c r="N128" s="1442"/>
      <c r="O128" s="1442"/>
      <c r="P128" s="1442"/>
      <c r="Q128" s="1442"/>
      <c r="R128" s="1442"/>
      <c r="S128" s="1442"/>
      <c r="T128" s="1442"/>
      <c r="U128" s="1442"/>
      <c r="V128" s="1442"/>
      <c r="W128" s="1442"/>
      <c r="X128" s="1442"/>
      <c r="Y128" s="1442"/>
      <c r="Z128" s="1442"/>
      <c r="AA128" s="1442"/>
      <c r="AB128" s="333"/>
      <c r="AC128" s="333"/>
      <c r="AD128" s="333"/>
      <c r="AE128" s="333"/>
      <c r="AF128" s="333"/>
      <c r="AG128" s="333"/>
      <c r="AH128" s="154"/>
      <c r="AJ128" s="157"/>
      <c r="AK128" s="160"/>
      <c r="AL128" s="160"/>
      <c r="AN128" s="160"/>
      <c r="AO128" s="140"/>
      <c r="AP128" s="157"/>
      <c r="AQ128" s="157"/>
      <c r="AT128" s="157"/>
      <c r="AU128" s="75"/>
      <c r="AV128" s="75"/>
      <c r="AW128" s="120"/>
      <c r="AX128" s="120"/>
      <c r="AY128" s="120"/>
      <c r="AZ128" s="120"/>
      <c r="BA128" s="120"/>
      <c r="BB128" s="120"/>
      <c r="BC128" s="120"/>
      <c r="BD128" s="120"/>
      <c r="BE128" s="120"/>
      <c r="BF128" s="161"/>
    </row>
    <row r="129" spans="3:59" ht="20.399999999999999" customHeight="1">
      <c r="C129" s="118"/>
      <c r="D129" s="45"/>
      <c r="E129" s="139"/>
      <c r="F129" s="139" t="s">
        <v>400</v>
      </c>
      <c r="G129" s="139"/>
      <c r="H129" s="116"/>
      <c r="I129" s="8"/>
      <c r="J129" s="146"/>
      <c r="K129" s="146"/>
      <c r="L129" s="146"/>
      <c r="M129" s="1442" t="s">
        <v>401</v>
      </c>
      <c r="N129" s="1442"/>
      <c r="O129" s="1442"/>
      <c r="P129" s="1442"/>
      <c r="Q129" s="1442"/>
      <c r="R129" s="1442"/>
      <c r="S129" s="1442"/>
      <c r="T129" s="1442"/>
      <c r="U129" s="1442"/>
      <c r="V129" s="1442"/>
      <c r="W129" s="1442"/>
      <c r="X129" s="1442"/>
      <c r="Y129" s="1442"/>
      <c r="Z129" s="1442"/>
      <c r="AA129" s="1442"/>
      <c r="AB129" s="333"/>
      <c r="AC129" s="333"/>
      <c r="AD129" s="333"/>
      <c r="AE129" s="333"/>
      <c r="AF129" s="333"/>
      <c r="AG129" s="333"/>
      <c r="AH129" s="154"/>
      <c r="AJ129" s="157"/>
      <c r="AK129" s="160"/>
      <c r="AL129" s="160"/>
      <c r="AN129" s="160"/>
      <c r="AO129" s="140"/>
      <c r="AP129" s="157"/>
      <c r="AQ129" s="157"/>
      <c r="AT129" s="157"/>
      <c r="AU129" s="75"/>
      <c r="AV129" s="75"/>
      <c r="AW129" s="120"/>
      <c r="AX129" s="120"/>
      <c r="AY129" s="120"/>
      <c r="AZ129" s="120"/>
      <c r="BA129" s="120"/>
      <c r="BB129" s="120"/>
      <c r="BC129" s="120"/>
      <c r="BD129" s="120"/>
      <c r="BE129" s="120"/>
      <c r="BF129" s="161"/>
    </row>
    <row r="130" spans="3:59" ht="20.399999999999999" customHeight="1">
      <c r="C130" s="118"/>
      <c r="D130" s="45"/>
      <c r="E130" s="139"/>
      <c r="F130" s="139"/>
      <c r="G130" s="139"/>
      <c r="H130" s="116"/>
      <c r="I130" s="8"/>
      <c r="J130" s="146"/>
      <c r="K130" s="146"/>
      <c r="L130" s="146"/>
      <c r="M130" s="515"/>
      <c r="N130" s="515"/>
      <c r="O130" s="515"/>
      <c r="P130" s="515"/>
      <c r="Q130" s="515"/>
      <c r="R130" s="515"/>
      <c r="S130" s="515"/>
      <c r="T130" s="515"/>
      <c r="U130" s="515"/>
      <c r="V130" s="515"/>
      <c r="W130" s="515"/>
      <c r="X130" s="515"/>
      <c r="Y130" s="515"/>
      <c r="Z130" s="515"/>
      <c r="AA130" s="515"/>
      <c r="AB130" s="333"/>
      <c r="AC130" s="333"/>
      <c r="AD130" s="333"/>
      <c r="AE130" s="333"/>
      <c r="AF130" s="333"/>
      <c r="AG130" s="333"/>
      <c r="AH130" s="154"/>
      <c r="AJ130" s="157"/>
      <c r="AK130" s="160"/>
      <c r="AL130" s="160"/>
      <c r="AN130" s="160"/>
      <c r="AO130" s="140"/>
      <c r="AP130" s="157"/>
      <c r="AQ130" s="157"/>
      <c r="AT130" s="157"/>
      <c r="AU130" s="75"/>
      <c r="AV130" s="75"/>
      <c r="AW130" s="120"/>
      <c r="AX130" s="120"/>
      <c r="AY130" s="120"/>
      <c r="AZ130" s="120"/>
      <c r="BA130" s="120"/>
      <c r="BB130" s="120"/>
      <c r="BC130" s="120"/>
      <c r="BD130" s="120"/>
      <c r="BE130" s="120"/>
      <c r="BF130" s="161"/>
    </row>
    <row r="131" spans="3:59" ht="20.399999999999999" customHeight="1">
      <c r="C131" s="118"/>
      <c r="D131" s="45"/>
      <c r="E131" s="140" t="s">
        <v>678</v>
      </c>
      <c r="F131" s="519"/>
      <c r="G131" s="519"/>
      <c r="H131" s="520"/>
      <c r="I131" s="521"/>
      <c r="J131" s="519"/>
      <c r="K131" s="519"/>
      <c r="L131" s="519"/>
      <c r="M131" s="522"/>
      <c r="N131" s="522"/>
      <c r="O131" s="522"/>
      <c r="P131" s="522"/>
      <c r="Q131" s="522"/>
      <c r="R131" s="522"/>
      <c r="S131" s="522"/>
      <c r="T131" s="522"/>
      <c r="U131" s="522"/>
      <c r="V131" s="522"/>
      <c r="W131" s="522"/>
      <c r="X131" s="522"/>
      <c r="Y131" s="522"/>
      <c r="Z131" s="522"/>
      <c r="AA131" s="522"/>
      <c r="AB131" s="516"/>
      <c r="AC131" s="516"/>
      <c r="AD131" s="516"/>
      <c r="AE131" s="516"/>
      <c r="AF131" s="516"/>
      <c r="AG131" s="516"/>
      <c r="AH131" s="523"/>
      <c r="AI131" s="521"/>
      <c r="AJ131" s="519"/>
      <c r="AK131" s="524"/>
      <c r="AL131" s="524"/>
      <c r="AM131" s="521"/>
      <c r="AN131" s="160"/>
      <c r="AO131" s="140"/>
      <c r="AP131" s="157"/>
      <c r="AQ131" s="157"/>
      <c r="AT131" s="157"/>
      <c r="AU131" s="75"/>
      <c r="AV131" s="75"/>
      <c r="AW131" s="120"/>
      <c r="AX131" s="120"/>
      <c r="AY131" s="120"/>
      <c r="AZ131" s="120"/>
      <c r="BA131" s="120"/>
      <c r="BB131" s="120"/>
      <c r="BC131" s="120"/>
      <c r="BD131" s="120"/>
      <c r="BE131" s="120"/>
      <c r="BF131" s="161"/>
    </row>
    <row r="132" spans="3:59" ht="20.399999999999999" customHeight="1">
      <c r="AD132" s="61"/>
      <c r="AE132" s="61"/>
      <c r="AF132" s="61"/>
      <c r="AG132" s="61"/>
      <c r="AH132" s="61"/>
      <c r="AI132" s="61"/>
      <c r="AJ132" s="61"/>
      <c r="AK132" s="61"/>
      <c r="AL132" s="61"/>
      <c r="AM132" s="61"/>
      <c r="AN132" s="61"/>
      <c r="AO132" s="61"/>
      <c r="AP132" s="61"/>
      <c r="AQ132" s="61"/>
      <c r="AR132" s="61"/>
      <c r="AS132" s="61"/>
      <c r="AT132" s="61"/>
      <c r="AU132" s="61"/>
      <c r="AV132" s="61"/>
      <c r="AW132" s="61"/>
      <c r="AX132" s="61"/>
      <c r="AY132" s="61"/>
      <c r="AZ132" s="61"/>
      <c r="BA132" s="61"/>
      <c r="BB132" s="61"/>
      <c r="BC132" s="61"/>
      <c r="BD132" s="61"/>
      <c r="BE132" s="61"/>
      <c r="BF132" s="61"/>
    </row>
    <row r="133" spans="3:59" s="6" customFormat="1" ht="20.399999999999999" customHeight="1">
      <c r="C133" s="932" t="s">
        <v>28</v>
      </c>
      <c r="D133" s="932"/>
      <c r="E133" s="932"/>
      <c r="F133" s="932"/>
      <c r="G133" s="932"/>
      <c r="H133" s="932"/>
      <c r="I133" s="932"/>
      <c r="J133" s="932"/>
      <c r="K133" s="932"/>
      <c r="L133" s="932"/>
      <c r="M133" s="932"/>
      <c r="N133" s="932"/>
      <c r="O133" s="932"/>
      <c r="P133" s="932"/>
      <c r="Q133" s="932"/>
      <c r="R133" s="932"/>
      <c r="S133" s="932"/>
      <c r="T133" s="932"/>
      <c r="U133" s="932"/>
      <c r="V133" s="932"/>
      <c r="W133" s="932"/>
      <c r="X133" s="932"/>
      <c r="Y133" s="932"/>
      <c r="Z133" s="932"/>
      <c r="AA133" s="932"/>
      <c r="AB133" s="932"/>
      <c r="AC133" s="932"/>
      <c r="AD133" s="932"/>
      <c r="AE133" s="932"/>
      <c r="AF133" s="932"/>
      <c r="AG133" s="932"/>
      <c r="AH133" s="932"/>
      <c r="AI133" s="932"/>
      <c r="AJ133" s="932"/>
      <c r="AK133" s="932"/>
      <c r="AL133" s="932"/>
      <c r="AM133" s="932"/>
      <c r="AN133" s="932"/>
      <c r="AO133" s="932"/>
      <c r="AP133" s="932"/>
      <c r="AQ133" s="932"/>
      <c r="AR133" s="932"/>
      <c r="AS133" s="932"/>
      <c r="AT133" s="932"/>
      <c r="AU133" s="932"/>
      <c r="AV133" s="932"/>
      <c r="AW133" s="932"/>
      <c r="AX133" s="932"/>
      <c r="AY133" s="932"/>
      <c r="AZ133" s="932"/>
      <c r="BA133" s="932"/>
      <c r="BB133" s="932"/>
      <c r="BC133" s="932"/>
      <c r="BD133" s="932"/>
      <c r="BE133" s="932"/>
      <c r="BF133" s="932"/>
    </row>
    <row r="134" spans="3:59" s="6" customFormat="1" ht="20.399999999999999" customHeight="1"/>
    <row r="135" spans="3:59" s="6" customFormat="1" ht="20.399999999999999" customHeight="1">
      <c r="C135" s="933" t="s">
        <v>20</v>
      </c>
      <c r="D135" s="933"/>
      <c r="E135" s="933"/>
      <c r="F135" s="933"/>
      <c r="G135" s="933"/>
      <c r="H135" s="933"/>
      <c r="I135" s="933"/>
      <c r="J135" s="933"/>
      <c r="K135" s="933"/>
      <c r="L135" s="933"/>
      <c r="M135" s="933"/>
      <c r="N135" s="933"/>
      <c r="O135" s="933"/>
      <c r="P135" s="933"/>
      <c r="Q135" s="933"/>
      <c r="R135" s="933"/>
      <c r="S135" s="933"/>
      <c r="T135" s="933"/>
      <c r="U135" s="933"/>
      <c r="V135" s="933"/>
      <c r="W135" s="933"/>
      <c r="X135" s="933"/>
      <c r="Y135" s="933"/>
      <c r="Z135" s="933"/>
      <c r="AA135" s="933"/>
      <c r="AB135" s="933"/>
      <c r="AC135" s="933"/>
      <c r="AD135" s="933"/>
      <c r="AE135" s="933"/>
      <c r="AF135" s="933"/>
      <c r="AG135" s="933"/>
      <c r="AH135" s="933"/>
      <c r="AI135" s="933"/>
      <c r="AJ135" s="933"/>
      <c r="AK135" s="933"/>
      <c r="AL135" s="933"/>
      <c r="AM135" s="933"/>
      <c r="AN135" s="933"/>
      <c r="AO135" s="933"/>
      <c r="AP135" s="933"/>
      <c r="AQ135" s="933"/>
      <c r="AR135" s="933"/>
      <c r="AS135" s="933"/>
      <c r="AT135" s="933"/>
      <c r="AU135" s="933"/>
      <c r="AV135" s="933"/>
      <c r="AW135" s="933"/>
      <c r="AX135" s="933"/>
      <c r="AY135" s="933"/>
      <c r="AZ135" s="933"/>
      <c r="BA135" s="933"/>
      <c r="BB135" s="933"/>
      <c r="BC135" s="933"/>
      <c r="BD135" s="933"/>
      <c r="BE135" s="933"/>
      <c r="BF135" s="933"/>
      <c r="BG135" s="33"/>
    </row>
    <row r="136" spans="3:59" s="6" customFormat="1" ht="20.399999999999999" customHeight="1">
      <c r="D136" s="848" t="s">
        <v>402</v>
      </c>
      <c r="E136" s="849"/>
      <c r="F136" s="849"/>
      <c r="G136" s="849"/>
      <c r="H136" s="849"/>
      <c r="I136" s="849"/>
      <c r="J136" s="849"/>
      <c r="K136" s="849"/>
      <c r="L136" s="849"/>
      <c r="M136" s="849"/>
      <c r="N136" s="849"/>
      <c r="O136" s="849"/>
      <c r="P136" s="849"/>
      <c r="Q136" s="849"/>
      <c r="R136" s="849"/>
      <c r="S136" s="849"/>
      <c r="T136" s="849"/>
      <c r="AO136" s="143"/>
      <c r="AP136" s="143"/>
      <c r="AQ136" s="143"/>
      <c r="AR136" s="143"/>
      <c r="AS136" s="143"/>
      <c r="AT136" s="143"/>
      <c r="AU136" s="143"/>
      <c r="AV136" s="143"/>
      <c r="AW136" s="143"/>
      <c r="AX136" s="143"/>
      <c r="AY136" s="143"/>
      <c r="AZ136" s="143"/>
      <c r="BA136" s="143"/>
    </row>
    <row r="137" spans="3:59" s="6" customFormat="1" ht="20.399999999999999" customHeight="1">
      <c r="C137" s="3"/>
      <c r="D137" s="4"/>
      <c r="E137" s="4"/>
      <c r="F137" s="4"/>
      <c r="G137" s="4"/>
      <c r="H137" s="4"/>
      <c r="I137" s="4"/>
      <c r="J137" s="4"/>
      <c r="K137" s="4"/>
      <c r="L137" s="4"/>
      <c r="M137" s="4"/>
      <c r="N137" s="4"/>
      <c r="O137" s="4"/>
      <c r="P137" s="4"/>
      <c r="Q137" s="4"/>
      <c r="R137" s="4"/>
      <c r="S137" s="4"/>
      <c r="T137" s="4"/>
      <c r="U137" s="4"/>
      <c r="V137" s="4"/>
      <c r="W137" s="4"/>
      <c r="X137" s="4"/>
      <c r="Y137" s="4"/>
      <c r="Z137" s="4"/>
      <c r="AA137" s="4"/>
      <c r="AB137" s="4"/>
      <c r="AC137" s="4"/>
      <c r="AD137" s="4"/>
      <c r="AE137" s="4"/>
      <c r="AF137" s="4"/>
      <c r="AG137" s="4"/>
      <c r="AH137" s="4"/>
      <c r="AI137" s="4"/>
      <c r="AJ137" s="4"/>
      <c r="AK137" s="4"/>
      <c r="AL137" s="4"/>
      <c r="AM137" s="4"/>
      <c r="AN137" s="4"/>
      <c r="AO137" s="4"/>
      <c r="AP137" s="4"/>
      <c r="AQ137" s="4"/>
      <c r="AR137" s="4"/>
      <c r="AS137" s="4"/>
      <c r="AT137" s="4"/>
      <c r="AU137" s="4"/>
      <c r="AV137" s="4"/>
      <c r="AW137" s="4"/>
      <c r="AX137" s="4"/>
      <c r="AY137" s="4"/>
      <c r="AZ137" s="4"/>
      <c r="BA137" s="4"/>
      <c r="BB137" s="4"/>
      <c r="BC137" s="4"/>
      <c r="BD137" s="4"/>
      <c r="BE137" s="4"/>
      <c r="BF137" s="4"/>
      <c r="BG137" s="33"/>
    </row>
    <row r="138" spans="3:59" s="6" customFormat="1" ht="20.399999999999999" customHeight="1">
      <c r="C138" s="864" t="s">
        <v>421</v>
      </c>
      <c r="D138" s="864"/>
      <c r="E138" s="864"/>
      <c r="F138" s="864"/>
      <c r="G138" s="864"/>
      <c r="H138" s="864"/>
      <c r="I138" s="864"/>
      <c r="J138" s="864"/>
      <c r="K138" s="864"/>
      <c r="L138" s="864"/>
      <c r="M138" s="864"/>
      <c r="N138" s="864"/>
      <c r="O138" s="864"/>
      <c r="P138" s="864"/>
      <c r="Q138" s="864"/>
      <c r="R138" s="864"/>
      <c r="S138" s="864"/>
      <c r="T138" s="864"/>
      <c r="U138" s="864"/>
      <c r="V138" s="864"/>
      <c r="W138" s="864"/>
      <c r="X138" s="864"/>
      <c r="Y138" s="864"/>
      <c r="Z138" s="864"/>
      <c r="AA138" s="864"/>
      <c r="AB138" s="864"/>
      <c r="AC138" s="864"/>
      <c r="AD138" s="864"/>
      <c r="AE138" s="864"/>
      <c r="AF138" s="864"/>
      <c r="AG138" s="864"/>
      <c r="AH138" s="864"/>
      <c r="AI138" s="864"/>
      <c r="AJ138" s="864"/>
      <c r="AK138" s="864"/>
      <c r="AL138" s="864"/>
      <c r="AM138" s="864"/>
      <c r="AN138" s="864"/>
      <c r="AO138" s="864"/>
      <c r="AP138" s="864"/>
      <c r="AQ138" s="864"/>
      <c r="AR138" s="864"/>
      <c r="AS138" s="864"/>
      <c r="AT138" s="864"/>
      <c r="AU138" s="864"/>
      <c r="AV138" s="864"/>
      <c r="AW138" s="864"/>
      <c r="AX138" s="864"/>
      <c r="AY138" s="864"/>
      <c r="AZ138" s="864"/>
      <c r="BA138" s="864"/>
      <c r="BB138" s="864"/>
      <c r="BC138" s="864"/>
      <c r="BD138" s="864"/>
      <c r="BE138" s="864"/>
      <c r="BF138" s="864"/>
    </row>
    <row r="139" spans="3:59" s="6" customFormat="1" ht="20.399999999999999" customHeight="1">
      <c r="C139" s="864"/>
      <c r="D139" s="864"/>
      <c r="E139" s="864"/>
      <c r="F139" s="864"/>
      <c r="G139" s="864"/>
      <c r="H139" s="864"/>
      <c r="I139" s="864"/>
      <c r="J139" s="864"/>
      <c r="K139" s="864"/>
      <c r="L139" s="864"/>
      <c r="M139" s="864"/>
      <c r="N139" s="864"/>
      <c r="O139" s="864"/>
      <c r="P139" s="864"/>
      <c r="Q139" s="864"/>
      <c r="R139" s="864"/>
      <c r="S139" s="864"/>
      <c r="T139" s="864"/>
      <c r="U139" s="864"/>
      <c r="V139" s="864"/>
      <c r="W139" s="864"/>
      <c r="X139" s="864"/>
      <c r="Y139" s="864"/>
      <c r="Z139" s="864"/>
      <c r="AA139" s="864"/>
      <c r="AB139" s="864"/>
      <c r="AC139" s="864"/>
      <c r="AD139" s="864"/>
      <c r="AE139" s="864"/>
      <c r="AF139" s="864"/>
      <c r="AG139" s="864"/>
      <c r="AH139" s="864"/>
      <c r="AI139" s="864"/>
      <c r="AJ139" s="864"/>
      <c r="AK139" s="864"/>
      <c r="AL139" s="864"/>
      <c r="AM139" s="864"/>
      <c r="AN139" s="864"/>
      <c r="AO139" s="864"/>
      <c r="AP139" s="864"/>
      <c r="AQ139" s="864"/>
      <c r="AR139" s="864"/>
      <c r="AS139" s="864"/>
      <c r="AT139" s="864"/>
      <c r="AU139" s="864"/>
      <c r="AV139" s="864"/>
      <c r="AW139" s="864"/>
      <c r="AX139" s="864"/>
      <c r="AY139" s="864"/>
      <c r="AZ139" s="864"/>
      <c r="BA139" s="864"/>
      <c r="BB139" s="864"/>
      <c r="BC139" s="864"/>
      <c r="BD139" s="864"/>
      <c r="BE139" s="864"/>
      <c r="BF139" s="864"/>
    </row>
    <row r="140" spans="3:59" s="6" customFormat="1" ht="20.399999999999999" customHeight="1">
      <c r="C140" s="864"/>
      <c r="D140" s="864"/>
      <c r="E140" s="864"/>
      <c r="F140" s="864"/>
      <c r="G140" s="864"/>
      <c r="H140" s="864"/>
      <c r="I140" s="864"/>
      <c r="J140" s="864"/>
      <c r="K140" s="864"/>
      <c r="L140" s="864"/>
      <c r="M140" s="864"/>
      <c r="N140" s="864"/>
      <c r="O140" s="864"/>
      <c r="P140" s="864"/>
      <c r="Q140" s="864"/>
      <c r="R140" s="864"/>
      <c r="S140" s="864"/>
      <c r="T140" s="864"/>
      <c r="U140" s="864"/>
      <c r="V140" s="864"/>
      <c r="W140" s="864"/>
      <c r="X140" s="864"/>
      <c r="Y140" s="864"/>
      <c r="Z140" s="864"/>
      <c r="AA140" s="864"/>
      <c r="AB140" s="864"/>
      <c r="AC140" s="864"/>
      <c r="AD140" s="864"/>
      <c r="AE140" s="864"/>
      <c r="AF140" s="864"/>
      <c r="AG140" s="864"/>
      <c r="AH140" s="864"/>
      <c r="AI140" s="864"/>
      <c r="AJ140" s="864"/>
      <c r="AK140" s="864"/>
      <c r="AL140" s="864"/>
      <c r="AM140" s="864"/>
      <c r="AN140" s="864"/>
      <c r="AO140" s="864"/>
      <c r="AP140" s="864"/>
      <c r="AQ140" s="864"/>
      <c r="AR140" s="864"/>
      <c r="AS140" s="864"/>
      <c r="AT140" s="864"/>
      <c r="AU140" s="864"/>
      <c r="AV140" s="864"/>
      <c r="AW140" s="864"/>
      <c r="AX140" s="864"/>
      <c r="AY140" s="864"/>
      <c r="AZ140" s="864"/>
      <c r="BA140" s="864"/>
      <c r="BB140" s="864"/>
      <c r="BC140" s="864"/>
      <c r="BD140" s="864"/>
      <c r="BE140" s="864"/>
      <c r="BF140" s="864"/>
    </row>
    <row r="141" spans="3:59" s="6" customFormat="1" ht="20.399999999999999" customHeight="1">
      <c r="C141" s="864"/>
      <c r="D141" s="864"/>
      <c r="E141" s="864"/>
      <c r="F141" s="864"/>
      <c r="G141" s="864"/>
      <c r="H141" s="864"/>
      <c r="I141" s="864"/>
      <c r="J141" s="864"/>
      <c r="K141" s="864"/>
      <c r="L141" s="864"/>
      <c r="M141" s="864"/>
      <c r="N141" s="864"/>
      <c r="O141" s="864"/>
      <c r="P141" s="864"/>
      <c r="Q141" s="864"/>
      <c r="R141" s="864"/>
      <c r="S141" s="864"/>
      <c r="T141" s="864"/>
      <c r="U141" s="864"/>
      <c r="V141" s="864"/>
      <c r="W141" s="864"/>
      <c r="X141" s="864"/>
      <c r="Y141" s="864"/>
      <c r="Z141" s="864"/>
      <c r="AA141" s="864"/>
      <c r="AB141" s="864"/>
      <c r="AC141" s="864"/>
      <c r="AD141" s="864"/>
      <c r="AE141" s="864"/>
      <c r="AF141" s="864"/>
      <c r="AG141" s="864"/>
      <c r="AH141" s="864"/>
      <c r="AI141" s="864"/>
      <c r="AJ141" s="864"/>
      <c r="AK141" s="864"/>
      <c r="AL141" s="864"/>
      <c r="AM141" s="864"/>
      <c r="AN141" s="864"/>
      <c r="AO141" s="864"/>
      <c r="AP141" s="864"/>
      <c r="AQ141" s="864"/>
      <c r="AR141" s="864"/>
      <c r="AS141" s="864"/>
      <c r="AT141" s="864"/>
      <c r="AU141" s="864"/>
      <c r="AV141" s="864"/>
      <c r="AW141" s="864"/>
      <c r="AX141" s="864"/>
      <c r="AY141" s="864"/>
      <c r="AZ141" s="864"/>
      <c r="BA141" s="864"/>
      <c r="BB141" s="864"/>
      <c r="BC141" s="864"/>
      <c r="BD141" s="864"/>
      <c r="BE141" s="864"/>
      <c r="BF141" s="864"/>
    </row>
    <row r="142" spans="3:59" s="6" customFormat="1" ht="20.399999999999999" customHeight="1">
      <c r="C142" s="864"/>
      <c r="D142" s="864"/>
      <c r="E142" s="864"/>
      <c r="F142" s="864"/>
      <c r="G142" s="864"/>
      <c r="H142" s="864"/>
      <c r="I142" s="864"/>
      <c r="J142" s="864"/>
      <c r="K142" s="864"/>
      <c r="L142" s="864"/>
      <c r="M142" s="864"/>
      <c r="N142" s="864"/>
      <c r="O142" s="864"/>
      <c r="P142" s="864"/>
      <c r="Q142" s="864"/>
      <c r="R142" s="864"/>
      <c r="S142" s="864"/>
      <c r="T142" s="864"/>
      <c r="U142" s="864"/>
      <c r="V142" s="864"/>
      <c r="W142" s="864"/>
      <c r="X142" s="864"/>
      <c r="Y142" s="864"/>
      <c r="Z142" s="864"/>
      <c r="AA142" s="864"/>
      <c r="AB142" s="864"/>
      <c r="AC142" s="864"/>
      <c r="AD142" s="864"/>
      <c r="AE142" s="864"/>
      <c r="AF142" s="864"/>
      <c r="AG142" s="864"/>
      <c r="AH142" s="864"/>
      <c r="AI142" s="864"/>
      <c r="AJ142" s="864"/>
      <c r="AK142" s="864"/>
      <c r="AL142" s="864"/>
      <c r="AM142" s="864"/>
      <c r="AN142" s="864"/>
      <c r="AO142" s="864"/>
      <c r="AP142" s="864"/>
      <c r="AQ142" s="864"/>
      <c r="AR142" s="864"/>
      <c r="AS142" s="864"/>
      <c r="AT142" s="864"/>
      <c r="AU142" s="864"/>
      <c r="AV142" s="864"/>
      <c r="AW142" s="864"/>
      <c r="AX142" s="864"/>
      <c r="AY142" s="864"/>
      <c r="AZ142" s="864"/>
      <c r="BA142" s="864"/>
      <c r="BB142" s="864"/>
      <c r="BC142" s="864"/>
      <c r="BD142" s="864"/>
      <c r="BE142" s="864"/>
      <c r="BF142" s="864"/>
    </row>
    <row r="143" spans="3:59" s="6" customFormat="1" ht="20.399999999999999" customHeight="1">
      <c r="C143" s="864"/>
      <c r="D143" s="864"/>
      <c r="E143" s="864"/>
      <c r="F143" s="864"/>
      <c r="G143" s="864"/>
      <c r="H143" s="864"/>
      <c r="I143" s="864"/>
      <c r="J143" s="864"/>
      <c r="K143" s="864"/>
      <c r="L143" s="864"/>
      <c r="M143" s="864"/>
      <c r="N143" s="864"/>
      <c r="O143" s="864"/>
      <c r="P143" s="864"/>
      <c r="Q143" s="864"/>
      <c r="R143" s="864"/>
      <c r="S143" s="864"/>
      <c r="T143" s="864"/>
      <c r="U143" s="864"/>
      <c r="V143" s="864"/>
      <c r="W143" s="864"/>
      <c r="X143" s="864"/>
      <c r="Y143" s="864"/>
      <c r="Z143" s="864"/>
      <c r="AA143" s="864"/>
      <c r="AB143" s="864"/>
      <c r="AC143" s="864"/>
      <c r="AD143" s="864"/>
      <c r="AE143" s="864"/>
      <c r="AF143" s="864"/>
      <c r="AG143" s="864"/>
      <c r="AH143" s="864"/>
      <c r="AI143" s="864"/>
      <c r="AJ143" s="864"/>
      <c r="AK143" s="864"/>
      <c r="AL143" s="864"/>
      <c r="AM143" s="864"/>
      <c r="AN143" s="864"/>
      <c r="AO143" s="864"/>
      <c r="AP143" s="864"/>
      <c r="AQ143" s="864"/>
      <c r="AR143" s="864"/>
      <c r="AS143" s="864"/>
      <c r="AT143" s="864"/>
      <c r="AU143" s="864"/>
      <c r="AV143" s="864"/>
      <c r="AW143" s="864"/>
      <c r="AX143" s="864"/>
      <c r="AY143" s="864"/>
      <c r="AZ143" s="864"/>
      <c r="BA143" s="864"/>
      <c r="BB143" s="864"/>
      <c r="BC143" s="864"/>
      <c r="BD143" s="864"/>
      <c r="BE143" s="864"/>
      <c r="BF143" s="864"/>
    </row>
    <row r="144" spans="3:59" s="6" customFormat="1" ht="20.399999999999999" customHeight="1">
      <c r="C144" s="864"/>
      <c r="D144" s="864"/>
      <c r="E144" s="864"/>
      <c r="F144" s="864"/>
      <c r="G144" s="864"/>
      <c r="H144" s="864"/>
      <c r="I144" s="864"/>
      <c r="J144" s="864"/>
      <c r="K144" s="864"/>
      <c r="L144" s="864"/>
      <c r="M144" s="864"/>
      <c r="N144" s="864"/>
      <c r="O144" s="864"/>
      <c r="P144" s="864"/>
      <c r="Q144" s="864"/>
      <c r="R144" s="864"/>
      <c r="S144" s="864"/>
      <c r="T144" s="864"/>
      <c r="U144" s="864"/>
      <c r="V144" s="864"/>
      <c r="W144" s="864"/>
      <c r="X144" s="864"/>
      <c r="Y144" s="864"/>
      <c r="Z144" s="864"/>
      <c r="AA144" s="864"/>
      <c r="AB144" s="864"/>
      <c r="AC144" s="864"/>
      <c r="AD144" s="864"/>
      <c r="AE144" s="864"/>
      <c r="AF144" s="864"/>
      <c r="AG144" s="864"/>
      <c r="AH144" s="864"/>
      <c r="AI144" s="864"/>
      <c r="AJ144" s="864"/>
      <c r="AK144" s="864"/>
      <c r="AL144" s="864"/>
      <c r="AM144" s="864"/>
      <c r="AN144" s="864"/>
      <c r="AO144" s="864"/>
      <c r="AP144" s="864"/>
      <c r="AQ144" s="864"/>
      <c r="AR144" s="864"/>
      <c r="AS144" s="864"/>
      <c r="AT144" s="864"/>
      <c r="AU144" s="864"/>
      <c r="AV144" s="864"/>
      <c r="AW144" s="864"/>
      <c r="AX144" s="864"/>
      <c r="AY144" s="864"/>
      <c r="AZ144" s="864"/>
      <c r="BA144" s="864"/>
      <c r="BB144" s="864"/>
      <c r="BC144" s="864"/>
      <c r="BD144" s="864"/>
      <c r="BE144" s="864"/>
      <c r="BF144" s="864"/>
    </row>
    <row r="145" spans="3:59" s="6" customFormat="1" ht="20.399999999999999" customHeight="1">
      <c r="C145" s="3"/>
      <c r="D145" s="4"/>
      <c r="E145" s="4"/>
      <c r="F145" s="4"/>
      <c r="G145" s="4"/>
      <c r="H145" s="4"/>
      <c r="I145" s="4"/>
      <c r="J145" s="4"/>
      <c r="K145" s="4"/>
      <c r="L145" s="4"/>
      <c r="M145" s="4"/>
      <c r="N145" s="4"/>
      <c r="O145" s="4"/>
      <c r="P145" s="4"/>
      <c r="Q145" s="4"/>
      <c r="R145" s="4"/>
      <c r="S145" s="4"/>
      <c r="T145" s="4"/>
      <c r="U145" s="4"/>
      <c r="V145" s="4"/>
      <c r="W145" s="4"/>
      <c r="X145" s="4"/>
      <c r="Y145" s="4"/>
      <c r="Z145" s="4"/>
      <c r="AA145" s="4"/>
      <c r="AB145" s="4"/>
      <c r="AC145" s="4"/>
      <c r="AD145" s="4"/>
      <c r="AE145" s="4"/>
      <c r="AF145" s="4"/>
      <c r="AG145" s="4"/>
      <c r="AH145" s="4"/>
      <c r="AI145" s="4"/>
      <c r="AJ145" s="4"/>
      <c r="AK145" s="4"/>
      <c r="AL145" s="4"/>
      <c r="AM145" s="4"/>
      <c r="AN145" s="4"/>
      <c r="AO145" s="4"/>
      <c r="AP145" s="4"/>
      <c r="AQ145" s="4"/>
      <c r="AR145" s="4"/>
      <c r="AS145" s="4"/>
      <c r="AT145" s="4"/>
      <c r="AU145" s="4"/>
      <c r="AV145" s="4"/>
      <c r="AW145" s="4"/>
      <c r="AX145" s="4"/>
      <c r="AY145" s="4"/>
      <c r="AZ145" s="4"/>
      <c r="BA145" s="4"/>
      <c r="BB145" s="4"/>
      <c r="BC145" s="4"/>
      <c r="BD145" s="4"/>
      <c r="BE145" s="4"/>
      <c r="BF145" s="4"/>
      <c r="BG145" s="33"/>
    </row>
    <row r="146" spans="3:59" ht="20.399999999999999" customHeight="1">
      <c r="C146" s="43"/>
      <c r="AO146" s="44"/>
      <c r="AP146" s="44"/>
      <c r="AQ146" s="44"/>
      <c r="AR146" s="44"/>
      <c r="AS146" s="44"/>
      <c r="AT146" s="44"/>
      <c r="AU146" s="44"/>
      <c r="AV146" s="44"/>
      <c r="AW146" s="44"/>
      <c r="AX146" s="44"/>
      <c r="AY146" s="44"/>
      <c r="AZ146" s="44"/>
      <c r="BA146" s="44"/>
    </row>
    <row r="147" spans="3:59" ht="20.399999999999999" customHeight="1">
      <c r="C147" s="127"/>
      <c r="AO147" s="44"/>
      <c r="AP147" s="44"/>
      <c r="AQ147" s="44"/>
      <c r="AR147" s="44"/>
      <c r="AS147" s="44"/>
      <c r="AT147" s="44"/>
      <c r="AU147" s="44"/>
      <c r="AV147" s="44"/>
      <c r="AW147" s="44"/>
      <c r="AX147" s="44"/>
      <c r="AY147" s="44"/>
      <c r="AZ147" s="44"/>
      <c r="BA147" s="44"/>
    </row>
    <row r="148" spans="3:59" ht="20.399999999999999" customHeight="1">
      <c r="C148" s="127"/>
      <c r="AO148" s="44"/>
      <c r="AP148" s="44"/>
      <c r="AQ148" s="44"/>
      <c r="AR148" s="44"/>
      <c r="AS148" s="44"/>
      <c r="AT148" s="44"/>
      <c r="AU148" s="44"/>
      <c r="AV148" s="44"/>
      <c r="AW148" s="44"/>
      <c r="AX148" s="44"/>
      <c r="AY148" s="44"/>
      <c r="AZ148" s="44"/>
      <c r="BA148" s="44"/>
    </row>
    <row r="149" spans="3:59" ht="20.399999999999999" customHeight="1">
      <c r="C149" s="847" t="str">
        <f>$C$4</f>
        <v>L2Blocker　注文明細書</v>
      </c>
      <c r="D149" s="847"/>
      <c r="E149" s="847"/>
      <c r="F149" s="847"/>
      <c r="G149" s="847"/>
      <c r="H149" s="847"/>
      <c r="I149" s="847"/>
      <c r="J149" s="847"/>
      <c r="K149" s="847"/>
      <c r="L149" s="847"/>
      <c r="M149" s="847"/>
      <c r="N149" s="847"/>
      <c r="O149" s="847"/>
      <c r="P149" s="847"/>
      <c r="Q149" s="847"/>
      <c r="R149" s="847"/>
      <c r="S149" s="847"/>
      <c r="T149" s="847"/>
      <c r="U149" s="847"/>
      <c r="V149" s="847"/>
      <c r="W149" s="847"/>
      <c r="X149" s="847"/>
      <c r="Y149" s="847"/>
      <c r="Z149" s="847"/>
      <c r="AA149" s="847"/>
      <c r="AB149" s="847"/>
      <c r="AC149" s="847"/>
      <c r="AD149" s="847"/>
      <c r="AE149" s="847"/>
      <c r="AF149" s="847"/>
      <c r="AG149" s="847"/>
      <c r="AH149" s="847"/>
      <c r="AI149" s="847"/>
      <c r="AJ149" s="847"/>
      <c r="AK149" s="847"/>
      <c r="AL149" s="847"/>
      <c r="AM149" s="847"/>
      <c r="AN149" s="847"/>
      <c r="AO149" s="847"/>
      <c r="AP149" s="847"/>
      <c r="AQ149" s="847"/>
      <c r="AR149" s="847"/>
      <c r="AS149" s="847"/>
      <c r="AT149" s="847"/>
      <c r="AU149" s="847"/>
      <c r="AV149" s="847"/>
      <c r="AW149" s="847"/>
      <c r="AX149" s="847"/>
      <c r="AY149" s="847"/>
      <c r="AZ149" s="847"/>
      <c r="BA149" s="847"/>
      <c r="BB149" s="847"/>
      <c r="BC149" s="847"/>
      <c r="BD149" s="847"/>
      <c r="BE149" s="847"/>
      <c r="BF149" s="847"/>
      <c r="BG149" s="847"/>
    </row>
    <row r="150" spans="3:59" s="45" customFormat="1" ht="20.399999999999999" customHeight="1">
      <c r="C150" s="847"/>
      <c r="D150" s="847"/>
      <c r="E150" s="847"/>
      <c r="F150" s="847"/>
      <c r="G150" s="847"/>
      <c r="H150" s="847"/>
      <c r="I150" s="847"/>
      <c r="J150" s="847"/>
      <c r="K150" s="847"/>
      <c r="L150" s="847"/>
      <c r="M150" s="847"/>
      <c r="N150" s="847"/>
      <c r="O150" s="847"/>
      <c r="P150" s="847"/>
      <c r="Q150" s="847"/>
      <c r="R150" s="847"/>
      <c r="S150" s="847"/>
      <c r="T150" s="847"/>
      <c r="U150" s="847"/>
      <c r="V150" s="847"/>
      <c r="W150" s="847"/>
      <c r="X150" s="847"/>
      <c r="Y150" s="847"/>
      <c r="Z150" s="847"/>
      <c r="AA150" s="847"/>
      <c r="AB150" s="847"/>
      <c r="AC150" s="847"/>
      <c r="AD150" s="847"/>
      <c r="AE150" s="847"/>
      <c r="AF150" s="847"/>
      <c r="AG150" s="847"/>
      <c r="AH150" s="847"/>
      <c r="AI150" s="847"/>
      <c r="AJ150" s="847"/>
      <c r="AK150" s="847"/>
      <c r="AL150" s="847"/>
      <c r="AM150" s="847"/>
      <c r="AN150" s="847"/>
      <c r="AO150" s="847"/>
      <c r="AP150" s="847"/>
      <c r="AQ150" s="847"/>
      <c r="AR150" s="847"/>
      <c r="AS150" s="847"/>
      <c r="AT150" s="847"/>
      <c r="AU150" s="847"/>
      <c r="AV150" s="847"/>
      <c r="AW150" s="847"/>
      <c r="AX150" s="847"/>
      <c r="AY150" s="847"/>
      <c r="AZ150" s="847"/>
      <c r="BA150" s="847"/>
      <c r="BB150" s="847"/>
      <c r="BC150" s="847"/>
      <c r="BD150" s="847"/>
      <c r="BE150" s="847"/>
      <c r="BF150" s="847"/>
      <c r="BG150" s="847"/>
    </row>
    <row r="151" spans="3:59" s="45" customFormat="1" ht="20.399999999999999" customHeight="1">
      <c r="C151" s="675"/>
      <c r="D151" s="675"/>
      <c r="E151" s="675"/>
      <c r="F151" s="675"/>
      <c r="G151" s="675"/>
      <c r="H151" s="675"/>
      <c r="I151" s="675"/>
      <c r="J151" s="675"/>
      <c r="K151" s="675"/>
      <c r="L151" s="675"/>
      <c r="M151" s="675"/>
      <c r="N151" s="675"/>
      <c r="O151" s="675"/>
      <c r="P151" s="675"/>
      <c r="Q151" s="675"/>
      <c r="R151" s="675"/>
      <c r="S151" s="675"/>
      <c r="T151" s="675"/>
      <c r="U151" s="675"/>
      <c r="V151" s="675"/>
      <c r="W151" s="675"/>
      <c r="X151" s="675"/>
      <c r="Y151" s="675"/>
      <c r="Z151" s="675"/>
      <c r="AA151" s="675"/>
      <c r="AB151" s="675"/>
      <c r="AC151" s="675"/>
      <c r="AD151" s="675"/>
      <c r="AE151" s="675"/>
      <c r="AF151" s="675"/>
      <c r="AG151" s="675"/>
      <c r="AH151" s="675"/>
      <c r="AI151" s="675"/>
      <c r="AJ151" s="675"/>
      <c r="AK151" s="675"/>
      <c r="AL151" s="675"/>
      <c r="AM151" s="675"/>
      <c r="AN151" s="675"/>
      <c r="AO151" s="675"/>
      <c r="AP151" s="675"/>
      <c r="AQ151" s="675"/>
      <c r="AR151" s="675"/>
      <c r="AS151" s="675"/>
      <c r="AT151" s="675"/>
      <c r="AU151" s="675"/>
      <c r="AV151" s="675"/>
      <c r="AW151" s="675"/>
      <c r="AX151" s="675"/>
      <c r="AY151" s="675"/>
      <c r="AZ151" s="675"/>
      <c r="BA151" s="675"/>
      <c r="BB151" s="675"/>
      <c r="BC151" s="675"/>
      <c r="BD151" s="675"/>
      <c r="BE151" s="675"/>
      <c r="BF151" s="675"/>
      <c r="BG151" s="40"/>
    </row>
    <row r="152" spans="3:59" s="45" customFormat="1" ht="20.399999999999999" customHeight="1">
      <c r="C152" s="46" t="s">
        <v>47</v>
      </c>
      <c r="E152" s="40"/>
      <c r="F152" s="40"/>
      <c r="G152" s="40"/>
      <c r="H152" s="40"/>
      <c r="I152" s="40"/>
      <c r="J152" s="40"/>
      <c r="K152" s="40"/>
      <c r="L152" s="40"/>
      <c r="M152" s="40"/>
      <c r="N152" s="40"/>
      <c r="O152" s="40"/>
      <c r="P152" s="40"/>
      <c r="Q152" s="40"/>
      <c r="R152" s="40"/>
      <c r="S152" s="40"/>
      <c r="T152" s="40"/>
      <c r="U152" s="40"/>
      <c r="V152" s="40"/>
      <c r="W152" s="40"/>
      <c r="X152" s="40"/>
      <c r="Y152" s="40"/>
      <c r="Z152" s="40"/>
      <c r="AA152" s="40"/>
      <c r="AB152" s="40"/>
      <c r="AC152" s="40"/>
      <c r="AD152" s="40"/>
      <c r="AE152" s="40"/>
      <c r="AF152" s="40"/>
      <c r="AG152" s="40"/>
      <c r="AH152" s="40"/>
      <c r="AI152" s="40"/>
      <c r="AJ152" s="40"/>
      <c r="AK152" s="40"/>
      <c r="AL152" s="40"/>
      <c r="AM152" s="40"/>
      <c r="AN152" s="40"/>
      <c r="AO152" s="40"/>
      <c r="AP152" s="40"/>
      <c r="AQ152" s="40"/>
      <c r="AR152" s="40"/>
      <c r="AS152" s="40"/>
      <c r="AT152" s="40"/>
      <c r="AU152" s="40"/>
      <c r="AV152" s="40"/>
      <c r="AW152" s="40"/>
      <c r="AX152" s="40"/>
      <c r="AY152" s="40"/>
      <c r="AZ152" s="40"/>
      <c r="BA152" s="40"/>
      <c r="BB152" s="40"/>
      <c r="BC152" s="40"/>
      <c r="BD152" s="40"/>
      <c r="BE152" s="47" t="s">
        <v>36</v>
      </c>
      <c r="BF152" s="40"/>
      <c r="BG152" s="40"/>
    </row>
    <row r="153" spans="3:59" ht="20.399999999999999" customHeight="1">
      <c r="C153" s="48" t="b">
        <v>0</v>
      </c>
      <c r="D153" s="49"/>
      <c r="E153" s="49" t="s">
        <v>383</v>
      </c>
      <c r="AD153" s="8"/>
      <c r="AE153" s="8"/>
      <c r="AF153" s="330"/>
      <c r="AG153" s="26"/>
      <c r="AH153" s="26"/>
      <c r="AI153" s="1031" t="s">
        <v>197</v>
      </c>
      <c r="AJ153" s="1031"/>
      <c r="AK153" s="1031"/>
      <c r="AL153" s="1031"/>
      <c r="AM153" s="1031"/>
      <c r="AN153" s="1031"/>
      <c r="AO153" s="1031"/>
      <c r="AP153" s="1031"/>
      <c r="AQ153" s="1031"/>
      <c r="AR153" s="1031"/>
      <c r="AS153" s="1031"/>
      <c r="AT153" s="1031"/>
      <c r="AU153" s="1031"/>
      <c r="AV153" s="8" t="s">
        <v>26</v>
      </c>
    </row>
    <row r="154" spans="3:59" ht="20.399999999999999" customHeight="1">
      <c r="C154" s="163"/>
      <c r="D154" s="164"/>
      <c r="E154" s="164"/>
      <c r="F154" s="87"/>
      <c r="G154" s="87"/>
      <c r="H154" s="87"/>
      <c r="I154" s="87"/>
      <c r="J154" s="87"/>
      <c r="K154" s="87"/>
      <c r="L154" s="87"/>
      <c r="M154" s="87"/>
      <c r="N154" s="87"/>
      <c r="O154" s="87"/>
      <c r="P154" s="87"/>
      <c r="Q154" s="87"/>
      <c r="R154" s="87"/>
      <c r="S154" s="87"/>
      <c r="T154" s="87"/>
      <c r="U154" s="87"/>
      <c r="V154" s="87"/>
      <c r="W154" s="87"/>
      <c r="X154" s="87"/>
      <c r="Y154" s="87"/>
      <c r="Z154" s="87"/>
      <c r="AA154" s="87"/>
      <c r="AB154" s="87"/>
      <c r="AC154" s="87"/>
      <c r="AD154" s="85"/>
      <c r="AE154" s="85"/>
      <c r="AF154" s="165"/>
      <c r="AG154" s="165"/>
      <c r="AH154" s="165"/>
      <c r="AI154" s="1423" t="s">
        <v>384</v>
      </c>
      <c r="AJ154" s="1423"/>
      <c r="AK154" s="1423"/>
      <c r="AL154" s="1423"/>
      <c r="AM154" s="1423"/>
      <c r="AN154" s="1423"/>
      <c r="AO154" s="1423"/>
      <c r="AP154" s="1423"/>
      <c r="AQ154" s="1423"/>
      <c r="AR154" s="1423"/>
      <c r="AS154" s="1423"/>
      <c r="AT154" s="1423"/>
      <c r="AU154" s="1423"/>
      <c r="AV154" s="85"/>
      <c r="AW154" s="87"/>
      <c r="AX154" s="87"/>
      <c r="AY154" s="87"/>
      <c r="AZ154" s="87"/>
      <c r="BA154" s="87"/>
      <c r="BB154" s="87"/>
      <c r="BC154" s="87"/>
      <c r="BD154" s="87"/>
      <c r="BE154" s="87"/>
      <c r="BF154" s="87"/>
    </row>
    <row r="155" spans="3:59" ht="20.399999999999999" customHeight="1">
      <c r="C155" s="882" t="s">
        <v>48</v>
      </c>
      <c r="D155" s="882"/>
      <c r="E155" s="882"/>
      <c r="F155" s="882"/>
      <c r="G155" s="882"/>
      <c r="H155" s="882"/>
      <c r="I155" s="882"/>
      <c r="J155" s="882"/>
      <c r="K155" s="882"/>
      <c r="L155" s="882"/>
      <c r="M155" s="882"/>
      <c r="N155" s="882"/>
      <c r="O155" s="882"/>
      <c r="P155" s="882"/>
      <c r="Q155" s="882"/>
      <c r="R155" s="882"/>
      <c r="S155" s="882"/>
      <c r="T155" s="882"/>
      <c r="U155" s="882"/>
      <c r="V155" s="882"/>
      <c r="W155" s="882"/>
      <c r="X155" s="882"/>
      <c r="Y155" s="882"/>
      <c r="Z155" s="882"/>
      <c r="AA155" s="882"/>
      <c r="AB155" s="882"/>
      <c r="AC155" s="882"/>
      <c r="AD155" s="882"/>
      <c r="AE155" s="882"/>
      <c r="AF155" s="882"/>
      <c r="AG155" s="882"/>
      <c r="AH155" s="882"/>
      <c r="AI155" s="882"/>
      <c r="AJ155" s="882"/>
      <c r="AK155" s="882"/>
      <c r="AL155" s="882"/>
      <c r="AM155" s="882"/>
      <c r="AN155" s="882"/>
      <c r="AO155" s="882"/>
      <c r="AP155" s="882"/>
      <c r="AQ155" s="882"/>
      <c r="AR155" s="882"/>
      <c r="AS155" s="882"/>
      <c r="AT155" s="882"/>
      <c r="AU155" s="882"/>
      <c r="AV155" s="882"/>
      <c r="AW155" s="882"/>
      <c r="AX155" s="882"/>
      <c r="AY155" s="882"/>
      <c r="AZ155" s="882"/>
      <c r="BA155" s="882"/>
      <c r="BB155" s="882"/>
      <c r="BC155" s="882"/>
      <c r="BD155" s="882"/>
      <c r="BE155" s="882"/>
      <c r="BF155" s="882"/>
    </row>
    <row r="156" spans="3:59" ht="20.399999999999999" customHeight="1" thickBot="1">
      <c r="C156" s="105"/>
      <c r="D156" s="105"/>
      <c r="E156" s="105"/>
      <c r="F156" s="105"/>
      <c r="G156" s="105"/>
      <c r="H156" s="105"/>
      <c r="I156" s="105"/>
      <c r="J156" s="105"/>
      <c r="K156" s="105"/>
      <c r="L156" s="105"/>
      <c r="M156" s="105"/>
      <c r="N156" s="105"/>
      <c r="O156" s="105"/>
      <c r="P156" s="105"/>
      <c r="Q156" s="105"/>
      <c r="R156" s="105"/>
      <c r="S156" s="105"/>
      <c r="T156" s="105"/>
      <c r="U156" s="105"/>
      <c r="V156" s="105"/>
      <c r="W156" s="105"/>
      <c r="X156" s="105"/>
      <c r="Y156" s="105"/>
      <c r="Z156" s="105"/>
      <c r="AA156" s="105"/>
      <c r="AB156" s="105"/>
      <c r="AC156" s="105"/>
      <c r="AD156" s="105"/>
      <c r="AE156" s="105"/>
      <c r="AF156" s="105"/>
      <c r="AG156" s="105"/>
      <c r="AH156" s="105"/>
      <c r="AI156" s="105"/>
      <c r="AJ156" s="105"/>
      <c r="AK156" s="105"/>
      <c r="AL156" s="105"/>
      <c r="AM156" s="105"/>
      <c r="AN156" s="105"/>
      <c r="AO156" s="105"/>
      <c r="AP156" s="105"/>
      <c r="AQ156" s="105"/>
      <c r="AR156" s="105"/>
      <c r="AS156" s="105"/>
      <c r="AT156" s="105"/>
      <c r="AU156" s="105"/>
      <c r="AV156" s="105"/>
      <c r="AW156" s="105"/>
      <c r="AX156" s="105"/>
      <c r="AY156" s="105"/>
      <c r="AZ156" s="105"/>
      <c r="BA156" s="105"/>
      <c r="BB156" s="105"/>
      <c r="BC156" s="105"/>
      <c r="BD156" s="105"/>
      <c r="BE156" s="105"/>
      <c r="BF156" s="105"/>
    </row>
    <row r="157" spans="3:59" ht="20.399999999999999" customHeight="1" thickBot="1">
      <c r="C157" s="48"/>
      <c r="D157" s="48"/>
      <c r="E157" s="48"/>
      <c r="F157" s="935"/>
      <c r="G157" s="936"/>
      <c r="H157" s="936"/>
      <c r="I157" s="936"/>
      <c r="J157" s="936"/>
      <c r="K157" s="936"/>
      <c r="L157" s="936"/>
      <c r="M157" s="936"/>
      <c r="N157" s="936"/>
      <c r="O157" s="936"/>
      <c r="P157" s="936"/>
      <c r="Q157" s="936"/>
      <c r="R157" s="936"/>
      <c r="S157" s="936"/>
      <c r="T157" s="936"/>
      <c r="U157" s="936"/>
      <c r="V157" s="936"/>
      <c r="W157" s="936"/>
      <c r="X157" s="936"/>
      <c r="Y157" s="936"/>
      <c r="Z157" s="936"/>
      <c r="AA157" s="936"/>
      <c r="AB157" s="936"/>
      <c r="AC157" s="936"/>
      <c r="AD157" s="937"/>
      <c r="AE157" s="166"/>
      <c r="AF157" s="166" t="s">
        <v>34</v>
      </c>
      <c r="AG157" s="166"/>
      <c r="AH157" s="166"/>
      <c r="AI157" s="166"/>
      <c r="AJ157" s="166"/>
      <c r="AK157" s="166"/>
      <c r="AL157" s="166"/>
      <c r="AM157" s="166"/>
      <c r="AN157" s="166"/>
      <c r="AO157" s="166"/>
      <c r="AP157" s="166"/>
      <c r="AQ157" s="166"/>
      <c r="AR157" s="166"/>
      <c r="AS157" s="166"/>
      <c r="AT157" s="166"/>
      <c r="AU157" s="166"/>
      <c r="AV157" s="166"/>
      <c r="AW157" s="166"/>
      <c r="AX157" s="166"/>
      <c r="AY157" s="48"/>
      <c r="AZ157" s="48"/>
      <c r="BA157" s="48"/>
      <c r="BB157" s="48"/>
      <c r="BC157" s="48"/>
      <c r="BD157" s="48"/>
      <c r="BE157" s="48"/>
      <c r="BF157" s="48"/>
    </row>
    <row r="158" spans="3:59" ht="20.399999999999999" customHeight="1">
      <c r="C158" s="167"/>
      <c r="D158" s="167"/>
      <c r="E158" s="167"/>
      <c r="F158" s="167"/>
      <c r="G158" s="167"/>
      <c r="H158" s="167"/>
      <c r="I158" s="167"/>
      <c r="J158" s="167"/>
      <c r="K158" s="167"/>
      <c r="L158" s="167"/>
      <c r="M158" s="167"/>
      <c r="N158" s="167"/>
      <c r="O158" s="167"/>
      <c r="P158" s="167"/>
      <c r="Q158" s="167"/>
      <c r="R158" s="167"/>
      <c r="S158" s="167"/>
      <c r="T158" s="167"/>
      <c r="U158" s="167"/>
      <c r="V158" s="167"/>
      <c r="W158" s="167"/>
      <c r="X158" s="167"/>
      <c r="Y158" s="167"/>
      <c r="Z158" s="167"/>
      <c r="AA158" s="167"/>
      <c r="AB158" s="167"/>
      <c r="AC158" s="167"/>
      <c r="AD158" s="167"/>
      <c r="AE158" s="167"/>
      <c r="AF158" s="167"/>
      <c r="AG158" s="167"/>
      <c r="AH158" s="167"/>
      <c r="AI158" s="167"/>
      <c r="AJ158" s="167"/>
      <c r="AK158" s="167"/>
      <c r="AL158" s="167"/>
      <c r="AM158" s="167"/>
      <c r="AN158" s="167"/>
      <c r="AO158" s="167"/>
      <c r="AP158" s="167"/>
      <c r="AQ158" s="167"/>
      <c r="AR158" s="167"/>
      <c r="AS158" s="167"/>
      <c r="AT158" s="167"/>
      <c r="AU158" s="167"/>
      <c r="AV158" s="167"/>
      <c r="AW158" s="167"/>
      <c r="AX158" s="167"/>
      <c r="AY158" s="167"/>
      <c r="AZ158" s="167"/>
      <c r="BA158" s="167"/>
      <c r="BB158" s="167"/>
      <c r="BC158" s="167"/>
      <c r="BD158" s="167"/>
      <c r="BE158" s="167"/>
      <c r="BF158" s="167"/>
    </row>
    <row r="159" spans="3:59" ht="20.399999999999999" customHeight="1">
      <c r="C159" s="882" t="s">
        <v>49</v>
      </c>
      <c r="D159" s="882"/>
      <c r="E159" s="882"/>
      <c r="F159" s="882"/>
      <c r="G159" s="882"/>
      <c r="H159" s="882"/>
      <c r="I159" s="882"/>
      <c r="J159" s="882"/>
      <c r="K159" s="882"/>
      <c r="L159" s="882"/>
      <c r="M159" s="882"/>
      <c r="N159" s="882"/>
      <c r="O159" s="882"/>
      <c r="P159" s="882"/>
      <c r="Q159" s="882"/>
      <c r="R159" s="882"/>
      <c r="S159" s="882"/>
      <c r="T159" s="882"/>
      <c r="U159" s="882"/>
      <c r="V159" s="882"/>
      <c r="W159" s="882"/>
      <c r="X159" s="882"/>
      <c r="Y159" s="882"/>
      <c r="Z159" s="882"/>
      <c r="AA159" s="882"/>
      <c r="AB159" s="882"/>
      <c r="AC159" s="882"/>
      <c r="AD159" s="882"/>
      <c r="AE159" s="882"/>
      <c r="AF159" s="882"/>
      <c r="AG159" s="882"/>
      <c r="AH159" s="882"/>
      <c r="AI159" s="882"/>
      <c r="AJ159" s="882"/>
      <c r="AK159" s="882"/>
      <c r="AL159" s="882"/>
      <c r="AM159" s="882"/>
      <c r="AN159" s="882"/>
      <c r="AO159" s="882"/>
      <c r="AP159" s="882"/>
      <c r="AQ159" s="882"/>
      <c r="AR159" s="882"/>
      <c r="AS159" s="882"/>
      <c r="AT159" s="882"/>
      <c r="AU159" s="882"/>
      <c r="AV159" s="882"/>
      <c r="AW159" s="882"/>
      <c r="AX159" s="882"/>
      <c r="AY159" s="882"/>
      <c r="AZ159" s="882"/>
      <c r="BA159" s="882"/>
      <c r="BB159" s="882"/>
      <c r="BC159" s="882"/>
      <c r="BD159" s="882"/>
      <c r="BE159" s="882"/>
      <c r="BF159" s="882"/>
      <c r="BG159" s="122"/>
    </row>
    <row r="160" spans="3:59" ht="20.399999999999999" customHeight="1">
      <c r="C160" s="76" t="s">
        <v>0</v>
      </c>
      <c r="D160" s="77"/>
      <c r="E160" s="77"/>
      <c r="F160" s="77"/>
      <c r="G160" s="77"/>
      <c r="H160" s="77"/>
      <c r="I160" s="77"/>
      <c r="J160" s="77"/>
      <c r="K160" s="77"/>
      <c r="L160" s="77"/>
      <c r="M160" s="77"/>
      <c r="N160" s="77"/>
      <c r="O160" s="77"/>
      <c r="P160" s="77"/>
      <c r="Q160" s="77"/>
      <c r="R160" s="77"/>
      <c r="S160" s="77"/>
      <c r="T160" s="77"/>
      <c r="U160" s="77"/>
      <c r="V160" s="77"/>
      <c r="W160" s="78"/>
      <c r="X160" s="78"/>
      <c r="Y160" s="78"/>
      <c r="Z160" s="78"/>
      <c r="AA160" s="78"/>
      <c r="AB160" s="78"/>
      <c r="AC160" s="78"/>
      <c r="AD160" s="79"/>
      <c r="AE160" s="79"/>
      <c r="AF160" s="79"/>
      <c r="AG160" s="79"/>
      <c r="AH160" s="79"/>
      <c r="AI160" s="79"/>
      <c r="AJ160" s="79"/>
      <c r="AK160" s="80"/>
      <c r="AL160" s="80"/>
      <c r="AM160" s="81"/>
      <c r="AN160" s="82"/>
      <c r="AO160" s="80"/>
      <c r="AP160" s="80"/>
      <c r="AQ160" s="80"/>
      <c r="AR160" s="80"/>
      <c r="AS160" s="80"/>
      <c r="AT160" s="80"/>
      <c r="AU160" s="80"/>
      <c r="AV160" s="80"/>
      <c r="AW160" s="80"/>
      <c r="AX160" s="80"/>
      <c r="AY160" s="80"/>
      <c r="AZ160" s="80"/>
      <c r="BA160" s="80"/>
      <c r="BB160" s="80"/>
      <c r="BC160" s="80"/>
      <c r="BD160" s="80"/>
      <c r="BE160" s="80"/>
      <c r="BF160" s="80"/>
    </row>
    <row r="161" spans="3:59" ht="20.399999999999999" customHeight="1">
      <c r="C161" s="63"/>
      <c r="D161" s="883"/>
      <c r="E161" s="883"/>
      <c r="F161" s="883"/>
      <c r="G161" s="883"/>
      <c r="H161" s="883"/>
      <c r="I161" s="883"/>
      <c r="J161" s="883"/>
      <c r="K161" s="883"/>
      <c r="L161" s="883"/>
      <c r="M161" s="883"/>
      <c r="N161" s="883"/>
      <c r="O161" s="883"/>
      <c r="P161" s="883"/>
      <c r="Q161" s="883"/>
      <c r="R161" s="883"/>
      <c r="S161" s="883"/>
      <c r="T161" s="883"/>
      <c r="U161" s="883"/>
      <c r="V161" s="883"/>
      <c r="W161" s="883"/>
      <c r="X161" s="883"/>
      <c r="Y161" s="883"/>
      <c r="Z161" s="883"/>
      <c r="AA161" s="883"/>
      <c r="AB161" s="883"/>
      <c r="AC161" s="883"/>
      <c r="AD161" s="883"/>
      <c r="AE161" s="883"/>
      <c r="AF161" s="883"/>
      <c r="AG161" s="883"/>
      <c r="AH161" s="883"/>
      <c r="AI161" s="883"/>
      <c r="AJ161" s="883"/>
      <c r="AK161" s="883"/>
      <c r="AL161" s="884"/>
      <c r="AM161" s="83"/>
      <c r="AN161" s="84"/>
      <c r="AO161" s="887"/>
      <c r="AP161" s="887"/>
      <c r="AQ161" s="887"/>
      <c r="AR161" s="887"/>
      <c r="AS161" s="887"/>
      <c r="AT161" s="887"/>
      <c r="AU161" s="887"/>
      <c r="AV161" s="887"/>
      <c r="AW161" s="887"/>
      <c r="AX161" s="887"/>
      <c r="AY161" s="887"/>
      <c r="AZ161" s="887"/>
      <c r="BA161" s="887"/>
      <c r="BB161" s="887"/>
      <c r="BC161" s="887"/>
      <c r="BD161" s="887"/>
      <c r="BE161" s="887"/>
      <c r="BF161" s="887"/>
    </row>
    <row r="162" spans="3:59" ht="20.399999999999999" customHeight="1">
      <c r="C162" s="85"/>
      <c r="D162" s="885"/>
      <c r="E162" s="885"/>
      <c r="F162" s="885"/>
      <c r="G162" s="885"/>
      <c r="H162" s="885"/>
      <c r="I162" s="885"/>
      <c r="J162" s="885"/>
      <c r="K162" s="885"/>
      <c r="L162" s="885"/>
      <c r="M162" s="885"/>
      <c r="N162" s="885"/>
      <c r="O162" s="885"/>
      <c r="P162" s="885"/>
      <c r="Q162" s="885"/>
      <c r="R162" s="885"/>
      <c r="S162" s="885"/>
      <c r="T162" s="885"/>
      <c r="U162" s="885"/>
      <c r="V162" s="885"/>
      <c r="W162" s="885"/>
      <c r="X162" s="885"/>
      <c r="Y162" s="885"/>
      <c r="Z162" s="885"/>
      <c r="AA162" s="885"/>
      <c r="AB162" s="885"/>
      <c r="AC162" s="885"/>
      <c r="AD162" s="885"/>
      <c r="AE162" s="885"/>
      <c r="AF162" s="885"/>
      <c r="AG162" s="885"/>
      <c r="AH162" s="885"/>
      <c r="AI162" s="885"/>
      <c r="AJ162" s="885"/>
      <c r="AK162" s="885"/>
      <c r="AL162" s="886"/>
      <c r="AM162" s="86"/>
      <c r="AN162" s="87"/>
      <c r="AO162" s="888"/>
      <c r="AP162" s="888"/>
      <c r="AQ162" s="888"/>
      <c r="AR162" s="888"/>
      <c r="AS162" s="888"/>
      <c r="AT162" s="888"/>
      <c r="AU162" s="888"/>
      <c r="AV162" s="888"/>
      <c r="AW162" s="888"/>
      <c r="AX162" s="888"/>
      <c r="AY162" s="888"/>
      <c r="AZ162" s="888"/>
      <c r="BA162" s="888"/>
      <c r="BB162" s="888"/>
      <c r="BC162" s="888"/>
      <c r="BD162" s="888"/>
      <c r="BE162" s="888"/>
      <c r="BF162" s="888"/>
    </row>
    <row r="163" spans="3:59" ht="20.399999999999999" customHeight="1">
      <c r="C163" s="39" t="s">
        <v>1</v>
      </c>
      <c r="D163" s="88"/>
      <c r="E163" s="89"/>
      <c r="F163" s="90" t="s">
        <v>3</v>
      </c>
      <c r="G163" s="889"/>
      <c r="H163" s="889"/>
      <c r="I163" s="889"/>
      <c r="J163" s="889"/>
      <c r="K163" s="889"/>
      <c r="L163" s="889"/>
      <c r="M163" s="91"/>
      <c r="N163" s="91"/>
      <c r="O163" s="92"/>
      <c r="P163" s="77"/>
      <c r="Q163" s="77"/>
      <c r="R163" s="77"/>
      <c r="S163" s="77"/>
      <c r="T163" s="77"/>
      <c r="U163" s="77"/>
      <c r="V163" s="77"/>
      <c r="W163" s="78"/>
      <c r="X163" s="78"/>
      <c r="Y163" s="78"/>
      <c r="Z163" s="78"/>
      <c r="AA163" s="78"/>
      <c r="AB163" s="78"/>
      <c r="AC163" s="78"/>
      <c r="AD163" s="79"/>
      <c r="AE163" s="79"/>
      <c r="AF163" s="79"/>
      <c r="AG163" s="79"/>
      <c r="AH163" s="79"/>
      <c r="AI163" s="79"/>
      <c r="AJ163" s="79"/>
      <c r="AK163" s="80"/>
      <c r="AL163" s="80"/>
      <c r="AM163" s="80"/>
      <c r="AN163" s="80"/>
      <c r="AO163" s="80"/>
      <c r="AP163" s="80"/>
      <c r="AQ163" s="80"/>
      <c r="AR163" s="890"/>
      <c r="AS163" s="890"/>
      <c r="AT163" s="890"/>
      <c r="AU163" s="890"/>
      <c r="AV163" s="890"/>
      <c r="AW163" s="890"/>
      <c r="AX163" s="890"/>
      <c r="AY163" s="890"/>
      <c r="AZ163" s="890"/>
      <c r="BA163" s="890"/>
      <c r="BB163" s="890"/>
      <c r="BC163" s="890"/>
      <c r="BD163" s="890"/>
      <c r="BE163" s="890"/>
      <c r="BF163" s="890"/>
    </row>
    <row r="164" spans="3:59" ht="20.399999999999999" customHeight="1">
      <c r="C164" s="8"/>
      <c r="D164" s="902"/>
      <c r="E164" s="902"/>
      <c r="F164" s="902"/>
      <c r="G164" s="902"/>
      <c r="H164" s="902"/>
      <c r="I164" s="902"/>
      <c r="J164" s="902"/>
      <c r="K164" s="902"/>
      <c r="L164" s="902"/>
      <c r="M164" s="902"/>
      <c r="N164" s="902"/>
      <c r="O164" s="902"/>
      <c r="P164" s="902"/>
      <c r="Q164" s="902"/>
      <c r="R164" s="902"/>
      <c r="S164" s="902"/>
      <c r="T164" s="902"/>
      <c r="U164" s="902"/>
      <c r="V164" s="902"/>
      <c r="W164" s="902"/>
      <c r="X164" s="902"/>
      <c r="Y164" s="902"/>
      <c r="Z164" s="902"/>
      <c r="AA164" s="902"/>
      <c r="AB164" s="902"/>
      <c r="AC164" s="902"/>
      <c r="AD164" s="902"/>
      <c r="AE164" s="902"/>
      <c r="AF164" s="902"/>
      <c r="AG164" s="902"/>
      <c r="AH164" s="902"/>
      <c r="AI164" s="902"/>
      <c r="AJ164" s="902"/>
      <c r="AK164" s="902"/>
      <c r="AL164" s="902"/>
      <c r="AM164" s="902"/>
      <c r="AN164" s="902"/>
      <c r="AO164" s="902"/>
      <c r="AP164" s="902"/>
      <c r="AQ164" s="902"/>
      <c r="AR164" s="902"/>
      <c r="AS164" s="902"/>
      <c r="AT164" s="902"/>
      <c r="AU164" s="902"/>
      <c r="AV164" s="902"/>
      <c r="AW164" s="902"/>
      <c r="AX164" s="902"/>
      <c r="AY164" s="902"/>
      <c r="AZ164" s="902"/>
      <c r="BA164" s="902"/>
      <c r="BB164" s="902"/>
      <c r="BC164" s="902"/>
      <c r="BD164" s="902"/>
      <c r="BE164" s="902"/>
      <c r="BF164" s="902"/>
    </row>
    <row r="165" spans="3:59" ht="20.399999999999999" customHeight="1">
      <c r="C165" s="8"/>
      <c r="D165" s="903"/>
      <c r="E165" s="903"/>
      <c r="F165" s="903"/>
      <c r="G165" s="903"/>
      <c r="H165" s="903"/>
      <c r="I165" s="903"/>
      <c r="J165" s="903"/>
      <c r="K165" s="903"/>
      <c r="L165" s="903"/>
      <c r="M165" s="903"/>
      <c r="N165" s="903"/>
      <c r="O165" s="903"/>
      <c r="P165" s="903"/>
      <c r="Q165" s="903"/>
      <c r="R165" s="903"/>
      <c r="S165" s="903"/>
      <c r="T165" s="903"/>
      <c r="U165" s="903"/>
      <c r="V165" s="903"/>
      <c r="W165" s="903"/>
      <c r="X165" s="903"/>
      <c r="Y165" s="903"/>
      <c r="Z165" s="903"/>
      <c r="AA165" s="903"/>
      <c r="AB165" s="903"/>
      <c r="AC165" s="903"/>
      <c r="AD165" s="903"/>
      <c r="AE165" s="903"/>
      <c r="AF165" s="903"/>
      <c r="AG165" s="903"/>
      <c r="AH165" s="903"/>
      <c r="AI165" s="903"/>
      <c r="AJ165" s="903"/>
      <c r="AK165" s="903"/>
      <c r="AL165" s="903"/>
      <c r="AM165" s="903"/>
      <c r="AN165" s="903"/>
      <c r="AO165" s="903"/>
      <c r="AP165" s="903"/>
      <c r="AQ165" s="903"/>
      <c r="AR165" s="903"/>
      <c r="AS165" s="903"/>
      <c r="AT165" s="903"/>
      <c r="AU165" s="903"/>
      <c r="AV165" s="903"/>
      <c r="AW165" s="903"/>
      <c r="AX165" s="903"/>
      <c r="AY165" s="903"/>
      <c r="AZ165" s="903"/>
      <c r="BA165" s="903"/>
      <c r="BB165" s="903"/>
      <c r="BC165" s="903"/>
      <c r="BD165" s="903"/>
      <c r="BE165" s="903"/>
      <c r="BF165" s="903"/>
    </row>
    <row r="166" spans="3:59" ht="20.399999999999999" customHeight="1">
      <c r="C166" s="39" t="s">
        <v>2</v>
      </c>
      <c r="D166" s="77"/>
      <c r="E166" s="77"/>
      <c r="F166" s="77"/>
      <c r="G166" s="77"/>
      <c r="H166" s="77"/>
      <c r="I166" s="77"/>
      <c r="J166" s="77"/>
      <c r="K166" s="77"/>
      <c r="L166" s="77"/>
      <c r="M166" s="77"/>
      <c r="N166" s="77"/>
      <c r="O166" s="77"/>
      <c r="P166" s="77"/>
      <c r="Q166" s="77"/>
      <c r="R166" s="77"/>
      <c r="S166" s="77"/>
      <c r="T166" s="77"/>
      <c r="U166" s="77"/>
      <c r="V166" s="77"/>
      <c r="W166" s="77"/>
      <c r="X166" s="77"/>
      <c r="Y166" s="77"/>
      <c r="Z166" s="77"/>
      <c r="AA166" s="77"/>
      <c r="AB166" s="77"/>
      <c r="AC166" s="93"/>
      <c r="AD166" s="904" t="s">
        <v>5</v>
      </c>
      <c r="AE166" s="905"/>
      <c r="AF166" s="905"/>
      <c r="AG166" s="905"/>
      <c r="AH166" s="905"/>
      <c r="AI166" s="905"/>
      <c r="AJ166" s="905"/>
      <c r="AK166" s="905"/>
      <c r="AL166" s="905"/>
      <c r="AM166" s="905"/>
      <c r="AN166" s="905"/>
      <c r="AO166" s="905"/>
      <c r="AP166" s="905"/>
      <c r="AQ166" s="905"/>
      <c r="AR166" s="905"/>
      <c r="AS166" s="905"/>
      <c r="AT166" s="905"/>
      <c r="AU166" s="82"/>
      <c r="AV166" s="93"/>
      <c r="AW166" s="93"/>
      <c r="AX166" s="905"/>
      <c r="AY166" s="905"/>
      <c r="AZ166" s="905"/>
      <c r="BA166" s="905"/>
      <c r="BB166" s="905"/>
      <c r="BC166" s="905"/>
      <c r="BD166" s="905"/>
      <c r="BE166" s="905"/>
      <c r="BF166" s="905"/>
      <c r="BG166" s="122"/>
    </row>
    <row r="167" spans="3:59" s="168" customFormat="1" ht="20.399999999999999" customHeight="1">
      <c r="C167" s="94"/>
      <c r="D167" s="902"/>
      <c r="E167" s="902"/>
      <c r="F167" s="902"/>
      <c r="G167" s="902"/>
      <c r="H167" s="902"/>
      <c r="I167" s="902"/>
      <c r="J167" s="902"/>
      <c r="K167" s="902"/>
      <c r="L167" s="902"/>
      <c r="M167" s="902"/>
      <c r="N167" s="902"/>
      <c r="O167" s="902"/>
      <c r="P167" s="902"/>
      <c r="Q167" s="902"/>
      <c r="R167" s="902"/>
      <c r="S167" s="902"/>
      <c r="T167" s="902"/>
      <c r="U167" s="902"/>
      <c r="V167" s="902"/>
      <c r="W167" s="2"/>
      <c r="X167" s="2"/>
      <c r="Y167" s="2"/>
      <c r="Z167" s="2"/>
      <c r="AA167" s="2"/>
      <c r="AB167" s="2"/>
      <c r="AC167" s="2"/>
      <c r="AD167" s="95"/>
      <c r="AE167" s="8"/>
      <c r="AF167" s="906"/>
      <c r="AG167" s="906"/>
      <c r="AH167" s="906"/>
      <c r="AI167" s="906"/>
      <c r="AJ167" s="906"/>
      <c r="AK167" s="906"/>
      <c r="AL167" s="906"/>
      <c r="AM167" s="906"/>
      <c r="AN167" s="906"/>
      <c r="AO167" s="906"/>
      <c r="AP167" s="906"/>
      <c r="AQ167" s="906"/>
      <c r="AR167" s="906"/>
      <c r="AS167" s="906"/>
      <c r="AT167" s="906"/>
      <c r="AU167" s="906"/>
      <c r="AV167" s="906"/>
      <c r="AW167" s="906"/>
      <c r="AX167" s="906"/>
      <c r="AY167" s="906"/>
      <c r="AZ167" s="906"/>
      <c r="BA167" s="906"/>
      <c r="BB167" s="906"/>
      <c r="BC167" s="906"/>
      <c r="BD167" s="906"/>
      <c r="BE167" s="906"/>
      <c r="BF167" s="906"/>
      <c r="BG167" s="8"/>
    </row>
    <row r="168" spans="3:59" ht="20.399999999999999" customHeight="1">
      <c r="C168" s="85"/>
      <c r="D168" s="903"/>
      <c r="E168" s="903"/>
      <c r="F168" s="903"/>
      <c r="G168" s="903"/>
      <c r="H168" s="903"/>
      <c r="I168" s="903"/>
      <c r="J168" s="903"/>
      <c r="K168" s="903"/>
      <c r="L168" s="903"/>
      <c r="M168" s="903"/>
      <c r="N168" s="903"/>
      <c r="O168" s="903"/>
      <c r="P168" s="903"/>
      <c r="Q168" s="903"/>
      <c r="R168" s="903"/>
      <c r="S168" s="903"/>
      <c r="T168" s="903"/>
      <c r="U168" s="903"/>
      <c r="V168" s="903"/>
      <c r="W168" s="87"/>
      <c r="X168" s="87"/>
      <c r="Y168" s="87"/>
      <c r="Z168" s="87"/>
      <c r="AA168" s="87"/>
      <c r="AB168" s="87"/>
      <c r="AC168" s="87"/>
      <c r="AD168" s="96"/>
      <c r="AE168" s="85"/>
      <c r="AF168" s="907"/>
      <c r="AG168" s="907"/>
      <c r="AH168" s="907"/>
      <c r="AI168" s="907"/>
      <c r="AJ168" s="907"/>
      <c r="AK168" s="907"/>
      <c r="AL168" s="907"/>
      <c r="AM168" s="907"/>
      <c r="AN168" s="907"/>
      <c r="AO168" s="907"/>
      <c r="AP168" s="907"/>
      <c r="AQ168" s="907"/>
      <c r="AR168" s="907"/>
      <c r="AS168" s="907"/>
      <c r="AT168" s="907"/>
      <c r="AU168" s="907"/>
      <c r="AV168" s="907"/>
      <c r="AW168" s="907"/>
      <c r="AX168" s="907"/>
      <c r="AY168" s="907"/>
      <c r="AZ168" s="907"/>
      <c r="BA168" s="907"/>
      <c r="BB168" s="907"/>
      <c r="BC168" s="907"/>
      <c r="BD168" s="907"/>
      <c r="BE168" s="907"/>
      <c r="BF168" s="907"/>
    </row>
    <row r="169" spans="3:59" s="169" customFormat="1" ht="20.399999999999999" customHeight="1">
      <c r="C169" s="97" t="s">
        <v>4</v>
      </c>
      <c r="D169" s="2"/>
      <c r="E169" s="43"/>
      <c r="F169" s="908"/>
      <c r="G169" s="908"/>
      <c r="H169" s="908"/>
      <c r="I169" s="908"/>
      <c r="J169" s="908"/>
      <c r="K169" s="908"/>
      <c r="L169" s="908"/>
      <c r="M169" s="908"/>
      <c r="N169" s="908"/>
      <c r="O169" s="908"/>
      <c r="P169" s="908"/>
      <c r="Q169" s="908"/>
      <c r="R169" s="908"/>
      <c r="S169" s="908"/>
      <c r="T169" s="908"/>
      <c r="U169" s="908"/>
      <c r="V169" s="908"/>
      <c r="W169" s="2"/>
      <c r="X169" s="2"/>
      <c r="Y169" s="2"/>
      <c r="Z169" s="2"/>
      <c r="AA169" s="2"/>
      <c r="AB169" s="2"/>
      <c r="AC169" s="2"/>
      <c r="AD169" s="98" t="s">
        <v>15</v>
      </c>
      <c r="AE169" s="99"/>
      <c r="AF169" s="100"/>
      <c r="AG169" s="100"/>
      <c r="AH169" s="100"/>
      <c r="AI169" s="100"/>
      <c r="AJ169" s="100"/>
      <c r="AK169" s="93"/>
      <c r="AL169" s="93"/>
      <c r="AM169" s="101"/>
      <c r="AN169" s="101"/>
      <c r="AO169" s="101"/>
      <c r="AP169" s="101"/>
      <c r="AQ169" s="101"/>
      <c r="AR169" s="101"/>
      <c r="AS169" s="101"/>
      <c r="AT169" s="101"/>
      <c r="AU169" s="101"/>
      <c r="AV169" s="101"/>
      <c r="AW169" s="101"/>
      <c r="AX169" s="101"/>
      <c r="AY169" s="101"/>
      <c r="AZ169" s="101"/>
      <c r="BA169" s="101"/>
      <c r="BB169" s="101"/>
      <c r="BC169" s="101"/>
      <c r="BD169" s="101"/>
      <c r="BE169" s="101"/>
      <c r="BF169" s="101"/>
      <c r="BG169" s="2"/>
    </row>
    <row r="170" spans="3:59" ht="20.399999999999999" customHeight="1">
      <c r="C170" s="102" t="s">
        <v>14</v>
      </c>
      <c r="E170" s="43"/>
      <c r="AD170" s="103"/>
      <c r="AE170" s="104"/>
      <c r="AF170" s="895"/>
      <c r="AG170" s="895"/>
      <c r="AH170" s="895"/>
      <c r="AI170" s="895"/>
      <c r="AJ170" s="895"/>
      <c r="AK170" s="895"/>
      <c r="AL170" s="895"/>
      <c r="AM170" s="895"/>
      <c r="AN170" s="895"/>
      <c r="AO170" s="895"/>
      <c r="AP170" s="895"/>
      <c r="AQ170" s="895"/>
      <c r="AR170" s="895"/>
      <c r="AS170" s="895"/>
      <c r="AT170" s="895"/>
      <c r="AU170" s="895"/>
      <c r="AV170" s="895"/>
      <c r="AW170" s="895"/>
      <c r="AX170" s="895"/>
      <c r="AY170" s="895"/>
      <c r="AZ170" s="895"/>
      <c r="BA170" s="895"/>
      <c r="BB170" s="895"/>
      <c r="BC170" s="895"/>
      <c r="BD170" s="895"/>
      <c r="BE170" s="895"/>
      <c r="BF170" s="895"/>
    </row>
    <row r="171" spans="3:59" s="169" customFormat="1" ht="20.399999999999999" customHeight="1">
      <c r="C171" s="8"/>
      <c r="D171" s="1010"/>
      <c r="E171" s="1010"/>
      <c r="F171" s="1010"/>
      <c r="G171" s="1010"/>
      <c r="H171" s="1010"/>
      <c r="I171" s="1010"/>
      <c r="J171" s="1010"/>
      <c r="K171" s="1010"/>
      <c r="L171" s="1010"/>
      <c r="M171" s="1010"/>
      <c r="N171" s="1010"/>
      <c r="O171" s="1010"/>
      <c r="P171" s="1010"/>
      <c r="Q171" s="1010"/>
      <c r="R171" s="1010"/>
      <c r="S171" s="1010"/>
      <c r="T171" s="1010"/>
      <c r="U171" s="1010"/>
      <c r="V171" s="1010"/>
      <c r="W171" s="2"/>
      <c r="X171" s="2"/>
      <c r="Y171" s="2"/>
      <c r="Z171" s="2"/>
      <c r="AA171" s="2"/>
      <c r="AB171" s="2"/>
      <c r="AC171" s="2"/>
      <c r="AD171" s="95"/>
      <c r="AE171" s="8"/>
      <c r="AF171" s="895"/>
      <c r="AG171" s="895"/>
      <c r="AH171" s="895"/>
      <c r="AI171" s="895"/>
      <c r="AJ171" s="895"/>
      <c r="AK171" s="895"/>
      <c r="AL171" s="895"/>
      <c r="AM171" s="895"/>
      <c r="AN171" s="895"/>
      <c r="AO171" s="895"/>
      <c r="AP171" s="895"/>
      <c r="AQ171" s="895"/>
      <c r="AR171" s="895"/>
      <c r="AS171" s="895"/>
      <c r="AT171" s="895"/>
      <c r="AU171" s="895"/>
      <c r="AV171" s="895"/>
      <c r="AW171" s="895"/>
      <c r="AX171" s="895"/>
      <c r="AY171" s="895"/>
      <c r="AZ171" s="895"/>
      <c r="BA171" s="895"/>
      <c r="BB171" s="895"/>
      <c r="BC171" s="895"/>
      <c r="BD171" s="895"/>
      <c r="BE171" s="895"/>
      <c r="BF171" s="895"/>
      <c r="BG171" s="2"/>
    </row>
    <row r="172" spans="3:59" ht="20.399999999999999" customHeight="1">
      <c r="C172" s="85"/>
      <c r="D172" s="1011"/>
      <c r="E172" s="1011"/>
      <c r="F172" s="1011"/>
      <c r="G172" s="1011"/>
      <c r="H172" s="1011"/>
      <c r="I172" s="1011"/>
      <c r="J172" s="1011"/>
      <c r="K172" s="1011"/>
      <c r="L172" s="1011"/>
      <c r="M172" s="1011"/>
      <c r="N172" s="1011"/>
      <c r="O172" s="1011"/>
      <c r="P172" s="1011"/>
      <c r="Q172" s="1011"/>
      <c r="R172" s="1011"/>
      <c r="S172" s="1011"/>
      <c r="T172" s="1011"/>
      <c r="U172" s="1011"/>
      <c r="V172" s="1011"/>
      <c r="W172" s="87"/>
      <c r="X172" s="87"/>
      <c r="Y172" s="87"/>
      <c r="Z172" s="87"/>
      <c r="AA172" s="87"/>
      <c r="AB172" s="87"/>
      <c r="AC172" s="87"/>
      <c r="AD172" s="96"/>
      <c r="AE172" s="85"/>
      <c r="AF172" s="896"/>
      <c r="AG172" s="896"/>
      <c r="AH172" s="896"/>
      <c r="AI172" s="896"/>
      <c r="AJ172" s="896"/>
      <c r="AK172" s="896"/>
      <c r="AL172" s="896"/>
      <c r="AM172" s="896"/>
      <c r="AN172" s="896"/>
      <c r="AO172" s="896"/>
      <c r="AP172" s="896"/>
      <c r="AQ172" s="896"/>
      <c r="AR172" s="896"/>
      <c r="AS172" s="896"/>
      <c r="AT172" s="896"/>
      <c r="AU172" s="896"/>
      <c r="AV172" s="896"/>
      <c r="AW172" s="896"/>
      <c r="AX172" s="896"/>
      <c r="AY172" s="896"/>
      <c r="AZ172" s="896"/>
      <c r="BA172" s="896"/>
      <c r="BB172" s="896"/>
      <c r="BC172" s="896"/>
      <c r="BD172" s="896"/>
      <c r="BE172" s="896"/>
      <c r="BF172" s="896"/>
    </row>
    <row r="173" spans="3:59" ht="20.399999999999999" customHeight="1">
      <c r="C173" s="105"/>
      <c r="D173" s="106"/>
      <c r="E173" s="106" t="s">
        <v>53</v>
      </c>
      <c r="F173" s="93"/>
      <c r="G173" s="93"/>
      <c r="H173" s="93"/>
      <c r="I173" s="93"/>
      <c r="J173" s="93"/>
      <c r="K173" s="93"/>
      <c r="L173" s="93"/>
      <c r="M173" s="93"/>
      <c r="N173" s="93"/>
      <c r="O173" s="93"/>
      <c r="P173" s="93"/>
      <c r="Q173" s="93"/>
      <c r="R173" s="93"/>
      <c r="S173" s="93"/>
      <c r="T173" s="93"/>
      <c r="U173" s="93"/>
      <c r="V173" s="93"/>
      <c r="W173" s="93"/>
      <c r="X173" s="93"/>
      <c r="Y173" s="93"/>
      <c r="Z173" s="93"/>
      <c r="AA173" s="93"/>
      <c r="AB173" s="93"/>
      <c r="AC173" s="93"/>
      <c r="AD173" s="100"/>
      <c r="AE173" s="100"/>
      <c r="AF173" s="100"/>
      <c r="AG173" s="100"/>
      <c r="AH173" s="100"/>
      <c r="AI173" s="100"/>
      <c r="AJ173" s="100"/>
      <c r="AK173" s="93"/>
      <c r="AL173" s="93"/>
      <c r="AM173" s="93"/>
      <c r="AN173" s="93"/>
      <c r="AO173" s="93"/>
      <c r="AP173" s="93"/>
      <c r="AQ173" s="93"/>
      <c r="AR173" s="93"/>
      <c r="AS173" s="93"/>
      <c r="AT173" s="93"/>
      <c r="AU173" s="93"/>
      <c r="AV173" s="93"/>
      <c r="AW173" s="93"/>
      <c r="AX173" s="93"/>
      <c r="AY173" s="93"/>
      <c r="AZ173" s="93"/>
      <c r="BA173" s="93"/>
      <c r="BB173" s="93"/>
      <c r="BC173" s="93"/>
      <c r="BD173" s="93"/>
      <c r="BE173" s="93"/>
      <c r="BF173" s="93"/>
    </row>
    <row r="174" spans="3:59" ht="20.399999999999999" customHeight="1">
      <c r="C174" s="882" t="s">
        <v>50</v>
      </c>
      <c r="D174" s="882"/>
      <c r="E174" s="882"/>
      <c r="F174" s="882"/>
      <c r="G174" s="882"/>
      <c r="H174" s="882"/>
      <c r="I174" s="882"/>
      <c r="J174" s="882"/>
      <c r="K174" s="882"/>
      <c r="L174" s="882"/>
      <c r="M174" s="882"/>
      <c r="N174" s="882"/>
      <c r="O174" s="882"/>
      <c r="P174" s="882"/>
      <c r="Q174" s="882"/>
      <c r="R174" s="882"/>
      <c r="S174" s="882"/>
      <c r="T174" s="882"/>
      <c r="U174" s="882"/>
      <c r="V174" s="882"/>
      <c r="W174" s="882"/>
      <c r="X174" s="882"/>
      <c r="Y174" s="882"/>
      <c r="Z174" s="882"/>
      <c r="AA174" s="882"/>
      <c r="AB174" s="882"/>
      <c r="AC174" s="882"/>
      <c r="AD174" s="882"/>
      <c r="AE174" s="882"/>
      <c r="AF174" s="882"/>
      <c r="AG174" s="882"/>
      <c r="AH174" s="882"/>
      <c r="AI174" s="882"/>
      <c r="AJ174" s="882"/>
      <c r="AK174" s="882"/>
      <c r="AL174" s="882"/>
      <c r="AM174" s="882"/>
      <c r="AN174" s="882"/>
      <c r="AO174" s="882"/>
      <c r="AP174" s="882"/>
      <c r="AQ174" s="882"/>
      <c r="AR174" s="882"/>
      <c r="AS174" s="882"/>
      <c r="AT174" s="882"/>
      <c r="AU174" s="882"/>
      <c r="AV174" s="882"/>
      <c r="AW174" s="882"/>
      <c r="AX174" s="882"/>
      <c r="AY174" s="882"/>
      <c r="AZ174" s="882"/>
      <c r="BA174" s="882"/>
      <c r="BB174" s="882"/>
      <c r="BC174" s="882"/>
      <c r="BD174" s="882"/>
      <c r="BE174" s="882"/>
      <c r="BF174" s="882"/>
      <c r="BG174" s="170"/>
    </row>
    <row r="175" spans="3:59" s="168" customFormat="1" ht="20.399999999999999" customHeight="1">
      <c r="C175" s="76" t="s">
        <v>0</v>
      </c>
      <c r="D175" s="77"/>
      <c r="E175" s="77"/>
      <c r="F175" s="77"/>
      <c r="G175" s="77"/>
      <c r="H175" s="77"/>
      <c r="I175" s="77"/>
      <c r="J175" s="77"/>
      <c r="K175" s="77"/>
      <c r="L175" s="77"/>
      <c r="M175" s="77"/>
      <c r="N175" s="77"/>
      <c r="O175" s="77"/>
      <c r="P175" s="77"/>
      <c r="Q175" s="77"/>
      <c r="R175" s="77"/>
      <c r="S175" s="77"/>
      <c r="T175" s="77"/>
      <c r="U175" s="77"/>
      <c r="V175" s="77"/>
      <c r="W175" s="78"/>
      <c r="X175" s="78"/>
      <c r="Y175" s="78"/>
      <c r="Z175" s="78"/>
      <c r="AA175" s="78"/>
      <c r="AB175" s="78"/>
      <c r="AC175" s="78"/>
      <c r="AD175" s="79"/>
      <c r="AE175" s="79"/>
      <c r="AF175" s="79"/>
      <c r="AG175" s="79"/>
      <c r="AH175" s="79"/>
      <c r="AI175" s="79"/>
      <c r="AJ175" s="79"/>
      <c r="AK175" s="80"/>
      <c r="AL175" s="80"/>
      <c r="AM175" s="81"/>
      <c r="AN175" s="82"/>
      <c r="AO175" s="80"/>
      <c r="AP175" s="80"/>
      <c r="AQ175" s="80"/>
      <c r="AR175" s="80"/>
      <c r="AS175" s="80"/>
      <c r="AT175" s="80"/>
      <c r="AU175" s="80"/>
      <c r="AV175" s="80"/>
      <c r="AW175" s="80"/>
      <c r="AX175" s="80"/>
      <c r="AY175" s="80"/>
      <c r="AZ175" s="80"/>
      <c r="BA175" s="80"/>
      <c r="BB175" s="80"/>
      <c r="BC175" s="80"/>
      <c r="BD175" s="80"/>
      <c r="BE175" s="80"/>
      <c r="BF175" s="80"/>
      <c r="BG175" s="8"/>
    </row>
    <row r="176" spans="3:59" ht="20.399999999999999" customHeight="1">
      <c r="C176" s="63"/>
      <c r="D176" s="883"/>
      <c r="E176" s="883"/>
      <c r="F176" s="883"/>
      <c r="G176" s="883"/>
      <c r="H176" s="883"/>
      <c r="I176" s="883"/>
      <c r="J176" s="883"/>
      <c r="K176" s="883"/>
      <c r="L176" s="883"/>
      <c r="M176" s="883"/>
      <c r="N176" s="883"/>
      <c r="O176" s="883"/>
      <c r="P176" s="883"/>
      <c r="Q176" s="883"/>
      <c r="R176" s="883"/>
      <c r="S176" s="883"/>
      <c r="T176" s="883"/>
      <c r="U176" s="883"/>
      <c r="V176" s="883"/>
      <c r="W176" s="883"/>
      <c r="X176" s="883"/>
      <c r="Y176" s="883"/>
      <c r="Z176" s="883"/>
      <c r="AA176" s="883"/>
      <c r="AB176" s="883"/>
      <c r="AC176" s="883"/>
      <c r="AD176" s="883"/>
      <c r="AE176" s="883"/>
      <c r="AF176" s="883"/>
      <c r="AG176" s="883"/>
      <c r="AH176" s="883"/>
      <c r="AI176" s="883"/>
      <c r="AJ176" s="883"/>
      <c r="AK176" s="883"/>
      <c r="AL176" s="884"/>
      <c r="AM176" s="83"/>
      <c r="AN176" s="84"/>
      <c r="AO176" s="887"/>
      <c r="AP176" s="887"/>
      <c r="AQ176" s="887"/>
      <c r="AR176" s="887"/>
      <c r="AS176" s="887"/>
      <c r="AT176" s="887"/>
      <c r="AU176" s="887"/>
      <c r="AV176" s="887"/>
      <c r="AW176" s="887"/>
      <c r="AX176" s="887"/>
      <c r="AY176" s="887"/>
      <c r="AZ176" s="887"/>
      <c r="BA176" s="887"/>
      <c r="BB176" s="887"/>
      <c r="BC176" s="887"/>
      <c r="BD176" s="887"/>
      <c r="BE176" s="887"/>
      <c r="BF176" s="887"/>
    </row>
    <row r="177" spans="2:58" ht="20.399999999999999" customHeight="1">
      <c r="B177" s="169"/>
      <c r="C177" s="85"/>
      <c r="D177" s="885"/>
      <c r="E177" s="885"/>
      <c r="F177" s="885"/>
      <c r="G177" s="885"/>
      <c r="H177" s="885"/>
      <c r="I177" s="885"/>
      <c r="J177" s="885"/>
      <c r="K177" s="885"/>
      <c r="L177" s="885"/>
      <c r="M177" s="885"/>
      <c r="N177" s="885"/>
      <c r="O177" s="885"/>
      <c r="P177" s="885"/>
      <c r="Q177" s="885"/>
      <c r="R177" s="885"/>
      <c r="S177" s="885"/>
      <c r="T177" s="885"/>
      <c r="U177" s="885"/>
      <c r="V177" s="885"/>
      <c r="W177" s="885"/>
      <c r="X177" s="885"/>
      <c r="Y177" s="885"/>
      <c r="Z177" s="885"/>
      <c r="AA177" s="885"/>
      <c r="AB177" s="885"/>
      <c r="AC177" s="885"/>
      <c r="AD177" s="885"/>
      <c r="AE177" s="885"/>
      <c r="AF177" s="885"/>
      <c r="AG177" s="885"/>
      <c r="AH177" s="885"/>
      <c r="AI177" s="885"/>
      <c r="AJ177" s="885"/>
      <c r="AK177" s="885"/>
      <c r="AL177" s="886"/>
      <c r="AM177" s="86"/>
      <c r="AN177" s="87"/>
      <c r="AO177" s="888"/>
      <c r="AP177" s="888"/>
      <c r="AQ177" s="888"/>
      <c r="AR177" s="888"/>
      <c r="AS177" s="888"/>
      <c r="AT177" s="888"/>
      <c r="AU177" s="888"/>
      <c r="AV177" s="888"/>
      <c r="AW177" s="888"/>
      <c r="AX177" s="888"/>
      <c r="AY177" s="888"/>
      <c r="AZ177" s="888"/>
      <c r="BA177" s="888"/>
      <c r="BB177" s="888"/>
      <c r="BC177" s="888"/>
      <c r="BD177" s="888"/>
      <c r="BE177" s="888"/>
      <c r="BF177" s="888"/>
    </row>
    <row r="178" spans="2:58" ht="20.399999999999999" customHeight="1">
      <c r="C178" s="39" t="s">
        <v>1</v>
      </c>
      <c r="D178" s="88"/>
      <c r="E178" s="89"/>
      <c r="F178" s="90" t="s">
        <v>3</v>
      </c>
      <c r="G178" s="889"/>
      <c r="H178" s="889"/>
      <c r="I178" s="889"/>
      <c r="J178" s="889"/>
      <c r="K178" s="889"/>
      <c r="L178" s="889"/>
      <c r="M178" s="91"/>
      <c r="N178" s="91"/>
      <c r="O178" s="92"/>
      <c r="P178" s="77"/>
      <c r="Q178" s="77"/>
      <c r="R178" s="77"/>
      <c r="S178" s="77"/>
      <c r="T178" s="77"/>
      <c r="U178" s="77"/>
      <c r="V178" s="77"/>
      <c r="W178" s="78"/>
      <c r="X178" s="78"/>
      <c r="Y178" s="78"/>
      <c r="Z178" s="78"/>
      <c r="AA178" s="78"/>
      <c r="AB178" s="78"/>
      <c r="AC178" s="78"/>
      <c r="AD178" s="79"/>
      <c r="AE178" s="79"/>
      <c r="AF178" s="79"/>
      <c r="AG178" s="79"/>
      <c r="AH178" s="79"/>
      <c r="AI178" s="79"/>
      <c r="AJ178" s="79"/>
      <c r="AK178" s="80"/>
      <c r="AL178" s="80"/>
      <c r="AM178" s="80"/>
      <c r="AN178" s="80"/>
      <c r="AO178" s="80"/>
      <c r="AP178" s="80"/>
      <c r="AQ178" s="80"/>
      <c r="AR178" s="890"/>
      <c r="AS178" s="890"/>
      <c r="AT178" s="890"/>
      <c r="AU178" s="890"/>
      <c r="AV178" s="890"/>
      <c r="AW178" s="890"/>
      <c r="AX178" s="890"/>
      <c r="AY178" s="890"/>
      <c r="AZ178" s="890"/>
      <c r="BA178" s="890"/>
      <c r="BB178" s="890"/>
      <c r="BC178" s="890"/>
      <c r="BD178" s="890"/>
      <c r="BE178" s="890"/>
      <c r="BF178" s="890"/>
    </row>
    <row r="179" spans="2:58" ht="20.399999999999999" customHeight="1">
      <c r="C179" s="8"/>
      <c r="D179" s="902"/>
      <c r="E179" s="902"/>
      <c r="F179" s="902"/>
      <c r="G179" s="902"/>
      <c r="H179" s="902"/>
      <c r="I179" s="902"/>
      <c r="J179" s="902"/>
      <c r="K179" s="902"/>
      <c r="L179" s="902"/>
      <c r="M179" s="902"/>
      <c r="N179" s="902"/>
      <c r="O179" s="902"/>
      <c r="P179" s="902"/>
      <c r="Q179" s="902"/>
      <c r="R179" s="902"/>
      <c r="S179" s="902"/>
      <c r="T179" s="902"/>
      <c r="U179" s="902"/>
      <c r="V179" s="902"/>
      <c r="W179" s="902"/>
      <c r="X179" s="902"/>
      <c r="Y179" s="902"/>
      <c r="Z179" s="902"/>
      <c r="AA179" s="902"/>
      <c r="AB179" s="902"/>
      <c r="AC179" s="902"/>
      <c r="AD179" s="902"/>
      <c r="AE179" s="902"/>
      <c r="AF179" s="902"/>
      <c r="AG179" s="902"/>
      <c r="AH179" s="902"/>
      <c r="AI179" s="902"/>
      <c r="AJ179" s="902"/>
      <c r="AK179" s="902"/>
      <c r="AL179" s="902"/>
      <c r="AM179" s="902"/>
      <c r="AN179" s="902"/>
      <c r="AO179" s="902"/>
      <c r="AP179" s="902"/>
      <c r="AQ179" s="902"/>
      <c r="AR179" s="902"/>
      <c r="AS179" s="902"/>
      <c r="AT179" s="902"/>
      <c r="AU179" s="902"/>
      <c r="AV179" s="902"/>
      <c r="AW179" s="902"/>
      <c r="AX179" s="902"/>
      <c r="AY179" s="902"/>
      <c r="AZ179" s="902"/>
      <c r="BA179" s="902"/>
      <c r="BB179" s="902"/>
      <c r="BC179" s="902"/>
      <c r="BD179" s="902"/>
      <c r="BE179" s="902"/>
      <c r="BF179" s="902"/>
    </row>
    <row r="180" spans="2:58" ht="20.399999999999999" customHeight="1">
      <c r="C180" s="8"/>
      <c r="D180" s="903"/>
      <c r="E180" s="903"/>
      <c r="F180" s="903"/>
      <c r="G180" s="903"/>
      <c r="H180" s="903"/>
      <c r="I180" s="903"/>
      <c r="J180" s="903"/>
      <c r="K180" s="903"/>
      <c r="L180" s="903"/>
      <c r="M180" s="903"/>
      <c r="N180" s="903"/>
      <c r="O180" s="903"/>
      <c r="P180" s="903"/>
      <c r="Q180" s="903"/>
      <c r="R180" s="903"/>
      <c r="S180" s="903"/>
      <c r="T180" s="903"/>
      <c r="U180" s="903"/>
      <c r="V180" s="903"/>
      <c r="W180" s="903"/>
      <c r="X180" s="903"/>
      <c r="Y180" s="903"/>
      <c r="Z180" s="903"/>
      <c r="AA180" s="903"/>
      <c r="AB180" s="903"/>
      <c r="AC180" s="903"/>
      <c r="AD180" s="903"/>
      <c r="AE180" s="903"/>
      <c r="AF180" s="903"/>
      <c r="AG180" s="903"/>
      <c r="AH180" s="903"/>
      <c r="AI180" s="903"/>
      <c r="AJ180" s="903"/>
      <c r="AK180" s="903"/>
      <c r="AL180" s="903"/>
      <c r="AM180" s="903"/>
      <c r="AN180" s="903"/>
      <c r="AO180" s="903"/>
      <c r="AP180" s="903"/>
      <c r="AQ180" s="903"/>
      <c r="AR180" s="903"/>
      <c r="AS180" s="903"/>
      <c r="AT180" s="903"/>
      <c r="AU180" s="903"/>
      <c r="AV180" s="903"/>
      <c r="AW180" s="903"/>
      <c r="AX180" s="903"/>
      <c r="AY180" s="903"/>
      <c r="AZ180" s="903"/>
      <c r="BA180" s="903"/>
      <c r="BB180" s="903"/>
      <c r="BC180" s="903"/>
      <c r="BD180" s="903"/>
      <c r="BE180" s="903"/>
      <c r="BF180" s="903"/>
    </row>
    <row r="181" spans="2:58" ht="20.399999999999999" customHeight="1">
      <c r="C181" s="39" t="s">
        <v>2</v>
      </c>
      <c r="D181" s="77"/>
      <c r="E181" s="77"/>
      <c r="F181" s="77"/>
      <c r="G181" s="77"/>
      <c r="H181" s="77"/>
      <c r="I181" s="77"/>
      <c r="J181" s="77"/>
      <c r="K181" s="77"/>
      <c r="L181" s="77"/>
      <c r="M181" s="77"/>
      <c r="N181" s="77"/>
      <c r="O181" s="77"/>
      <c r="P181" s="77"/>
      <c r="Q181" s="77"/>
      <c r="R181" s="77"/>
      <c r="S181" s="77"/>
      <c r="T181" s="77"/>
      <c r="U181" s="77"/>
      <c r="V181" s="107"/>
      <c r="W181" s="93"/>
      <c r="X181" s="93"/>
      <c r="Y181" s="93"/>
      <c r="Z181" s="93"/>
      <c r="AA181" s="93"/>
      <c r="AB181" s="93"/>
      <c r="AC181" s="93"/>
      <c r="AD181" s="904" t="s">
        <v>5</v>
      </c>
      <c r="AE181" s="905"/>
      <c r="AF181" s="905"/>
      <c r="AG181" s="905"/>
      <c r="AH181" s="905"/>
      <c r="AI181" s="905"/>
      <c r="AJ181" s="905"/>
      <c r="AK181" s="905"/>
      <c r="AL181" s="905"/>
      <c r="AM181" s="905"/>
      <c r="AN181" s="905"/>
      <c r="AO181" s="905"/>
      <c r="AP181" s="905"/>
      <c r="AQ181" s="905"/>
      <c r="AR181" s="905"/>
      <c r="AS181" s="905"/>
      <c r="AT181" s="905"/>
      <c r="AU181" s="82"/>
      <c r="AV181" s="93"/>
      <c r="AW181" s="93"/>
      <c r="AX181" s="905"/>
      <c r="AY181" s="905"/>
      <c r="AZ181" s="905"/>
      <c r="BA181" s="905"/>
      <c r="BB181" s="905"/>
      <c r="BC181" s="905"/>
      <c r="BD181" s="905"/>
      <c r="BE181" s="905"/>
      <c r="BF181" s="905"/>
    </row>
    <row r="182" spans="2:58" ht="20.399999999999999" customHeight="1">
      <c r="C182" s="94"/>
      <c r="D182" s="902"/>
      <c r="E182" s="902"/>
      <c r="F182" s="902"/>
      <c r="G182" s="902"/>
      <c r="H182" s="902"/>
      <c r="I182" s="902"/>
      <c r="J182" s="902"/>
      <c r="K182" s="902"/>
      <c r="L182" s="902"/>
      <c r="M182" s="902"/>
      <c r="N182" s="902"/>
      <c r="O182" s="902"/>
      <c r="P182" s="902"/>
      <c r="Q182" s="902"/>
      <c r="R182" s="902"/>
      <c r="S182" s="902"/>
      <c r="T182" s="902"/>
      <c r="U182" s="902"/>
      <c r="V182" s="902"/>
      <c r="AD182" s="95"/>
      <c r="AE182" s="8"/>
      <c r="AF182" s="906"/>
      <c r="AG182" s="906"/>
      <c r="AH182" s="906"/>
      <c r="AI182" s="906"/>
      <c r="AJ182" s="906"/>
      <c r="AK182" s="906"/>
      <c r="AL182" s="906"/>
      <c r="AM182" s="906"/>
      <c r="AN182" s="906"/>
      <c r="AO182" s="906"/>
      <c r="AP182" s="906"/>
      <c r="AQ182" s="906"/>
      <c r="AR182" s="906"/>
      <c r="AS182" s="906"/>
      <c r="AT182" s="906"/>
      <c r="AU182" s="906"/>
      <c r="AV182" s="906"/>
      <c r="AW182" s="906"/>
      <c r="AX182" s="906"/>
      <c r="AY182" s="906"/>
      <c r="AZ182" s="906"/>
      <c r="BA182" s="906"/>
      <c r="BB182" s="906"/>
      <c r="BC182" s="906"/>
      <c r="BD182" s="906"/>
      <c r="BE182" s="906"/>
      <c r="BF182" s="906"/>
    </row>
    <row r="183" spans="2:58" s="26" customFormat="1" ht="20.399999999999999" customHeight="1">
      <c r="C183" s="85"/>
      <c r="D183" s="903"/>
      <c r="E183" s="903"/>
      <c r="F183" s="903"/>
      <c r="G183" s="903"/>
      <c r="H183" s="903"/>
      <c r="I183" s="903"/>
      <c r="J183" s="903"/>
      <c r="K183" s="903"/>
      <c r="L183" s="903"/>
      <c r="M183" s="903"/>
      <c r="N183" s="903"/>
      <c r="O183" s="903"/>
      <c r="P183" s="903"/>
      <c r="Q183" s="903"/>
      <c r="R183" s="903"/>
      <c r="S183" s="903"/>
      <c r="T183" s="903"/>
      <c r="U183" s="903"/>
      <c r="V183" s="903"/>
      <c r="W183" s="87"/>
      <c r="X183" s="87"/>
      <c r="Y183" s="87"/>
      <c r="Z183" s="87"/>
      <c r="AA183" s="87"/>
      <c r="AB183" s="87"/>
      <c r="AC183" s="87"/>
      <c r="AD183" s="96"/>
      <c r="AE183" s="85"/>
      <c r="AF183" s="907"/>
      <c r="AG183" s="907"/>
      <c r="AH183" s="907"/>
      <c r="AI183" s="907"/>
      <c r="AJ183" s="907"/>
      <c r="AK183" s="907"/>
      <c r="AL183" s="907"/>
      <c r="AM183" s="907"/>
      <c r="AN183" s="907"/>
      <c r="AO183" s="907"/>
      <c r="AP183" s="907"/>
      <c r="AQ183" s="907"/>
      <c r="AR183" s="907"/>
      <c r="AS183" s="907"/>
      <c r="AT183" s="907"/>
      <c r="AU183" s="907"/>
      <c r="AV183" s="907"/>
      <c r="AW183" s="907"/>
      <c r="AX183" s="907"/>
      <c r="AY183" s="907"/>
      <c r="AZ183" s="907"/>
      <c r="BA183" s="907"/>
      <c r="BB183" s="907"/>
      <c r="BC183" s="907"/>
      <c r="BD183" s="907"/>
      <c r="BE183" s="907"/>
      <c r="BF183" s="907"/>
    </row>
    <row r="184" spans="2:58" ht="20.399999999999999" customHeight="1">
      <c r="C184" s="97" t="s">
        <v>4</v>
      </c>
      <c r="E184" s="43"/>
      <c r="F184" s="908"/>
      <c r="G184" s="908"/>
      <c r="H184" s="908"/>
      <c r="I184" s="908"/>
      <c r="J184" s="908"/>
      <c r="K184" s="908"/>
      <c r="L184" s="908"/>
      <c r="M184" s="908"/>
      <c r="N184" s="908"/>
      <c r="O184" s="908"/>
      <c r="P184" s="908"/>
      <c r="Q184" s="908"/>
      <c r="R184" s="908"/>
      <c r="S184" s="908"/>
      <c r="T184" s="908"/>
      <c r="U184" s="908"/>
      <c r="V184" s="908"/>
      <c r="AD184" s="108" t="s">
        <v>15</v>
      </c>
      <c r="AE184" s="109"/>
      <c r="AF184" s="100"/>
      <c r="AG184" s="100"/>
      <c r="AH184" s="100"/>
      <c r="AI184" s="100"/>
      <c r="AJ184" s="100"/>
      <c r="AK184" s="93"/>
      <c r="AL184" s="93"/>
      <c r="AM184" s="101"/>
      <c r="AN184" s="101"/>
      <c r="AO184" s="101"/>
      <c r="AP184" s="101"/>
      <c r="AQ184" s="101"/>
      <c r="AR184" s="101"/>
      <c r="AS184" s="101"/>
      <c r="AT184" s="101"/>
      <c r="AU184" s="101"/>
      <c r="AV184" s="101"/>
      <c r="AW184" s="101"/>
      <c r="AX184" s="101"/>
      <c r="AY184" s="101"/>
      <c r="AZ184" s="101"/>
      <c r="BA184" s="101"/>
      <c r="BB184" s="101"/>
      <c r="BC184" s="101"/>
      <c r="BD184" s="101"/>
      <c r="BE184" s="101"/>
      <c r="BF184" s="101"/>
    </row>
    <row r="185" spans="2:58" ht="20.399999999999999" customHeight="1">
      <c r="C185" s="102" t="s">
        <v>14</v>
      </c>
      <c r="E185" s="43"/>
      <c r="AD185" s="103"/>
      <c r="AE185" s="104"/>
      <c r="AF185" s="909"/>
      <c r="AG185" s="909"/>
      <c r="AH185" s="909"/>
      <c r="AI185" s="909"/>
      <c r="AJ185" s="909"/>
      <c r="AK185" s="909"/>
      <c r="AL185" s="909"/>
      <c r="AM185" s="909"/>
      <c r="AN185" s="909"/>
      <c r="AO185" s="909"/>
      <c r="AP185" s="909"/>
      <c r="AQ185" s="909"/>
      <c r="AR185" s="909"/>
      <c r="AS185" s="909"/>
      <c r="AT185" s="909"/>
      <c r="AU185" s="909"/>
      <c r="AV185" s="909"/>
      <c r="AW185" s="909"/>
      <c r="AX185" s="909"/>
      <c r="AY185" s="909"/>
      <c r="AZ185" s="909"/>
      <c r="BA185" s="909"/>
      <c r="BB185" s="909"/>
      <c r="BC185" s="909"/>
      <c r="BD185" s="909"/>
      <c r="BE185" s="909"/>
      <c r="BF185" s="909"/>
    </row>
    <row r="186" spans="2:58" ht="20.399999999999999" customHeight="1">
      <c r="C186" s="8"/>
      <c r="D186" s="1010"/>
      <c r="E186" s="1010"/>
      <c r="F186" s="1010"/>
      <c r="G186" s="1010"/>
      <c r="H186" s="1010"/>
      <c r="I186" s="1010"/>
      <c r="J186" s="1010"/>
      <c r="K186" s="1010"/>
      <c r="L186" s="1010"/>
      <c r="M186" s="1010"/>
      <c r="N186" s="1010"/>
      <c r="O186" s="1010"/>
      <c r="P186" s="1010"/>
      <c r="Q186" s="1010"/>
      <c r="R186" s="1010"/>
      <c r="S186" s="1010"/>
      <c r="T186" s="1010"/>
      <c r="U186" s="1010"/>
      <c r="V186" s="1010"/>
      <c r="AD186" s="95"/>
      <c r="AE186" s="8"/>
      <c r="AF186" s="909"/>
      <c r="AG186" s="909"/>
      <c r="AH186" s="909"/>
      <c r="AI186" s="909"/>
      <c r="AJ186" s="909"/>
      <c r="AK186" s="909"/>
      <c r="AL186" s="909"/>
      <c r="AM186" s="909"/>
      <c r="AN186" s="909"/>
      <c r="AO186" s="909"/>
      <c r="AP186" s="909"/>
      <c r="AQ186" s="909"/>
      <c r="AR186" s="909"/>
      <c r="AS186" s="909"/>
      <c r="AT186" s="909"/>
      <c r="AU186" s="909"/>
      <c r="AV186" s="909"/>
      <c r="AW186" s="909"/>
      <c r="AX186" s="909"/>
      <c r="AY186" s="909"/>
      <c r="AZ186" s="909"/>
      <c r="BA186" s="909"/>
      <c r="BB186" s="909"/>
      <c r="BC186" s="909"/>
      <c r="BD186" s="909"/>
      <c r="BE186" s="909"/>
      <c r="BF186" s="909"/>
    </row>
    <row r="187" spans="2:58" ht="20.399999999999999" customHeight="1">
      <c r="C187" s="85"/>
      <c r="D187" s="1011"/>
      <c r="E187" s="1011"/>
      <c r="F187" s="1011"/>
      <c r="G187" s="1011"/>
      <c r="H187" s="1011"/>
      <c r="I187" s="1011"/>
      <c r="J187" s="1011"/>
      <c r="K187" s="1011"/>
      <c r="L187" s="1011"/>
      <c r="M187" s="1011"/>
      <c r="N187" s="1011"/>
      <c r="O187" s="1011"/>
      <c r="P187" s="1011"/>
      <c r="Q187" s="1011"/>
      <c r="R187" s="1011"/>
      <c r="S187" s="1011"/>
      <c r="T187" s="1011"/>
      <c r="U187" s="1011"/>
      <c r="V187" s="1011"/>
      <c r="W187" s="87"/>
      <c r="X187" s="87"/>
      <c r="Y187" s="87"/>
      <c r="Z187" s="87"/>
      <c r="AA187" s="87"/>
      <c r="AB187" s="87"/>
      <c r="AC187" s="87"/>
      <c r="AD187" s="96"/>
      <c r="AE187" s="85"/>
      <c r="AF187" s="910"/>
      <c r="AG187" s="910"/>
      <c r="AH187" s="910"/>
      <c r="AI187" s="910"/>
      <c r="AJ187" s="910"/>
      <c r="AK187" s="910"/>
      <c r="AL187" s="910"/>
      <c r="AM187" s="910"/>
      <c r="AN187" s="910"/>
      <c r="AO187" s="910"/>
      <c r="AP187" s="910"/>
      <c r="AQ187" s="910"/>
      <c r="AR187" s="910"/>
      <c r="AS187" s="910"/>
      <c r="AT187" s="910"/>
      <c r="AU187" s="910"/>
      <c r="AV187" s="910"/>
      <c r="AW187" s="910"/>
      <c r="AX187" s="910"/>
      <c r="AY187" s="910"/>
      <c r="AZ187" s="910"/>
      <c r="BA187" s="910"/>
      <c r="BB187" s="910"/>
      <c r="BC187" s="910"/>
      <c r="BD187" s="910"/>
      <c r="BE187" s="910"/>
      <c r="BF187" s="910"/>
    </row>
    <row r="188" spans="2:58" ht="20.399999999999999" customHeight="1">
      <c r="C188" s="105"/>
      <c r="D188" s="106"/>
      <c r="E188" s="106" t="s">
        <v>53</v>
      </c>
      <c r="F188" s="93"/>
      <c r="G188" s="93"/>
      <c r="H188" s="93"/>
      <c r="I188" s="93"/>
      <c r="J188" s="93"/>
      <c r="K188" s="93"/>
      <c r="L188" s="93"/>
      <c r="M188" s="93"/>
      <c r="N188" s="93"/>
      <c r="O188" s="93"/>
      <c r="P188" s="93"/>
      <c r="Q188" s="93"/>
      <c r="R188" s="93"/>
      <c r="S188" s="93"/>
      <c r="T188" s="93"/>
      <c r="U188" s="93"/>
      <c r="V188" s="93"/>
      <c r="W188" s="93"/>
      <c r="X188" s="93"/>
      <c r="Y188" s="93"/>
      <c r="Z188" s="93"/>
      <c r="AA188" s="93"/>
      <c r="AB188" s="93"/>
      <c r="AC188" s="93"/>
      <c r="AD188" s="100"/>
      <c r="AE188" s="100"/>
      <c r="AF188" s="100"/>
      <c r="AG188" s="100"/>
      <c r="AH188" s="100"/>
      <c r="AI188" s="100"/>
      <c r="AJ188" s="100"/>
      <c r="AK188" s="93"/>
      <c r="AL188" s="93"/>
      <c r="AM188" s="93"/>
      <c r="AN188" s="93"/>
      <c r="AO188" s="93"/>
      <c r="AP188" s="93"/>
      <c r="AQ188" s="93"/>
      <c r="AR188" s="93"/>
      <c r="AS188" s="93"/>
      <c r="AT188" s="93"/>
      <c r="AU188" s="93"/>
      <c r="AV188" s="93"/>
      <c r="AW188" s="93"/>
      <c r="AX188" s="93"/>
      <c r="AY188" s="93"/>
      <c r="AZ188" s="93"/>
      <c r="BA188" s="93"/>
      <c r="BB188" s="93"/>
      <c r="BC188" s="93"/>
      <c r="BD188" s="93"/>
      <c r="BE188" s="93"/>
      <c r="BF188" s="93"/>
    </row>
    <row r="189" spans="2:58" ht="20.399999999999999" customHeight="1">
      <c r="C189" s="882" t="s">
        <v>51</v>
      </c>
      <c r="D189" s="882"/>
      <c r="E189" s="882"/>
      <c r="F189" s="882"/>
      <c r="G189" s="882"/>
      <c r="H189" s="882"/>
      <c r="I189" s="882"/>
      <c r="J189" s="882"/>
      <c r="K189" s="882"/>
      <c r="L189" s="882"/>
      <c r="M189" s="882"/>
      <c r="N189" s="882"/>
      <c r="O189" s="882"/>
      <c r="P189" s="882"/>
      <c r="Q189" s="882"/>
      <c r="R189" s="882"/>
      <c r="S189" s="882"/>
      <c r="T189" s="882"/>
      <c r="U189" s="882"/>
      <c r="V189" s="882"/>
      <c r="W189" s="882"/>
      <c r="X189" s="882"/>
      <c r="Y189" s="882"/>
      <c r="Z189" s="882"/>
      <c r="AA189" s="882"/>
      <c r="AB189" s="882"/>
      <c r="AC189" s="882"/>
      <c r="AD189" s="882"/>
      <c r="AE189" s="882"/>
      <c r="AF189" s="882"/>
      <c r="AG189" s="882"/>
      <c r="AH189" s="882"/>
      <c r="AI189" s="882"/>
      <c r="AJ189" s="882"/>
      <c r="AK189" s="882"/>
      <c r="AL189" s="882"/>
      <c r="AM189" s="882"/>
      <c r="AN189" s="882"/>
      <c r="AO189" s="882"/>
      <c r="AP189" s="882"/>
      <c r="AQ189" s="882"/>
      <c r="AR189" s="882"/>
      <c r="AS189" s="882"/>
      <c r="AT189" s="882"/>
      <c r="AU189" s="882"/>
      <c r="AV189" s="882"/>
      <c r="AW189" s="882"/>
      <c r="AX189" s="882"/>
      <c r="AY189" s="882"/>
      <c r="AZ189" s="882"/>
      <c r="BA189" s="882"/>
      <c r="BB189" s="882"/>
      <c r="BC189" s="882"/>
      <c r="BD189" s="882"/>
      <c r="BE189" s="882"/>
      <c r="BF189" s="882"/>
    </row>
    <row r="190" spans="2:58" ht="20.399999999999999" customHeight="1">
      <c r="C190" s="76" t="s">
        <v>0</v>
      </c>
      <c r="D190" s="77"/>
      <c r="E190" s="77"/>
      <c r="F190" s="77"/>
      <c r="G190" s="77"/>
      <c r="H190" s="77"/>
      <c r="I190" s="77"/>
      <c r="J190" s="77"/>
      <c r="K190" s="77"/>
      <c r="L190" s="77"/>
      <c r="M190" s="77"/>
      <c r="N190" s="77"/>
      <c r="O190" s="77"/>
      <c r="P190" s="77"/>
      <c r="Q190" s="77"/>
      <c r="R190" s="77"/>
      <c r="S190" s="77"/>
      <c r="T190" s="77"/>
      <c r="U190" s="77"/>
      <c r="V190" s="77"/>
      <c r="W190" s="78"/>
      <c r="X190" s="78"/>
      <c r="Y190" s="78"/>
      <c r="Z190" s="78"/>
      <c r="AA190" s="78"/>
      <c r="AB190" s="78"/>
      <c r="AC190" s="78"/>
      <c r="AD190" s="79"/>
      <c r="AE190" s="79"/>
      <c r="AF190" s="79"/>
      <c r="AG190" s="79"/>
      <c r="AH190" s="79"/>
      <c r="AI190" s="79"/>
      <c r="AJ190" s="79"/>
      <c r="AK190" s="80"/>
      <c r="AL190" s="80"/>
      <c r="AM190" s="81"/>
      <c r="AN190" s="82"/>
      <c r="AO190" s="80"/>
      <c r="AP190" s="80"/>
      <c r="AQ190" s="80"/>
      <c r="AR190" s="80"/>
      <c r="AS190" s="80"/>
      <c r="AT190" s="80"/>
      <c r="AU190" s="80"/>
      <c r="AV190" s="80"/>
      <c r="AW190" s="80"/>
      <c r="AX190" s="80"/>
      <c r="AY190" s="80"/>
      <c r="AZ190" s="80"/>
      <c r="BA190" s="80"/>
      <c r="BB190" s="80"/>
      <c r="BC190" s="80"/>
      <c r="BD190" s="80"/>
      <c r="BE190" s="80"/>
      <c r="BF190" s="80"/>
    </row>
    <row r="191" spans="2:58" ht="20.399999999999999" customHeight="1">
      <c r="C191" s="63"/>
      <c r="D191" s="883"/>
      <c r="E191" s="883"/>
      <c r="F191" s="883"/>
      <c r="G191" s="883"/>
      <c r="H191" s="883"/>
      <c r="I191" s="883"/>
      <c r="J191" s="883"/>
      <c r="K191" s="883"/>
      <c r="L191" s="883"/>
      <c r="M191" s="883"/>
      <c r="N191" s="883"/>
      <c r="O191" s="883"/>
      <c r="P191" s="883"/>
      <c r="Q191" s="883"/>
      <c r="R191" s="883"/>
      <c r="S191" s="883"/>
      <c r="T191" s="883"/>
      <c r="U191" s="883"/>
      <c r="V191" s="883"/>
      <c r="W191" s="883"/>
      <c r="X191" s="883"/>
      <c r="Y191" s="883"/>
      <c r="Z191" s="883"/>
      <c r="AA191" s="883"/>
      <c r="AB191" s="883"/>
      <c r="AC191" s="883"/>
      <c r="AD191" s="883"/>
      <c r="AE191" s="883"/>
      <c r="AF191" s="883"/>
      <c r="AG191" s="883"/>
      <c r="AH191" s="883"/>
      <c r="AI191" s="883"/>
      <c r="AJ191" s="883"/>
      <c r="AK191" s="883"/>
      <c r="AL191" s="884"/>
      <c r="AM191" s="83"/>
      <c r="AN191" s="84"/>
      <c r="AO191" s="887"/>
      <c r="AP191" s="887"/>
      <c r="AQ191" s="887"/>
      <c r="AR191" s="887"/>
      <c r="AS191" s="887"/>
      <c r="AT191" s="887"/>
      <c r="AU191" s="887"/>
      <c r="AV191" s="887"/>
      <c r="AW191" s="887"/>
      <c r="AX191" s="887"/>
      <c r="AY191" s="887"/>
      <c r="AZ191" s="887"/>
      <c r="BA191" s="887"/>
      <c r="BB191" s="887"/>
      <c r="BC191" s="887"/>
      <c r="BD191" s="887"/>
      <c r="BE191" s="887"/>
      <c r="BF191" s="887"/>
    </row>
    <row r="192" spans="2:58" ht="20.399999999999999" customHeight="1">
      <c r="C192" s="85"/>
      <c r="D192" s="885"/>
      <c r="E192" s="885"/>
      <c r="F192" s="885"/>
      <c r="G192" s="885"/>
      <c r="H192" s="885"/>
      <c r="I192" s="885"/>
      <c r="J192" s="885"/>
      <c r="K192" s="885"/>
      <c r="L192" s="885"/>
      <c r="M192" s="885"/>
      <c r="N192" s="885"/>
      <c r="O192" s="885"/>
      <c r="P192" s="885"/>
      <c r="Q192" s="885"/>
      <c r="R192" s="885"/>
      <c r="S192" s="885"/>
      <c r="T192" s="885"/>
      <c r="U192" s="885"/>
      <c r="V192" s="885"/>
      <c r="W192" s="885"/>
      <c r="X192" s="885"/>
      <c r="Y192" s="885"/>
      <c r="Z192" s="885"/>
      <c r="AA192" s="885"/>
      <c r="AB192" s="885"/>
      <c r="AC192" s="885"/>
      <c r="AD192" s="885"/>
      <c r="AE192" s="885"/>
      <c r="AF192" s="885"/>
      <c r="AG192" s="885"/>
      <c r="AH192" s="885"/>
      <c r="AI192" s="885"/>
      <c r="AJ192" s="885"/>
      <c r="AK192" s="885"/>
      <c r="AL192" s="886"/>
      <c r="AM192" s="86"/>
      <c r="AN192" s="87"/>
      <c r="AO192" s="888"/>
      <c r="AP192" s="888"/>
      <c r="AQ192" s="888"/>
      <c r="AR192" s="888"/>
      <c r="AS192" s="888"/>
      <c r="AT192" s="888"/>
      <c r="AU192" s="888"/>
      <c r="AV192" s="888"/>
      <c r="AW192" s="888"/>
      <c r="AX192" s="888"/>
      <c r="AY192" s="888"/>
      <c r="AZ192" s="888"/>
      <c r="BA192" s="888"/>
      <c r="BB192" s="888"/>
      <c r="BC192" s="888"/>
      <c r="BD192" s="888"/>
      <c r="BE192" s="888"/>
      <c r="BF192" s="888"/>
    </row>
    <row r="193" spans="3:59" ht="20.399999999999999" customHeight="1">
      <c r="C193" s="39" t="s">
        <v>1</v>
      </c>
      <c r="D193" s="88"/>
      <c r="E193" s="89"/>
      <c r="F193" s="90" t="s">
        <v>3</v>
      </c>
      <c r="G193" s="889"/>
      <c r="H193" s="889"/>
      <c r="I193" s="889"/>
      <c r="J193" s="889"/>
      <c r="K193" s="889"/>
      <c r="L193" s="889"/>
      <c r="M193" s="91"/>
      <c r="N193" s="91"/>
      <c r="O193" s="92"/>
      <c r="P193" s="77"/>
      <c r="Q193" s="77"/>
      <c r="R193" s="77"/>
      <c r="S193" s="77"/>
      <c r="T193" s="77"/>
      <c r="U193" s="77"/>
      <c r="V193" s="77"/>
      <c r="W193" s="78"/>
      <c r="X193" s="78"/>
      <c r="Y193" s="78"/>
      <c r="Z193" s="78"/>
      <c r="AA193" s="78"/>
      <c r="AB193" s="78"/>
      <c r="AC193" s="78"/>
      <c r="AD193" s="79"/>
      <c r="AE193" s="79"/>
      <c r="AF193" s="79"/>
      <c r="AG193" s="79"/>
      <c r="AH193" s="79"/>
      <c r="AI193" s="79"/>
      <c r="AJ193" s="79"/>
      <c r="AK193" s="80"/>
      <c r="AL193" s="80"/>
      <c r="AM193" s="80"/>
      <c r="AN193" s="80"/>
      <c r="AO193" s="80"/>
      <c r="AP193" s="80"/>
      <c r="AQ193" s="80"/>
      <c r="AR193" s="890"/>
      <c r="AS193" s="890"/>
      <c r="AT193" s="890"/>
      <c r="AU193" s="890"/>
      <c r="AV193" s="890"/>
      <c r="AW193" s="890"/>
      <c r="AX193" s="890"/>
      <c r="AY193" s="890"/>
      <c r="AZ193" s="890"/>
      <c r="BA193" s="890"/>
      <c r="BB193" s="890"/>
      <c r="BC193" s="890"/>
      <c r="BD193" s="890"/>
      <c r="BE193" s="890"/>
      <c r="BF193" s="890"/>
    </row>
    <row r="194" spans="3:59" ht="20.399999999999999" customHeight="1">
      <c r="C194" s="8"/>
      <c r="D194" s="902"/>
      <c r="E194" s="902"/>
      <c r="F194" s="902"/>
      <c r="G194" s="902"/>
      <c r="H194" s="902"/>
      <c r="I194" s="902"/>
      <c r="J194" s="902"/>
      <c r="K194" s="902"/>
      <c r="L194" s="902"/>
      <c r="M194" s="902"/>
      <c r="N194" s="902"/>
      <c r="O194" s="902"/>
      <c r="P194" s="902"/>
      <c r="Q194" s="902"/>
      <c r="R194" s="902"/>
      <c r="S194" s="902"/>
      <c r="T194" s="902"/>
      <c r="U194" s="902"/>
      <c r="V194" s="902"/>
      <c r="W194" s="902"/>
      <c r="X194" s="902"/>
      <c r="Y194" s="902"/>
      <c r="Z194" s="902"/>
      <c r="AA194" s="902"/>
      <c r="AB194" s="902"/>
      <c r="AC194" s="902"/>
      <c r="AD194" s="902"/>
      <c r="AE194" s="902"/>
      <c r="AF194" s="902"/>
      <c r="AG194" s="902"/>
      <c r="AH194" s="902"/>
      <c r="AI194" s="902"/>
      <c r="AJ194" s="902"/>
      <c r="AK194" s="902"/>
      <c r="AL194" s="902"/>
      <c r="AM194" s="902"/>
      <c r="AN194" s="902"/>
      <c r="AO194" s="902"/>
      <c r="AP194" s="902"/>
      <c r="AQ194" s="902"/>
      <c r="AR194" s="902"/>
      <c r="AS194" s="902"/>
      <c r="AT194" s="902"/>
      <c r="AU194" s="902"/>
      <c r="AV194" s="902"/>
      <c r="AW194" s="902"/>
      <c r="AX194" s="902"/>
      <c r="AY194" s="902"/>
      <c r="AZ194" s="902"/>
      <c r="BA194" s="902"/>
      <c r="BB194" s="902"/>
      <c r="BC194" s="902"/>
      <c r="BD194" s="902"/>
      <c r="BE194" s="902"/>
      <c r="BF194" s="902"/>
    </row>
    <row r="195" spans="3:59" ht="20.399999999999999" customHeight="1">
      <c r="C195" s="8"/>
      <c r="D195" s="903"/>
      <c r="E195" s="903"/>
      <c r="F195" s="903"/>
      <c r="G195" s="903"/>
      <c r="H195" s="903"/>
      <c r="I195" s="903"/>
      <c r="J195" s="903"/>
      <c r="K195" s="903"/>
      <c r="L195" s="903"/>
      <c r="M195" s="903"/>
      <c r="N195" s="903"/>
      <c r="O195" s="903"/>
      <c r="P195" s="903"/>
      <c r="Q195" s="903"/>
      <c r="R195" s="903"/>
      <c r="S195" s="903"/>
      <c r="T195" s="903"/>
      <c r="U195" s="903"/>
      <c r="V195" s="903"/>
      <c r="W195" s="903"/>
      <c r="X195" s="903"/>
      <c r="Y195" s="903"/>
      <c r="Z195" s="903"/>
      <c r="AA195" s="903"/>
      <c r="AB195" s="903"/>
      <c r="AC195" s="903"/>
      <c r="AD195" s="903"/>
      <c r="AE195" s="903"/>
      <c r="AF195" s="903"/>
      <c r="AG195" s="903"/>
      <c r="AH195" s="903"/>
      <c r="AI195" s="903"/>
      <c r="AJ195" s="903"/>
      <c r="AK195" s="903"/>
      <c r="AL195" s="903"/>
      <c r="AM195" s="903"/>
      <c r="AN195" s="903"/>
      <c r="AO195" s="903"/>
      <c r="AP195" s="903"/>
      <c r="AQ195" s="903"/>
      <c r="AR195" s="903"/>
      <c r="AS195" s="903"/>
      <c r="AT195" s="903"/>
      <c r="AU195" s="903"/>
      <c r="AV195" s="903"/>
      <c r="AW195" s="903"/>
      <c r="AX195" s="903"/>
      <c r="AY195" s="903"/>
      <c r="AZ195" s="903"/>
      <c r="BA195" s="903"/>
      <c r="BB195" s="903"/>
      <c r="BC195" s="903"/>
      <c r="BD195" s="903"/>
      <c r="BE195" s="903"/>
      <c r="BF195" s="903"/>
    </row>
    <row r="196" spans="3:59" ht="20.399999999999999" customHeight="1">
      <c r="C196" s="39" t="s">
        <v>2</v>
      </c>
      <c r="D196" s="77"/>
      <c r="E196" s="77"/>
      <c r="F196" s="77"/>
      <c r="G196" s="77"/>
      <c r="H196" s="77"/>
      <c r="I196" s="77"/>
      <c r="J196" s="77"/>
      <c r="K196" s="77"/>
      <c r="L196" s="77"/>
      <c r="M196" s="77"/>
      <c r="N196" s="77"/>
      <c r="O196" s="77"/>
      <c r="P196" s="77"/>
      <c r="Q196" s="77"/>
      <c r="R196" s="77"/>
      <c r="S196" s="77"/>
      <c r="T196" s="77"/>
      <c r="U196" s="77"/>
      <c r="V196" s="107"/>
      <c r="W196" s="93"/>
      <c r="X196" s="93"/>
      <c r="Y196" s="93"/>
      <c r="Z196" s="93"/>
      <c r="AA196" s="93"/>
      <c r="AB196" s="93"/>
      <c r="AC196" s="93"/>
      <c r="AD196" s="904" t="s">
        <v>5</v>
      </c>
      <c r="AE196" s="905"/>
      <c r="AF196" s="905"/>
      <c r="AG196" s="905"/>
      <c r="AH196" s="905"/>
      <c r="AI196" s="905"/>
      <c r="AJ196" s="905"/>
      <c r="AK196" s="905"/>
      <c r="AL196" s="905"/>
      <c r="AM196" s="905"/>
      <c r="AN196" s="905"/>
      <c r="AO196" s="905"/>
      <c r="AP196" s="905"/>
      <c r="AQ196" s="905"/>
      <c r="AR196" s="905"/>
      <c r="AS196" s="905"/>
      <c r="AT196" s="905"/>
      <c r="AU196" s="82"/>
      <c r="AV196" s="93"/>
      <c r="AW196" s="93"/>
      <c r="AX196" s="905"/>
      <c r="AY196" s="905"/>
      <c r="AZ196" s="905"/>
      <c r="BA196" s="905"/>
      <c r="BB196" s="905"/>
      <c r="BC196" s="905"/>
      <c r="BD196" s="905"/>
      <c r="BE196" s="905"/>
      <c r="BF196" s="905"/>
    </row>
    <row r="197" spans="3:59" ht="20.399999999999999" customHeight="1">
      <c r="C197" s="94"/>
      <c r="D197" s="902"/>
      <c r="E197" s="902"/>
      <c r="F197" s="902"/>
      <c r="G197" s="902"/>
      <c r="H197" s="902"/>
      <c r="I197" s="902"/>
      <c r="J197" s="902"/>
      <c r="K197" s="902"/>
      <c r="L197" s="902"/>
      <c r="M197" s="902"/>
      <c r="N197" s="902"/>
      <c r="O197" s="902"/>
      <c r="P197" s="902"/>
      <c r="Q197" s="902"/>
      <c r="R197" s="902"/>
      <c r="S197" s="902"/>
      <c r="T197" s="902"/>
      <c r="U197" s="902"/>
      <c r="V197" s="902"/>
      <c r="AD197" s="95"/>
      <c r="AE197" s="8"/>
      <c r="AF197" s="906"/>
      <c r="AG197" s="906"/>
      <c r="AH197" s="906"/>
      <c r="AI197" s="906"/>
      <c r="AJ197" s="906"/>
      <c r="AK197" s="906"/>
      <c r="AL197" s="906"/>
      <c r="AM197" s="906"/>
      <c r="AN197" s="906"/>
      <c r="AO197" s="906"/>
      <c r="AP197" s="906"/>
      <c r="AQ197" s="906"/>
      <c r="AR197" s="906"/>
      <c r="AS197" s="906"/>
      <c r="AT197" s="906"/>
      <c r="AU197" s="906"/>
      <c r="AV197" s="906"/>
      <c r="AW197" s="906"/>
      <c r="AX197" s="906"/>
      <c r="AY197" s="906"/>
      <c r="AZ197" s="906"/>
      <c r="BA197" s="906"/>
      <c r="BB197" s="906"/>
      <c r="BC197" s="906"/>
      <c r="BD197" s="906"/>
      <c r="BE197" s="906"/>
      <c r="BF197" s="906"/>
    </row>
    <row r="198" spans="3:59" ht="20.399999999999999" customHeight="1">
      <c r="C198" s="85"/>
      <c r="D198" s="903"/>
      <c r="E198" s="903"/>
      <c r="F198" s="903"/>
      <c r="G198" s="903"/>
      <c r="H198" s="903"/>
      <c r="I198" s="903"/>
      <c r="J198" s="903"/>
      <c r="K198" s="903"/>
      <c r="L198" s="903"/>
      <c r="M198" s="903"/>
      <c r="N198" s="903"/>
      <c r="O198" s="903"/>
      <c r="P198" s="903"/>
      <c r="Q198" s="903"/>
      <c r="R198" s="903"/>
      <c r="S198" s="903"/>
      <c r="T198" s="903"/>
      <c r="U198" s="903"/>
      <c r="V198" s="903"/>
      <c r="W198" s="87"/>
      <c r="X198" s="87"/>
      <c r="Y198" s="87"/>
      <c r="Z198" s="87"/>
      <c r="AA198" s="87"/>
      <c r="AB198" s="87"/>
      <c r="AC198" s="87"/>
      <c r="AD198" s="96"/>
      <c r="AE198" s="85"/>
      <c r="AF198" s="907"/>
      <c r="AG198" s="907"/>
      <c r="AH198" s="907"/>
      <c r="AI198" s="907"/>
      <c r="AJ198" s="907"/>
      <c r="AK198" s="907"/>
      <c r="AL198" s="907"/>
      <c r="AM198" s="907"/>
      <c r="AN198" s="907"/>
      <c r="AO198" s="907"/>
      <c r="AP198" s="907"/>
      <c r="AQ198" s="907"/>
      <c r="AR198" s="907"/>
      <c r="AS198" s="907"/>
      <c r="AT198" s="907"/>
      <c r="AU198" s="907"/>
      <c r="AV198" s="907"/>
      <c r="AW198" s="907"/>
      <c r="AX198" s="907"/>
      <c r="AY198" s="907"/>
      <c r="AZ198" s="907"/>
      <c r="BA198" s="907"/>
      <c r="BB198" s="907"/>
      <c r="BC198" s="907"/>
      <c r="BD198" s="907"/>
      <c r="BE198" s="907"/>
      <c r="BF198" s="907"/>
    </row>
    <row r="199" spans="3:59" ht="20.399999999999999" customHeight="1">
      <c r="C199" s="97" t="s">
        <v>4</v>
      </c>
      <c r="E199" s="43"/>
      <c r="F199" s="908"/>
      <c r="G199" s="908"/>
      <c r="H199" s="908"/>
      <c r="I199" s="908"/>
      <c r="J199" s="908"/>
      <c r="K199" s="908"/>
      <c r="L199" s="908"/>
      <c r="M199" s="908"/>
      <c r="N199" s="908"/>
      <c r="O199" s="908"/>
      <c r="P199" s="908"/>
      <c r="Q199" s="908"/>
      <c r="R199" s="908"/>
      <c r="S199" s="908"/>
      <c r="T199" s="908"/>
      <c r="U199" s="908"/>
      <c r="V199" s="908"/>
      <c r="AD199" s="108" t="s">
        <v>15</v>
      </c>
      <c r="AE199" s="109"/>
      <c r="AF199" s="100"/>
      <c r="AG199" s="100"/>
      <c r="AH199" s="100"/>
      <c r="AI199" s="100"/>
      <c r="AJ199" s="100"/>
      <c r="AK199" s="93"/>
      <c r="AL199" s="93"/>
      <c r="AM199" s="101"/>
      <c r="AN199" s="101"/>
      <c r="AO199" s="101"/>
      <c r="AP199" s="101"/>
      <c r="AQ199" s="101"/>
      <c r="AR199" s="101"/>
      <c r="AS199" s="101"/>
      <c r="AT199" s="101"/>
      <c r="AU199" s="101"/>
      <c r="AV199" s="101"/>
      <c r="AW199" s="101"/>
      <c r="AX199" s="101"/>
      <c r="AY199" s="101"/>
      <c r="AZ199" s="101"/>
      <c r="BA199" s="101"/>
      <c r="BB199" s="101"/>
      <c r="BC199" s="101"/>
      <c r="BD199" s="101"/>
      <c r="BE199" s="101"/>
      <c r="BF199" s="101"/>
      <c r="BG199" s="122"/>
    </row>
    <row r="200" spans="3:59" ht="20.399999999999999" customHeight="1">
      <c r="C200" s="102" t="s">
        <v>14</v>
      </c>
      <c r="E200" s="43"/>
      <c r="AD200" s="103"/>
      <c r="AE200" s="104"/>
      <c r="AF200" s="909"/>
      <c r="AG200" s="909"/>
      <c r="AH200" s="909"/>
      <c r="AI200" s="909"/>
      <c r="AJ200" s="909"/>
      <c r="AK200" s="909"/>
      <c r="AL200" s="909"/>
      <c r="AM200" s="909"/>
      <c r="AN200" s="909"/>
      <c r="AO200" s="909"/>
      <c r="AP200" s="909"/>
      <c r="AQ200" s="909"/>
      <c r="AR200" s="909"/>
      <c r="AS200" s="909"/>
      <c r="AT200" s="909"/>
      <c r="AU200" s="909"/>
      <c r="AV200" s="909"/>
      <c r="AW200" s="909"/>
      <c r="AX200" s="909"/>
      <c r="AY200" s="909"/>
      <c r="AZ200" s="909"/>
      <c r="BA200" s="909"/>
      <c r="BB200" s="909"/>
      <c r="BC200" s="909"/>
      <c r="BD200" s="909"/>
      <c r="BE200" s="909"/>
      <c r="BF200" s="909"/>
    </row>
    <row r="201" spans="3:59" ht="20.399999999999999" customHeight="1">
      <c r="C201" s="8"/>
      <c r="D201" s="1010"/>
      <c r="E201" s="1010"/>
      <c r="F201" s="1010"/>
      <c r="G201" s="1010"/>
      <c r="H201" s="1010"/>
      <c r="I201" s="1010"/>
      <c r="J201" s="1010"/>
      <c r="K201" s="1010"/>
      <c r="L201" s="1010"/>
      <c r="M201" s="1010"/>
      <c r="N201" s="1010"/>
      <c r="O201" s="1010"/>
      <c r="P201" s="1010"/>
      <c r="Q201" s="1010"/>
      <c r="R201" s="1010"/>
      <c r="S201" s="1010"/>
      <c r="T201" s="1010"/>
      <c r="U201" s="1010"/>
      <c r="V201" s="1010"/>
      <c r="AD201" s="95"/>
      <c r="AE201" s="8"/>
      <c r="AF201" s="909"/>
      <c r="AG201" s="909"/>
      <c r="AH201" s="909"/>
      <c r="AI201" s="909"/>
      <c r="AJ201" s="909"/>
      <c r="AK201" s="909"/>
      <c r="AL201" s="909"/>
      <c r="AM201" s="909"/>
      <c r="AN201" s="909"/>
      <c r="AO201" s="909"/>
      <c r="AP201" s="909"/>
      <c r="AQ201" s="909"/>
      <c r="AR201" s="909"/>
      <c r="AS201" s="909"/>
      <c r="AT201" s="909"/>
      <c r="AU201" s="909"/>
      <c r="AV201" s="909"/>
      <c r="AW201" s="909"/>
      <c r="AX201" s="909"/>
      <c r="AY201" s="909"/>
      <c r="AZ201" s="909"/>
      <c r="BA201" s="909"/>
      <c r="BB201" s="909"/>
      <c r="BC201" s="909"/>
      <c r="BD201" s="909"/>
      <c r="BE201" s="909"/>
      <c r="BF201" s="909"/>
      <c r="BG201" s="122"/>
    </row>
    <row r="202" spans="3:59" ht="20.399999999999999" customHeight="1">
      <c r="C202" s="85"/>
      <c r="D202" s="1011"/>
      <c r="E202" s="1011"/>
      <c r="F202" s="1011"/>
      <c r="G202" s="1011"/>
      <c r="H202" s="1011"/>
      <c r="I202" s="1011"/>
      <c r="J202" s="1011"/>
      <c r="K202" s="1011"/>
      <c r="L202" s="1011"/>
      <c r="M202" s="1011"/>
      <c r="N202" s="1011"/>
      <c r="O202" s="1011"/>
      <c r="P202" s="1011"/>
      <c r="Q202" s="1011"/>
      <c r="R202" s="1011"/>
      <c r="S202" s="1011"/>
      <c r="T202" s="1011"/>
      <c r="U202" s="1011"/>
      <c r="V202" s="1011"/>
      <c r="W202" s="87"/>
      <c r="X202" s="87"/>
      <c r="Y202" s="87"/>
      <c r="Z202" s="87"/>
      <c r="AA202" s="87"/>
      <c r="AB202" s="87"/>
      <c r="AC202" s="87"/>
      <c r="AD202" s="96"/>
      <c r="AE202" s="85"/>
      <c r="AF202" s="910"/>
      <c r="AG202" s="910"/>
      <c r="AH202" s="910"/>
      <c r="AI202" s="910"/>
      <c r="AJ202" s="910"/>
      <c r="AK202" s="910"/>
      <c r="AL202" s="910"/>
      <c r="AM202" s="910"/>
      <c r="AN202" s="910"/>
      <c r="AO202" s="910"/>
      <c r="AP202" s="910"/>
      <c r="AQ202" s="910"/>
      <c r="AR202" s="910"/>
      <c r="AS202" s="910"/>
      <c r="AT202" s="910"/>
      <c r="AU202" s="910"/>
      <c r="AV202" s="910"/>
      <c r="AW202" s="910"/>
      <c r="AX202" s="910"/>
      <c r="AY202" s="910"/>
      <c r="AZ202" s="910"/>
      <c r="BA202" s="910"/>
      <c r="BB202" s="910"/>
      <c r="BC202" s="910"/>
      <c r="BD202" s="910"/>
      <c r="BE202" s="910"/>
      <c r="BF202" s="910"/>
      <c r="BG202" s="122"/>
    </row>
    <row r="203" spans="3:59" ht="20.399999999999999" customHeight="1">
      <c r="C203" s="105"/>
      <c r="D203" s="106"/>
      <c r="E203" s="106" t="s">
        <v>53</v>
      </c>
      <c r="F203" s="93"/>
      <c r="G203" s="93"/>
      <c r="H203" s="93"/>
      <c r="I203" s="93"/>
      <c r="J203" s="93"/>
      <c r="K203" s="93"/>
      <c r="L203" s="93"/>
      <c r="M203" s="93"/>
      <c r="N203" s="93"/>
      <c r="O203" s="93"/>
      <c r="P203" s="93"/>
      <c r="Q203" s="93"/>
      <c r="R203" s="93"/>
      <c r="S203" s="93"/>
      <c r="T203" s="93"/>
      <c r="U203" s="93"/>
      <c r="V203" s="93"/>
      <c r="W203" s="93"/>
      <c r="X203" s="93"/>
      <c r="Y203" s="93"/>
      <c r="Z203" s="93"/>
      <c r="AA203" s="93"/>
      <c r="AB203" s="93"/>
      <c r="AC203" s="93"/>
      <c r="AD203" s="100"/>
      <c r="AE203" s="100"/>
      <c r="AF203" s="100"/>
      <c r="AG203" s="100"/>
      <c r="AH203" s="100"/>
      <c r="AI203" s="100"/>
      <c r="AJ203" s="100"/>
      <c r="AK203" s="93"/>
      <c r="AL203" s="93"/>
      <c r="AM203" s="93"/>
      <c r="AN203" s="93"/>
      <c r="AO203" s="93"/>
      <c r="AP203" s="93"/>
      <c r="AQ203" s="93"/>
      <c r="AR203" s="93"/>
      <c r="AS203" s="93"/>
      <c r="AT203" s="93"/>
      <c r="AU203" s="93"/>
      <c r="AV203" s="93"/>
      <c r="AW203" s="93"/>
      <c r="AX203" s="93"/>
      <c r="AY203" s="93"/>
      <c r="AZ203" s="93"/>
      <c r="BA203" s="93"/>
      <c r="BB203" s="93"/>
      <c r="BC203" s="93"/>
      <c r="BD203" s="93"/>
      <c r="BE203" s="93"/>
      <c r="BF203" s="93"/>
    </row>
    <row r="204" spans="3:59" ht="20.399999999999999" customHeight="1">
      <c r="C204" s="882" t="s">
        <v>52</v>
      </c>
      <c r="D204" s="882"/>
      <c r="E204" s="882"/>
      <c r="F204" s="882"/>
      <c r="G204" s="882"/>
      <c r="H204" s="882"/>
      <c r="I204" s="882"/>
      <c r="J204" s="882"/>
      <c r="K204" s="882"/>
      <c r="L204" s="882"/>
      <c r="M204" s="882"/>
      <c r="N204" s="882"/>
      <c r="O204" s="882"/>
      <c r="P204" s="882"/>
      <c r="Q204" s="882"/>
      <c r="R204" s="882"/>
      <c r="S204" s="882"/>
      <c r="T204" s="882"/>
      <c r="U204" s="882"/>
      <c r="V204" s="882"/>
      <c r="W204" s="882"/>
      <c r="X204" s="882"/>
      <c r="Y204" s="882"/>
      <c r="Z204" s="882"/>
      <c r="AA204" s="882"/>
      <c r="AB204" s="882"/>
      <c r="AC204" s="882"/>
      <c r="AD204" s="882"/>
      <c r="AE204" s="882"/>
      <c r="AF204" s="882"/>
      <c r="AG204" s="882"/>
      <c r="AH204" s="882"/>
      <c r="AI204" s="882"/>
      <c r="AJ204" s="882"/>
      <c r="AK204" s="882"/>
      <c r="AL204" s="882"/>
      <c r="AM204" s="882"/>
      <c r="AN204" s="882"/>
      <c r="AO204" s="882"/>
      <c r="AP204" s="882"/>
      <c r="AQ204" s="882"/>
      <c r="AR204" s="882"/>
      <c r="AS204" s="882"/>
      <c r="AT204" s="882"/>
      <c r="AU204" s="882"/>
      <c r="AV204" s="882"/>
      <c r="AW204" s="882"/>
      <c r="AX204" s="882"/>
      <c r="AY204" s="882"/>
      <c r="AZ204" s="882"/>
      <c r="BA204" s="882"/>
      <c r="BB204" s="882"/>
      <c r="BC204" s="882"/>
      <c r="BD204" s="882"/>
      <c r="BE204" s="882"/>
      <c r="BF204" s="882"/>
    </row>
    <row r="205" spans="3:59" ht="20.399999999999999" customHeight="1">
      <c r="C205" s="118"/>
      <c r="D205" s="171"/>
      <c r="E205" s="120"/>
      <c r="F205" s="120"/>
      <c r="G205" s="120"/>
      <c r="H205" s="172"/>
      <c r="I205" s="120"/>
      <c r="J205" s="120"/>
      <c r="K205" s="120"/>
      <c r="L205" s="172"/>
      <c r="M205" s="941"/>
      <c r="N205" s="941"/>
      <c r="O205" s="120"/>
      <c r="P205" s="120"/>
      <c r="Q205" s="172"/>
      <c r="R205" s="120"/>
      <c r="S205" s="120"/>
      <c r="T205" s="120"/>
      <c r="U205" s="173"/>
      <c r="V205" s="120"/>
      <c r="W205" s="120"/>
      <c r="X205" s="142"/>
      <c r="Y205" s="151"/>
      <c r="Z205" s="151"/>
      <c r="AA205" s="151"/>
      <c r="AB205" s="129"/>
      <c r="AC205" s="942"/>
      <c r="AD205" s="942"/>
      <c r="AE205" s="943"/>
      <c r="AF205" s="943"/>
      <c r="AG205" s="174"/>
      <c r="AH205" s="174"/>
      <c r="AI205" s="944"/>
      <c r="AJ205" s="944"/>
      <c r="AK205" s="944"/>
      <c r="AL205" s="942"/>
      <c r="AM205" s="942"/>
      <c r="AN205" s="942"/>
      <c r="AO205" s="942"/>
      <c r="AP205" s="943"/>
      <c r="AQ205" s="943"/>
      <c r="AR205" s="943"/>
      <c r="AS205" s="944"/>
      <c r="AT205" s="944"/>
      <c r="AU205" s="942"/>
      <c r="AV205" s="942"/>
      <c r="AW205" s="942"/>
      <c r="AX205" s="942"/>
      <c r="AY205" s="943"/>
      <c r="AZ205" s="943"/>
      <c r="BA205" s="944"/>
      <c r="BB205" s="944"/>
      <c r="BC205" s="942"/>
      <c r="BD205" s="942"/>
      <c r="BE205" s="129"/>
      <c r="BF205" s="129"/>
    </row>
    <row r="206" spans="3:59" s="169" customFormat="1" ht="20.399999999999999" customHeight="1">
      <c r="C206" s="175"/>
      <c r="D206" s="940"/>
      <c r="E206" s="940"/>
      <c r="F206" s="940"/>
      <c r="G206" s="940"/>
      <c r="H206" s="940"/>
      <c r="I206" s="940"/>
      <c r="J206" s="940"/>
      <c r="K206" s="940"/>
      <c r="L206" s="940"/>
      <c r="M206" s="940"/>
      <c r="N206" s="940"/>
      <c r="O206" s="940"/>
      <c r="P206" s="940"/>
      <c r="Q206" s="940"/>
      <c r="R206" s="940"/>
      <c r="S206" s="940"/>
      <c r="T206" s="940"/>
      <c r="U206" s="940"/>
      <c r="V206" s="940"/>
      <c r="W206" s="940"/>
      <c r="X206" s="940"/>
      <c r="Y206" s="940"/>
      <c r="Z206" s="940"/>
      <c r="AA206" s="940"/>
      <c r="AB206" s="940"/>
      <c r="AC206" s="940"/>
      <c r="AD206" s="940"/>
      <c r="AE206" s="940"/>
      <c r="AF206" s="940"/>
      <c r="AG206" s="940"/>
      <c r="AH206" s="940"/>
      <c r="AI206" s="940"/>
      <c r="AJ206" s="940"/>
      <c r="AK206" s="940"/>
      <c r="AL206" s="940"/>
      <c r="AM206" s="940"/>
      <c r="AN206" s="940"/>
      <c r="AO206" s="940"/>
      <c r="AP206" s="940"/>
      <c r="AQ206" s="940"/>
      <c r="AR206" s="940"/>
      <c r="AS206" s="940"/>
      <c r="AT206" s="940"/>
      <c r="AU206" s="940"/>
      <c r="AV206" s="940"/>
      <c r="AW206" s="940"/>
      <c r="AX206" s="940"/>
      <c r="AY206" s="940"/>
      <c r="AZ206" s="940"/>
      <c r="BA206" s="940"/>
      <c r="BB206" s="940"/>
      <c r="BC206" s="940"/>
      <c r="BD206" s="940"/>
      <c r="BE206" s="940"/>
      <c r="BF206" s="176"/>
      <c r="BG206" s="2"/>
    </row>
    <row r="207" spans="3:59" s="169" customFormat="1" ht="20.399999999999999" customHeight="1">
      <c r="C207" s="175"/>
      <c r="D207" s="940"/>
      <c r="E207" s="940"/>
      <c r="F207" s="940"/>
      <c r="G207" s="940"/>
      <c r="H207" s="940"/>
      <c r="I207" s="940"/>
      <c r="J207" s="940"/>
      <c r="K207" s="940"/>
      <c r="L207" s="940"/>
      <c r="M207" s="940"/>
      <c r="N207" s="940"/>
      <c r="O207" s="940"/>
      <c r="P207" s="940"/>
      <c r="Q207" s="940"/>
      <c r="R207" s="940"/>
      <c r="S207" s="940"/>
      <c r="T207" s="940"/>
      <c r="U207" s="940"/>
      <c r="V207" s="940"/>
      <c r="W207" s="940"/>
      <c r="X207" s="940"/>
      <c r="Y207" s="940"/>
      <c r="Z207" s="940"/>
      <c r="AA207" s="940"/>
      <c r="AB207" s="940"/>
      <c r="AC207" s="940"/>
      <c r="AD207" s="940"/>
      <c r="AE207" s="940"/>
      <c r="AF207" s="940"/>
      <c r="AG207" s="940"/>
      <c r="AH207" s="940"/>
      <c r="AI207" s="940"/>
      <c r="AJ207" s="940"/>
      <c r="AK207" s="940"/>
      <c r="AL207" s="940"/>
      <c r="AM207" s="940"/>
      <c r="AN207" s="940"/>
      <c r="AO207" s="940"/>
      <c r="AP207" s="940"/>
      <c r="AQ207" s="940"/>
      <c r="AR207" s="940"/>
      <c r="AS207" s="940"/>
      <c r="AT207" s="940"/>
      <c r="AU207" s="940"/>
      <c r="AV207" s="940"/>
      <c r="AW207" s="940"/>
      <c r="AX207" s="940"/>
      <c r="AY207" s="940"/>
      <c r="AZ207" s="940"/>
      <c r="BA207" s="940"/>
      <c r="BB207" s="940"/>
      <c r="BC207" s="940"/>
      <c r="BD207" s="940"/>
      <c r="BE207" s="940"/>
      <c r="BF207" s="176"/>
      <c r="BG207" s="2"/>
    </row>
    <row r="208" spans="3:59" s="169" customFormat="1" ht="20.399999999999999" customHeight="1">
      <c r="C208" s="175"/>
      <c r="D208" s="940"/>
      <c r="E208" s="940"/>
      <c r="F208" s="940"/>
      <c r="G208" s="940"/>
      <c r="H208" s="940"/>
      <c r="I208" s="940"/>
      <c r="J208" s="940"/>
      <c r="K208" s="940"/>
      <c r="L208" s="940"/>
      <c r="M208" s="940"/>
      <c r="N208" s="940"/>
      <c r="O208" s="940"/>
      <c r="P208" s="940"/>
      <c r="Q208" s="940"/>
      <c r="R208" s="940"/>
      <c r="S208" s="940"/>
      <c r="T208" s="940"/>
      <c r="U208" s="940"/>
      <c r="V208" s="940"/>
      <c r="W208" s="940"/>
      <c r="X208" s="940"/>
      <c r="Y208" s="940"/>
      <c r="Z208" s="940"/>
      <c r="AA208" s="940"/>
      <c r="AB208" s="940"/>
      <c r="AC208" s="940"/>
      <c r="AD208" s="940"/>
      <c r="AE208" s="940"/>
      <c r="AF208" s="940"/>
      <c r="AG208" s="940"/>
      <c r="AH208" s="940"/>
      <c r="AI208" s="940"/>
      <c r="AJ208" s="940"/>
      <c r="AK208" s="940"/>
      <c r="AL208" s="940"/>
      <c r="AM208" s="940"/>
      <c r="AN208" s="940"/>
      <c r="AO208" s="940"/>
      <c r="AP208" s="940"/>
      <c r="AQ208" s="940"/>
      <c r="AR208" s="940"/>
      <c r="AS208" s="940"/>
      <c r="AT208" s="940"/>
      <c r="AU208" s="940"/>
      <c r="AV208" s="940"/>
      <c r="AW208" s="940"/>
      <c r="AX208" s="940"/>
      <c r="AY208" s="940"/>
      <c r="AZ208" s="940"/>
      <c r="BA208" s="940"/>
      <c r="BB208" s="940"/>
      <c r="BC208" s="940"/>
      <c r="BD208" s="940"/>
      <c r="BE208" s="940"/>
      <c r="BF208" s="176"/>
      <c r="BG208" s="2"/>
    </row>
    <row r="209" spans="3:59" s="169" customFormat="1" ht="20.399999999999999" customHeight="1">
      <c r="C209" s="177"/>
      <c r="D209" s="940"/>
      <c r="E209" s="940"/>
      <c r="F209" s="940"/>
      <c r="G209" s="940"/>
      <c r="H209" s="940"/>
      <c r="I209" s="940"/>
      <c r="J209" s="940"/>
      <c r="K209" s="940"/>
      <c r="L209" s="940"/>
      <c r="M209" s="940"/>
      <c r="N209" s="940"/>
      <c r="O209" s="940"/>
      <c r="P209" s="940"/>
      <c r="Q209" s="940"/>
      <c r="R209" s="940"/>
      <c r="S209" s="940"/>
      <c r="T209" s="940"/>
      <c r="U209" s="940"/>
      <c r="V209" s="940"/>
      <c r="W209" s="940"/>
      <c r="X209" s="940"/>
      <c r="Y209" s="940"/>
      <c r="Z209" s="940"/>
      <c r="AA209" s="940"/>
      <c r="AB209" s="940"/>
      <c r="AC209" s="940"/>
      <c r="AD209" s="940"/>
      <c r="AE209" s="940"/>
      <c r="AF209" s="940"/>
      <c r="AG209" s="940"/>
      <c r="AH209" s="940"/>
      <c r="AI209" s="940"/>
      <c r="AJ209" s="940"/>
      <c r="AK209" s="940"/>
      <c r="AL209" s="940"/>
      <c r="AM209" s="940"/>
      <c r="AN209" s="940"/>
      <c r="AO209" s="940"/>
      <c r="AP209" s="940"/>
      <c r="AQ209" s="940"/>
      <c r="AR209" s="940"/>
      <c r="AS209" s="940"/>
      <c r="AT209" s="940"/>
      <c r="AU209" s="940"/>
      <c r="AV209" s="940"/>
      <c r="AW209" s="940"/>
      <c r="AX209" s="940"/>
      <c r="AY209" s="940"/>
      <c r="AZ209" s="940"/>
      <c r="BA209" s="940"/>
      <c r="BB209" s="940"/>
      <c r="BC209" s="940"/>
      <c r="BD209" s="940"/>
      <c r="BE209" s="940"/>
      <c r="BF209" s="176"/>
      <c r="BG209" s="2"/>
    </row>
    <row r="210" spans="3:59" ht="20.399999999999999" customHeight="1">
      <c r="C210" s="43"/>
      <c r="D210" s="940"/>
      <c r="E210" s="940"/>
      <c r="F210" s="940"/>
      <c r="G210" s="940"/>
      <c r="H210" s="940"/>
      <c r="I210" s="940"/>
      <c r="J210" s="940"/>
      <c r="K210" s="940"/>
      <c r="L210" s="940"/>
      <c r="M210" s="940"/>
      <c r="N210" s="940"/>
      <c r="O210" s="940"/>
      <c r="P210" s="940"/>
      <c r="Q210" s="940"/>
      <c r="R210" s="940"/>
      <c r="S210" s="940"/>
      <c r="T210" s="940"/>
      <c r="U210" s="940"/>
      <c r="V210" s="940"/>
      <c r="W210" s="940"/>
      <c r="X210" s="940"/>
      <c r="Y210" s="940"/>
      <c r="Z210" s="940"/>
      <c r="AA210" s="940"/>
      <c r="AB210" s="940"/>
      <c r="AC210" s="940"/>
      <c r="AD210" s="940"/>
      <c r="AE210" s="940"/>
      <c r="AF210" s="940"/>
      <c r="AG210" s="940"/>
      <c r="AH210" s="940"/>
      <c r="AI210" s="940"/>
      <c r="AJ210" s="940"/>
      <c r="AK210" s="940"/>
      <c r="AL210" s="940"/>
      <c r="AM210" s="940"/>
      <c r="AN210" s="940"/>
      <c r="AO210" s="940"/>
      <c r="AP210" s="940"/>
      <c r="AQ210" s="940"/>
      <c r="AR210" s="940"/>
      <c r="AS210" s="940"/>
      <c r="AT210" s="940"/>
      <c r="AU210" s="940"/>
      <c r="AV210" s="940"/>
      <c r="AW210" s="940"/>
      <c r="AX210" s="940"/>
      <c r="AY210" s="940"/>
      <c r="AZ210" s="940"/>
      <c r="BA210" s="940"/>
      <c r="BB210" s="940"/>
      <c r="BC210" s="940"/>
      <c r="BD210" s="940"/>
      <c r="BE210" s="940"/>
      <c r="BF210" s="176"/>
    </row>
    <row r="211" spans="3:59" ht="20.399999999999999" customHeight="1">
      <c r="C211" s="8"/>
      <c r="D211" s="940"/>
      <c r="E211" s="940"/>
      <c r="F211" s="940"/>
      <c r="G211" s="940"/>
      <c r="H211" s="940"/>
      <c r="I211" s="940"/>
      <c r="J211" s="940"/>
      <c r="K211" s="940"/>
      <c r="L211" s="940"/>
      <c r="M211" s="940"/>
      <c r="N211" s="940"/>
      <c r="O211" s="940"/>
      <c r="P211" s="940"/>
      <c r="Q211" s="940"/>
      <c r="R211" s="940"/>
      <c r="S211" s="940"/>
      <c r="T211" s="940"/>
      <c r="U211" s="940"/>
      <c r="V211" s="940"/>
      <c r="W211" s="940"/>
      <c r="X211" s="940"/>
      <c r="Y211" s="940"/>
      <c r="Z211" s="940"/>
      <c r="AA211" s="940"/>
      <c r="AB211" s="940"/>
      <c r="AC211" s="940"/>
      <c r="AD211" s="940"/>
      <c r="AE211" s="940"/>
      <c r="AF211" s="940"/>
      <c r="AG211" s="940"/>
      <c r="AH211" s="940"/>
      <c r="AI211" s="940"/>
      <c r="AJ211" s="940"/>
      <c r="AK211" s="940"/>
      <c r="AL211" s="940"/>
      <c r="AM211" s="940"/>
      <c r="AN211" s="940"/>
      <c r="AO211" s="940"/>
      <c r="AP211" s="940"/>
      <c r="AQ211" s="940"/>
      <c r="AR211" s="940"/>
      <c r="AS211" s="940"/>
      <c r="AT211" s="940"/>
      <c r="AU211" s="940"/>
      <c r="AV211" s="940"/>
      <c r="AW211" s="940"/>
      <c r="AX211" s="940"/>
      <c r="AY211" s="940"/>
      <c r="AZ211" s="940"/>
      <c r="BA211" s="940"/>
      <c r="BB211" s="940"/>
      <c r="BC211" s="940"/>
      <c r="BD211" s="940"/>
      <c r="BE211" s="940"/>
      <c r="BF211" s="176"/>
    </row>
    <row r="212" spans="3:59" ht="20.399999999999999" customHeight="1">
      <c r="C212" s="8"/>
      <c r="D212" s="940"/>
      <c r="E212" s="940"/>
      <c r="F212" s="940"/>
      <c r="G212" s="940"/>
      <c r="H212" s="940"/>
      <c r="I212" s="940"/>
      <c r="J212" s="940"/>
      <c r="K212" s="940"/>
      <c r="L212" s="940"/>
      <c r="M212" s="940"/>
      <c r="N212" s="940"/>
      <c r="O212" s="940"/>
      <c r="P212" s="940"/>
      <c r="Q212" s="940"/>
      <c r="R212" s="940"/>
      <c r="S212" s="940"/>
      <c r="T212" s="940"/>
      <c r="U212" s="940"/>
      <c r="V212" s="940"/>
      <c r="W212" s="940"/>
      <c r="X212" s="940"/>
      <c r="Y212" s="940"/>
      <c r="Z212" s="940"/>
      <c r="AA212" s="940"/>
      <c r="AB212" s="940"/>
      <c r="AC212" s="940"/>
      <c r="AD212" s="940"/>
      <c r="AE212" s="940"/>
      <c r="AF212" s="940"/>
      <c r="AG212" s="940"/>
      <c r="AH212" s="940"/>
      <c r="AI212" s="940"/>
      <c r="AJ212" s="940"/>
      <c r="AK212" s="940"/>
      <c r="AL212" s="940"/>
      <c r="AM212" s="940"/>
      <c r="AN212" s="940"/>
      <c r="AO212" s="940"/>
      <c r="AP212" s="940"/>
      <c r="AQ212" s="940"/>
      <c r="AR212" s="940"/>
      <c r="AS212" s="940"/>
      <c r="AT212" s="940"/>
      <c r="AU212" s="940"/>
      <c r="AV212" s="940"/>
      <c r="AW212" s="940"/>
      <c r="AX212" s="940"/>
      <c r="AY212" s="940"/>
      <c r="AZ212" s="940"/>
      <c r="BA212" s="940"/>
      <c r="BB212" s="940"/>
      <c r="BC212" s="940"/>
      <c r="BD212" s="940"/>
      <c r="BE212" s="940"/>
      <c r="BF212" s="176"/>
    </row>
    <row r="213" spans="3:59" ht="20.399999999999999" customHeight="1">
      <c r="C213" s="178"/>
      <c r="D213" s="940"/>
      <c r="E213" s="940"/>
      <c r="F213" s="940"/>
      <c r="G213" s="940"/>
      <c r="H213" s="940"/>
      <c r="I213" s="940"/>
      <c r="J213" s="940"/>
      <c r="K213" s="940"/>
      <c r="L213" s="940"/>
      <c r="M213" s="940"/>
      <c r="N213" s="940"/>
      <c r="O213" s="940"/>
      <c r="P213" s="940"/>
      <c r="Q213" s="940"/>
      <c r="R213" s="940"/>
      <c r="S213" s="940"/>
      <c r="T213" s="940"/>
      <c r="U213" s="940"/>
      <c r="V213" s="940"/>
      <c r="W213" s="940"/>
      <c r="X213" s="940"/>
      <c r="Y213" s="940"/>
      <c r="Z213" s="940"/>
      <c r="AA213" s="940"/>
      <c r="AB213" s="940"/>
      <c r="AC213" s="940"/>
      <c r="AD213" s="940"/>
      <c r="AE213" s="940"/>
      <c r="AF213" s="940"/>
      <c r="AG213" s="940"/>
      <c r="AH213" s="940"/>
      <c r="AI213" s="940"/>
      <c r="AJ213" s="940"/>
      <c r="AK213" s="940"/>
      <c r="AL213" s="940"/>
      <c r="AM213" s="940"/>
      <c r="AN213" s="940"/>
      <c r="AO213" s="940"/>
      <c r="AP213" s="940"/>
      <c r="AQ213" s="940"/>
      <c r="AR213" s="940"/>
      <c r="AS213" s="940"/>
      <c r="AT213" s="940"/>
      <c r="AU213" s="940"/>
      <c r="AV213" s="940"/>
      <c r="AW213" s="940"/>
      <c r="AX213" s="940"/>
      <c r="AY213" s="940"/>
      <c r="AZ213" s="940"/>
      <c r="BA213" s="940"/>
      <c r="BB213" s="940"/>
      <c r="BC213" s="940"/>
      <c r="BD213" s="940"/>
      <c r="BE213" s="940"/>
      <c r="BF213" s="176"/>
    </row>
    <row r="214" spans="3:59" ht="20.399999999999999" customHeight="1">
      <c r="C214" s="8"/>
    </row>
    <row r="215" spans="3:59" ht="20.399999999999999" customHeight="1"/>
    <row r="216" spans="3:59" ht="18" customHeight="1"/>
    <row r="217" spans="3:59" ht="18" customHeight="1"/>
    <row r="218" spans="3:59" ht="18" customHeight="1"/>
    <row r="219" spans="3:59" ht="18" customHeight="1"/>
    <row r="220" spans="3:59" ht="18" customHeight="1"/>
    <row r="221" spans="3:59" ht="18" customHeight="1"/>
    <row r="222" spans="3:59" ht="18" customHeight="1"/>
    <row r="223" spans="3:59" ht="18" customHeight="1"/>
    <row r="224" spans="3:59" ht="18" customHeight="1"/>
    <row r="225" ht="18" customHeight="1"/>
    <row r="226" ht="18" customHeight="1"/>
    <row r="227" ht="18" customHeight="1"/>
    <row r="228" ht="18" customHeight="1"/>
    <row r="229" ht="18" customHeight="1"/>
    <row r="230" ht="18" customHeight="1"/>
    <row r="231" ht="18" customHeight="1"/>
    <row r="232" ht="18" customHeight="1"/>
    <row r="233" ht="18" customHeight="1"/>
    <row r="234" ht="18" customHeight="1"/>
    <row r="235" ht="18" customHeight="1"/>
    <row r="236" ht="18" customHeight="1"/>
    <row r="237" ht="18" customHeight="1"/>
    <row r="238" ht="18" customHeight="1"/>
    <row r="239" ht="18" customHeight="1"/>
    <row r="240" ht="18" customHeight="1"/>
    <row r="241" ht="18" customHeight="1"/>
    <row r="242" ht="18" customHeight="1"/>
    <row r="243" ht="18" customHeight="1"/>
    <row r="244" ht="18" customHeight="1"/>
    <row r="245" ht="18" customHeight="1"/>
    <row r="246" ht="18" customHeight="1"/>
    <row r="247" ht="18" customHeight="1"/>
    <row r="248" ht="18" customHeight="1"/>
    <row r="249" ht="18" customHeight="1"/>
    <row r="250" ht="18" customHeight="1"/>
    <row r="251" ht="18" customHeight="1"/>
    <row r="252" ht="18" customHeight="1"/>
    <row r="253" ht="18" customHeight="1"/>
    <row r="254" ht="18" customHeight="1"/>
    <row r="255" ht="18" customHeight="1"/>
    <row r="256" ht="18" customHeight="1"/>
    <row r="257" ht="18" customHeight="1"/>
    <row r="258" ht="18" customHeight="1"/>
    <row r="259" ht="18" customHeight="1"/>
    <row r="260" ht="18" customHeight="1"/>
    <row r="261" ht="18" customHeight="1"/>
    <row r="262" ht="18" customHeight="1"/>
    <row r="263" ht="18" customHeight="1"/>
    <row r="264" ht="18" customHeight="1"/>
    <row r="265" ht="18" customHeight="1"/>
    <row r="266" ht="18" customHeight="1"/>
    <row r="267" ht="18" customHeight="1"/>
    <row r="268" ht="18" customHeight="1"/>
    <row r="269" ht="18" customHeight="1"/>
    <row r="270" ht="18" customHeight="1"/>
    <row r="271" ht="18" customHeight="1"/>
    <row r="272" ht="18" customHeight="1"/>
    <row r="273" ht="18" customHeight="1"/>
    <row r="274" ht="18" customHeight="1"/>
    <row r="275" ht="18" customHeight="1"/>
    <row r="276" ht="18" customHeight="1"/>
    <row r="277" ht="18" customHeight="1"/>
    <row r="278" ht="18" customHeight="1"/>
    <row r="279" ht="18" customHeight="1"/>
    <row r="280" ht="18" customHeight="1"/>
    <row r="281" ht="18" customHeight="1"/>
    <row r="282" ht="18" customHeight="1"/>
    <row r="283" ht="18" customHeight="1"/>
    <row r="284" ht="18" customHeight="1"/>
    <row r="285" ht="18" customHeight="1"/>
    <row r="286" ht="18" customHeight="1"/>
    <row r="287" ht="18" customHeight="1"/>
    <row r="288" ht="18" customHeight="1"/>
    <row r="289" ht="18" customHeight="1"/>
    <row r="290" ht="18" customHeight="1"/>
    <row r="291" ht="18" customHeight="1"/>
    <row r="292" ht="18" customHeight="1"/>
    <row r="293" ht="18" customHeight="1"/>
    <row r="294" ht="18" customHeight="1"/>
    <row r="295" ht="18" customHeight="1"/>
    <row r="296" ht="18" customHeight="1"/>
    <row r="297" ht="18" customHeight="1"/>
    <row r="298" ht="18" customHeight="1"/>
    <row r="299" ht="18" customHeight="1"/>
    <row r="300" ht="18" customHeight="1"/>
    <row r="301" ht="18" customHeight="1"/>
    <row r="302" ht="18" customHeight="1"/>
    <row r="303" ht="18" customHeight="1"/>
    <row r="304" ht="18" customHeight="1"/>
    <row r="305" ht="18" customHeight="1"/>
    <row r="306" ht="18" customHeight="1"/>
    <row r="307" ht="18" customHeight="1"/>
    <row r="308" ht="18" customHeight="1"/>
    <row r="309" ht="18" customHeight="1"/>
    <row r="310" ht="18" customHeight="1"/>
    <row r="311" ht="18" customHeight="1"/>
    <row r="312" ht="18" customHeight="1"/>
    <row r="313" ht="18" customHeight="1"/>
    <row r="314" ht="18" customHeight="1"/>
    <row r="315" ht="18" customHeight="1"/>
    <row r="316" ht="18" customHeight="1"/>
    <row r="317" ht="18" customHeight="1"/>
    <row r="318" ht="18" customHeight="1"/>
    <row r="319" ht="18" customHeight="1"/>
    <row r="320" ht="18" customHeight="1"/>
    <row r="321" ht="18" customHeight="1"/>
    <row r="322" ht="18" customHeight="1"/>
    <row r="323" ht="18" customHeight="1"/>
    <row r="324" ht="18" customHeight="1"/>
    <row r="325" ht="18" customHeight="1"/>
    <row r="326" ht="18" customHeight="1"/>
    <row r="327" ht="18" customHeight="1"/>
    <row r="328" ht="18" customHeight="1"/>
    <row r="329" ht="18" customHeight="1"/>
    <row r="330" ht="18" customHeight="1"/>
    <row r="331" ht="18" customHeight="1"/>
    <row r="332" ht="18" customHeight="1"/>
    <row r="333" ht="18" customHeight="1"/>
    <row r="334" ht="18" customHeight="1"/>
    <row r="335" ht="18" customHeight="1"/>
    <row r="336" ht="18" customHeight="1"/>
    <row r="337" ht="18" customHeight="1"/>
    <row r="338" ht="18" customHeight="1"/>
    <row r="339" ht="18" customHeight="1"/>
    <row r="340" ht="18" customHeight="1"/>
    <row r="341" ht="18" customHeight="1"/>
    <row r="342" ht="18" customHeight="1"/>
    <row r="343" ht="18" customHeight="1"/>
    <row r="344" ht="18" customHeight="1"/>
    <row r="345" ht="18" customHeight="1"/>
    <row r="346" ht="18" customHeight="1"/>
    <row r="347" ht="18" customHeight="1"/>
    <row r="348" ht="18" customHeight="1"/>
    <row r="349" ht="18" customHeight="1"/>
    <row r="350" ht="18" customHeight="1"/>
    <row r="351" ht="18" customHeight="1"/>
    <row r="352" ht="18" customHeight="1"/>
    <row r="353" ht="18" customHeight="1"/>
    <row r="354" ht="18" customHeight="1"/>
    <row r="355" ht="18" customHeight="1"/>
    <row r="356" ht="18" customHeight="1"/>
    <row r="357" ht="18" customHeight="1"/>
    <row r="358" ht="18" customHeight="1"/>
    <row r="359" ht="18" customHeight="1"/>
    <row r="360" ht="18" customHeight="1"/>
    <row r="361" ht="18" customHeight="1"/>
    <row r="362" ht="18" customHeight="1"/>
    <row r="363" ht="18" customHeight="1"/>
    <row r="364" ht="18" customHeight="1"/>
    <row r="365" ht="18" customHeight="1"/>
    <row r="366" ht="18" customHeight="1"/>
    <row r="367" ht="18" customHeight="1"/>
    <row r="368" ht="18" customHeight="1"/>
    <row r="369" ht="18" customHeight="1"/>
    <row r="370" ht="18" customHeight="1"/>
    <row r="371" ht="18" customHeight="1"/>
    <row r="372" ht="18" customHeight="1"/>
    <row r="373" ht="18" customHeight="1"/>
    <row r="374" ht="18" customHeight="1"/>
    <row r="375" ht="18" customHeight="1"/>
    <row r="376" ht="18" customHeight="1"/>
    <row r="377" ht="18" customHeight="1"/>
    <row r="378" ht="18" customHeight="1"/>
    <row r="379" ht="18" customHeight="1"/>
    <row r="380" ht="18" customHeight="1"/>
    <row r="381" ht="18" customHeight="1"/>
    <row r="382" ht="18" customHeight="1"/>
    <row r="383" ht="18" customHeight="1"/>
    <row r="384" ht="18" customHeight="1"/>
    <row r="385" ht="18" customHeight="1"/>
    <row r="386" ht="18" customHeight="1"/>
    <row r="387" ht="18" customHeight="1"/>
    <row r="388" ht="18" customHeight="1"/>
    <row r="389" ht="18" customHeight="1"/>
    <row r="390" ht="18" customHeight="1"/>
    <row r="391" ht="18" customHeight="1"/>
    <row r="392" ht="18" customHeight="1"/>
    <row r="393" ht="18" customHeight="1"/>
    <row r="394" ht="18" customHeight="1"/>
    <row r="395" ht="18" customHeight="1"/>
    <row r="396" ht="18" customHeight="1"/>
    <row r="397" ht="18" customHeight="1"/>
    <row r="398" ht="18" customHeight="1"/>
    <row r="399" ht="18" customHeight="1"/>
    <row r="400" ht="18" customHeight="1"/>
    <row r="401" ht="18" customHeight="1"/>
    <row r="402" ht="18" customHeight="1"/>
    <row r="403" ht="18" customHeight="1"/>
    <row r="404" ht="18" customHeight="1"/>
    <row r="405" ht="18" customHeight="1"/>
    <row r="406" ht="18" customHeight="1"/>
    <row r="407" ht="18" customHeight="1"/>
    <row r="408" ht="18" customHeight="1"/>
    <row r="409" ht="18" customHeight="1"/>
    <row r="410" ht="18" customHeight="1"/>
    <row r="411" ht="18" customHeight="1"/>
    <row r="412" ht="18" customHeight="1"/>
    <row r="413" ht="18" customHeight="1"/>
    <row r="414" ht="18" customHeight="1"/>
    <row r="415" ht="18" customHeight="1"/>
    <row r="416" ht="18" customHeight="1"/>
    <row r="417" ht="18" customHeight="1"/>
    <row r="418" ht="18" customHeight="1"/>
    <row r="419" ht="18" customHeight="1"/>
  </sheetData>
  <sheetProtection algorithmName="SHA-512" hashValue="239VfPSzjKYPcMEu97xOA6cl4l+o991RtErSw92GFWWv2c/8pn+4kHuptmESpfu8temjKo+RsPptF2XeAK12hw==" saltValue="tUgF7YkvxT8EEBqc6Q3TXw==" spinCount="100000" sheet="1" selectLockedCells="1"/>
  <mergeCells count="234">
    <mergeCell ref="BC205:BD205"/>
    <mergeCell ref="D206:BE213"/>
    <mergeCell ref="AP205:AR205"/>
    <mergeCell ref="AS205:AT205"/>
    <mergeCell ref="AU205:AV205"/>
    <mergeCell ref="AW205:AX205"/>
    <mergeCell ref="AY205:AZ205"/>
    <mergeCell ref="BA205:BB205"/>
    <mergeCell ref="F199:V199"/>
    <mergeCell ref="AF200:BF202"/>
    <mergeCell ref="D201:V202"/>
    <mergeCell ref="C204:BF204"/>
    <mergeCell ref="M205:N205"/>
    <mergeCell ref="AC205:AD205"/>
    <mergeCell ref="AE205:AF205"/>
    <mergeCell ref="AI205:AK205"/>
    <mergeCell ref="AL205:AM205"/>
    <mergeCell ref="AN205:AO205"/>
    <mergeCell ref="G193:L193"/>
    <mergeCell ref="AR193:BF193"/>
    <mergeCell ref="D194:BF195"/>
    <mergeCell ref="AD196:AT196"/>
    <mergeCell ref="AX196:BF196"/>
    <mergeCell ref="D197:V198"/>
    <mergeCell ref="AF197:BF198"/>
    <mergeCell ref="F184:V184"/>
    <mergeCell ref="AF185:BF187"/>
    <mergeCell ref="D186:V187"/>
    <mergeCell ref="C189:BF189"/>
    <mergeCell ref="D191:AL192"/>
    <mergeCell ref="AO191:BF192"/>
    <mergeCell ref="G178:L178"/>
    <mergeCell ref="AR178:BF178"/>
    <mergeCell ref="D179:BF180"/>
    <mergeCell ref="AD181:AT181"/>
    <mergeCell ref="AX181:BF181"/>
    <mergeCell ref="D182:V183"/>
    <mergeCell ref="AF182:BF183"/>
    <mergeCell ref="F169:V169"/>
    <mergeCell ref="AF170:BF172"/>
    <mergeCell ref="D171:V172"/>
    <mergeCell ref="C174:BF174"/>
    <mergeCell ref="D176:AL177"/>
    <mergeCell ref="AO176:BF177"/>
    <mergeCell ref="G163:L163"/>
    <mergeCell ref="AR163:BF163"/>
    <mergeCell ref="D164:BF165"/>
    <mergeCell ref="AD166:AT166"/>
    <mergeCell ref="AX166:BF166"/>
    <mergeCell ref="D167:V168"/>
    <mergeCell ref="AF167:BF168"/>
    <mergeCell ref="AI153:AU153"/>
    <mergeCell ref="AI154:AU154"/>
    <mergeCell ref="C155:BF155"/>
    <mergeCell ref="F157:AD157"/>
    <mergeCell ref="C159:BF159"/>
    <mergeCell ref="D161:AL162"/>
    <mergeCell ref="AO161:BF162"/>
    <mergeCell ref="C133:BF133"/>
    <mergeCell ref="C135:BF135"/>
    <mergeCell ref="D136:T136"/>
    <mergeCell ref="C138:BF144"/>
    <mergeCell ref="C149:BG150"/>
    <mergeCell ref="C151:BF151"/>
    <mergeCell ref="AY125:AZ125"/>
    <mergeCell ref="BA125:BB125"/>
    <mergeCell ref="BC125:BD125"/>
    <mergeCell ref="BE125:BF125"/>
    <mergeCell ref="M128:AA128"/>
    <mergeCell ref="M129:AA129"/>
    <mergeCell ref="C123:BF123"/>
    <mergeCell ref="AK125:AL125"/>
    <mergeCell ref="AM125:AN125"/>
    <mergeCell ref="AO125:AP125"/>
    <mergeCell ref="AQ125:AR125"/>
    <mergeCell ref="AS125:AT125"/>
    <mergeCell ref="AU125:AV125"/>
    <mergeCell ref="AW125:AX125"/>
    <mergeCell ref="AW115:BB115"/>
    <mergeCell ref="BC115:BF115"/>
    <mergeCell ref="C117:BF117"/>
    <mergeCell ref="E118:AQ118"/>
    <mergeCell ref="D122:V122"/>
    <mergeCell ref="AF122:BF122"/>
    <mergeCell ref="E119:AP119"/>
    <mergeCell ref="E120:BE120"/>
    <mergeCell ref="E121:K121"/>
    <mergeCell ref="AC114:AH114"/>
    <mergeCell ref="AI114:AL114"/>
    <mergeCell ref="AM114:AR114"/>
    <mergeCell ref="AS114:AV114"/>
    <mergeCell ref="AW114:BB114"/>
    <mergeCell ref="BC114:BF114"/>
    <mergeCell ref="AC113:AH113"/>
    <mergeCell ref="AI113:AL113"/>
    <mergeCell ref="AM113:AR113"/>
    <mergeCell ref="AS113:AV113"/>
    <mergeCell ref="AW113:BB113"/>
    <mergeCell ref="BC113:BF113"/>
    <mergeCell ref="AC112:AH112"/>
    <mergeCell ref="AI112:AL112"/>
    <mergeCell ref="AM112:AR112"/>
    <mergeCell ref="AS112:AV112"/>
    <mergeCell ref="AW112:BB112"/>
    <mergeCell ref="BC112:BF112"/>
    <mergeCell ref="AC111:AH111"/>
    <mergeCell ref="AI111:AL111"/>
    <mergeCell ref="AM111:AR111"/>
    <mergeCell ref="AS111:AV111"/>
    <mergeCell ref="AW111:BB111"/>
    <mergeCell ref="BC111:BF111"/>
    <mergeCell ref="AC110:AH110"/>
    <mergeCell ref="AI110:AL110"/>
    <mergeCell ref="AM110:AR110"/>
    <mergeCell ref="AS110:AV110"/>
    <mergeCell ref="AW110:BB110"/>
    <mergeCell ref="BC110:BF110"/>
    <mergeCell ref="AC109:AH109"/>
    <mergeCell ref="AI109:AL109"/>
    <mergeCell ref="AM109:AR109"/>
    <mergeCell ref="AS109:AV109"/>
    <mergeCell ref="AW109:BB109"/>
    <mergeCell ref="BC109:BF109"/>
    <mergeCell ref="AC106:AH106"/>
    <mergeCell ref="AI106:AL106"/>
    <mergeCell ref="AM106:AR106"/>
    <mergeCell ref="AS106:AV106"/>
    <mergeCell ref="AW106:BB106"/>
    <mergeCell ref="BC106:BF106"/>
    <mergeCell ref="AW104:BB104"/>
    <mergeCell ref="BC104:BF104"/>
    <mergeCell ref="AC105:AH105"/>
    <mergeCell ref="AI105:AL105"/>
    <mergeCell ref="AM105:AR105"/>
    <mergeCell ref="AS105:AV105"/>
    <mergeCell ref="AW105:BB105"/>
    <mergeCell ref="BC105:BF105"/>
    <mergeCell ref="AW100:BB100"/>
    <mergeCell ref="BC100:BF100"/>
    <mergeCell ref="AC103:AH103"/>
    <mergeCell ref="AI103:AL103"/>
    <mergeCell ref="AM103:AR103"/>
    <mergeCell ref="AS103:AV103"/>
    <mergeCell ref="AW103:BB103"/>
    <mergeCell ref="BC103:BF103"/>
    <mergeCell ref="AC99:AH99"/>
    <mergeCell ref="AI99:AL99"/>
    <mergeCell ref="AM99:AR99"/>
    <mergeCell ref="AS99:AV99"/>
    <mergeCell ref="AW99:BB99"/>
    <mergeCell ref="BC99:BF99"/>
    <mergeCell ref="BC97:BF97"/>
    <mergeCell ref="AC98:AH98"/>
    <mergeCell ref="AI98:AL98"/>
    <mergeCell ref="AM98:AR98"/>
    <mergeCell ref="AS98:AV98"/>
    <mergeCell ref="AW98:BB98"/>
    <mergeCell ref="BC98:BF98"/>
    <mergeCell ref="AB94:AI94"/>
    <mergeCell ref="AM94:AR94"/>
    <mergeCell ref="AW94:BB94"/>
    <mergeCell ref="AC97:AH97"/>
    <mergeCell ref="AI97:AL97"/>
    <mergeCell ref="AM97:AR97"/>
    <mergeCell ref="AS97:AV97"/>
    <mergeCell ref="AW97:BB97"/>
    <mergeCell ref="C79:BG80"/>
    <mergeCell ref="C81:BF81"/>
    <mergeCell ref="C84:BF84"/>
    <mergeCell ref="AK86:BF86"/>
    <mergeCell ref="C88:BF88"/>
    <mergeCell ref="D89:BF93"/>
    <mergeCell ref="F61:V61"/>
    <mergeCell ref="AF62:BF64"/>
    <mergeCell ref="D63:V64"/>
    <mergeCell ref="D66:BF70"/>
    <mergeCell ref="D71:BE71"/>
    <mergeCell ref="D72:BE74"/>
    <mergeCell ref="G55:L55"/>
    <mergeCell ref="AR55:BF55"/>
    <mergeCell ref="D56:BF57"/>
    <mergeCell ref="AD58:AT58"/>
    <mergeCell ref="AX58:BF58"/>
    <mergeCell ref="D59:V60"/>
    <mergeCell ref="AF59:BF60"/>
    <mergeCell ref="AF46:BF48"/>
    <mergeCell ref="D47:V48"/>
    <mergeCell ref="C50:BF50"/>
    <mergeCell ref="C51:BF51"/>
    <mergeCell ref="D53:AL54"/>
    <mergeCell ref="AO53:BF54"/>
    <mergeCell ref="D40:BF41"/>
    <mergeCell ref="AD42:AT42"/>
    <mergeCell ref="AX42:BF42"/>
    <mergeCell ref="D43:V44"/>
    <mergeCell ref="AF43:BF44"/>
    <mergeCell ref="F45:V45"/>
    <mergeCell ref="C35:BF35"/>
    <mergeCell ref="D37:AL38"/>
    <mergeCell ref="AO37:BF38"/>
    <mergeCell ref="G39:L39"/>
    <mergeCell ref="AR39:BF39"/>
    <mergeCell ref="C23:J24"/>
    <mergeCell ref="K23:Q24"/>
    <mergeCell ref="R23:T24"/>
    <mergeCell ref="V23:BF24"/>
    <mergeCell ref="C25:BG25"/>
    <mergeCell ref="C26:BF26"/>
    <mergeCell ref="AH17:AN18"/>
    <mergeCell ref="AS17:AY18"/>
    <mergeCell ref="BA17:BE18"/>
    <mergeCell ref="C19:BG19"/>
    <mergeCell ref="C20:J21"/>
    <mergeCell ref="K20:N21"/>
    <mergeCell ref="O20:O21"/>
    <mergeCell ref="P20:S21"/>
    <mergeCell ref="T20:T21"/>
    <mergeCell ref="V20:BF21"/>
    <mergeCell ref="C4:BG5"/>
    <mergeCell ref="C6:BF6"/>
    <mergeCell ref="AI8:AU8"/>
    <mergeCell ref="AI9:AU9"/>
    <mergeCell ref="C10:G12"/>
    <mergeCell ref="I10:BF12"/>
    <mergeCell ref="V13:AW13"/>
    <mergeCell ref="C17:G18"/>
    <mergeCell ref="I17:K18"/>
    <mergeCell ref="L17:L18"/>
    <mergeCell ref="M17:N18"/>
    <mergeCell ref="O17:O18"/>
    <mergeCell ref="P17:Q18"/>
    <mergeCell ref="R17:R18"/>
    <mergeCell ref="S17:X18"/>
    <mergeCell ref="AA17:AD18"/>
  </mergeCells>
  <phoneticPr fontId="15"/>
  <conditionalFormatting sqref="C8:C9">
    <cfRule type="expression" dxfId="27" priority="1">
      <formula>#REF!=TRUE</formula>
    </cfRule>
  </conditionalFormatting>
  <conditionalFormatting sqref="C49">
    <cfRule type="expression" dxfId="26" priority="6">
      <formula>#REF!=TRUE</formula>
    </cfRule>
  </conditionalFormatting>
  <conditionalFormatting sqref="C65">
    <cfRule type="expression" dxfId="25" priority="5">
      <formula>#REF!=TRUE</formula>
    </cfRule>
  </conditionalFormatting>
  <conditionalFormatting sqref="C153:C154 C156:C157">
    <cfRule type="expression" dxfId="24" priority="7">
      <formula>#REF!=TRUE</formula>
    </cfRule>
  </conditionalFormatting>
  <conditionalFormatting sqref="C173">
    <cfRule type="expression" dxfId="23" priority="4">
      <formula>#REF!=TRUE</formula>
    </cfRule>
  </conditionalFormatting>
  <conditionalFormatting sqref="C188">
    <cfRule type="expression" dxfId="22" priority="3">
      <formula>#REF!=TRUE</formula>
    </cfRule>
  </conditionalFormatting>
  <conditionalFormatting sqref="C203">
    <cfRule type="expression" dxfId="21" priority="2">
      <formula>#REF!=TRUE</formula>
    </cfRule>
  </conditionalFormatting>
  <dataValidations count="10">
    <dataValidation type="textLength" operator="lessThanOrEqual" allowBlank="1" showInputMessage="1" showErrorMessage="1" sqref="AK86:BF86" xr:uid="{806B70B1-DA68-4DC0-8875-2B6AADF27147}">
      <formula1>11</formula1>
    </dataValidation>
    <dataValidation type="whole" allowBlank="1" showInputMessage="1" showErrorMessage="1" error="2年以上の期間を入力してください。（整数のみ入力可）" sqref="K23:Q24" xr:uid="{FA7510C2-DD59-4381-AAD1-FE0CA7390781}">
      <formula1>2</formula1>
      <formula2>10</formula2>
    </dataValidation>
    <dataValidation type="textLength" imeMode="disabled" operator="equal" allowBlank="1" showInputMessage="1" showErrorMessage="1" errorTitle="数字9桁で入力してください" error="入力されたデータは正しくありません。_x000a_数字9桁で入力してください。" sqref="AO37 AO53 AO161 AO176 AO191" xr:uid="{8AFB4958-9D82-4219-B21B-45C58501450C}">
      <formula1>9</formula1>
    </dataValidation>
    <dataValidation imeMode="fullKatakana" allowBlank="1" showInputMessage="1" showErrorMessage="1" sqref="F61:V61 F184:V184 F169:V169 AR39:BF39 F199:V199 AR190:BF190 AR193:BF193 AM199:BF199 AR175:BF175 AR178:BF178 AR160:BF160 AM184:BF184 AM169:BF169 AR163:BF163 AR52:BF52 AR55:BF55 AR36:BF36 AM61:BF61 F45:V45 AM45:BF45" xr:uid="{F4009C5C-38B0-438B-94F9-866F0D9AA26A}"/>
    <dataValidation imeMode="hiragana" allowBlank="1" showInputMessage="1" showErrorMessage="1" sqref="C59:D59 D63 C62 AD62:AE62 C43:D43 D37 C46 AM37:AN37 D53 AM53:AN53 C182:D182 D186 D161 AM161:AN161 C185 AD185:AE185 D171 C167:D167 C170 AD170:AE170 D176 AM176:AN176 C197:D197 D201 C200 AD200:AE200 D191 AM191:AN191 D47 AD46:AE46" xr:uid="{2691F72D-EBB8-49C6-8070-F2E4F817A7C8}"/>
    <dataValidation imeMode="disabled" allowBlank="1" showInputMessage="1" showErrorMessage="1" sqref="G163:N163 G178:N178 G55:N55 G193:N193 G39:N39" xr:uid="{0D478383-AD5D-470B-B48D-F9A17FDC1061}"/>
    <dataValidation type="whole" imeMode="off" allowBlank="1" showInputMessage="1" showErrorMessage="1" sqref="BC205 AC205 BF87 AL205 AJ86 AW205 O205:P205 AN205 R205:T205 E205:G205 I205:K205 BF205 V205:X205 AU205" xr:uid="{16387022-ECB8-4838-A2B4-0DCB92DAF6E0}">
      <formula1>0</formula1>
      <formula2>9</formula2>
    </dataValidation>
    <dataValidation imeMode="off" allowBlank="1" showInputMessage="1" showErrorMessage="1" sqref="AS205 AY205 AP205:AQ205 Q205 L205:M205 H205 AE205 AI205:AJ205 BA205" xr:uid="{7C5B26BF-EACC-4EFA-AF08-4A217EA6FD85}"/>
    <dataValidation type="whole" allowBlank="1" showInputMessage="1" showErrorMessage="1" sqref="AW100:BB100 AW104:BB104" xr:uid="{3E65E41B-26B3-4B5E-A357-B0AF3E5AC633}">
      <formula1>0</formula1>
      <formula2>1</formula2>
    </dataValidation>
    <dataValidation type="textLength" operator="lessThanOrEqual" allowBlank="1" showInputMessage="1" showErrorMessage="1" sqref="AK125:BF127" xr:uid="{56A9D9AA-E947-452F-B422-6EC2213F0A57}">
      <formula1>1</formula1>
    </dataValidation>
  </dataValidations>
  <hyperlinks>
    <hyperlink ref="AI8" r:id="rId1" xr:uid="{995E3A31-3846-4034-97DC-48B3DF13C0BD}"/>
    <hyperlink ref="AI9" r:id="rId2" xr:uid="{F1AC11F4-9730-41F5-A67F-FA23C9D437E2}"/>
    <hyperlink ref="D136" r:id="rId3" location="siyo" xr:uid="{01AB80A0-2389-40F3-A3AA-E56AD6893BE0}"/>
    <hyperlink ref="M128" r:id="rId4" xr:uid="{4CFAD48B-D416-46EA-ABF4-06FE7581EE27}"/>
    <hyperlink ref="M129" r:id="rId5" xr:uid="{258159A0-C84B-43DA-8053-705DBE970A6D}"/>
    <hyperlink ref="AI153" r:id="rId6" xr:uid="{AF457F5F-CB1C-4DDD-8E09-CB569FD86D19}"/>
    <hyperlink ref="AI154" r:id="rId7" xr:uid="{35CC00ED-2E2B-41D2-8177-EDA7B88A9F08}"/>
    <hyperlink ref="E121:I121" r:id="rId8" display="お申し込みサイト" xr:uid="{CF2B06D1-5DC1-4BA2-9F37-0AC3DFCD841A}"/>
  </hyperlinks>
  <printOptions horizontalCentered="1"/>
  <pageMargins left="0.25" right="0.25" top="0.75" bottom="0.75" header="0.3" footer="0.3"/>
  <pageSetup paperSize="9" scale="48" fitToWidth="0" orientation="portrait" r:id="rId9"/>
  <headerFooter>
    <oddHeader>&amp;RVer.20250516</oddHeader>
  </headerFooter>
  <rowBreaks count="2" manualBreakCount="2">
    <brk id="75" max="16383" man="1"/>
    <brk id="145" max="16383" man="1"/>
  </rowBreaks>
  <drawing r:id="rId10"/>
  <legacyDrawing r:id="rId11"/>
  <mc:AlternateContent xmlns:mc="http://schemas.openxmlformats.org/markup-compatibility/2006">
    <mc:Choice Requires="x14">
      <controls>
        <mc:AlternateContent xmlns:mc="http://schemas.openxmlformats.org/markup-compatibility/2006">
          <mc:Choice Requires="x14">
            <control shapeId="342017" r:id="rId12" name="Check Box 1">
              <controlPr defaultSize="0" autoFill="0" autoLine="0" autoPict="0">
                <anchor moveWithCells="1">
                  <from>
                    <xdr:col>7</xdr:col>
                    <xdr:colOff>99060</xdr:colOff>
                    <xdr:row>9</xdr:row>
                    <xdr:rowOff>198120</xdr:rowOff>
                  </from>
                  <to>
                    <xdr:col>49</xdr:col>
                    <xdr:colOff>68580</xdr:colOff>
                    <xdr:row>11</xdr:row>
                    <xdr:rowOff>60960</xdr:rowOff>
                  </to>
                </anchor>
              </controlPr>
            </control>
          </mc:Choice>
        </mc:AlternateContent>
        <mc:AlternateContent xmlns:mc="http://schemas.openxmlformats.org/markup-compatibility/2006">
          <mc:Choice Requires="x14">
            <control shapeId="342018" r:id="rId13" name="Check Box 2">
              <controlPr defaultSize="0" autoFill="0" autoLine="0" autoPict="0">
                <anchor moveWithCells="1">
                  <from>
                    <xdr:col>42</xdr:col>
                    <xdr:colOff>175260</xdr:colOff>
                    <xdr:row>16</xdr:row>
                    <xdr:rowOff>68580</xdr:rowOff>
                  </from>
                  <to>
                    <xdr:col>48</xdr:col>
                    <xdr:colOff>7620</xdr:colOff>
                    <xdr:row>17</xdr:row>
                    <xdr:rowOff>99060</xdr:rowOff>
                  </to>
                </anchor>
              </controlPr>
            </control>
          </mc:Choice>
        </mc:AlternateContent>
        <mc:AlternateContent xmlns:mc="http://schemas.openxmlformats.org/markup-compatibility/2006">
          <mc:Choice Requires="x14">
            <control shapeId="342019" r:id="rId14" name="Check Box 3">
              <controlPr defaultSize="0" autoFill="0" autoLine="0" autoPict="0">
                <anchor moveWithCells="1">
                  <from>
                    <xdr:col>26</xdr:col>
                    <xdr:colOff>22860</xdr:colOff>
                    <xdr:row>16</xdr:row>
                    <xdr:rowOff>144780</xdr:rowOff>
                  </from>
                  <to>
                    <xdr:col>30</xdr:col>
                    <xdr:colOff>137160</xdr:colOff>
                    <xdr:row>17</xdr:row>
                    <xdr:rowOff>83820</xdr:rowOff>
                  </to>
                </anchor>
              </controlPr>
            </control>
          </mc:Choice>
        </mc:AlternateContent>
        <mc:AlternateContent xmlns:mc="http://schemas.openxmlformats.org/markup-compatibility/2006">
          <mc:Choice Requires="x14">
            <control shapeId="342021" r:id="rId15" name="Check Box 5">
              <controlPr defaultSize="0" autoFill="0" autoLine="0" autoPict="0">
                <anchor moveWithCells="1">
                  <from>
                    <xdr:col>33</xdr:col>
                    <xdr:colOff>175260</xdr:colOff>
                    <xdr:row>16</xdr:row>
                    <xdr:rowOff>60960</xdr:rowOff>
                  </from>
                  <to>
                    <xdr:col>39</xdr:col>
                    <xdr:colOff>83820</xdr:colOff>
                    <xdr:row>17</xdr:row>
                    <xdr:rowOff>121920</xdr:rowOff>
                  </to>
                </anchor>
              </controlPr>
            </control>
          </mc:Choice>
        </mc:AlternateContent>
        <mc:AlternateContent xmlns:mc="http://schemas.openxmlformats.org/markup-compatibility/2006">
          <mc:Choice Requires="x14">
            <control shapeId="342022" r:id="rId16" name="Check Box 6">
              <controlPr defaultSize="0" autoFill="0" autoLine="0" autoPict="0">
                <anchor moveWithCells="1">
                  <from>
                    <xdr:col>3</xdr:col>
                    <xdr:colOff>121920</xdr:colOff>
                    <xdr:row>47</xdr:row>
                    <xdr:rowOff>228600</xdr:rowOff>
                  </from>
                  <to>
                    <xdr:col>44</xdr:col>
                    <xdr:colOff>0</xdr:colOff>
                    <xdr:row>49</xdr:row>
                    <xdr:rowOff>30480</xdr:rowOff>
                  </to>
                </anchor>
              </controlPr>
            </control>
          </mc:Choice>
        </mc:AlternateContent>
        <mc:AlternateContent xmlns:mc="http://schemas.openxmlformats.org/markup-compatibility/2006">
          <mc:Choice Requires="x14">
            <control shapeId="342023" r:id="rId17" name="Check Box 7">
              <controlPr defaultSize="0" autoFill="0" autoLine="0" autoPict="0">
                <anchor moveWithCells="1">
                  <from>
                    <xdr:col>3</xdr:col>
                    <xdr:colOff>121920</xdr:colOff>
                    <xdr:row>63</xdr:row>
                    <xdr:rowOff>228600</xdr:rowOff>
                  </from>
                  <to>
                    <xdr:col>43</xdr:col>
                    <xdr:colOff>99060</xdr:colOff>
                    <xdr:row>65</xdr:row>
                    <xdr:rowOff>7620</xdr:rowOff>
                  </to>
                </anchor>
              </controlPr>
            </control>
          </mc:Choice>
        </mc:AlternateContent>
        <mc:AlternateContent xmlns:mc="http://schemas.openxmlformats.org/markup-compatibility/2006">
          <mc:Choice Requires="x14">
            <control shapeId="342024" r:id="rId18" name="Check Box 8">
              <controlPr defaultSize="0" autoFill="0" autoLine="0" autoPict="0">
                <anchor moveWithCells="1">
                  <from>
                    <xdr:col>3</xdr:col>
                    <xdr:colOff>68580</xdr:colOff>
                    <xdr:row>171</xdr:row>
                    <xdr:rowOff>228600</xdr:rowOff>
                  </from>
                  <to>
                    <xdr:col>50</xdr:col>
                    <xdr:colOff>0</xdr:colOff>
                    <xdr:row>173</xdr:row>
                    <xdr:rowOff>0</xdr:rowOff>
                  </to>
                </anchor>
              </controlPr>
            </control>
          </mc:Choice>
        </mc:AlternateContent>
        <mc:AlternateContent xmlns:mc="http://schemas.openxmlformats.org/markup-compatibility/2006">
          <mc:Choice Requires="x14">
            <control shapeId="342025" r:id="rId19" name="Check Box 9">
              <controlPr defaultSize="0" autoFill="0" autoLine="0" autoPict="0">
                <anchor moveWithCells="1">
                  <from>
                    <xdr:col>3</xdr:col>
                    <xdr:colOff>68580</xdr:colOff>
                    <xdr:row>186</xdr:row>
                    <xdr:rowOff>228600</xdr:rowOff>
                  </from>
                  <to>
                    <xdr:col>50</xdr:col>
                    <xdr:colOff>0</xdr:colOff>
                    <xdr:row>188</xdr:row>
                    <xdr:rowOff>0</xdr:rowOff>
                  </to>
                </anchor>
              </controlPr>
            </control>
          </mc:Choice>
        </mc:AlternateContent>
        <mc:AlternateContent xmlns:mc="http://schemas.openxmlformats.org/markup-compatibility/2006">
          <mc:Choice Requires="x14">
            <control shapeId="342026" r:id="rId20" name="Check Box 10">
              <controlPr defaultSize="0" autoFill="0" autoLine="0" autoPict="0">
                <anchor moveWithCells="1">
                  <from>
                    <xdr:col>3</xdr:col>
                    <xdr:colOff>68580</xdr:colOff>
                    <xdr:row>201</xdr:row>
                    <xdr:rowOff>228600</xdr:rowOff>
                  </from>
                  <to>
                    <xdr:col>50</xdr:col>
                    <xdr:colOff>0</xdr:colOff>
                    <xdr:row>203</xdr:row>
                    <xdr:rowOff>0</xdr:rowOff>
                  </to>
                </anchor>
              </controlPr>
            </control>
          </mc:Choice>
        </mc:AlternateContent>
        <mc:AlternateContent xmlns:mc="http://schemas.openxmlformats.org/markup-compatibility/2006">
          <mc:Choice Requires="x14">
            <control shapeId="342031" r:id="rId21" name="Check Box 15">
              <controlPr defaultSize="0" autoFill="0" autoLine="0" autoPict="0">
                <anchor moveWithCells="1">
                  <from>
                    <xdr:col>3</xdr:col>
                    <xdr:colOff>0</xdr:colOff>
                    <xdr:row>26</xdr:row>
                    <xdr:rowOff>0</xdr:rowOff>
                  </from>
                  <to>
                    <xdr:col>7</xdr:col>
                    <xdr:colOff>0</xdr:colOff>
                    <xdr:row>27</xdr:row>
                    <xdr:rowOff>0</xdr:rowOff>
                  </to>
                </anchor>
              </controlPr>
            </control>
          </mc:Choice>
        </mc:AlternateContent>
        <mc:AlternateContent xmlns:mc="http://schemas.openxmlformats.org/markup-compatibility/2006">
          <mc:Choice Requires="x14">
            <control shapeId="342032" r:id="rId22" name="Check Box 16">
              <controlPr defaultSize="0" autoFill="0" autoLine="0" autoPict="0">
                <anchor moveWithCells="1">
                  <from>
                    <xdr:col>3</xdr:col>
                    <xdr:colOff>0</xdr:colOff>
                    <xdr:row>28</xdr:row>
                    <xdr:rowOff>0</xdr:rowOff>
                  </from>
                  <to>
                    <xdr:col>7</xdr:col>
                    <xdr:colOff>0</xdr:colOff>
                    <xdr:row>29</xdr:row>
                    <xdr:rowOff>0</xdr:rowOff>
                  </to>
                </anchor>
              </controlPr>
            </control>
          </mc:Choice>
        </mc:AlternateContent>
        <mc:AlternateContent xmlns:mc="http://schemas.openxmlformats.org/markup-compatibility/2006">
          <mc:Choice Requires="x14">
            <control shapeId="342033" r:id="rId23" name="Check Box 17">
              <controlPr defaultSize="0" autoFill="0" autoLine="0" autoPict="0">
                <anchor moveWithCells="1">
                  <from>
                    <xdr:col>3</xdr:col>
                    <xdr:colOff>0</xdr:colOff>
                    <xdr:row>29</xdr:row>
                    <xdr:rowOff>60960</xdr:rowOff>
                  </from>
                  <to>
                    <xdr:col>12</xdr:col>
                    <xdr:colOff>0</xdr:colOff>
                    <xdr:row>30</xdr:row>
                    <xdr:rowOff>259080</xdr:rowOff>
                  </to>
                </anchor>
              </controlPr>
            </control>
          </mc:Choice>
        </mc:AlternateContent>
        <mc:AlternateContent xmlns:mc="http://schemas.openxmlformats.org/markup-compatibility/2006">
          <mc:Choice Requires="x14">
            <control shapeId="342034" r:id="rId24" name="Check Box 18">
              <controlPr defaultSize="0" autoFill="0" autoLine="0" autoPict="0">
                <anchor moveWithCells="1">
                  <from>
                    <xdr:col>3</xdr:col>
                    <xdr:colOff>0</xdr:colOff>
                    <xdr:row>32</xdr:row>
                    <xdr:rowOff>0</xdr:rowOff>
                  </from>
                  <to>
                    <xdr:col>27</xdr:col>
                    <xdr:colOff>0</xdr:colOff>
                    <xdr:row>33</xdr:row>
                    <xdr:rowOff>0</xdr:rowOff>
                  </to>
                </anchor>
              </controlPr>
            </control>
          </mc:Choice>
        </mc:AlternateContent>
      </controls>
    </mc:Choice>
  </mc:AlternateContent>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531539-CDF7-4669-A3D4-2086346DC931}">
  <dimension ref="B1:BG419"/>
  <sheetViews>
    <sheetView showGridLines="0" showZeros="0" topLeftCell="A109" zoomScale="90" zoomScaleNormal="90" zoomScaleSheetLayoutView="80" zoomScalePageLayoutView="70" workbookViewId="0">
      <selection activeCell="BK121" sqref="BK121"/>
    </sheetView>
  </sheetViews>
  <sheetFormatPr defaultColWidth="1.69921875" defaultRowHeight="17.399999999999999"/>
  <cols>
    <col min="1" max="1" width="1.69921875" style="2"/>
    <col min="2" max="60" width="3" style="2" customWidth="1"/>
    <col min="61" max="16384" width="1.69921875" style="2"/>
  </cols>
  <sheetData>
    <row r="1" spans="3:59" ht="20.399999999999999" customHeight="1">
      <c r="C1" s="43"/>
      <c r="AO1" s="44"/>
      <c r="AP1" s="44"/>
      <c r="AQ1" s="44"/>
      <c r="AR1" s="44"/>
      <c r="AS1" s="44"/>
      <c r="AT1" s="44"/>
      <c r="AU1" s="44"/>
      <c r="AV1" s="44"/>
      <c r="AW1" s="44"/>
      <c r="AX1" s="44"/>
      <c r="AY1" s="44"/>
      <c r="AZ1" s="44"/>
      <c r="BA1" s="44"/>
    </row>
    <row r="2" spans="3:59" ht="20.399999999999999" customHeight="1">
      <c r="C2" s="43"/>
      <c r="AO2" s="44"/>
      <c r="AP2" s="44"/>
      <c r="AQ2" s="44"/>
      <c r="AR2" s="44"/>
      <c r="AS2" s="44"/>
      <c r="AT2" s="44"/>
      <c r="AU2" s="44"/>
      <c r="AV2" s="44"/>
      <c r="AW2" s="44"/>
      <c r="AX2" s="44"/>
      <c r="AY2" s="44"/>
      <c r="AZ2" s="44"/>
      <c r="BA2" s="44"/>
    </row>
    <row r="3" spans="3:59" ht="20.399999999999999" customHeight="1">
      <c r="C3" s="43"/>
      <c r="AO3" s="44"/>
      <c r="AP3" s="44"/>
      <c r="AQ3" s="44"/>
      <c r="AR3" s="44"/>
      <c r="AS3" s="44"/>
      <c r="AT3" s="44"/>
      <c r="AU3" s="44"/>
      <c r="AV3" s="44"/>
      <c r="AW3" s="44"/>
      <c r="AX3" s="44"/>
      <c r="AY3" s="44"/>
      <c r="AZ3" s="44"/>
      <c r="BA3" s="44"/>
    </row>
    <row r="4" spans="3:59" ht="20.399999999999999" customHeight="1">
      <c r="C4" s="847" t="s">
        <v>382</v>
      </c>
      <c r="D4" s="847"/>
      <c r="E4" s="847"/>
      <c r="F4" s="847"/>
      <c r="G4" s="847"/>
      <c r="H4" s="847"/>
      <c r="I4" s="847"/>
      <c r="J4" s="847"/>
      <c r="K4" s="847"/>
      <c r="L4" s="847"/>
      <c r="M4" s="847"/>
      <c r="N4" s="847"/>
      <c r="O4" s="847"/>
      <c r="P4" s="847"/>
      <c r="Q4" s="847"/>
      <c r="R4" s="847"/>
      <c r="S4" s="847"/>
      <c r="T4" s="847"/>
      <c r="U4" s="847"/>
      <c r="V4" s="847"/>
      <c r="W4" s="847"/>
      <c r="X4" s="847"/>
      <c r="Y4" s="847"/>
      <c r="Z4" s="847"/>
      <c r="AA4" s="847"/>
      <c r="AB4" s="847"/>
      <c r="AC4" s="847"/>
      <c r="AD4" s="847"/>
      <c r="AE4" s="847"/>
      <c r="AF4" s="847"/>
      <c r="AG4" s="847"/>
      <c r="AH4" s="847"/>
      <c r="AI4" s="847"/>
      <c r="AJ4" s="847"/>
      <c r="AK4" s="847"/>
      <c r="AL4" s="847"/>
      <c r="AM4" s="847"/>
      <c r="AN4" s="847"/>
      <c r="AO4" s="847"/>
      <c r="AP4" s="847"/>
      <c r="AQ4" s="847"/>
      <c r="AR4" s="847"/>
      <c r="AS4" s="847"/>
      <c r="AT4" s="847"/>
      <c r="AU4" s="847"/>
      <c r="AV4" s="847"/>
      <c r="AW4" s="847"/>
      <c r="AX4" s="847"/>
      <c r="AY4" s="847"/>
      <c r="AZ4" s="847"/>
      <c r="BA4" s="847"/>
      <c r="BB4" s="847"/>
      <c r="BC4" s="847"/>
      <c r="BD4" s="847"/>
      <c r="BE4" s="847"/>
      <c r="BF4" s="847"/>
      <c r="BG4" s="847"/>
    </row>
    <row r="5" spans="3:59" s="45" customFormat="1" ht="20.399999999999999" customHeight="1">
      <c r="C5" s="847"/>
      <c r="D5" s="847"/>
      <c r="E5" s="847"/>
      <c r="F5" s="847"/>
      <c r="G5" s="847"/>
      <c r="H5" s="847"/>
      <c r="I5" s="847"/>
      <c r="J5" s="847"/>
      <c r="K5" s="847"/>
      <c r="L5" s="847"/>
      <c r="M5" s="847"/>
      <c r="N5" s="847"/>
      <c r="O5" s="847"/>
      <c r="P5" s="847"/>
      <c r="Q5" s="847"/>
      <c r="R5" s="847"/>
      <c r="S5" s="847"/>
      <c r="T5" s="847"/>
      <c r="U5" s="847"/>
      <c r="V5" s="847"/>
      <c r="W5" s="847"/>
      <c r="X5" s="847"/>
      <c r="Y5" s="847"/>
      <c r="Z5" s="847"/>
      <c r="AA5" s="847"/>
      <c r="AB5" s="847"/>
      <c r="AC5" s="847"/>
      <c r="AD5" s="847"/>
      <c r="AE5" s="847"/>
      <c r="AF5" s="847"/>
      <c r="AG5" s="847"/>
      <c r="AH5" s="847"/>
      <c r="AI5" s="847"/>
      <c r="AJ5" s="847"/>
      <c r="AK5" s="847"/>
      <c r="AL5" s="847"/>
      <c r="AM5" s="847"/>
      <c r="AN5" s="847"/>
      <c r="AO5" s="847"/>
      <c r="AP5" s="847"/>
      <c r="AQ5" s="847"/>
      <c r="AR5" s="847"/>
      <c r="AS5" s="847"/>
      <c r="AT5" s="847"/>
      <c r="AU5" s="847"/>
      <c r="AV5" s="847"/>
      <c r="AW5" s="847"/>
      <c r="AX5" s="847"/>
      <c r="AY5" s="847"/>
      <c r="AZ5" s="847"/>
      <c r="BA5" s="847"/>
      <c r="BB5" s="847"/>
      <c r="BC5" s="847"/>
      <c r="BD5" s="847"/>
      <c r="BE5" s="847"/>
      <c r="BF5" s="847"/>
      <c r="BG5" s="847"/>
    </row>
    <row r="6" spans="3:59" s="45" customFormat="1" ht="20.399999999999999" customHeight="1">
      <c r="C6" s="675"/>
      <c r="D6" s="675"/>
      <c r="E6" s="675"/>
      <c r="F6" s="675"/>
      <c r="G6" s="675"/>
      <c r="H6" s="675"/>
      <c r="I6" s="675"/>
      <c r="J6" s="675"/>
      <c r="K6" s="675"/>
      <c r="L6" s="675"/>
      <c r="M6" s="675"/>
      <c r="N6" s="675"/>
      <c r="O6" s="675"/>
      <c r="P6" s="675"/>
      <c r="Q6" s="675"/>
      <c r="R6" s="675"/>
      <c r="S6" s="675"/>
      <c r="T6" s="675"/>
      <c r="U6" s="675"/>
      <c r="V6" s="675"/>
      <c r="W6" s="675"/>
      <c r="X6" s="675"/>
      <c r="Y6" s="675"/>
      <c r="Z6" s="675"/>
      <c r="AA6" s="675"/>
      <c r="AB6" s="675"/>
      <c r="AC6" s="675"/>
      <c r="AD6" s="675"/>
      <c r="AE6" s="675"/>
      <c r="AF6" s="675"/>
      <c r="AG6" s="675"/>
      <c r="AH6" s="675"/>
      <c r="AI6" s="675"/>
      <c r="AJ6" s="675"/>
      <c r="AK6" s="675"/>
      <c r="AL6" s="675"/>
      <c r="AM6" s="675"/>
      <c r="AN6" s="675"/>
      <c r="AO6" s="675"/>
      <c r="AP6" s="675"/>
      <c r="AQ6" s="675"/>
      <c r="AR6" s="675"/>
      <c r="AS6" s="675"/>
      <c r="AT6" s="675"/>
      <c r="AU6" s="675"/>
      <c r="AV6" s="675"/>
      <c r="AW6" s="675"/>
      <c r="AX6" s="675"/>
      <c r="AY6" s="675"/>
      <c r="AZ6" s="675"/>
      <c r="BA6" s="675"/>
      <c r="BB6" s="675"/>
      <c r="BC6" s="675"/>
      <c r="BD6" s="675"/>
      <c r="BE6" s="675"/>
      <c r="BF6" s="675"/>
      <c r="BG6" s="40"/>
    </row>
    <row r="7" spans="3:59" s="45" customFormat="1" ht="20.399999999999999" customHeight="1">
      <c r="C7" s="46" t="s">
        <v>40</v>
      </c>
      <c r="D7" s="40"/>
      <c r="E7" s="40"/>
      <c r="F7" s="40"/>
      <c r="G7" s="40"/>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40"/>
      <c r="AU7" s="40"/>
      <c r="AV7" s="40"/>
      <c r="AW7" s="40"/>
      <c r="AX7" s="40"/>
      <c r="AY7" s="40"/>
      <c r="AZ7" s="40"/>
      <c r="BA7" s="40"/>
      <c r="BB7" s="40"/>
      <c r="BC7" s="40"/>
      <c r="BD7" s="40"/>
      <c r="BE7" s="47" t="s">
        <v>13</v>
      </c>
      <c r="BF7" s="40"/>
      <c r="BG7" s="40"/>
    </row>
    <row r="8" spans="3:59" ht="20.399999999999999" customHeight="1">
      <c r="C8" s="48" t="b">
        <v>0</v>
      </c>
      <c r="D8" s="49"/>
      <c r="E8" s="49" t="s">
        <v>383</v>
      </c>
      <c r="AD8" s="8"/>
      <c r="AE8" s="8"/>
      <c r="AF8" s="330"/>
      <c r="AG8" s="26"/>
      <c r="AH8" s="26"/>
      <c r="AI8" s="1449" t="s">
        <v>197</v>
      </c>
      <c r="AJ8" s="1449"/>
      <c r="AK8" s="1449"/>
      <c r="AL8" s="1449"/>
      <c r="AM8" s="1449"/>
      <c r="AN8" s="1449"/>
      <c r="AO8" s="1449"/>
      <c r="AP8" s="1449"/>
      <c r="AQ8" s="1449"/>
      <c r="AR8" s="1449"/>
      <c r="AS8" s="1449"/>
      <c r="AT8" s="1449"/>
      <c r="AU8" s="1449"/>
      <c r="AV8" s="8" t="s">
        <v>26</v>
      </c>
    </row>
    <row r="9" spans="3:59" ht="20.399999999999999" customHeight="1">
      <c r="C9" s="163"/>
      <c r="D9" s="164"/>
      <c r="E9" s="164"/>
      <c r="F9" s="87"/>
      <c r="G9" s="87"/>
      <c r="H9" s="87"/>
      <c r="I9" s="87"/>
      <c r="J9" s="87"/>
      <c r="K9" s="87"/>
      <c r="L9" s="87"/>
      <c r="M9" s="87"/>
      <c r="N9" s="87"/>
      <c r="O9" s="87"/>
      <c r="P9" s="87"/>
      <c r="Q9" s="87"/>
      <c r="R9" s="87"/>
      <c r="S9" s="87"/>
      <c r="T9" s="87"/>
      <c r="U9" s="87"/>
      <c r="V9" s="87"/>
      <c r="W9" s="87"/>
      <c r="X9" s="87"/>
      <c r="Y9" s="87"/>
      <c r="Z9" s="87"/>
      <c r="AA9" s="87"/>
      <c r="AB9" s="87"/>
      <c r="AC9" s="87"/>
      <c r="AD9" s="85"/>
      <c r="AE9" s="85"/>
      <c r="AF9" s="165"/>
      <c r="AG9" s="165"/>
      <c r="AH9" s="165"/>
      <c r="AI9" s="1450" t="s">
        <v>384</v>
      </c>
      <c r="AJ9" s="1450"/>
      <c r="AK9" s="1450"/>
      <c r="AL9" s="1450"/>
      <c r="AM9" s="1450"/>
      <c r="AN9" s="1450"/>
      <c r="AO9" s="1450"/>
      <c r="AP9" s="1450"/>
      <c r="AQ9" s="1450"/>
      <c r="AR9" s="1450"/>
      <c r="AS9" s="1450"/>
      <c r="AT9" s="1450"/>
      <c r="AU9" s="1450"/>
      <c r="AV9" s="85"/>
      <c r="AW9" s="87"/>
      <c r="AX9" s="87"/>
      <c r="AY9" s="87"/>
      <c r="AZ9" s="87"/>
      <c r="BA9" s="87"/>
      <c r="BB9" s="87"/>
      <c r="BC9" s="87"/>
      <c r="BD9" s="87"/>
      <c r="BE9" s="87"/>
      <c r="BF9" s="87"/>
    </row>
    <row r="10" spans="3:59" ht="20.399999999999999" customHeight="1">
      <c r="C10" s="994" t="s">
        <v>41</v>
      </c>
      <c r="D10" s="995"/>
      <c r="E10" s="995"/>
      <c r="F10" s="995"/>
      <c r="G10" s="995"/>
      <c r="H10" s="334"/>
      <c r="I10" s="996" t="s">
        <v>337</v>
      </c>
      <c r="J10" s="996"/>
      <c r="K10" s="996"/>
      <c r="L10" s="996"/>
      <c r="M10" s="996"/>
      <c r="N10" s="996"/>
      <c r="O10" s="996"/>
      <c r="P10" s="996"/>
      <c r="Q10" s="996"/>
      <c r="R10" s="996"/>
      <c r="S10" s="996"/>
      <c r="T10" s="996"/>
      <c r="U10" s="996"/>
      <c r="V10" s="996"/>
      <c r="W10" s="996"/>
      <c r="X10" s="996"/>
      <c r="Y10" s="996"/>
      <c r="Z10" s="996"/>
      <c r="AA10" s="996"/>
      <c r="AB10" s="996"/>
      <c r="AC10" s="996"/>
      <c r="AD10" s="996"/>
      <c r="AE10" s="996"/>
      <c r="AF10" s="996"/>
      <c r="AG10" s="996"/>
      <c r="AH10" s="996"/>
      <c r="AI10" s="996"/>
      <c r="AJ10" s="996"/>
      <c r="AK10" s="996"/>
      <c r="AL10" s="996"/>
      <c r="AM10" s="996"/>
      <c r="AN10" s="996"/>
      <c r="AO10" s="996"/>
      <c r="AP10" s="996"/>
      <c r="AQ10" s="996"/>
      <c r="AR10" s="996"/>
      <c r="AS10" s="996"/>
      <c r="AT10" s="996"/>
      <c r="AU10" s="996"/>
      <c r="AV10" s="996"/>
      <c r="AW10" s="996"/>
      <c r="AX10" s="996"/>
      <c r="AY10" s="996"/>
      <c r="AZ10" s="996"/>
      <c r="BA10" s="996"/>
      <c r="BB10" s="996"/>
      <c r="BC10" s="996"/>
      <c r="BD10" s="996"/>
      <c r="BE10" s="996"/>
      <c r="BF10" s="997"/>
      <c r="BG10" s="52"/>
    </row>
    <row r="11" spans="3:59" ht="20.399999999999999" customHeight="1">
      <c r="C11" s="852"/>
      <c r="D11" s="853"/>
      <c r="E11" s="853"/>
      <c r="F11" s="853"/>
      <c r="G11" s="853"/>
      <c r="H11" s="53"/>
      <c r="I11" s="858"/>
      <c r="J11" s="858"/>
      <c r="K11" s="858"/>
      <c r="L11" s="858"/>
      <c r="M11" s="858"/>
      <c r="N11" s="858"/>
      <c r="O11" s="858"/>
      <c r="P11" s="858"/>
      <c r="Q11" s="858"/>
      <c r="R11" s="858"/>
      <c r="S11" s="858"/>
      <c r="T11" s="858"/>
      <c r="U11" s="858"/>
      <c r="V11" s="858"/>
      <c r="W11" s="858"/>
      <c r="X11" s="858"/>
      <c r="Y11" s="858"/>
      <c r="Z11" s="858"/>
      <c r="AA11" s="858"/>
      <c r="AB11" s="858"/>
      <c r="AC11" s="858"/>
      <c r="AD11" s="858"/>
      <c r="AE11" s="858"/>
      <c r="AF11" s="858"/>
      <c r="AG11" s="858"/>
      <c r="AH11" s="858"/>
      <c r="AI11" s="858"/>
      <c r="AJ11" s="858"/>
      <c r="AK11" s="858"/>
      <c r="AL11" s="858"/>
      <c r="AM11" s="858"/>
      <c r="AN11" s="858"/>
      <c r="AO11" s="858"/>
      <c r="AP11" s="858"/>
      <c r="AQ11" s="858"/>
      <c r="AR11" s="858"/>
      <c r="AS11" s="858"/>
      <c r="AT11" s="858"/>
      <c r="AU11" s="858"/>
      <c r="AV11" s="858"/>
      <c r="AW11" s="858"/>
      <c r="AX11" s="858"/>
      <c r="AY11" s="858"/>
      <c r="AZ11" s="858"/>
      <c r="BA11" s="858"/>
      <c r="BB11" s="858"/>
      <c r="BC11" s="858"/>
      <c r="BD11" s="858"/>
      <c r="BE11" s="858"/>
      <c r="BF11" s="859"/>
      <c r="BG11" s="52"/>
    </row>
    <row r="12" spans="3:59" ht="20.399999999999999" customHeight="1">
      <c r="C12" s="854"/>
      <c r="D12" s="855"/>
      <c r="E12" s="855"/>
      <c r="F12" s="855"/>
      <c r="G12" s="855"/>
      <c r="H12" s="54"/>
      <c r="I12" s="860"/>
      <c r="J12" s="860"/>
      <c r="K12" s="860"/>
      <c r="L12" s="860"/>
      <c r="M12" s="860"/>
      <c r="N12" s="860"/>
      <c r="O12" s="860"/>
      <c r="P12" s="860"/>
      <c r="Q12" s="860"/>
      <c r="R12" s="860"/>
      <c r="S12" s="860"/>
      <c r="T12" s="860"/>
      <c r="U12" s="860"/>
      <c r="V12" s="860"/>
      <c r="W12" s="860"/>
      <c r="X12" s="860"/>
      <c r="Y12" s="860"/>
      <c r="Z12" s="860"/>
      <c r="AA12" s="860"/>
      <c r="AB12" s="860"/>
      <c r="AC12" s="860"/>
      <c r="AD12" s="860"/>
      <c r="AE12" s="860"/>
      <c r="AF12" s="860"/>
      <c r="AG12" s="860"/>
      <c r="AH12" s="860"/>
      <c r="AI12" s="860"/>
      <c r="AJ12" s="860"/>
      <c r="AK12" s="860"/>
      <c r="AL12" s="860"/>
      <c r="AM12" s="860"/>
      <c r="AN12" s="860"/>
      <c r="AO12" s="860"/>
      <c r="AP12" s="860"/>
      <c r="AQ12" s="860"/>
      <c r="AR12" s="860"/>
      <c r="AS12" s="860"/>
      <c r="AT12" s="860"/>
      <c r="AU12" s="860"/>
      <c r="AV12" s="860"/>
      <c r="AW12" s="860"/>
      <c r="AX12" s="860"/>
      <c r="AY12" s="860"/>
      <c r="AZ12" s="860"/>
      <c r="BA12" s="860"/>
      <c r="BB12" s="860"/>
      <c r="BC12" s="860"/>
      <c r="BD12" s="860"/>
      <c r="BE12" s="860"/>
      <c r="BF12" s="861"/>
      <c r="BG12" s="52"/>
    </row>
    <row r="13" spans="3:59" s="26" customFormat="1" ht="20.399999999999999" customHeight="1">
      <c r="C13" s="55"/>
      <c r="D13" s="11"/>
      <c r="E13" s="8"/>
      <c r="F13" s="8"/>
      <c r="G13" s="215"/>
      <c r="H13" s="207"/>
      <c r="I13" s="56"/>
      <c r="J13" s="56"/>
      <c r="K13" s="2"/>
      <c r="L13" s="2"/>
      <c r="M13" s="2"/>
      <c r="N13" s="2"/>
      <c r="O13" s="2"/>
      <c r="P13" s="2"/>
      <c r="Q13" s="2"/>
      <c r="R13" s="2"/>
      <c r="S13" s="2"/>
      <c r="T13" s="2"/>
      <c r="U13" s="2"/>
      <c r="V13" s="1424"/>
      <c r="W13" s="948"/>
      <c r="X13" s="948"/>
      <c r="Y13" s="948"/>
      <c r="Z13" s="948"/>
      <c r="AA13" s="948"/>
      <c r="AB13" s="948"/>
      <c r="AC13" s="948"/>
      <c r="AD13" s="948"/>
      <c r="AE13" s="948"/>
      <c r="AF13" s="948"/>
      <c r="AG13" s="948"/>
      <c r="AH13" s="948"/>
      <c r="AI13" s="948"/>
      <c r="AJ13" s="948"/>
      <c r="AK13" s="948"/>
      <c r="AL13" s="948"/>
      <c r="AM13" s="948"/>
      <c r="AN13" s="948"/>
      <c r="AO13" s="948"/>
      <c r="AP13" s="948"/>
      <c r="AQ13" s="948"/>
      <c r="AR13" s="948"/>
      <c r="AS13" s="948"/>
      <c r="AT13" s="948"/>
      <c r="AU13" s="948"/>
      <c r="AV13" s="948"/>
      <c r="AW13" s="948"/>
      <c r="AX13" s="2"/>
      <c r="AY13" s="2"/>
      <c r="AZ13" s="57"/>
      <c r="BA13" s="57"/>
      <c r="BB13" s="57"/>
      <c r="BC13" s="57"/>
      <c r="BD13" s="57"/>
      <c r="BE13" s="57"/>
      <c r="BF13" s="57"/>
      <c r="BG13" s="58"/>
    </row>
    <row r="14" spans="3:59" ht="20.399999999999999" customHeight="1">
      <c r="C14" s="59"/>
      <c r="D14" s="8"/>
      <c r="E14" s="8"/>
      <c r="F14" s="8"/>
      <c r="G14" s="8"/>
      <c r="H14" s="8"/>
      <c r="V14" s="234"/>
      <c r="W14" s="60"/>
      <c r="X14" s="60"/>
      <c r="Y14" s="60"/>
      <c r="Z14" s="60"/>
      <c r="AA14" s="60"/>
      <c r="AB14" s="60"/>
      <c r="AC14" s="60"/>
      <c r="AD14" s="60"/>
      <c r="AE14" s="60"/>
      <c r="AF14" s="60"/>
      <c r="AG14" s="60"/>
      <c r="AH14" s="60"/>
      <c r="AI14" s="60"/>
      <c r="AJ14" s="60"/>
      <c r="AK14" s="60"/>
      <c r="AL14" s="60"/>
      <c r="AM14" s="60"/>
      <c r="AN14" s="60"/>
      <c r="AO14" s="60"/>
      <c r="AP14" s="60"/>
      <c r="AQ14" s="60"/>
      <c r="AR14" s="60"/>
      <c r="AS14" s="60"/>
      <c r="AT14" s="60"/>
      <c r="AU14" s="60"/>
      <c r="AV14" s="60"/>
      <c r="AW14" s="60"/>
      <c r="BD14" s="56"/>
      <c r="BE14" s="56"/>
      <c r="BF14" s="56"/>
      <c r="BG14" s="61"/>
    </row>
    <row r="15" spans="3:59" s="63" customFormat="1" ht="20.399999999999999" customHeight="1">
      <c r="C15" s="62"/>
      <c r="D15" s="11"/>
      <c r="E15" s="8"/>
      <c r="F15" s="8"/>
      <c r="G15" s="215"/>
      <c r="H15" s="207"/>
      <c r="I15" s="2"/>
      <c r="J15" s="56"/>
      <c r="K15" s="2"/>
      <c r="L15" s="2"/>
      <c r="M15" s="2"/>
      <c r="N15" s="2"/>
      <c r="O15" s="2"/>
      <c r="P15" s="2"/>
      <c r="Q15" s="2"/>
      <c r="R15" s="2"/>
      <c r="S15" s="2"/>
      <c r="T15" s="2"/>
      <c r="U15" s="2"/>
      <c r="V15" s="208"/>
      <c r="W15" s="216"/>
      <c r="X15" s="216"/>
      <c r="Y15" s="216"/>
      <c r="Z15" s="216"/>
      <c r="AA15" s="216"/>
      <c r="AB15" s="216"/>
      <c r="AC15" s="216"/>
      <c r="AD15" s="216"/>
      <c r="AE15" s="216"/>
      <c r="AF15" s="216"/>
      <c r="AG15" s="216"/>
      <c r="AH15" s="216"/>
      <c r="AI15" s="216"/>
      <c r="AJ15" s="216"/>
      <c r="AK15" s="216"/>
      <c r="AL15" s="216"/>
      <c r="AM15" s="216"/>
      <c r="AN15" s="216"/>
      <c r="AO15" s="216"/>
      <c r="AP15" s="216"/>
      <c r="AQ15" s="216"/>
      <c r="AR15" s="216"/>
      <c r="AS15" s="216"/>
      <c r="AT15" s="216"/>
      <c r="AU15" s="216"/>
      <c r="AV15" s="216"/>
      <c r="AW15" s="216"/>
      <c r="AX15" s="2"/>
      <c r="AY15" s="2"/>
      <c r="BD15" s="64"/>
      <c r="BE15" s="64"/>
      <c r="BF15" s="64"/>
      <c r="BG15" s="65"/>
    </row>
    <row r="16" spans="3:59" s="63" customFormat="1" ht="20.399999999999999" customHeight="1">
      <c r="C16" s="62"/>
      <c r="D16" s="11"/>
      <c r="E16" s="8"/>
      <c r="F16" s="8"/>
      <c r="G16" s="215"/>
      <c r="H16" s="207"/>
      <c r="I16" s="2"/>
      <c r="J16" s="56"/>
      <c r="K16" s="2"/>
      <c r="L16" s="2"/>
      <c r="M16" s="2"/>
      <c r="N16" s="2"/>
      <c r="O16" s="2"/>
      <c r="P16" s="2"/>
      <c r="Q16" s="2"/>
      <c r="R16" s="2"/>
      <c r="S16" s="2"/>
      <c r="T16" s="2"/>
      <c r="U16" s="2"/>
      <c r="V16" s="208"/>
      <c r="W16" s="216"/>
      <c r="X16" s="216"/>
      <c r="Y16" s="216"/>
      <c r="Z16" s="216"/>
      <c r="AA16" s="216"/>
      <c r="AB16" s="216"/>
      <c r="AC16" s="216"/>
      <c r="AD16" s="216"/>
      <c r="AE16" s="216"/>
      <c r="AF16" s="216"/>
      <c r="AG16" s="216"/>
      <c r="AH16" s="216"/>
      <c r="AI16" s="216"/>
      <c r="AJ16" s="216"/>
      <c r="AK16" s="216"/>
      <c r="AL16" s="216"/>
      <c r="AM16" s="216"/>
      <c r="AN16" s="216"/>
      <c r="AO16" s="216"/>
      <c r="AP16" s="216"/>
      <c r="AQ16" s="216"/>
      <c r="AR16" s="216"/>
      <c r="AS16" s="216"/>
      <c r="AT16" s="216"/>
      <c r="AU16" s="216"/>
      <c r="AV16" s="216"/>
      <c r="AW16" s="216"/>
      <c r="AX16" s="60"/>
      <c r="AY16" s="60"/>
      <c r="BD16" s="64"/>
      <c r="BE16" s="64"/>
      <c r="BF16" s="64"/>
      <c r="BG16" s="65"/>
    </row>
    <row r="17" spans="3:59" ht="20.399999999999999" customHeight="1">
      <c r="C17" s="994" t="s">
        <v>42</v>
      </c>
      <c r="D17" s="995"/>
      <c r="E17" s="995"/>
      <c r="F17" s="995"/>
      <c r="G17" s="995"/>
      <c r="H17" s="335"/>
      <c r="I17" s="1451">
        <v>2024</v>
      </c>
      <c r="J17" s="1451"/>
      <c r="K17" s="1451"/>
      <c r="L17" s="1003" t="s">
        <v>12</v>
      </c>
      <c r="M17" s="1451">
        <v>3</v>
      </c>
      <c r="N17" s="1451"/>
      <c r="O17" s="1003" t="s">
        <v>11</v>
      </c>
      <c r="P17" s="1451">
        <v>14</v>
      </c>
      <c r="Q17" s="1451"/>
      <c r="R17" s="999" t="s">
        <v>32</v>
      </c>
      <c r="S17" s="994" t="s">
        <v>43</v>
      </c>
      <c r="T17" s="995"/>
      <c r="U17" s="995"/>
      <c r="V17" s="995"/>
      <c r="W17" s="995"/>
      <c r="X17" s="995"/>
      <c r="Y17" s="336"/>
      <c r="Z17" s="336"/>
      <c r="AA17" s="1000" t="s">
        <v>30</v>
      </c>
      <c r="AB17" s="1000"/>
      <c r="AC17" s="1000"/>
      <c r="AD17" s="1000"/>
      <c r="AE17" s="336"/>
      <c r="AF17" s="336"/>
      <c r="AG17" s="336"/>
      <c r="AH17" s="1000" t="s">
        <v>231</v>
      </c>
      <c r="AI17" s="1000"/>
      <c r="AJ17" s="1000"/>
      <c r="AK17" s="1000"/>
      <c r="AL17" s="1000"/>
      <c r="AM17" s="1000"/>
      <c r="AN17" s="1000"/>
      <c r="AO17" s="336"/>
      <c r="AP17" s="336"/>
      <c r="AQ17" s="337"/>
      <c r="AR17" s="338"/>
      <c r="AS17" s="1001" t="s">
        <v>39</v>
      </c>
      <c r="AT17" s="1001"/>
      <c r="AU17" s="1001"/>
      <c r="AV17" s="1001"/>
      <c r="AW17" s="1001"/>
      <c r="AX17" s="1001"/>
      <c r="AY17" s="1001"/>
      <c r="AZ17" s="336"/>
      <c r="BA17" s="1452"/>
      <c r="BB17" s="1452"/>
      <c r="BC17" s="1452"/>
      <c r="BD17" s="1452"/>
      <c r="BE17" s="1452"/>
      <c r="BF17" s="339"/>
    </row>
    <row r="18" spans="3:59" ht="20.399999999999999" customHeight="1">
      <c r="C18" s="854"/>
      <c r="D18" s="855"/>
      <c r="E18" s="855"/>
      <c r="F18" s="855"/>
      <c r="G18" s="855"/>
      <c r="H18" s="71"/>
      <c r="I18" s="950"/>
      <c r="J18" s="950"/>
      <c r="K18" s="950"/>
      <c r="L18" s="872"/>
      <c r="M18" s="950"/>
      <c r="N18" s="950"/>
      <c r="O18" s="872"/>
      <c r="P18" s="950"/>
      <c r="Q18" s="950"/>
      <c r="R18" s="875"/>
      <c r="S18" s="854"/>
      <c r="T18" s="855"/>
      <c r="U18" s="855"/>
      <c r="V18" s="855"/>
      <c r="W18" s="855"/>
      <c r="X18" s="855"/>
      <c r="Y18" s="72"/>
      <c r="Z18" s="72"/>
      <c r="AA18" s="877"/>
      <c r="AB18" s="877"/>
      <c r="AC18" s="877"/>
      <c r="AD18" s="877"/>
      <c r="AE18" s="72"/>
      <c r="AF18" s="72"/>
      <c r="AG18" s="72"/>
      <c r="AH18" s="877"/>
      <c r="AI18" s="877"/>
      <c r="AJ18" s="877"/>
      <c r="AK18" s="877"/>
      <c r="AL18" s="877"/>
      <c r="AM18" s="877"/>
      <c r="AN18" s="877"/>
      <c r="AO18" s="72"/>
      <c r="AP18" s="72"/>
      <c r="AQ18" s="73"/>
      <c r="AR18" s="27"/>
      <c r="AS18" s="879"/>
      <c r="AT18" s="879"/>
      <c r="AU18" s="879"/>
      <c r="AV18" s="879"/>
      <c r="AW18" s="879"/>
      <c r="AX18" s="879"/>
      <c r="AY18" s="879"/>
      <c r="AZ18" s="72"/>
      <c r="BA18" s="881"/>
      <c r="BB18" s="881"/>
      <c r="BC18" s="881"/>
      <c r="BD18" s="881"/>
      <c r="BE18" s="881"/>
      <c r="BF18" s="74"/>
    </row>
    <row r="19" spans="3:59" s="63" customFormat="1" ht="20.399999999999999" customHeight="1">
      <c r="C19" s="864"/>
      <c r="D19" s="864"/>
      <c r="E19" s="864"/>
      <c r="F19" s="864"/>
      <c r="G19" s="864"/>
      <c r="H19" s="864"/>
      <c r="I19" s="864"/>
      <c r="J19" s="864"/>
      <c r="K19" s="864"/>
      <c r="L19" s="864"/>
      <c r="M19" s="864"/>
      <c r="N19" s="864"/>
      <c r="O19" s="864"/>
      <c r="P19" s="864"/>
      <c r="Q19" s="864"/>
      <c r="R19" s="864"/>
      <c r="S19" s="864"/>
      <c r="T19" s="864"/>
      <c r="U19" s="864"/>
      <c r="V19" s="864"/>
      <c r="W19" s="864"/>
      <c r="X19" s="864"/>
      <c r="Y19" s="864"/>
      <c r="Z19" s="864"/>
      <c r="AA19" s="864"/>
      <c r="AB19" s="864"/>
      <c r="AC19" s="864"/>
      <c r="AD19" s="864"/>
      <c r="AE19" s="864"/>
      <c r="AF19" s="864"/>
      <c r="AG19" s="864"/>
      <c r="AH19" s="864"/>
      <c r="AI19" s="864"/>
      <c r="AJ19" s="864"/>
      <c r="AK19" s="864"/>
      <c r="AL19" s="864"/>
      <c r="AM19" s="864"/>
      <c r="AN19" s="864"/>
      <c r="AO19" s="864"/>
      <c r="AP19" s="864"/>
      <c r="AQ19" s="864"/>
      <c r="AR19" s="864"/>
      <c r="AS19" s="864"/>
      <c r="AT19" s="864"/>
      <c r="AU19" s="864"/>
      <c r="AV19" s="864"/>
      <c r="AW19" s="864"/>
      <c r="AX19" s="864"/>
      <c r="AY19" s="864"/>
      <c r="AZ19" s="864"/>
      <c r="BA19" s="864"/>
      <c r="BB19" s="864"/>
      <c r="BC19" s="864"/>
      <c r="BD19" s="864"/>
      <c r="BE19" s="864"/>
      <c r="BF19" s="864"/>
      <c r="BG19" s="864"/>
    </row>
    <row r="20" spans="3:59" ht="20.399999999999999" customHeight="1">
      <c r="C20" s="1004" t="s">
        <v>352</v>
      </c>
      <c r="D20" s="1005"/>
      <c r="E20" s="1005"/>
      <c r="F20" s="1005"/>
      <c r="G20" s="1005"/>
      <c r="H20" s="1005"/>
      <c r="I20" s="1005"/>
      <c r="J20" s="1005"/>
      <c r="K20" s="1451">
        <v>2024</v>
      </c>
      <c r="L20" s="1451"/>
      <c r="M20" s="1451"/>
      <c r="N20" s="1451"/>
      <c r="O20" s="1003" t="s">
        <v>44</v>
      </c>
      <c r="P20" s="1451">
        <v>4</v>
      </c>
      <c r="Q20" s="1451"/>
      <c r="R20" s="1451"/>
      <c r="S20" s="1451"/>
      <c r="T20" s="1003" t="s">
        <v>45</v>
      </c>
      <c r="U20" s="34"/>
      <c r="V20" s="873" t="s">
        <v>213</v>
      </c>
      <c r="W20" s="873"/>
      <c r="X20" s="873"/>
      <c r="Y20" s="873"/>
      <c r="Z20" s="873"/>
      <c r="AA20" s="873"/>
      <c r="AB20" s="873"/>
      <c r="AC20" s="873"/>
      <c r="AD20" s="873"/>
      <c r="AE20" s="873"/>
      <c r="AF20" s="873"/>
      <c r="AG20" s="873"/>
      <c r="AH20" s="873"/>
      <c r="AI20" s="873"/>
      <c r="AJ20" s="873"/>
      <c r="AK20" s="873"/>
      <c r="AL20" s="873"/>
      <c r="AM20" s="873"/>
      <c r="AN20" s="873"/>
      <c r="AO20" s="873"/>
      <c r="AP20" s="873"/>
      <c r="AQ20" s="873"/>
      <c r="AR20" s="873"/>
      <c r="AS20" s="873"/>
      <c r="AT20" s="873"/>
      <c r="AU20" s="873"/>
      <c r="AV20" s="873"/>
      <c r="AW20" s="873"/>
      <c r="AX20" s="873"/>
      <c r="AY20" s="873"/>
      <c r="AZ20" s="873"/>
      <c r="BA20" s="873"/>
      <c r="BB20" s="873"/>
      <c r="BC20" s="873"/>
      <c r="BD20" s="873"/>
      <c r="BE20" s="873"/>
      <c r="BF20" s="873"/>
    </row>
    <row r="21" spans="3:59" ht="20.399999999999999" customHeight="1">
      <c r="C21" s="867"/>
      <c r="D21" s="868"/>
      <c r="E21" s="868"/>
      <c r="F21" s="868"/>
      <c r="G21" s="868"/>
      <c r="H21" s="868"/>
      <c r="I21" s="868"/>
      <c r="J21" s="868"/>
      <c r="K21" s="950"/>
      <c r="L21" s="950"/>
      <c r="M21" s="950"/>
      <c r="N21" s="950"/>
      <c r="O21" s="872"/>
      <c r="P21" s="950"/>
      <c r="Q21" s="950"/>
      <c r="R21" s="950"/>
      <c r="S21" s="950"/>
      <c r="T21" s="872"/>
      <c r="U21" s="34"/>
      <c r="V21" s="873"/>
      <c r="W21" s="873"/>
      <c r="X21" s="873"/>
      <c r="Y21" s="873"/>
      <c r="Z21" s="873"/>
      <c r="AA21" s="873"/>
      <c r="AB21" s="873"/>
      <c r="AC21" s="873"/>
      <c r="AD21" s="873"/>
      <c r="AE21" s="873"/>
      <c r="AF21" s="873"/>
      <c r="AG21" s="873"/>
      <c r="AH21" s="873"/>
      <c r="AI21" s="873"/>
      <c r="AJ21" s="873"/>
      <c r="AK21" s="873"/>
      <c r="AL21" s="873"/>
      <c r="AM21" s="873"/>
      <c r="AN21" s="873"/>
      <c r="AO21" s="873"/>
      <c r="AP21" s="873"/>
      <c r="AQ21" s="873"/>
      <c r="AR21" s="873"/>
      <c r="AS21" s="873"/>
      <c r="AT21" s="873"/>
      <c r="AU21" s="873"/>
      <c r="AV21" s="873"/>
      <c r="AW21" s="873"/>
      <c r="AX21" s="873"/>
      <c r="AY21" s="873"/>
      <c r="AZ21" s="873"/>
      <c r="BA21" s="873"/>
      <c r="BB21" s="873"/>
      <c r="BC21" s="873"/>
      <c r="BD21" s="873"/>
      <c r="BE21" s="873"/>
      <c r="BF21" s="873"/>
    </row>
    <row r="22" spans="3:59" ht="20.399999999999999" customHeight="1">
      <c r="C22" s="10"/>
      <c r="D22" s="10"/>
      <c r="E22" s="10"/>
      <c r="F22" s="10"/>
      <c r="G22" s="10"/>
      <c r="H22" s="10"/>
      <c r="I22" s="10"/>
      <c r="J22" s="75"/>
      <c r="K22" s="75"/>
      <c r="L22" s="75"/>
      <c r="M22" s="75"/>
      <c r="N22" s="75"/>
      <c r="O22" s="75"/>
      <c r="P22" s="75"/>
      <c r="Q22" s="75"/>
      <c r="R22" s="75"/>
      <c r="S22" s="75"/>
      <c r="T22" s="75"/>
      <c r="U22" s="202"/>
      <c r="V22" s="206"/>
      <c r="W22" s="206"/>
      <c r="X22" s="206"/>
      <c r="Y22" s="206"/>
      <c r="Z22" s="206"/>
      <c r="AA22" s="206"/>
      <c r="AB22" s="206"/>
      <c r="AC22" s="206"/>
      <c r="AD22" s="206"/>
      <c r="AE22" s="206"/>
      <c r="AF22" s="206"/>
      <c r="AG22" s="206"/>
      <c r="AH22" s="206"/>
      <c r="AI22" s="206"/>
      <c r="AJ22" s="206"/>
      <c r="AK22" s="206"/>
      <c r="AL22" s="206"/>
      <c r="AM22" s="206"/>
      <c r="AN22" s="206"/>
      <c r="AO22" s="206"/>
      <c r="AP22" s="206"/>
      <c r="AQ22" s="206"/>
      <c r="AR22" s="206"/>
      <c r="AS22" s="206"/>
      <c r="AT22" s="202"/>
      <c r="AU22" s="202"/>
      <c r="AV22" s="202"/>
      <c r="AW22" s="202"/>
      <c r="AX22" s="202"/>
      <c r="AY22" s="202"/>
      <c r="AZ22" s="202"/>
      <c r="BA22" s="202"/>
      <c r="BB22" s="202"/>
      <c r="BC22" s="202"/>
      <c r="BD22" s="202"/>
      <c r="BE22" s="202"/>
      <c r="BF22" s="202"/>
    </row>
    <row r="23" spans="3:59" ht="20.399999999999999" customHeight="1">
      <c r="C23" s="1008" t="s">
        <v>210</v>
      </c>
      <c r="D23" s="1009"/>
      <c r="E23" s="1009"/>
      <c r="F23" s="1009"/>
      <c r="G23" s="1009"/>
      <c r="H23" s="1009"/>
      <c r="I23" s="1009"/>
      <c r="J23" s="1009"/>
      <c r="K23" s="1003"/>
      <c r="L23" s="1003"/>
      <c r="M23" s="1003"/>
      <c r="N23" s="1003"/>
      <c r="O23" s="1003"/>
      <c r="P23" s="1003"/>
      <c r="Q23" s="1003"/>
      <c r="R23" s="1003" t="s">
        <v>44</v>
      </c>
      <c r="S23" s="1003"/>
      <c r="T23" s="999"/>
      <c r="U23" s="202"/>
      <c r="V23" s="873" t="s">
        <v>385</v>
      </c>
      <c r="W23" s="873"/>
      <c r="X23" s="873"/>
      <c r="Y23" s="873"/>
      <c r="Z23" s="873"/>
      <c r="AA23" s="873"/>
      <c r="AB23" s="873"/>
      <c r="AC23" s="873"/>
      <c r="AD23" s="873"/>
      <c r="AE23" s="873"/>
      <c r="AF23" s="873"/>
      <c r="AG23" s="873"/>
      <c r="AH23" s="873"/>
      <c r="AI23" s="873"/>
      <c r="AJ23" s="873"/>
      <c r="AK23" s="873"/>
      <c r="AL23" s="873"/>
      <c r="AM23" s="873"/>
      <c r="AN23" s="873"/>
      <c r="AO23" s="873"/>
      <c r="AP23" s="873"/>
      <c r="AQ23" s="873"/>
      <c r="AR23" s="873"/>
      <c r="AS23" s="873"/>
      <c r="AT23" s="873"/>
      <c r="AU23" s="873"/>
      <c r="AV23" s="873"/>
      <c r="AW23" s="873"/>
      <c r="AX23" s="873"/>
      <c r="AY23" s="873"/>
      <c r="AZ23" s="873"/>
      <c r="BA23" s="873"/>
      <c r="BB23" s="873"/>
      <c r="BC23" s="873"/>
      <c r="BD23" s="873"/>
      <c r="BE23" s="873"/>
      <c r="BF23" s="873"/>
    </row>
    <row r="24" spans="3:59" ht="20.399999999999999" customHeight="1">
      <c r="C24" s="893"/>
      <c r="D24" s="894"/>
      <c r="E24" s="894"/>
      <c r="F24" s="894"/>
      <c r="G24" s="894"/>
      <c r="H24" s="894"/>
      <c r="I24" s="894"/>
      <c r="J24" s="894"/>
      <c r="K24" s="872"/>
      <c r="L24" s="872"/>
      <c r="M24" s="872"/>
      <c r="N24" s="872"/>
      <c r="O24" s="872"/>
      <c r="P24" s="872"/>
      <c r="Q24" s="872"/>
      <c r="R24" s="872"/>
      <c r="S24" s="872"/>
      <c r="T24" s="875"/>
      <c r="U24" s="202"/>
      <c r="V24" s="873"/>
      <c r="W24" s="873"/>
      <c r="X24" s="873"/>
      <c r="Y24" s="873"/>
      <c r="Z24" s="873"/>
      <c r="AA24" s="873"/>
      <c r="AB24" s="873"/>
      <c r="AC24" s="873"/>
      <c r="AD24" s="873"/>
      <c r="AE24" s="873"/>
      <c r="AF24" s="873"/>
      <c r="AG24" s="873"/>
      <c r="AH24" s="873"/>
      <c r="AI24" s="873"/>
      <c r="AJ24" s="873"/>
      <c r="AK24" s="873"/>
      <c r="AL24" s="873"/>
      <c r="AM24" s="873"/>
      <c r="AN24" s="873"/>
      <c r="AO24" s="873"/>
      <c r="AP24" s="873"/>
      <c r="AQ24" s="873"/>
      <c r="AR24" s="873"/>
      <c r="AS24" s="873"/>
      <c r="AT24" s="873"/>
      <c r="AU24" s="873"/>
      <c r="AV24" s="873"/>
      <c r="AW24" s="873"/>
      <c r="AX24" s="873"/>
      <c r="AY24" s="873"/>
      <c r="AZ24" s="873"/>
      <c r="BA24" s="873"/>
      <c r="BB24" s="873"/>
      <c r="BC24" s="873"/>
      <c r="BD24" s="873"/>
      <c r="BE24" s="873"/>
      <c r="BF24" s="873"/>
    </row>
    <row r="25" spans="3:59" s="63" customFormat="1" ht="20.399999999999999" customHeight="1">
      <c r="C25" s="864"/>
      <c r="D25" s="864"/>
      <c r="E25" s="864"/>
      <c r="F25" s="864"/>
      <c r="G25" s="864"/>
      <c r="H25" s="864"/>
      <c r="I25" s="864"/>
      <c r="J25" s="864"/>
      <c r="K25" s="864"/>
      <c r="L25" s="864"/>
      <c r="M25" s="864"/>
      <c r="N25" s="864"/>
      <c r="O25" s="864"/>
      <c r="P25" s="864"/>
      <c r="Q25" s="864"/>
      <c r="R25" s="864"/>
      <c r="S25" s="864"/>
      <c r="T25" s="864"/>
      <c r="U25" s="864"/>
      <c r="V25" s="864"/>
      <c r="W25" s="864"/>
      <c r="X25" s="864"/>
      <c r="Y25" s="864"/>
      <c r="Z25" s="864"/>
      <c r="AA25" s="864"/>
      <c r="AB25" s="864"/>
      <c r="AC25" s="864"/>
      <c r="AD25" s="864"/>
      <c r="AE25" s="864"/>
      <c r="AF25" s="864"/>
      <c r="AG25" s="864"/>
      <c r="AH25" s="864"/>
      <c r="AI25" s="864"/>
      <c r="AJ25" s="864"/>
      <c r="AK25" s="864"/>
      <c r="AL25" s="864"/>
      <c r="AM25" s="864"/>
      <c r="AN25" s="864"/>
      <c r="AO25" s="864"/>
      <c r="AP25" s="864"/>
      <c r="AQ25" s="864"/>
      <c r="AR25" s="864"/>
      <c r="AS25" s="864"/>
      <c r="AT25" s="864"/>
      <c r="AU25" s="864"/>
      <c r="AV25" s="864"/>
      <c r="AW25" s="864"/>
      <c r="AX25" s="864"/>
      <c r="AY25" s="864"/>
      <c r="AZ25" s="864"/>
      <c r="BA25" s="864"/>
      <c r="BB25" s="864"/>
      <c r="BC25" s="864"/>
      <c r="BD25" s="864"/>
      <c r="BE25" s="864"/>
      <c r="BF25" s="864"/>
      <c r="BG25" s="864"/>
    </row>
    <row r="26" spans="3:59" ht="20.399999999999999" customHeight="1">
      <c r="C26" s="882" t="s">
        <v>353</v>
      </c>
      <c r="D26" s="882"/>
      <c r="E26" s="882"/>
      <c r="F26" s="882"/>
      <c r="G26" s="882"/>
      <c r="H26" s="882"/>
      <c r="I26" s="882"/>
      <c r="J26" s="882"/>
      <c r="K26" s="882"/>
      <c r="L26" s="882"/>
      <c r="M26" s="882"/>
      <c r="N26" s="882"/>
      <c r="O26" s="882"/>
      <c r="P26" s="882"/>
      <c r="Q26" s="882"/>
      <c r="R26" s="882"/>
      <c r="S26" s="882"/>
      <c r="T26" s="882"/>
      <c r="U26" s="882"/>
      <c r="V26" s="882"/>
      <c r="W26" s="882"/>
      <c r="X26" s="882"/>
      <c r="Y26" s="882"/>
      <c r="Z26" s="882"/>
      <c r="AA26" s="882"/>
      <c r="AB26" s="882"/>
      <c r="AC26" s="882"/>
      <c r="AD26" s="882"/>
      <c r="AE26" s="882"/>
      <c r="AF26" s="882"/>
      <c r="AG26" s="882"/>
      <c r="AH26" s="882"/>
      <c r="AI26" s="882"/>
      <c r="AJ26" s="882"/>
      <c r="AK26" s="882"/>
      <c r="AL26" s="882"/>
      <c r="AM26" s="882"/>
      <c r="AN26" s="882"/>
      <c r="AO26" s="882"/>
      <c r="AP26" s="882"/>
      <c r="AQ26" s="882"/>
      <c r="AR26" s="882"/>
      <c r="AS26" s="882"/>
      <c r="AT26" s="882"/>
      <c r="AU26" s="882"/>
      <c r="AV26" s="882"/>
      <c r="AW26" s="882"/>
      <c r="AX26" s="882"/>
      <c r="AY26" s="882"/>
      <c r="AZ26" s="882"/>
      <c r="BA26" s="882"/>
      <c r="BB26" s="882"/>
      <c r="BC26" s="882"/>
      <c r="BD26" s="882"/>
      <c r="BE26" s="882"/>
      <c r="BF26" s="882"/>
    </row>
    <row r="27" spans="3:59" ht="20.399999999999999" customHeight="1">
      <c r="C27" s="93"/>
      <c r="D27" s="93"/>
      <c r="E27" s="340" t="s">
        <v>370</v>
      </c>
      <c r="F27" s="93"/>
      <c r="G27" s="93"/>
      <c r="H27" s="93"/>
      <c r="I27" s="93"/>
      <c r="J27" s="93"/>
      <c r="K27" s="93"/>
      <c r="L27" s="93"/>
      <c r="M27" s="93"/>
      <c r="N27" s="93"/>
      <c r="O27" s="93"/>
      <c r="P27" s="93"/>
      <c r="Q27" s="93"/>
      <c r="R27" s="93"/>
      <c r="S27" s="93"/>
      <c r="T27" s="93"/>
      <c r="U27" s="93"/>
      <c r="V27" s="93"/>
      <c r="W27" s="93"/>
      <c r="X27" s="93"/>
      <c r="Y27" s="93"/>
      <c r="Z27" s="93"/>
      <c r="AA27" s="93"/>
      <c r="AB27" s="93"/>
      <c r="AC27" s="93"/>
      <c r="AD27" s="93"/>
      <c r="AE27" s="93"/>
      <c r="AF27" s="93"/>
      <c r="AG27" s="93"/>
      <c r="AH27" s="93"/>
      <c r="AI27" s="93"/>
      <c r="AJ27" s="93"/>
      <c r="AK27" s="93"/>
      <c r="AL27" s="93"/>
      <c r="AM27" s="93"/>
      <c r="AN27" s="93"/>
      <c r="AO27" s="93"/>
      <c r="AP27" s="93"/>
      <c r="AQ27" s="93"/>
      <c r="AR27" s="93"/>
      <c r="AS27" s="93"/>
      <c r="AT27" s="93"/>
      <c r="AU27" s="93"/>
      <c r="AV27" s="93"/>
      <c r="AW27" s="93"/>
      <c r="AX27" s="93"/>
      <c r="AY27" s="93"/>
      <c r="AZ27" s="93"/>
      <c r="BA27" s="93"/>
      <c r="BB27" s="93"/>
      <c r="BC27" s="93"/>
      <c r="BD27" s="93"/>
      <c r="BE27" s="93"/>
      <c r="BF27" s="93"/>
    </row>
    <row r="28" spans="3:59" ht="4.95" customHeight="1"/>
    <row r="29" spans="3:59" ht="20.399999999999999" customHeight="1">
      <c r="E29" s="6" t="s">
        <v>371</v>
      </c>
    </row>
    <row r="30" spans="3:59" ht="4.95" customHeight="1"/>
    <row r="31" spans="3:59" ht="20.399999999999999" customHeight="1">
      <c r="E31" s="6" t="s">
        <v>372</v>
      </c>
    </row>
    <row r="32" spans="3:59" ht="4.95" customHeight="1"/>
    <row r="33" spans="3:58" ht="20.399999999999999" customHeight="1">
      <c r="E33" s="6" t="s">
        <v>369</v>
      </c>
    </row>
    <row r="34" spans="3:58" ht="4.95" customHeight="1">
      <c r="C34" s="72"/>
      <c r="D34" s="72"/>
      <c r="E34" s="72"/>
      <c r="F34" s="72"/>
      <c r="G34" s="72"/>
      <c r="H34" s="72"/>
      <c r="I34" s="72"/>
      <c r="J34" s="72"/>
      <c r="K34" s="72"/>
      <c r="L34" s="72"/>
      <c r="M34" s="72"/>
      <c r="N34" s="72"/>
      <c r="O34" s="72"/>
      <c r="P34" s="72"/>
      <c r="Q34" s="72"/>
      <c r="R34" s="72"/>
      <c r="S34" s="72"/>
      <c r="T34" s="72"/>
      <c r="U34" s="72"/>
      <c r="V34" s="72"/>
      <c r="W34" s="72"/>
      <c r="X34" s="72"/>
      <c r="Y34" s="72"/>
      <c r="Z34" s="72"/>
      <c r="AA34" s="72"/>
      <c r="AB34" s="72"/>
      <c r="AC34" s="72"/>
      <c r="AD34" s="72"/>
      <c r="AE34" s="72"/>
      <c r="AF34" s="72"/>
      <c r="AG34" s="72"/>
      <c r="AH34" s="72"/>
      <c r="AI34" s="72"/>
      <c r="AJ34" s="72"/>
      <c r="AK34" s="72"/>
      <c r="AL34" s="72"/>
      <c r="AM34" s="72"/>
      <c r="AN34" s="72"/>
      <c r="AO34" s="72"/>
      <c r="AP34" s="72"/>
      <c r="AQ34" s="72"/>
      <c r="AR34" s="72"/>
      <c r="AS34" s="72"/>
      <c r="AT34" s="72"/>
      <c r="AU34" s="72"/>
      <c r="AV34" s="72"/>
      <c r="AW34" s="72"/>
      <c r="AX34" s="72"/>
      <c r="AY34" s="72"/>
      <c r="AZ34" s="72"/>
      <c r="BA34" s="72"/>
      <c r="BB34" s="72"/>
      <c r="BC34" s="72"/>
      <c r="BD34" s="72"/>
      <c r="BE34" s="72"/>
      <c r="BF34" s="72"/>
    </row>
    <row r="35" spans="3:58" ht="20.399999999999999" customHeight="1">
      <c r="C35" s="882" t="s">
        <v>355</v>
      </c>
      <c r="D35" s="882"/>
      <c r="E35" s="882"/>
      <c r="F35" s="882"/>
      <c r="G35" s="882"/>
      <c r="H35" s="882"/>
      <c r="I35" s="882"/>
      <c r="J35" s="882"/>
      <c r="K35" s="882"/>
      <c r="L35" s="882"/>
      <c r="M35" s="882"/>
      <c r="N35" s="882"/>
      <c r="O35" s="882"/>
      <c r="P35" s="882"/>
      <c r="Q35" s="882"/>
      <c r="R35" s="882"/>
      <c r="S35" s="882"/>
      <c r="T35" s="882"/>
      <c r="U35" s="882"/>
      <c r="V35" s="882"/>
      <c r="W35" s="882"/>
      <c r="X35" s="882"/>
      <c r="Y35" s="882"/>
      <c r="Z35" s="882"/>
      <c r="AA35" s="882"/>
      <c r="AB35" s="882"/>
      <c r="AC35" s="882"/>
      <c r="AD35" s="882"/>
      <c r="AE35" s="882"/>
      <c r="AF35" s="882"/>
      <c r="AG35" s="882"/>
      <c r="AH35" s="882"/>
      <c r="AI35" s="882"/>
      <c r="AJ35" s="882"/>
      <c r="AK35" s="882"/>
      <c r="AL35" s="882"/>
      <c r="AM35" s="882"/>
      <c r="AN35" s="882"/>
      <c r="AO35" s="882"/>
      <c r="AP35" s="882"/>
      <c r="AQ35" s="882"/>
      <c r="AR35" s="882"/>
      <c r="AS35" s="882"/>
      <c r="AT35" s="882"/>
      <c r="AU35" s="882"/>
      <c r="AV35" s="882"/>
      <c r="AW35" s="882"/>
      <c r="AX35" s="882"/>
      <c r="AY35" s="882"/>
      <c r="AZ35" s="882"/>
      <c r="BA35" s="882"/>
      <c r="BB35" s="882"/>
      <c r="BC35" s="882"/>
      <c r="BD35" s="882"/>
      <c r="BE35" s="882"/>
      <c r="BF35" s="882"/>
    </row>
    <row r="36" spans="3:58" s="61" customFormat="1" ht="20.399999999999999" customHeight="1">
      <c r="C36" s="76" t="s">
        <v>0</v>
      </c>
      <c r="D36" s="77"/>
      <c r="E36" s="77"/>
      <c r="F36" s="77"/>
      <c r="G36" s="77"/>
      <c r="H36" s="77"/>
      <c r="I36" s="77"/>
      <c r="J36" s="77"/>
      <c r="K36" s="77"/>
      <c r="L36" s="77"/>
      <c r="M36" s="77"/>
      <c r="N36" s="77"/>
      <c r="O36" s="77"/>
      <c r="P36" s="77"/>
      <c r="Q36" s="77"/>
      <c r="R36" s="77"/>
      <c r="S36" s="77"/>
      <c r="T36" s="77"/>
      <c r="U36" s="77"/>
      <c r="V36" s="77"/>
      <c r="W36" s="78"/>
      <c r="X36" s="78"/>
      <c r="Y36" s="78"/>
      <c r="Z36" s="78"/>
      <c r="AA36" s="78"/>
      <c r="AB36" s="78"/>
      <c r="AC36" s="78"/>
      <c r="AD36" s="79"/>
      <c r="AE36" s="79"/>
      <c r="AF36" s="79"/>
      <c r="AG36" s="79"/>
      <c r="AH36" s="79"/>
      <c r="AI36" s="79"/>
      <c r="AJ36" s="79"/>
      <c r="AK36" s="80"/>
      <c r="AL36" s="80"/>
      <c r="AM36" s="81"/>
      <c r="AN36" s="82"/>
      <c r="AO36" s="80"/>
      <c r="AP36" s="80"/>
      <c r="AQ36" s="80"/>
      <c r="AR36" s="80"/>
      <c r="AS36" s="80"/>
      <c r="AT36" s="80"/>
      <c r="AU36" s="80"/>
      <c r="AV36" s="80"/>
      <c r="AW36" s="80"/>
      <c r="AX36" s="80"/>
      <c r="AY36" s="80"/>
      <c r="AZ36" s="80"/>
      <c r="BA36" s="80"/>
      <c r="BB36" s="80"/>
      <c r="BC36" s="80"/>
      <c r="BD36" s="80"/>
      <c r="BE36" s="80"/>
      <c r="BF36" s="80"/>
    </row>
    <row r="37" spans="3:58" ht="20.399999999999999" customHeight="1">
      <c r="C37" s="63"/>
      <c r="D37" s="951" t="s">
        <v>153</v>
      </c>
      <c r="E37" s="951"/>
      <c r="F37" s="951"/>
      <c r="G37" s="951"/>
      <c r="H37" s="951"/>
      <c r="I37" s="951"/>
      <c r="J37" s="951"/>
      <c r="K37" s="951"/>
      <c r="L37" s="951"/>
      <c r="M37" s="951"/>
      <c r="N37" s="951"/>
      <c r="O37" s="951"/>
      <c r="P37" s="951"/>
      <c r="Q37" s="951"/>
      <c r="R37" s="951"/>
      <c r="S37" s="951"/>
      <c r="T37" s="951"/>
      <c r="U37" s="951"/>
      <c r="V37" s="951"/>
      <c r="W37" s="951"/>
      <c r="X37" s="951"/>
      <c r="Y37" s="951"/>
      <c r="Z37" s="951"/>
      <c r="AA37" s="951"/>
      <c r="AB37" s="951"/>
      <c r="AC37" s="951"/>
      <c r="AD37" s="951"/>
      <c r="AE37" s="951"/>
      <c r="AF37" s="951"/>
      <c r="AG37" s="951"/>
      <c r="AH37" s="951"/>
      <c r="AI37" s="951"/>
      <c r="AJ37" s="951"/>
      <c r="AK37" s="951"/>
      <c r="AL37" s="952"/>
      <c r="AM37" s="83"/>
      <c r="AN37" s="84"/>
      <c r="AO37" s="887"/>
      <c r="AP37" s="887"/>
      <c r="AQ37" s="887"/>
      <c r="AR37" s="887"/>
      <c r="AS37" s="887"/>
      <c r="AT37" s="887"/>
      <c r="AU37" s="887"/>
      <c r="AV37" s="887"/>
      <c r="AW37" s="887"/>
      <c r="AX37" s="887"/>
      <c r="AY37" s="887"/>
      <c r="AZ37" s="887"/>
      <c r="BA37" s="887"/>
      <c r="BB37" s="887"/>
      <c r="BC37" s="887"/>
      <c r="BD37" s="887"/>
      <c r="BE37" s="887"/>
      <c r="BF37" s="887"/>
    </row>
    <row r="38" spans="3:58" ht="20.399999999999999" customHeight="1">
      <c r="C38" s="85"/>
      <c r="D38" s="953"/>
      <c r="E38" s="953"/>
      <c r="F38" s="953"/>
      <c r="G38" s="953"/>
      <c r="H38" s="953"/>
      <c r="I38" s="953"/>
      <c r="J38" s="953"/>
      <c r="K38" s="953"/>
      <c r="L38" s="953"/>
      <c r="M38" s="953"/>
      <c r="N38" s="953"/>
      <c r="O38" s="953"/>
      <c r="P38" s="953"/>
      <c r="Q38" s="953"/>
      <c r="R38" s="953"/>
      <c r="S38" s="953"/>
      <c r="T38" s="953"/>
      <c r="U38" s="953"/>
      <c r="V38" s="953"/>
      <c r="W38" s="953"/>
      <c r="X38" s="953"/>
      <c r="Y38" s="953"/>
      <c r="Z38" s="953"/>
      <c r="AA38" s="953"/>
      <c r="AB38" s="953"/>
      <c r="AC38" s="953"/>
      <c r="AD38" s="953"/>
      <c r="AE38" s="953"/>
      <c r="AF38" s="953"/>
      <c r="AG38" s="953"/>
      <c r="AH38" s="953"/>
      <c r="AI38" s="953"/>
      <c r="AJ38" s="953"/>
      <c r="AK38" s="953"/>
      <c r="AL38" s="954"/>
      <c r="AM38" s="86"/>
      <c r="AN38" s="87"/>
      <c r="AO38" s="888"/>
      <c r="AP38" s="888"/>
      <c r="AQ38" s="888"/>
      <c r="AR38" s="888"/>
      <c r="AS38" s="888"/>
      <c r="AT38" s="888"/>
      <c r="AU38" s="888"/>
      <c r="AV38" s="888"/>
      <c r="AW38" s="888"/>
      <c r="AX38" s="888"/>
      <c r="AY38" s="888"/>
      <c r="AZ38" s="888"/>
      <c r="BA38" s="888"/>
      <c r="BB38" s="888"/>
      <c r="BC38" s="888"/>
      <c r="BD38" s="888"/>
      <c r="BE38" s="888"/>
      <c r="BF38" s="888"/>
    </row>
    <row r="39" spans="3:58" s="61" customFormat="1" ht="20.399999999999999" customHeight="1">
      <c r="C39" s="39" t="s">
        <v>1</v>
      </c>
      <c r="D39" s="88"/>
      <c r="E39" s="89"/>
      <c r="F39" s="90" t="s">
        <v>3</v>
      </c>
      <c r="G39" s="955" t="s">
        <v>151</v>
      </c>
      <c r="H39" s="955"/>
      <c r="I39" s="955"/>
      <c r="J39" s="955"/>
      <c r="K39" s="955"/>
      <c r="L39" s="955"/>
      <c r="M39" s="91"/>
      <c r="N39" s="91"/>
      <c r="O39" s="92"/>
      <c r="P39" s="77"/>
      <c r="Q39" s="77"/>
      <c r="R39" s="77"/>
      <c r="S39" s="77"/>
      <c r="T39" s="77"/>
      <c r="U39" s="77"/>
      <c r="V39" s="77"/>
      <c r="W39" s="78"/>
      <c r="X39" s="78"/>
      <c r="Y39" s="78"/>
      <c r="Z39" s="78"/>
      <c r="AA39" s="78"/>
      <c r="AB39" s="78"/>
      <c r="AC39" s="78"/>
      <c r="AD39" s="79"/>
      <c r="AE39" s="79"/>
      <c r="AF39" s="79"/>
      <c r="AG39" s="79"/>
      <c r="AH39" s="79"/>
      <c r="AI39" s="79"/>
      <c r="AJ39" s="79"/>
      <c r="AK39" s="80"/>
      <c r="AL39" s="80"/>
      <c r="AM39" s="80"/>
      <c r="AN39" s="80"/>
      <c r="AO39" s="80"/>
      <c r="AP39" s="80"/>
      <c r="AQ39" s="80"/>
      <c r="AR39" s="890"/>
      <c r="AS39" s="890"/>
      <c r="AT39" s="890"/>
      <c r="AU39" s="890"/>
      <c r="AV39" s="890"/>
      <c r="AW39" s="890"/>
      <c r="AX39" s="890"/>
      <c r="AY39" s="890"/>
      <c r="AZ39" s="890"/>
      <c r="BA39" s="890"/>
      <c r="BB39" s="890"/>
      <c r="BC39" s="890"/>
      <c r="BD39" s="890"/>
      <c r="BE39" s="890"/>
      <c r="BF39" s="890"/>
    </row>
    <row r="40" spans="3:58" ht="20.399999999999999" customHeight="1">
      <c r="C40" s="8"/>
      <c r="D40" s="962" t="s">
        <v>154</v>
      </c>
      <c r="E40" s="962"/>
      <c r="F40" s="962"/>
      <c r="G40" s="962"/>
      <c r="H40" s="962"/>
      <c r="I40" s="962"/>
      <c r="J40" s="962"/>
      <c r="K40" s="962"/>
      <c r="L40" s="962"/>
      <c r="M40" s="962"/>
      <c r="N40" s="962"/>
      <c r="O40" s="962"/>
      <c r="P40" s="962"/>
      <c r="Q40" s="962"/>
      <c r="R40" s="962"/>
      <c r="S40" s="962"/>
      <c r="T40" s="962"/>
      <c r="U40" s="962"/>
      <c r="V40" s="962"/>
      <c r="W40" s="962"/>
      <c r="X40" s="962"/>
      <c r="Y40" s="962"/>
      <c r="Z40" s="962"/>
      <c r="AA40" s="962"/>
      <c r="AB40" s="962"/>
      <c r="AC40" s="962"/>
      <c r="AD40" s="962"/>
      <c r="AE40" s="962"/>
      <c r="AF40" s="962"/>
      <c r="AG40" s="962"/>
      <c r="AH40" s="962"/>
      <c r="AI40" s="962"/>
      <c r="AJ40" s="962"/>
      <c r="AK40" s="962"/>
      <c r="AL40" s="962"/>
      <c r="AM40" s="962"/>
      <c r="AN40" s="962"/>
      <c r="AO40" s="962"/>
      <c r="AP40" s="962"/>
      <c r="AQ40" s="962"/>
      <c r="AR40" s="962"/>
      <c r="AS40" s="962"/>
      <c r="AT40" s="962"/>
      <c r="AU40" s="962"/>
      <c r="AV40" s="962"/>
      <c r="AW40" s="962"/>
      <c r="AX40" s="962"/>
      <c r="AY40" s="962"/>
      <c r="AZ40" s="962"/>
      <c r="BA40" s="962"/>
      <c r="BB40" s="962"/>
      <c r="BC40" s="962"/>
      <c r="BD40" s="962"/>
      <c r="BE40" s="962"/>
      <c r="BF40" s="962"/>
    </row>
    <row r="41" spans="3:58" ht="20.399999999999999" customHeight="1">
      <c r="C41" s="8"/>
      <c r="D41" s="1416"/>
      <c r="E41" s="1416"/>
      <c r="F41" s="1416"/>
      <c r="G41" s="1416"/>
      <c r="H41" s="1416"/>
      <c r="I41" s="1416"/>
      <c r="J41" s="1416"/>
      <c r="K41" s="1416"/>
      <c r="L41" s="1416"/>
      <c r="M41" s="1416"/>
      <c r="N41" s="1416"/>
      <c r="O41" s="1416"/>
      <c r="P41" s="1416"/>
      <c r="Q41" s="1416"/>
      <c r="R41" s="1416"/>
      <c r="S41" s="1416"/>
      <c r="T41" s="1416"/>
      <c r="U41" s="1416"/>
      <c r="V41" s="1416"/>
      <c r="W41" s="1416"/>
      <c r="X41" s="1416"/>
      <c r="Y41" s="1416"/>
      <c r="Z41" s="1416"/>
      <c r="AA41" s="1416"/>
      <c r="AB41" s="1416"/>
      <c r="AC41" s="1416"/>
      <c r="AD41" s="1416"/>
      <c r="AE41" s="1416"/>
      <c r="AF41" s="1416"/>
      <c r="AG41" s="1416"/>
      <c r="AH41" s="1416"/>
      <c r="AI41" s="1416"/>
      <c r="AJ41" s="1416"/>
      <c r="AK41" s="1416"/>
      <c r="AL41" s="1416"/>
      <c r="AM41" s="1416"/>
      <c r="AN41" s="1416"/>
      <c r="AO41" s="1416"/>
      <c r="AP41" s="1416"/>
      <c r="AQ41" s="1416"/>
      <c r="AR41" s="1416"/>
      <c r="AS41" s="1416"/>
      <c r="AT41" s="1416"/>
      <c r="AU41" s="1416"/>
      <c r="AV41" s="1416"/>
      <c r="AW41" s="1416"/>
      <c r="AX41" s="1416"/>
      <c r="AY41" s="1416"/>
      <c r="AZ41" s="1416"/>
      <c r="BA41" s="1416"/>
      <c r="BB41" s="1416"/>
      <c r="BC41" s="1416"/>
      <c r="BD41" s="1416"/>
      <c r="BE41" s="1416"/>
      <c r="BF41" s="1416"/>
    </row>
    <row r="42" spans="3:58" ht="20.399999999999999" customHeight="1">
      <c r="C42" s="39" t="s">
        <v>2</v>
      </c>
      <c r="D42" s="77"/>
      <c r="E42" s="77"/>
      <c r="F42" s="77"/>
      <c r="G42" s="77"/>
      <c r="H42" s="77"/>
      <c r="I42" s="77"/>
      <c r="J42" s="77"/>
      <c r="K42" s="77"/>
      <c r="L42" s="77"/>
      <c r="M42" s="77"/>
      <c r="N42" s="77"/>
      <c r="O42" s="77"/>
      <c r="P42" s="77"/>
      <c r="Q42" s="77"/>
      <c r="R42" s="77"/>
      <c r="S42" s="77"/>
      <c r="T42" s="77"/>
      <c r="U42" s="77"/>
      <c r="V42" s="77"/>
      <c r="W42" s="77"/>
      <c r="X42" s="77"/>
      <c r="Y42" s="77"/>
      <c r="Z42" s="77"/>
      <c r="AA42" s="77"/>
      <c r="AB42" s="77"/>
      <c r="AC42" s="93"/>
      <c r="AD42" s="904" t="s">
        <v>5</v>
      </c>
      <c r="AE42" s="905"/>
      <c r="AF42" s="905"/>
      <c r="AG42" s="905"/>
      <c r="AH42" s="905"/>
      <c r="AI42" s="905"/>
      <c r="AJ42" s="905"/>
      <c r="AK42" s="905"/>
      <c r="AL42" s="905"/>
      <c r="AM42" s="905"/>
      <c r="AN42" s="905"/>
      <c r="AO42" s="905"/>
      <c r="AP42" s="905"/>
      <c r="AQ42" s="905"/>
      <c r="AR42" s="905"/>
      <c r="AS42" s="905"/>
      <c r="AT42" s="905"/>
      <c r="AU42" s="82"/>
      <c r="AV42" s="93"/>
      <c r="AW42" s="93"/>
      <c r="AX42" s="905"/>
      <c r="AY42" s="905"/>
      <c r="AZ42" s="905"/>
      <c r="BA42" s="905"/>
      <c r="BB42" s="905"/>
      <c r="BC42" s="905"/>
      <c r="BD42" s="905"/>
      <c r="BE42" s="905"/>
      <c r="BF42" s="905"/>
    </row>
    <row r="43" spans="3:58" ht="20.399999999999999" customHeight="1">
      <c r="C43" s="94"/>
      <c r="D43" s="962" t="s">
        <v>155</v>
      </c>
      <c r="E43" s="962"/>
      <c r="F43" s="962"/>
      <c r="G43" s="962"/>
      <c r="H43" s="962"/>
      <c r="I43" s="962"/>
      <c r="J43" s="962"/>
      <c r="K43" s="962"/>
      <c r="L43" s="962"/>
      <c r="M43" s="962"/>
      <c r="N43" s="962"/>
      <c r="O43" s="962"/>
      <c r="P43" s="962"/>
      <c r="Q43" s="962"/>
      <c r="R43" s="962"/>
      <c r="S43" s="962"/>
      <c r="T43" s="962"/>
      <c r="U43" s="962"/>
      <c r="V43" s="962"/>
      <c r="AD43" s="95"/>
      <c r="AE43" s="8"/>
      <c r="AF43" s="965" t="s">
        <v>150</v>
      </c>
      <c r="AG43" s="965"/>
      <c r="AH43" s="965"/>
      <c r="AI43" s="965"/>
      <c r="AJ43" s="965"/>
      <c r="AK43" s="965"/>
      <c r="AL43" s="965"/>
      <c r="AM43" s="965"/>
      <c r="AN43" s="965"/>
      <c r="AO43" s="965"/>
      <c r="AP43" s="965"/>
      <c r="AQ43" s="965"/>
      <c r="AR43" s="965"/>
      <c r="AS43" s="965"/>
      <c r="AT43" s="965"/>
      <c r="AU43" s="965"/>
      <c r="AV43" s="965"/>
      <c r="AW43" s="965"/>
      <c r="AX43" s="965"/>
      <c r="AY43" s="965"/>
      <c r="AZ43" s="965"/>
      <c r="BA43" s="965"/>
      <c r="BB43" s="965"/>
      <c r="BC43" s="965"/>
      <c r="BD43" s="965"/>
      <c r="BE43" s="965"/>
      <c r="BF43" s="965"/>
    </row>
    <row r="44" spans="3:58" ht="20.399999999999999" customHeight="1">
      <c r="C44" s="85"/>
      <c r="D44" s="1416"/>
      <c r="E44" s="1416"/>
      <c r="F44" s="1416"/>
      <c r="G44" s="1416"/>
      <c r="H44" s="1416"/>
      <c r="I44" s="1416"/>
      <c r="J44" s="1416"/>
      <c r="K44" s="1416"/>
      <c r="L44" s="1416"/>
      <c r="M44" s="1416"/>
      <c r="N44" s="1416"/>
      <c r="O44" s="1416"/>
      <c r="P44" s="1416"/>
      <c r="Q44" s="1416"/>
      <c r="R44" s="1416"/>
      <c r="S44" s="1416"/>
      <c r="T44" s="1416"/>
      <c r="U44" s="1416"/>
      <c r="V44" s="1416"/>
      <c r="W44" s="87"/>
      <c r="X44" s="87"/>
      <c r="Y44" s="87"/>
      <c r="Z44" s="87"/>
      <c r="AA44" s="87"/>
      <c r="AB44" s="87"/>
      <c r="AC44" s="87"/>
      <c r="AD44" s="96"/>
      <c r="AE44" s="85"/>
      <c r="AF44" s="1453"/>
      <c r="AG44" s="1453"/>
      <c r="AH44" s="1453"/>
      <c r="AI44" s="1453"/>
      <c r="AJ44" s="1453"/>
      <c r="AK44" s="1453"/>
      <c r="AL44" s="1453"/>
      <c r="AM44" s="1453"/>
      <c r="AN44" s="1453"/>
      <c r="AO44" s="1453"/>
      <c r="AP44" s="1453"/>
      <c r="AQ44" s="1453"/>
      <c r="AR44" s="1453"/>
      <c r="AS44" s="1453"/>
      <c r="AT44" s="1453"/>
      <c r="AU44" s="1453"/>
      <c r="AV44" s="1453"/>
      <c r="AW44" s="1453"/>
      <c r="AX44" s="1453"/>
      <c r="AY44" s="1453"/>
      <c r="AZ44" s="1453"/>
      <c r="BA44" s="1453"/>
      <c r="BB44" s="1453"/>
      <c r="BC44" s="1453"/>
      <c r="BD44" s="1453"/>
      <c r="BE44" s="1453"/>
      <c r="BF44" s="1453"/>
    </row>
    <row r="45" spans="3:58" ht="20.399999999999999" customHeight="1">
      <c r="C45" s="97" t="s">
        <v>4</v>
      </c>
      <c r="E45" s="43"/>
      <c r="F45" s="968" t="s">
        <v>157</v>
      </c>
      <c r="G45" s="968"/>
      <c r="H45" s="968"/>
      <c r="I45" s="968"/>
      <c r="J45" s="968"/>
      <c r="K45" s="968"/>
      <c r="L45" s="968"/>
      <c r="M45" s="968"/>
      <c r="N45" s="968"/>
      <c r="O45" s="968"/>
      <c r="P45" s="968"/>
      <c r="Q45" s="968"/>
      <c r="R45" s="968"/>
      <c r="S45" s="968"/>
      <c r="T45" s="968"/>
      <c r="U45" s="968"/>
      <c r="V45" s="968"/>
      <c r="AD45" s="98" t="s">
        <v>9</v>
      </c>
      <c r="AE45" s="99"/>
      <c r="AF45" s="100"/>
      <c r="AG45" s="100"/>
      <c r="AH45" s="100"/>
      <c r="AI45" s="100"/>
      <c r="AJ45" s="100"/>
      <c r="AK45" s="93"/>
      <c r="AL45" s="93"/>
      <c r="AM45" s="101"/>
      <c r="AN45" s="101"/>
      <c r="AO45" s="101"/>
      <c r="AP45" s="101"/>
      <c r="AQ45" s="101"/>
      <c r="AR45" s="101"/>
      <c r="AS45" s="101"/>
      <c r="AT45" s="101"/>
      <c r="AU45" s="101"/>
      <c r="AV45" s="101"/>
      <c r="AW45" s="101"/>
      <c r="AX45" s="101"/>
      <c r="AY45" s="101"/>
      <c r="AZ45" s="101"/>
      <c r="BA45" s="101"/>
      <c r="BB45" s="101"/>
      <c r="BC45" s="101"/>
      <c r="BD45" s="101"/>
      <c r="BE45" s="101"/>
      <c r="BF45" s="101"/>
    </row>
    <row r="46" spans="3:58" ht="20.399999999999999" customHeight="1">
      <c r="C46" s="102" t="s">
        <v>6</v>
      </c>
      <c r="E46" s="43"/>
      <c r="AD46" s="103"/>
      <c r="AE46" s="104"/>
      <c r="AF46" s="957" t="s">
        <v>149</v>
      </c>
      <c r="AG46" s="957"/>
      <c r="AH46" s="957"/>
      <c r="AI46" s="957"/>
      <c r="AJ46" s="957"/>
      <c r="AK46" s="957"/>
      <c r="AL46" s="957"/>
      <c r="AM46" s="957"/>
      <c r="AN46" s="957"/>
      <c r="AO46" s="957"/>
      <c r="AP46" s="957"/>
      <c r="AQ46" s="957"/>
      <c r="AR46" s="957"/>
      <c r="AS46" s="957"/>
      <c r="AT46" s="957"/>
      <c r="AU46" s="957"/>
      <c r="AV46" s="957"/>
      <c r="AW46" s="957"/>
      <c r="AX46" s="957"/>
      <c r="AY46" s="957"/>
      <c r="AZ46" s="957"/>
      <c r="BA46" s="957"/>
      <c r="BB46" s="957"/>
      <c r="BC46" s="957"/>
      <c r="BD46" s="957"/>
      <c r="BE46" s="957"/>
      <c r="BF46" s="957"/>
    </row>
    <row r="47" spans="3:58" ht="20.399999999999999" customHeight="1">
      <c r="C47" s="8"/>
      <c r="D47" s="959" t="s">
        <v>156</v>
      </c>
      <c r="E47" s="959"/>
      <c r="F47" s="959"/>
      <c r="G47" s="959"/>
      <c r="H47" s="959"/>
      <c r="I47" s="959"/>
      <c r="J47" s="959"/>
      <c r="K47" s="959"/>
      <c r="L47" s="959"/>
      <c r="M47" s="959"/>
      <c r="N47" s="959"/>
      <c r="O47" s="959"/>
      <c r="P47" s="959"/>
      <c r="Q47" s="959"/>
      <c r="R47" s="959"/>
      <c r="S47" s="959"/>
      <c r="T47" s="959"/>
      <c r="U47" s="959"/>
      <c r="V47" s="959"/>
      <c r="AD47" s="95"/>
      <c r="AE47" s="8"/>
      <c r="AF47" s="957"/>
      <c r="AG47" s="957"/>
      <c r="AH47" s="957"/>
      <c r="AI47" s="957"/>
      <c r="AJ47" s="957"/>
      <c r="AK47" s="957"/>
      <c r="AL47" s="957"/>
      <c r="AM47" s="957"/>
      <c r="AN47" s="957"/>
      <c r="AO47" s="957"/>
      <c r="AP47" s="957"/>
      <c r="AQ47" s="957"/>
      <c r="AR47" s="957"/>
      <c r="AS47" s="957"/>
      <c r="AT47" s="957"/>
      <c r="AU47" s="957"/>
      <c r="AV47" s="957"/>
      <c r="AW47" s="957"/>
      <c r="AX47" s="957"/>
      <c r="AY47" s="957"/>
      <c r="AZ47" s="957"/>
      <c r="BA47" s="957"/>
      <c r="BB47" s="957"/>
      <c r="BC47" s="957"/>
      <c r="BD47" s="957"/>
      <c r="BE47" s="957"/>
      <c r="BF47" s="957"/>
    </row>
    <row r="48" spans="3:58" ht="20.399999999999999" customHeight="1">
      <c r="C48" s="85"/>
      <c r="D48" s="1415"/>
      <c r="E48" s="1415"/>
      <c r="F48" s="1415"/>
      <c r="G48" s="1415"/>
      <c r="H48" s="1415"/>
      <c r="I48" s="1415"/>
      <c r="J48" s="1415"/>
      <c r="K48" s="1415"/>
      <c r="L48" s="1415"/>
      <c r="M48" s="1415"/>
      <c r="N48" s="1415"/>
      <c r="O48" s="1415"/>
      <c r="P48" s="1415"/>
      <c r="Q48" s="1415"/>
      <c r="R48" s="1415"/>
      <c r="S48" s="1415"/>
      <c r="T48" s="1415"/>
      <c r="U48" s="1415"/>
      <c r="V48" s="1415"/>
      <c r="W48" s="87"/>
      <c r="X48" s="87"/>
      <c r="Y48" s="87"/>
      <c r="Z48" s="87"/>
      <c r="AA48" s="87"/>
      <c r="AB48" s="87"/>
      <c r="AC48" s="87"/>
      <c r="AD48" s="96"/>
      <c r="AE48" s="85"/>
      <c r="AF48" s="958"/>
      <c r="AG48" s="958"/>
      <c r="AH48" s="958"/>
      <c r="AI48" s="958"/>
      <c r="AJ48" s="958"/>
      <c r="AK48" s="958"/>
      <c r="AL48" s="958"/>
      <c r="AM48" s="958"/>
      <c r="AN48" s="958"/>
      <c r="AO48" s="958"/>
      <c r="AP48" s="958"/>
      <c r="AQ48" s="958"/>
      <c r="AR48" s="958"/>
      <c r="AS48" s="958"/>
      <c r="AT48" s="958"/>
      <c r="AU48" s="958"/>
      <c r="AV48" s="958"/>
      <c r="AW48" s="958"/>
      <c r="AX48" s="958"/>
      <c r="AY48" s="958"/>
      <c r="AZ48" s="958"/>
      <c r="BA48" s="958"/>
      <c r="BB48" s="958"/>
      <c r="BC48" s="958"/>
      <c r="BD48" s="958"/>
      <c r="BE48" s="958"/>
      <c r="BF48" s="958"/>
    </row>
    <row r="49" spans="3:58" ht="20.399999999999999" customHeight="1">
      <c r="C49" s="105"/>
      <c r="D49" s="106"/>
      <c r="E49" s="106" t="s">
        <v>54</v>
      </c>
      <c r="F49" s="93"/>
      <c r="G49" s="93"/>
      <c r="H49" s="93"/>
      <c r="I49" s="93"/>
      <c r="J49" s="93"/>
      <c r="K49" s="93"/>
      <c r="L49" s="93"/>
      <c r="M49" s="93"/>
      <c r="N49" s="93"/>
      <c r="O49" s="93"/>
      <c r="P49" s="93"/>
      <c r="Q49" s="93"/>
      <c r="R49" s="93"/>
      <c r="S49" s="93"/>
      <c r="T49" s="93"/>
      <c r="U49" s="93"/>
      <c r="V49" s="93"/>
      <c r="W49" s="93"/>
      <c r="X49" s="93"/>
      <c r="Y49" s="93"/>
      <c r="Z49" s="93"/>
      <c r="AA49" s="93"/>
      <c r="AB49" s="93"/>
      <c r="AC49" s="93"/>
      <c r="AD49" s="100"/>
      <c r="AE49" s="100"/>
      <c r="AF49" s="100"/>
      <c r="AG49" s="100"/>
      <c r="AH49" s="100"/>
      <c r="AI49" s="100"/>
      <c r="AJ49" s="100"/>
      <c r="AK49" s="93"/>
      <c r="AL49" s="93"/>
      <c r="AM49" s="93"/>
      <c r="AN49" s="93"/>
      <c r="AO49" s="93"/>
      <c r="AP49" s="93"/>
      <c r="AQ49" s="93"/>
      <c r="AR49" s="93"/>
      <c r="AS49" s="93"/>
      <c r="AT49" s="93"/>
      <c r="AU49" s="93"/>
      <c r="AV49" s="93"/>
      <c r="AW49" s="93"/>
      <c r="AX49" s="93"/>
      <c r="AY49" s="93"/>
      <c r="AZ49" s="93"/>
      <c r="BA49" s="93"/>
      <c r="BB49" s="93"/>
      <c r="BC49" s="93"/>
      <c r="BD49" s="93"/>
      <c r="BE49" s="93"/>
      <c r="BF49" s="93"/>
    </row>
    <row r="50" spans="3:58" ht="20.399999999999999" customHeight="1">
      <c r="C50" s="901"/>
      <c r="D50" s="901"/>
      <c r="E50" s="901"/>
      <c r="F50" s="901"/>
      <c r="G50" s="901"/>
      <c r="H50" s="901"/>
      <c r="I50" s="901"/>
      <c r="J50" s="901"/>
      <c r="K50" s="901"/>
      <c r="L50" s="901"/>
      <c r="M50" s="901"/>
      <c r="N50" s="901"/>
      <c r="O50" s="901"/>
      <c r="P50" s="901"/>
      <c r="Q50" s="901"/>
      <c r="R50" s="901"/>
      <c r="S50" s="901"/>
      <c r="T50" s="901"/>
      <c r="U50" s="901"/>
      <c r="V50" s="901"/>
      <c r="W50" s="901"/>
      <c r="X50" s="901"/>
      <c r="Y50" s="901"/>
      <c r="Z50" s="901"/>
      <c r="AA50" s="901"/>
      <c r="AB50" s="901"/>
      <c r="AC50" s="901"/>
      <c r="AD50" s="901"/>
      <c r="AE50" s="901"/>
      <c r="AF50" s="901"/>
      <c r="AG50" s="901"/>
      <c r="AH50" s="901"/>
      <c r="AI50" s="901"/>
      <c r="AJ50" s="901"/>
      <c r="AK50" s="901"/>
      <c r="AL50" s="901"/>
      <c r="AM50" s="901"/>
      <c r="AN50" s="901"/>
      <c r="AO50" s="901"/>
      <c r="AP50" s="901"/>
      <c r="AQ50" s="901"/>
      <c r="AR50" s="901"/>
      <c r="AS50" s="901"/>
      <c r="AT50" s="901"/>
      <c r="AU50" s="901"/>
      <c r="AV50" s="901"/>
      <c r="AW50" s="901"/>
      <c r="AX50" s="901"/>
      <c r="AY50" s="901"/>
      <c r="AZ50" s="901"/>
      <c r="BA50" s="901"/>
      <c r="BB50" s="901"/>
      <c r="BC50" s="901"/>
      <c r="BD50" s="901"/>
      <c r="BE50" s="901"/>
      <c r="BF50" s="901"/>
    </row>
    <row r="51" spans="3:58" ht="20.399999999999999" customHeight="1">
      <c r="C51" s="882" t="s">
        <v>356</v>
      </c>
      <c r="D51" s="882"/>
      <c r="E51" s="882"/>
      <c r="F51" s="882"/>
      <c r="G51" s="882"/>
      <c r="H51" s="882"/>
      <c r="I51" s="882"/>
      <c r="J51" s="882"/>
      <c r="K51" s="882"/>
      <c r="L51" s="882"/>
      <c r="M51" s="882"/>
      <c r="N51" s="882"/>
      <c r="O51" s="882"/>
      <c r="P51" s="882"/>
      <c r="Q51" s="882"/>
      <c r="R51" s="882"/>
      <c r="S51" s="882"/>
      <c r="T51" s="882"/>
      <c r="U51" s="882"/>
      <c r="V51" s="882"/>
      <c r="W51" s="882"/>
      <c r="X51" s="882"/>
      <c r="Y51" s="882"/>
      <c r="Z51" s="882"/>
      <c r="AA51" s="882"/>
      <c r="AB51" s="882"/>
      <c r="AC51" s="882"/>
      <c r="AD51" s="882"/>
      <c r="AE51" s="882"/>
      <c r="AF51" s="882"/>
      <c r="AG51" s="882"/>
      <c r="AH51" s="882"/>
      <c r="AI51" s="882"/>
      <c r="AJ51" s="882"/>
      <c r="AK51" s="882"/>
      <c r="AL51" s="882"/>
      <c r="AM51" s="882"/>
      <c r="AN51" s="882"/>
      <c r="AO51" s="882"/>
      <c r="AP51" s="882"/>
      <c r="AQ51" s="882"/>
      <c r="AR51" s="882"/>
      <c r="AS51" s="882"/>
      <c r="AT51" s="882"/>
      <c r="AU51" s="882"/>
      <c r="AV51" s="882"/>
      <c r="AW51" s="882"/>
      <c r="AX51" s="882"/>
      <c r="AY51" s="882"/>
      <c r="AZ51" s="882"/>
      <c r="BA51" s="882"/>
      <c r="BB51" s="882"/>
      <c r="BC51" s="882"/>
      <c r="BD51" s="882"/>
      <c r="BE51" s="882"/>
      <c r="BF51" s="882"/>
    </row>
    <row r="52" spans="3:58" s="61" customFormat="1" ht="20.399999999999999" customHeight="1">
      <c r="C52" s="76" t="s">
        <v>0</v>
      </c>
      <c r="D52" s="77"/>
      <c r="E52" s="77"/>
      <c r="F52" s="77"/>
      <c r="G52" s="77"/>
      <c r="H52" s="77"/>
      <c r="I52" s="77"/>
      <c r="J52" s="77"/>
      <c r="K52" s="77"/>
      <c r="L52" s="77"/>
      <c r="M52" s="77"/>
      <c r="N52" s="77"/>
      <c r="O52" s="77"/>
      <c r="P52" s="77"/>
      <c r="Q52" s="77"/>
      <c r="R52" s="77"/>
      <c r="S52" s="77"/>
      <c r="T52" s="77"/>
      <c r="U52" s="77"/>
      <c r="V52" s="77"/>
      <c r="W52" s="78"/>
      <c r="X52" s="78"/>
      <c r="Y52" s="78"/>
      <c r="Z52" s="78"/>
      <c r="AA52" s="78"/>
      <c r="AB52" s="78"/>
      <c r="AC52" s="78"/>
      <c r="AD52" s="79"/>
      <c r="AE52" s="79"/>
      <c r="AF52" s="79"/>
      <c r="AG52" s="79"/>
      <c r="AH52" s="79"/>
      <c r="AI52" s="79"/>
      <c r="AJ52" s="79"/>
      <c r="AK52" s="80"/>
      <c r="AL52" s="80"/>
      <c r="AM52" s="81"/>
      <c r="AN52" s="82"/>
      <c r="AO52" s="80"/>
      <c r="AP52" s="80"/>
      <c r="AQ52" s="80"/>
      <c r="AR52" s="80"/>
      <c r="AS52" s="80"/>
      <c r="AT52" s="80"/>
      <c r="AU52" s="80"/>
      <c r="AV52" s="80"/>
      <c r="AW52" s="80"/>
      <c r="AX52" s="80"/>
      <c r="AY52" s="80"/>
      <c r="AZ52" s="80"/>
      <c r="BA52" s="80"/>
      <c r="BB52" s="80"/>
      <c r="BC52" s="80"/>
      <c r="BD52" s="80"/>
      <c r="BE52" s="80"/>
      <c r="BF52" s="80"/>
    </row>
    <row r="53" spans="3:58" ht="20.399999999999999" customHeight="1">
      <c r="C53" s="63"/>
      <c r="D53" s="951" t="s">
        <v>158</v>
      </c>
      <c r="E53" s="951"/>
      <c r="F53" s="951"/>
      <c r="G53" s="951"/>
      <c r="H53" s="951"/>
      <c r="I53" s="951"/>
      <c r="J53" s="951"/>
      <c r="K53" s="951"/>
      <c r="L53" s="951"/>
      <c r="M53" s="951"/>
      <c r="N53" s="951"/>
      <c r="O53" s="951"/>
      <c r="P53" s="951"/>
      <c r="Q53" s="951"/>
      <c r="R53" s="951"/>
      <c r="S53" s="951"/>
      <c r="T53" s="951"/>
      <c r="U53" s="951"/>
      <c r="V53" s="951"/>
      <c r="W53" s="951"/>
      <c r="X53" s="951"/>
      <c r="Y53" s="951"/>
      <c r="Z53" s="951"/>
      <c r="AA53" s="951"/>
      <c r="AB53" s="951"/>
      <c r="AC53" s="951"/>
      <c r="AD53" s="951"/>
      <c r="AE53" s="951"/>
      <c r="AF53" s="951"/>
      <c r="AG53" s="951"/>
      <c r="AH53" s="951"/>
      <c r="AI53" s="951"/>
      <c r="AJ53" s="951"/>
      <c r="AK53" s="951"/>
      <c r="AL53" s="952"/>
      <c r="AM53" s="83"/>
      <c r="AN53" s="84"/>
      <c r="AO53" s="887"/>
      <c r="AP53" s="887"/>
      <c r="AQ53" s="887"/>
      <c r="AR53" s="887"/>
      <c r="AS53" s="887"/>
      <c r="AT53" s="887"/>
      <c r="AU53" s="887"/>
      <c r="AV53" s="887"/>
      <c r="AW53" s="887"/>
      <c r="AX53" s="887"/>
      <c r="AY53" s="887"/>
      <c r="AZ53" s="887"/>
      <c r="BA53" s="887"/>
      <c r="BB53" s="887"/>
      <c r="BC53" s="887"/>
      <c r="BD53" s="887"/>
      <c r="BE53" s="887"/>
      <c r="BF53" s="887"/>
    </row>
    <row r="54" spans="3:58" ht="20.399999999999999" customHeight="1">
      <c r="C54" s="85"/>
      <c r="D54" s="953"/>
      <c r="E54" s="953"/>
      <c r="F54" s="953"/>
      <c r="G54" s="953"/>
      <c r="H54" s="953"/>
      <c r="I54" s="953"/>
      <c r="J54" s="953"/>
      <c r="K54" s="953"/>
      <c r="L54" s="953"/>
      <c r="M54" s="953"/>
      <c r="N54" s="953"/>
      <c r="O54" s="953"/>
      <c r="P54" s="953"/>
      <c r="Q54" s="953"/>
      <c r="R54" s="953"/>
      <c r="S54" s="953"/>
      <c r="T54" s="953"/>
      <c r="U54" s="953"/>
      <c r="V54" s="953"/>
      <c r="W54" s="953"/>
      <c r="X54" s="953"/>
      <c r="Y54" s="953"/>
      <c r="Z54" s="953"/>
      <c r="AA54" s="953"/>
      <c r="AB54" s="953"/>
      <c r="AC54" s="953"/>
      <c r="AD54" s="953"/>
      <c r="AE54" s="953"/>
      <c r="AF54" s="953"/>
      <c r="AG54" s="953"/>
      <c r="AH54" s="953"/>
      <c r="AI54" s="953"/>
      <c r="AJ54" s="953"/>
      <c r="AK54" s="953"/>
      <c r="AL54" s="954"/>
      <c r="AM54" s="86"/>
      <c r="AN54" s="87"/>
      <c r="AO54" s="888"/>
      <c r="AP54" s="888"/>
      <c r="AQ54" s="888"/>
      <c r="AR54" s="888"/>
      <c r="AS54" s="888"/>
      <c r="AT54" s="888"/>
      <c r="AU54" s="888"/>
      <c r="AV54" s="888"/>
      <c r="AW54" s="888"/>
      <c r="AX54" s="888"/>
      <c r="AY54" s="888"/>
      <c r="AZ54" s="888"/>
      <c r="BA54" s="888"/>
      <c r="BB54" s="888"/>
      <c r="BC54" s="888"/>
      <c r="BD54" s="888"/>
      <c r="BE54" s="888"/>
      <c r="BF54" s="888"/>
    </row>
    <row r="55" spans="3:58" s="61" customFormat="1" ht="20.399999999999999" customHeight="1">
      <c r="C55" s="39" t="s">
        <v>1</v>
      </c>
      <c r="D55" s="88"/>
      <c r="E55" s="89"/>
      <c r="F55" s="90" t="s">
        <v>3</v>
      </c>
      <c r="G55" s="956"/>
      <c r="H55" s="956"/>
      <c r="I55" s="956"/>
      <c r="J55" s="956"/>
      <c r="K55" s="956"/>
      <c r="L55" s="956"/>
      <c r="M55" s="91"/>
      <c r="N55" s="91"/>
      <c r="O55" s="92"/>
      <c r="P55" s="77"/>
      <c r="Q55" s="77"/>
      <c r="R55" s="77"/>
      <c r="S55" s="77"/>
      <c r="T55" s="77"/>
      <c r="U55" s="77"/>
      <c r="V55" s="77"/>
      <c r="W55" s="78"/>
      <c r="X55" s="78"/>
      <c r="Y55" s="78"/>
      <c r="Z55" s="78"/>
      <c r="AA55" s="78"/>
      <c r="AB55" s="78"/>
      <c r="AC55" s="78"/>
      <c r="AD55" s="79"/>
      <c r="AE55" s="79"/>
      <c r="AF55" s="79"/>
      <c r="AG55" s="79"/>
      <c r="AH55" s="79"/>
      <c r="AI55" s="79"/>
      <c r="AJ55" s="79"/>
      <c r="AK55" s="80"/>
      <c r="AL55" s="80"/>
      <c r="AM55" s="80"/>
      <c r="AN55" s="80"/>
      <c r="AO55" s="80"/>
      <c r="AP55" s="80"/>
      <c r="AQ55" s="80"/>
      <c r="AR55" s="890"/>
      <c r="AS55" s="890"/>
      <c r="AT55" s="890"/>
      <c r="AU55" s="890"/>
      <c r="AV55" s="890"/>
      <c r="AW55" s="890"/>
      <c r="AX55" s="890"/>
      <c r="AY55" s="890"/>
      <c r="AZ55" s="890"/>
      <c r="BA55" s="890"/>
      <c r="BB55" s="890"/>
      <c r="BC55" s="890"/>
      <c r="BD55" s="890"/>
      <c r="BE55" s="890"/>
      <c r="BF55" s="890"/>
    </row>
    <row r="56" spans="3:58" ht="20.399999999999999" customHeight="1">
      <c r="C56" s="8"/>
      <c r="D56" s="963"/>
      <c r="E56" s="963"/>
      <c r="F56" s="963"/>
      <c r="G56" s="963"/>
      <c r="H56" s="963"/>
      <c r="I56" s="963"/>
      <c r="J56" s="963"/>
      <c r="K56" s="963"/>
      <c r="L56" s="963"/>
      <c r="M56" s="963"/>
      <c r="N56" s="963"/>
      <c r="O56" s="963"/>
      <c r="P56" s="963"/>
      <c r="Q56" s="963"/>
      <c r="R56" s="963"/>
      <c r="S56" s="963"/>
      <c r="T56" s="963"/>
      <c r="U56" s="963"/>
      <c r="V56" s="963"/>
      <c r="W56" s="963"/>
      <c r="X56" s="963"/>
      <c r="Y56" s="963"/>
      <c r="Z56" s="963"/>
      <c r="AA56" s="963"/>
      <c r="AB56" s="963"/>
      <c r="AC56" s="963"/>
      <c r="AD56" s="963"/>
      <c r="AE56" s="963"/>
      <c r="AF56" s="963"/>
      <c r="AG56" s="963"/>
      <c r="AH56" s="963"/>
      <c r="AI56" s="963"/>
      <c r="AJ56" s="963"/>
      <c r="AK56" s="963"/>
      <c r="AL56" s="963"/>
      <c r="AM56" s="963"/>
      <c r="AN56" s="963"/>
      <c r="AO56" s="963"/>
      <c r="AP56" s="963"/>
      <c r="AQ56" s="963"/>
      <c r="AR56" s="963"/>
      <c r="AS56" s="963"/>
      <c r="AT56" s="963"/>
      <c r="AU56" s="963"/>
      <c r="AV56" s="963"/>
      <c r="AW56" s="963"/>
      <c r="AX56" s="963"/>
      <c r="AY56" s="963"/>
      <c r="AZ56" s="963"/>
      <c r="BA56" s="963"/>
      <c r="BB56" s="963"/>
      <c r="BC56" s="963"/>
      <c r="BD56" s="963"/>
      <c r="BE56" s="963"/>
      <c r="BF56" s="963"/>
    </row>
    <row r="57" spans="3:58" ht="20.399999999999999" customHeight="1">
      <c r="C57" s="8"/>
      <c r="D57" s="964"/>
      <c r="E57" s="964"/>
      <c r="F57" s="964"/>
      <c r="G57" s="964"/>
      <c r="H57" s="964"/>
      <c r="I57" s="964"/>
      <c r="J57" s="964"/>
      <c r="K57" s="964"/>
      <c r="L57" s="964"/>
      <c r="M57" s="964"/>
      <c r="N57" s="964"/>
      <c r="O57" s="964"/>
      <c r="P57" s="964"/>
      <c r="Q57" s="964"/>
      <c r="R57" s="964"/>
      <c r="S57" s="964"/>
      <c r="T57" s="964"/>
      <c r="U57" s="964"/>
      <c r="V57" s="964"/>
      <c r="W57" s="964"/>
      <c r="X57" s="964"/>
      <c r="Y57" s="964"/>
      <c r="Z57" s="964"/>
      <c r="AA57" s="964"/>
      <c r="AB57" s="964"/>
      <c r="AC57" s="964"/>
      <c r="AD57" s="964"/>
      <c r="AE57" s="964"/>
      <c r="AF57" s="964"/>
      <c r="AG57" s="964"/>
      <c r="AH57" s="964"/>
      <c r="AI57" s="964"/>
      <c r="AJ57" s="964"/>
      <c r="AK57" s="964"/>
      <c r="AL57" s="964"/>
      <c r="AM57" s="964"/>
      <c r="AN57" s="964"/>
      <c r="AO57" s="964"/>
      <c r="AP57" s="964"/>
      <c r="AQ57" s="964"/>
      <c r="AR57" s="964"/>
      <c r="AS57" s="964"/>
      <c r="AT57" s="964"/>
      <c r="AU57" s="964"/>
      <c r="AV57" s="964"/>
      <c r="AW57" s="964"/>
      <c r="AX57" s="964"/>
      <c r="AY57" s="964"/>
      <c r="AZ57" s="964"/>
      <c r="BA57" s="964"/>
      <c r="BB57" s="964"/>
      <c r="BC57" s="964"/>
      <c r="BD57" s="964"/>
      <c r="BE57" s="964"/>
      <c r="BF57" s="964"/>
    </row>
    <row r="58" spans="3:58" ht="20.399999999999999" customHeight="1">
      <c r="C58" s="39" t="s">
        <v>2</v>
      </c>
      <c r="D58" s="77"/>
      <c r="E58" s="77"/>
      <c r="F58" s="77"/>
      <c r="G58" s="77"/>
      <c r="H58" s="77"/>
      <c r="I58" s="77"/>
      <c r="J58" s="77"/>
      <c r="K58" s="77"/>
      <c r="L58" s="77"/>
      <c r="M58" s="77"/>
      <c r="N58" s="77"/>
      <c r="O58" s="77"/>
      <c r="P58" s="77"/>
      <c r="Q58" s="77"/>
      <c r="R58" s="77"/>
      <c r="S58" s="77"/>
      <c r="T58" s="77"/>
      <c r="U58" s="77"/>
      <c r="V58" s="107"/>
      <c r="W58" s="93"/>
      <c r="X58" s="93"/>
      <c r="Y58" s="93"/>
      <c r="Z58" s="93"/>
      <c r="AA58" s="93"/>
      <c r="AB58" s="93"/>
      <c r="AC58" s="93"/>
      <c r="AD58" s="904" t="s">
        <v>5</v>
      </c>
      <c r="AE58" s="905"/>
      <c r="AF58" s="905"/>
      <c r="AG58" s="905"/>
      <c r="AH58" s="905"/>
      <c r="AI58" s="905"/>
      <c r="AJ58" s="905"/>
      <c r="AK58" s="905"/>
      <c r="AL58" s="905"/>
      <c r="AM58" s="905"/>
      <c r="AN58" s="905"/>
      <c r="AO58" s="905"/>
      <c r="AP58" s="905"/>
      <c r="AQ58" s="905"/>
      <c r="AR58" s="905"/>
      <c r="AS58" s="905"/>
      <c r="AT58" s="905"/>
      <c r="AU58" s="82"/>
      <c r="AV58" s="93"/>
      <c r="AW58" s="93"/>
      <c r="AX58" s="905"/>
      <c r="AY58" s="905"/>
      <c r="AZ58" s="905"/>
      <c r="BA58" s="905"/>
      <c r="BB58" s="905"/>
      <c r="BC58" s="905"/>
      <c r="BD58" s="905"/>
      <c r="BE58" s="905"/>
      <c r="BF58" s="905"/>
    </row>
    <row r="59" spans="3:58" ht="20.399999999999999" customHeight="1">
      <c r="C59" s="94"/>
      <c r="D59" s="963"/>
      <c r="E59" s="963"/>
      <c r="F59" s="963"/>
      <c r="G59" s="963"/>
      <c r="H59" s="963"/>
      <c r="I59" s="963"/>
      <c r="J59" s="963"/>
      <c r="K59" s="963"/>
      <c r="L59" s="963"/>
      <c r="M59" s="963"/>
      <c r="N59" s="963"/>
      <c r="O59" s="963"/>
      <c r="P59" s="963"/>
      <c r="Q59" s="963"/>
      <c r="R59" s="963"/>
      <c r="S59" s="963"/>
      <c r="T59" s="963"/>
      <c r="U59" s="963"/>
      <c r="V59" s="963"/>
      <c r="AD59" s="95"/>
      <c r="AE59" s="8"/>
      <c r="AF59" s="966"/>
      <c r="AG59" s="966"/>
      <c r="AH59" s="966"/>
      <c r="AI59" s="966"/>
      <c r="AJ59" s="966"/>
      <c r="AK59" s="966"/>
      <c r="AL59" s="966"/>
      <c r="AM59" s="966"/>
      <c r="AN59" s="966"/>
      <c r="AO59" s="966"/>
      <c r="AP59" s="966"/>
      <c r="AQ59" s="966"/>
      <c r="AR59" s="966"/>
      <c r="AS59" s="966"/>
      <c r="AT59" s="966"/>
      <c r="AU59" s="966"/>
      <c r="AV59" s="966"/>
      <c r="AW59" s="966"/>
      <c r="AX59" s="966"/>
      <c r="AY59" s="966"/>
      <c r="AZ59" s="966"/>
      <c r="BA59" s="966"/>
      <c r="BB59" s="966"/>
      <c r="BC59" s="966"/>
      <c r="BD59" s="966"/>
      <c r="BE59" s="966"/>
      <c r="BF59" s="966"/>
    </row>
    <row r="60" spans="3:58" ht="20.399999999999999" customHeight="1">
      <c r="C60" s="85"/>
      <c r="D60" s="964"/>
      <c r="E60" s="964"/>
      <c r="F60" s="964"/>
      <c r="G60" s="964"/>
      <c r="H60" s="964"/>
      <c r="I60" s="964"/>
      <c r="J60" s="964"/>
      <c r="K60" s="964"/>
      <c r="L60" s="964"/>
      <c r="M60" s="964"/>
      <c r="N60" s="964"/>
      <c r="O60" s="964"/>
      <c r="P60" s="964"/>
      <c r="Q60" s="964"/>
      <c r="R60" s="964"/>
      <c r="S60" s="964"/>
      <c r="T60" s="964"/>
      <c r="U60" s="964"/>
      <c r="V60" s="964"/>
      <c r="W60" s="87"/>
      <c r="X60" s="87"/>
      <c r="Y60" s="87"/>
      <c r="Z60" s="87"/>
      <c r="AA60" s="87"/>
      <c r="AB60" s="87"/>
      <c r="AC60" s="87"/>
      <c r="AD60" s="96"/>
      <c r="AE60" s="85"/>
      <c r="AF60" s="967"/>
      <c r="AG60" s="967"/>
      <c r="AH60" s="967"/>
      <c r="AI60" s="967"/>
      <c r="AJ60" s="967"/>
      <c r="AK60" s="967"/>
      <c r="AL60" s="967"/>
      <c r="AM60" s="967"/>
      <c r="AN60" s="967"/>
      <c r="AO60" s="967"/>
      <c r="AP60" s="967"/>
      <c r="AQ60" s="967"/>
      <c r="AR60" s="967"/>
      <c r="AS60" s="967"/>
      <c r="AT60" s="967"/>
      <c r="AU60" s="967"/>
      <c r="AV60" s="967"/>
      <c r="AW60" s="967"/>
      <c r="AX60" s="967"/>
      <c r="AY60" s="967"/>
      <c r="AZ60" s="967"/>
      <c r="BA60" s="967"/>
      <c r="BB60" s="967"/>
      <c r="BC60" s="967"/>
      <c r="BD60" s="967"/>
      <c r="BE60" s="967"/>
      <c r="BF60" s="967"/>
    </row>
    <row r="61" spans="3:58" ht="20.399999999999999" customHeight="1">
      <c r="C61" s="97" t="s">
        <v>4</v>
      </c>
      <c r="E61" s="43"/>
      <c r="F61" s="969"/>
      <c r="G61" s="969"/>
      <c r="H61" s="969"/>
      <c r="I61" s="969"/>
      <c r="J61" s="969"/>
      <c r="K61" s="969"/>
      <c r="L61" s="969"/>
      <c r="M61" s="969"/>
      <c r="N61" s="969"/>
      <c r="O61" s="969"/>
      <c r="P61" s="969"/>
      <c r="Q61" s="969"/>
      <c r="R61" s="969"/>
      <c r="S61" s="969"/>
      <c r="T61" s="969"/>
      <c r="U61" s="969"/>
      <c r="V61" s="969"/>
      <c r="AD61" s="108" t="s">
        <v>10</v>
      </c>
      <c r="AE61" s="109"/>
      <c r="AF61" s="100"/>
      <c r="AG61" s="100"/>
      <c r="AH61" s="100"/>
      <c r="AI61" s="100"/>
      <c r="AJ61" s="100"/>
      <c r="AK61" s="93"/>
      <c r="AL61" s="93"/>
      <c r="AM61" s="101"/>
      <c r="AN61" s="101"/>
      <c r="AO61" s="101"/>
      <c r="AP61" s="101"/>
      <c r="AQ61" s="101"/>
      <c r="AR61" s="101"/>
      <c r="AS61" s="101"/>
      <c r="AT61" s="101"/>
      <c r="AU61" s="101"/>
      <c r="AV61" s="101"/>
      <c r="AW61" s="101"/>
      <c r="AX61" s="101"/>
      <c r="AY61" s="101"/>
      <c r="AZ61" s="101"/>
      <c r="BA61" s="101"/>
      <c r="BB61" s="101"/>
      <c r="BC61" s="101"/>
      <c r="BD61" s="101"/>
      <c r="BE61" s="101"/>
      <c r="BF61" s="101"/>
    </row>
    <row r="62" spans="3:58" ht="20.399999999999999" customHeight="1">
      <c r="C62" s="102" t="s">
        <v>8</v>
      </c>
      <c r="E62" s="43"/>
      <c r="AD62" s="103"/>
      <c r="AE62" s="104"/>
      <c r="AF62" s="970"/>
      <c r="AG62" s="970"/>
      <c r="AH62" s="970"/>
      <c r="AI62" s="970"/>
      <c r="AJ62" s="970"/>
      <c r="AK62" s="970"/>
      <c r="AL62" s="970"/>
      <c r="AM62" s="970"/>
      <c r="AN62" s="970"/>
      <c r="AO62" s="970"/>
      <c r="AP62" s="970"/>
      <c r="AQ62" s="970"/>
      <c r="AR62" s="970"/>
      <c r="AS62" s="970"/>
      <c r="AT62" s="970"/>
      <c r="AU62" s="970"/>
      <c r="AV62" s="970"/>
      <c r="AW62" s="970"/>
      <c r="AX62" s="970"/>
      <c r="AY62" s="970"/>
      <c r="AZ62" s="970"/>
      <c r="BA62" s="970"/>
      <c r="BB62" s="970"/>
      <c r="BC62" s="970"/>
      <c r="BD62" s="970"/>
      <c r="BE62" s="970"/>
      <c r="BF62" s="970"/>
    </row>
    <row r="63" spans="3:58" ht="20.399999999999999" customHeight="1">
      <c r="C63" s="8"/>
      <c r="D63" s="960"/>
      <c r="E63" s="960"/>
      <c r="F63" s="960"/>
      <c r="G63" s="960"/>
      <c r="H63" s="960"/>
      <c r="I63" s="960"/>
      <c r="J63" s="960"/>
      <c r="K63" s="960"/>
      <c r="L63" s="960"/>
      <c r="M63" s="960"/>
      <c r="N63" s="960"/>
      <c r="O63" s="960"/>
      <c r="P63" s="960"/>
      <c r="Q63" s="960"/>
      <c r="R63" s="960"/>
      <c r="S63" s="960"/>
      <c r="T63" s="960"/>
      <c r="U63" s="960"/>
      <c r="V63" s="960"/>
      <c r="AD63" s="95"/>
      <c r="AE63" s="8"/>
      <c r="AF63" s="970"/>
      <c r="AG63" s="970"/>
      <c r="AH63" s="970"/>
      <c r="AI63" s="970"/>
      <c r="AJ63" s="970"/>
      <c r="AK63" s="970"/>
      <c r="AL63" s="970"/>
      <c r="AM63" s="970"/>
      <c r="AN63" s="970"/>
      <c r="AO63" s="970"/>
      <c r="AP63" s="970"/>
      <c r="AQ63" s="970"/>
      <c r="AR63" s="970"/>
      <c r="AS63" s="970"/>
      <c r="AT63" s="970"/>
      <c r="AU63" s="970"/>
      <c r="AV63" s="970"/>
      <c r="AW63" s="970"/>
      <c r="AX63" s="970"/>
      <c r="AY63" s="970"/>
      <c r="AZ63" s="970"/>
      <c r="BA63" s="970"/>
      <c r="BB63" s="970"/>
      <c r="BC63" s="970"/>
      <c r="BD63" s="970"/>
      <c r="BE63" s="970"/>
      <c r="BF63" s="970"/>
    </row>
    <row r="64" spans="3:58" ht="20.399999999999999" customHeight="1">
      <c r="C64" s="85"/>
      <c r="D64" s="961"/>
      <c r="E64" s="961"/>
      <c r="F64" s="961"/>
      <c r="G64" s="961"/>
      <c r="H64" s="961"/>
      <c r="I64" s="961"/>
      <c r="J64" s="961"/>
      <c r="K64" s="961"/>
      <c r="L64" s="961"/>
      <c r="M64" s="961"/>
      <c r="N64" s="961"/>
      <c r="O64" s="961"/>
      <c r="P64" s="961"/>
      <c r="Q64" s="961"/>
      <c r="R64" s="961"/>
      <c r="S64" s="961"/>
      <c r="T64" s="961"/>
      <c r="U64" s="961"/>
      <c r="V64" s="961"/>
      <c r="W64" s="87"/>
      <c r="X64" s="87"/>
      <c r="Y64" s="87"/>
      <c r="Z64" s="87"/>
      <c r="AA64" s="87"/>
      <c r="AB64" s="87"/>
      <c r="AC64" s="87"/>
      <c r="AD64" s="96"/>
      <c r="AE64" s="85"/>
      <c r="AF64" s="971"/>
      <c r="AG64" s="971"/>
      <c r="AH64" s="971"/>
      <c r="AI64" s="971"/>
      <c r="AJ64" s="971"/>
      <c r="AK64" s="971"/>
      <c r="AL64" s="971"/>
      <c r="AM64" s="971"/>
      <c r="AN64" s="971"/>
      <c r="AO64" s="971"/>
      <c r="AP64" s="971"/>
      <c r="AQ64" s="971"/>
      <c r="AR64" s="971"/>
      <c r="AS64" s="971"/>
      <c r="AT64" s="971"/>
      <c r="AU64" s="971"/>
      <c r="AV64" s="971"/>
      <c r="AW64" s="971"/>
      <c r="AX64" s="971"/>
      <c r="AY64" s="971"/>
      <c r="AZ64" s="971"/>
      <c r="BA64" s="971"/>
      <c r="BB64" s="971"/>
      <c r="BC64" s="971"/>
      <c r="BD64" s="971"/>
      <c r="BE64" s="971"/>
      <c r="BF64" s="971"/>
    </row>
    <row r="65" spans="3:59" ht="20.399999999999999" customHeight="1">
      <c r="C65" s="105"/>
      <c r="D65" s="106"/>
      <c r="E65" s="106" t="s">
        <v>54</v>
      </c>
      <c r="F65" s="93"/>
      <c r="G65" s="93"/>
      <c r="H65" s="93"/>
      <c r="I65" s="93"/>
      <c r="J65" s="93"/>
      <c r="K65" s="93"/>
      <c r="L65" s="93"/>
      <c r="M65" s="93"/>
      <c r="N65" s="93"/>
      <c r="O65" s="93"/>
      <c r="P65" s="93"/>
      <c r="Q65" s="93"/>
      <c r="R65" s="93"/>
      <c r="S65" s="93"/>
      <c r="T65" s="93"/>
      <c r="U65" s="93"/>
      <c r="V65" s="93"/>
      <c r="W65" s="93"/>
      <c r="X65" s="93"/>
      <c r="Y65" s="93"/>
      <c r="Z65" s="93"/>
      <c r="AA65" s="93"/>
      <c r="AB65" s="93"/>
      <c r="AC65" s="93"/>
      <c r="AD65" s="100"/>
      <c r="AE65" s="100"/>
      <c r="AF65" s="100"/>
      <c r="AG65" s="100"/>
      <c r="AH65" s="100"/>
      <c r="AI65" s="100"/>
      <c r="AJ65" s="100"/>
      <c r="AK65" s="93"/>
      <c r="AL65" s="93"/>
      <c r="AM65" s="93"/>
      <c r="AN65" s="93"/>
      <c r="AO65" s="93"/>
      <c r="AP65" s="93"/>
      <c r="AQ65" s="93"/>
      <c r="AR65" s="93"/>
      <c r="AS65" s="93"/>
      <c r="AT65" s="93"/>
      <c r="AU65" s="93"/>
      <c r="AV65" s="93"/>
      <c r="AW65" s="93"/>
      <c r="AX65" s="93"/>
      <c r="AY65" s="93"/>
      <c r="AZ65" s="93"/>
      <c r="BA65" s="93"/>
      <c r="BB65" s="93"/>
      <c r="BC65" s="93"/>
      <c r="BD65" s="93"/>
      <c r="BE65" s="93"/>
      <c r="BF65" s="93"/>
    </row>
    <row r="66" spans="3:59" ht="20.399999999999999" customHeight="1">
      <c r="C66" s="8"/>
      <c r="D66" s="911" t="s">
        <v>422</v>
      </c>
      <c r="E66" s="911"/>
      <c r="F66" s="911"/>
      <c r="G66" s="911"/>
      <c r="H66" s="911"/>
      <c r="I66" s="911"/>
      <c r="J66" s="911"/>
      <c r="K66" s="911"/>
      <c r="L66" s="911"/>
      <c r="M66" s="911"/>
      <c r="N66" s="911"/>
      <c r="O66" s="911"/>
      <c r="P66" s="911"/>
      <c r="Q66" s="911"/>
      <c r="R66" s="911"/>
      <c r="S66" s="911"/>
      <c r="T66" s="911"/>
      <c r="U66" s="911"/>
      <c r="V66" s="911"/>
      <c r="W66" s="911"/>
      <c r="X66" s="911"/>
      <c r="Y66" s="911"/>
      <c r="Z66" s="911"/>
      <c r="AA66" s="911"/>
      <c r="AB66" s="911"/>
      <c r="AC66" s="911"/>
      <c r="AD66" s="911"/>
      <c r="AE66" s="911"/>
      <c r="AF66" s="911"/>
      <c r="AG66" s="911"/>
      <c r="AH66" s="911"/>
      <c r="AI66" s="911"/>
      <c r="AJ66" s="911"/>
      <c r="AK66" s="911"/>
      <c r="AL66" s="911"/>
      <c r="AM66" s="911"/>
      <c r="AN66" s="911"/>
      <c r="AO66" s="911"/>
      <c r="AP66" s="911"/>
      <c r="AQ66" s="911"/>
      <c r="AR66" s="911"/>
      <c r="AS66" s="911"/>
      <c r="AT66" s="911"/>
      <c r="AU66" s="911"/>
      <c r="AV66" s="911"/>
      <c r="AW66" s="911"/>
      <c r="AX66" s="911"/>
      <c r="AY66" s="911"/>
      <c r="AZ66" s="911"/>
      <c r="BA66" s="911"/>
      <c r="BB66" s="911"/>
      <c r="BC66" s="911"/>
      <c r="BD66" s="911"/>
      <c r="BE66" s="911"/>
      <c r="BF66" s="911"/>
    </row>
    <row r="67" spans="3:59" ht="20.399999999999999" customHeight="1">
      <c r="C67" s="8"/>
      <c r="D67" s="911"/>
      <c r="E67" s="911"/>
      <c r="F67" s="911"/>
      <c r="G67" s="911"/>
      <c r="H67" s="911"/>
      <c r="I67" s="911"/>
      <c r="J67" s="911"/>
      <c r="K67" s="911"/>
      <c r="L67" s="911"/>
      <c r="M67" s="911"/>
      <c r="N67" s="911"/>
      <c r="O67" s="911"/>
      <c r="P67" s="911"/>
      <c r="Q67" s="911"/>
      <c r="R67" s="911"/>
      <c r="S67" s="911"/>
      <c r="T67" s="911"/>
      <c r="U67" s="911"/>
      <c r="V67" s="911"/>
      <c r="W67" s="911"/>
      <c r="X67" s="911"/>
      <c r="Y67" s="911"/>
      <c r="Z67" s="911"/>
      <c r="AA67" s="911"/>
      <c r="AB67" s="911"/>
      <c r="AC67" s="911"/>
      <c r="AD67" s="911"/>
      <c r="AE67" s="911"/>
      <c r="AF67" s="911"/>
      <c r="AG67" s="911"/>
      <c r="AH67" s="911"/>
      <c r="AI67" s="911"/>
      <c r="AJ67" s="911"/>
      <c r="AK67" s="911"/>
      <c r="AL67" s="911"/>
      <c r="AM67" s="911"/>
      <c r="AN67" s="911"/>
      <c r="AO67" s="911"/>
      <c r="AP67" s="911"/>
      <c r="AQ67" s="911"/>
      <c r="AR67" s="911"/>
      <c r="AS67" s="911"/>
      <c r="AT67" s="911"/>
      <c r="AU67" s="911"/>
      <c r="AV67" s="911"/>
      <c r="AW67" s="911"/>
      <c r="AX67" s="911"/>
      <c r="AY67" s="911"/>
      <c r="AZ67" s="911"/>
      <c r="BA67" s="911"/>
      <c r="BB67" s="911"/>
      <c r="BC67" s="911"/>
      <c r="BD67" s="911"/>
      <c r="BE67" s="911"/>
      <c r="BF67" s="911"/>
    </row>
    <row r="68" spans="3:59" ht="20.399999999999999" customHeight="1">
      <c r="C68" s="8"/>
      <c r="D68" s="911"/>
      <c r="E68" s="911"/>
      <c r="F68" s="911"/>
      <c r="G68" s="911"/>
      <c r="H68" s="911"/>
      <c r="I68" s="911"/>
      <c r="J68" s="911"/>
      <c r="K68" s="911"/>
      <c r="L68" s="911"/>
      <c r="M68" s="911"/>
      <c r="N68" s="911"/>
      <c r="O68" s="911"/>
      <c r="P68" s="911"/>
      <c r="Q68" s="911"/>
      <c r="R68" s="911"/>
      <c r="S68" s="911"/>
      <c r="T68" s="911"/>
      <c r="U68" s="911"/>
      <c r="V68" s="911"/>
      <c r="W68" s="911"/>
      <c r="X68" s="911"/>
      <c r="Y68" s="911"/>
      <c r="Z68" s="911"/>
      <c r="AA68" s="911"/>
      <c r="AB68" s="911"/>
      <c r="AC68" s="911"/>
      <c r="AD68" s="911"/>
      <c r="AE68" s="911"/>
      <c r="AF68" s="911"/>
      <c r="AG68" s="911"/>
      <c r="AH68" s="911"/>
      <c r="AI68" s="911"/>
      <c r="AJ68" s="911"/>
      <c r="AK68" s="911"/>
      <c r="AL68" s="911"/>
      <c r="AM68" s="911"/>
      <c r="AN68" s="911"/>
      <c r="AO68" s="911"/>
      <c r="AP68" s="911"/>
      <c r="AQ68" s="911"/>
      <c r="AR68" s="911"/>
      <c r="AS68" s="911"/>
      <c r="AT68" s="911"/>
      <c r="AU68" s="911"/>
      <c r="AV68" s="911"/>
      <c r="AW68" s="911"/>
      <c r="AX68" s="911"/>
      <c r="AY68" s="911"/>
      <c r="AZ68" s="911"/>
      <c r="BA68" s="911"/>
      <c r="BB68" s="911"/>
      <c r="BC68" s="911"/>
      <c r="BD68" s="911"/>
      <c r="BE68" s="911"/>
      <c r="BF68" s="911"/>
    </row>
    <row r="69" spans="3:59" ht="20.399999999999999" customHeight="1">
      <c r="C69" s="8"/>
      <c r="D69" s="911"/>
      <c r="E69" s="911"/>
      <c r="F69" s="911"/>
      <c r="G69" s="911"/>
      <c r="H69" s="911"/>
      <c r="I69" s="911"/>
      <c r="J69" s="911"/>
      <c r="K69" s="911"/>
      <c r="L69" s="911"/>
      <c r="M69" s="911"/>
      <c r="N69" s="911"/>
      <c r="O69" s="911"/>
      <c r="P69" s="911"/>
      <c r="Q69" s="911"/>
      <c r="R69" s="911"/>
      <c r="S69" s="911"/>
      <c r="T69" s="911"/>
      <c r="U69" s="911"/>
      <c r="V69" s="911"/>
      <c r="W69" s="911"/>
      <c r="X69" s="911"/>
      <c r="Y69" s="911"/>
      <c r="Z69" s="911"/>
      <c r="AA69" s="911"/>
      <c r="AB69" s="911"/>
      <c r="AC69" s="911"/>
      <c r="AD69" s="911"/>
      <c r="AE69" s="911"/>
      <c r="AF69" s="911"/>
      <c r="AG69" s="911"/>
      <c r="AH69" s="911"/>
      <c r="AI69" s="911"/>
      <c r="AJ69" s="911"/>
      <c r="AK69" s="911"/>
      <c r="AL69" s="911"/>
      <c r="AM69" s="911"/>
      <c r="AN69" s="911"/>
      <c r="AO69" s="911"/>
      <c r="AP69" s="911"/>
      <c r="AQ69" s="911"/>
      <c r="AR69" s="911"/>
      <c r="AS69" s="911"/>
      <c r="AT69" s="911"/>
      <c r="AU69" s="911"/>
      <c r="AV69" s="911"/>
      <c r="AW69" s="911"/>
      <c r="AX69" s="911"/>
      <c r="AY69" s="911"/>
      <c r="AZ69" s="911"/>
      <c r="BA69" s="911"/>
      <c r="BB69" s="911"/>
      <c r="BC69" s="911"/>
      <c r="BD69" s="911"/>
      <c r="BE69" s="911"/>
      <c r="BF69" s="911"/>
    </row>
    <row r="70" spans="3:59" ht="20.399999999999999" customHeight="1">
      <c r="C70" s="8"/>
      <c r="D70" s="911"/>
      <c r="E70" s="911"/>
      <c r="F70" s="911"/>
      <c r="G70" s="911"/>
      <c r="H70" s="911"/>
      <c r="I70" s="911"/>
      <c r="J70" s="911"/>
      <c r="K70" s="911"/>
      <c r="L70" s="911"/>
      <c r="M70" s="911"/>
      <c r="N70" s="911"/>
      <c r="O70" s="911"/>
      <c r="P70" s="911"/>
      <c r="Q70" s="911"/>
      <c r="R70" s="911"/>
      <c r="S70" s="911"/>
      <c r="T70" s="911"/>
      <c r="U70" s="911"/>
      <c r="V70" s="911"/>
      <c r="W70" s="911"/>
      <c r="X70" s="911"/>
      <c r="Y70" s="911"/>
      <c r="Z70" s="911"/>
      <c r="AA70" s="911"/>
      <c r="AB70" s="911"/>
      <c r="AC70" s="911"/>
      <c r="AD70" s="911"/>
      <c r="AE70" s="911"/>
      <c r="AF70" s="911"/>
      <c r="AG70" s="911"/>
      <c r="AH70" s="911"/>
      <c r="AI70" s="911"/>
      <c r="AJ70" s="911"/>
      <c r="AK70" s="911"/>
      <c r="AL70" s="911"/>
      <c r="AM70" s="911"/>
      <c r="AN70" s="911"/>
      <c r="AO70" s="911"/>
      <c r="AP70" s="911"/>
      <c r="AQ70" s="911"/>
      <c r="AR70" s="911"/>
      <c r="AS70" s="911"/>
      <c r="AT70" s="911"/>
      <c r="AU70" s="911"/>
      <c r="AV70" s="911"/>
      <c r="AW70" s="911"/>
      <c r="AX70" s="911"/>
      <c r="AY70" s="911"/>
      <c r="AZ70" s="911"/>
      <c r="BA70" s="911"/>
      <c r="BB70" s="911"/>
      <c r="BC70" s="911"/>
      <c r="BD70" s="911"/>
      <c r="BE70" s="911"/>
      <c r="BF70" s="911"/>
    </row>
    <row r="71" spans="3:59" ht="20.399999999999999" customHeight="1">
      <c r="C71" s="110"/>
      <c r="D71" s="1012" t="s">
        <v>33</v>
      </c>
      <c r="E71" s="1013"/>
      <c r="F71" s="1013"/>
      <c r="G71" s="1013"/>
      <c r="H71" s="1013"/>
      <c r="I71" s="1013"/>
      <c r="J71" s="1013"/>
      <c r="K71" s="1013"/>
      <c r="L71" s="1013"/>
      <c r="M71" s="1013"/>
      <c r="N71" s="1013"/>
      <c r="O71" s="1013"/>
      <c r="P71" s="1013"/>
      <c r="Q71" s="1013"/>
      <c r="R71" s="1013"/>
      <c r="S71" s="1013"/>
      <c r="T71" s="1013"/>
      <c r="U71" s="1013"/>
      <c r="V71" s="1013"/>
      <c r="W71" s="1013"/>
      <c r="X71" s="1013"/>
      <c r="Y71" s="1013"/>
      <c r="Z71" s="1013"/>
      <c r="AA71" s="1013"/>
      <c r="AB71" s="1013"/>
      <c r="AC71" s="1013"/>
      <c r="AD71" s="1013"/>
      <c r="AE71" s="1013"/>
      <c r="AF71" s="1013"/>
      <c r="AG71" s="1013"/>
      <c r="AH71" s="1013"/>
      <c r="AI71" s="1013"/>
      <c r="AJ71" s="1013"/>
      <c r="AK71" s="1013"/>
      <c r="AL71" s="1013"/>
      <c r="AM71" s="1013"/>
      <c r="AN71" s="1013"/>
      <c r="AO71" s="1013"/>
      <c r="AP71" s="1013"/>
      <c r="AQ71" s="1013"/>
      <c r="AR71" s="1013"/>
      <c r="AS71" s="1013"/>
      <c r="AT71" s="1013"/>
      <c r="AU71" s="1013"/>
      <c r="AV71" s="1013"/>
      <c r="AW71" s="1013"/>
      <c r="AX71" s="1013"/>
      <c r="AY71" s="1013"/>
      <c r="AZ71" s="1013"/>
      <c r="BA71" s="1013"/>
      <c r="BB71" s="1013"/>
      <c r="BC71" s="1013"/>
      <c r="BD71" s="1013"/>
      <c r="BE71" s="1014"/>
      <c r="BF71" s="111"/>
      <c r="BG71" s="112"/>
    </row>
    <row r="72" spans="3:59" ht="20.399999999999999" customHeight="1">
      <c r="C72" s="110"/>
      <c r="D72" s="972"/>
      <c r="E72" s="973"/>
      <c r="F72" s="973"/>
      <c r="G72" s="973"/>
      <c r="H72" s="973"/>
      <c r="I72" s="973"/>
      <c r="J72" s="973"/>
      <c r="K72" s="973"/>
      <c r="L72" s="973"/>
      <c r="M72" s="973"/>
      <c r="N72" s="973"/>
      <c r="O72" s="973"/>
      <c r="P72" s="973"/>
      <c r="Q72" s="973"/>
      <c r="R72" s="973"/>
      <c r="S72" s="973"/>
      <c r="T72" s="973"/>
      <c r="U72" s="973"/>
      <c r="V72" s="973"/>
      <c r="W72" s="973"/>
      <c r="X72" s="973"/>
      <c r="Y72" s="973"/>
      <c r="Z72" s="973"/>
      <c r="AA72" s="973"/>
      <c r="AB72" s="973"/>
      <c r="AC72" s="973"/>
      <c r="AD72" s="973"/>
      <c r="AE72" s="973"/>
      <c r="AF72" s="973"/>
      <c r="AG72" s="973"/>
      <c r="AH72" s="973"/>
      <c r="AI72" s="973"/>
      <c r="AJ72" s="973"/>
      <c r="AK72" s="973"/>
      <c r="AL72" s="973"/>
      <c r="AM72" s="973"/>
      <c r="AN72" s="973"/>
      <c r="AO72" s="973"/>
      <c r="AP72" s="973"/>
      <c r="AQ72" s="973"/>
      <c r="AR72" s="973"/>
      <c r="AS72" s="973"/>
      <c r="AT72" s="973"/>
      <c r="AU72" s="973"/>
      <c r="AV72" s="973"/>
      <c r="AW72" s="973"/>
      <c r="AX72" s="973"/>
      <c r="AY72" s="973"/>
      <c r="AZ72" s="973"/>
      <c r="BA72" s="973"/>
      <c r="BB72" s="973"/>
      <c r="BC72" s="973"/>
      <c r="BD72" s="973"/>
      <c r="BE72" s="974"/>
      <c r="BF72" s="110"/>
      <c r="BG72" s="112"/>
    </row>
    <row r="73" spans="3:59" ht="20.399999999999999" customHeight="1">
      <c r="C73" s="114"/>
      <c r="D73" s="972"/>
      <c r="E73" s="973"/>
      <c r="F73" s="973"/>
      <c r="G73" s="973"/>
      <c r="H73" s="973"/>
      <c r="I73" s="973"/>
      <c r="J73" s="973"/>
      <c r="K73" s="973"/>
      <c r="L73" s="973"/>
      <c r="M73" s="973"/>
      <c r="N73" s="973"/>
      <c r="O73" s="973"/>
      <c r="P73" s="973"/>
      <c r="Q73" s="973"/>
      <c r="R73" s="973"/>
      <c r="S73" s="973"/>
      <c r="T73" s="973"/>
      <c r="U73" s="973"/>
      <c r="V73" s="973"/>
      <c r="W73" s="973"/>
      <c r="X73" s="973"/>
      <c r="Y73" s="973"/>
      <c r="Z73" s="973"/>
      <c r="AA73" s="973"/>
      <c r="AB73" s="973"/>
      <c r="AC73" s="973"/>
      <c r="AD73" s="973"/>
      <c r="AE73" s="973"/>
      <c r="AF73" s="973"/>
      <c r="AG73" s="973"/>
      <c r="AH73" s="973"/>
      <c r="AI73" s="973"/>
      <c r="AJ73" s="973"/>
      <c r="AK73" s="973"/>
      <c r="AL73" s="973"/>
      <c r="AM73" s="973"/>
      <c r="AN73" s="973"/>
      <c r="AO73" s="973"/>
      <c r="AP73" s="973"/>
      <c r="AQ73" s="973"/>
      <c r="AR73" s="973"/>
      <c r="AS73" s="973"/>
      <c r="AT73" s="973"/>
      <c r="AU73" s="973"/>
      <c r="AV73" s="973"/>
      <c r="AW73" s="973"/>
      <c r="AX73" s="973"/>
      <c r="AY73" s="973"/>
      <c r="AZ73" s="973"/>
      <c r="BA73" s="973"/>
      <c r="BB73" s="973"/>
      <c r="BC73" s="973"/>
      <c r="BD73" s="973"/>
      <c r="BE73" s="974"/>
      <c r="BF73" s="110"/>
      <c r="BG73" s="217"/>
    </row>
    <row r="74" spans="3:59" ht="20.399999999999999" customHeight="1">
      <c r="C74" s="114"/>
      <c r="D74" s="975"/>
      <c r="E74" s="976"/>
      <c r="F74" s="976"/>
      <c r="G74" s="976"/>
      <c r="H74" s="976"/>
      <c r="I74" s="976"/>
      <c r="J74" s="976"/>
      <c r="K74" s="976"/>
      <c r="L74" s="976"/>
      <c r="M74" s="976"/>
      <c r="N74" s="976"/>
      <c r="O74" s="976"/>
      <c r="P74" s="976"/>
      <c r="Q74" s="976"/>
      <c r="R74" s="976"/>
      <c r="S74" s="976"/>
      <c r="T74" s="976"/>
      <c r="U74" s="976"/>
      <c r="V74" s="976"/>
      <c r="W74" s="976"/>
      <c r="X74" s="976"/>
      <c r="Y74" s="976"/>
      <c r="Z74" s="976"/>
      <c r="AA74" s="976"/>
      <c r="AB74" s="976"/>
      <c r="AC74" s="976"/>
      <c r="AD74" s="976"/>
      <c r="AE74" s="976"/>
      <c r="AF74" s="976"/>
      <c r="AG74" s="976"/>
      <c r="AH74" s="976"/>
      <c r="AI74" s="976"/>
      <c r="AJ74" s="976"/>
      <c r="AK74" s="976"/>
      <c r="AL74" s="976"/>
      <c r="AM74" s="976"/>
      <c r="AN74" s="976"/>
      <c r="AO74" s="976"/>
      <c r="AP74" s="976"/>
      <c r="AQ74" s="976"/>
      <c r="AR74" s="976"/>
      <c r="AS74" s="976"/>
      <c r="AT74" s="976"/>
      <c r="AU74" s="976"/>
      <c r="AV74" s="976"/>
      <c r="AW74" s="976"/>
      <c r="AX74" s="976"/>
      <c r="AY74" s="976"/>
      <c r="AZ74" s="976"/>
      <c r="BA74" s="976"/>
      <c r="BB74" s="976"/>
      <c r="BC74" s="976"/>
      <c r="BD74" s="976"/>
      <c r="BE74" s="977"/>
      <c r="BF74" s="110"/>
    </row>
    <row r="75" spans="3:59" ht="20.399999999999999" customHeight="1">
      <c r="C75" s="114"/>
      <c r="D75" s="110"/>
      <c r="E75" s="110"/>
      <c r="F75" s="110"/>
      <c r="G75" s="110"/>
      <c r="H75" s="110"/>
      <c r="I75" s="110"/>
      <c r="J75" s="110"/>
      <c r="K75" s="110"/>
      <c r="L75" s="110"/>
      <c r="M75" s="110"/>
      <c r="N75" s="110"/>
      <c r="O75" s="110"/>
      <c r="P75" s="110"/>
      <c r="Q75" s="110"/>
      <c r="R75" s="110"/>
      <c r="S75" s="110"/>
      <c r="T75" s="110"/>
      <c r="U75" s="110"/>
      <c r="V75" s="110"/>
      <c r="W75" s="110"/>
      <c r="X75" s="110"/>
      <c r="Y75" s="110"/>
      <c r="Z75" s="110"/>
      <c r="AA75" s="110"/>
      <c r="AB75" s="110"/>
      <c r="AC75" s="110"/>
      <c r="AD75" s="110"/>
      <c r="AE75" s="110"/>
      <c r="AF75" s="110"/>
      <c r="AG75" s="110"/>
      <c r="AH75" s="110"/>
      <c r="AI75" s="110"/>
      <c r="AJ75" s="110"/>
      <c r="AK75" s="110"/>
      <c r="AL75" s="110"/>
      <c r="AM75" s="110"/>
      <c r="AN75" s="110"/>
      <c r="AO75" s="110"/>
      <c r="AP75" s="110"/>
      <c r="AQ75" s="110"/>
      <c r="AR75" s="110"/>
      <c r="AS75" s="110"/>
      <c r="AT75" s="110"/>
      <c r="AU75" s="110"/>
      <c r="AV75" s="110"/>
      <c r="AW75" s="110"/>
      <c r="AX75" s="110"/>
      <c r="AY75" s="110"/>
      <c r="AZ75" s="110"/>
      <c r="BA75" s="110"/>
      <c r="BB75" s="110"/>
      <c r="BC75" s="110"/>
      <c r="BD75" s="110"/>
      <c r="BE75" s="110"/>
      <c r="BF75" s="110"/>
    </row>
    <row r="76" spans="3:59" ht="20.399999999999999" customHeight="1">
      <c r="C76" s="43"/>
      <c r="AO76" s="44"/>
      <c r="AP76" s="44"/>
      <c r="AQ76" s="44"/>
      <c r="AR76" s="44"/>
      <c r="AS76" s="44"/>
      <c r="AT76" s="44"/>
      <c r="AU76" s="44"/>
      <c r="AV76" s="44"/>
      <c r="AW76" s="44"/>
      <c r="AX76" s="44"/>
      <c r="AY76" s="44"/>
      <c r="AZ76" s="44"/>
      <c r="BA76" s="44"/>
    </row>
    <row r="77" spans="3:59" ht="20.399999999999999" customHeight="1">
      <c r="C77" s="115"/>
      <c r="AO77" s="44"/>
      <c r="AP77" s="44"/>
      <c r="AQ77" s="44"/>
      <c r="AR77" s="44"/>
      <c r="AS77" s="44"/>
      <c r="AT77" s="44"/>
      <c r="AU77" s="44"/>
      <c r="AV77" s="44"/>
      <c r="AW77" s="44"/>
      <c r="AX77" s="44"/>
      <c r="AY77" s="44"/>
      <c r="AZ77" s="44"/>
      <c r="BA77" s="44"/>
    </row>
    <row r="78" spans="3:59" ht="20.399999999999999" customHeight="1">
      <c r="C78" s="115"/>
      <c r="AO78" s="44"/>
      <c r="AP78" s="44"/>
      <c r="AQ78" s="44"/>
      <c r="AR78" s="44"/>
      <c r="AS78" s="44"/>
      <c r="AT78" s="44"/>
      <c r="AU78" s="44"/>
      <c r="AV78" s="44"/>
      <c r="AW78" s="44"/>
      <c r="AX78" s="44"/>
      <c r="AY78" s="44"/>
      <c r="AZ78" s="44"/>
      <c r="BA78" s="44"/>
    </row>
    <row r="79" spans="3:59" ht="20.399999999999999" customHeight="1">
      <c r="C79" s="847" t="str">
        <f>$C$4</f>
        <v>L2Blocker　注文明細書</v>
      </c>
      <c r="D79" s="847"/>
      <c r="E79" s="847"/>
      <c r="F79" s="847"/>
      <c r="G79" s="847"/>
      <c r="H79" s="847"/>
      <c r="I79" s="847"/>
      <c r="J79" s="847"/>
      <c r="K79" s="847"/>
      <c r="L79" s="847"/>
      <c r="M79" s="847"/>
      <c r="N79" s="847"/>
      <c r="O79" s="847"/>
      <c r="P79" s="847"/>
      <c r="Q79" s="847"/>
      <c r="R79" s="847"/>
      <c r="S79" s="847"/>
      <c r="T79" s="847"/>
      <c r="U79" s="847"/>
      <c r="V79" s="847"/>
      <c r="W79" s="847"/>
      <c r="X79" s="847"/>
      <c r="Y79" s="847"/>
      <c r="Z79" s="847"/>
      <c r="AA79" s="847"/>
      <c r="AB79" s="847"/>
      <c r="AC79" s="847"/>
      <c r="AD79" s="847"/>
      <c r="AE79" s="847"/>
      <c r="AF79" s="847"/>
      <c r="AG79" s="847"/>
      <c r="AH79" s="847"/>
      <c r="AI79" s="847"/>
      <c r="AJ79" s="847"/>
      <c r="AK79" s="847"/>
      <c r="AL79" s="847"/>
      <c r="AM79" s="847"/>
      <c r="AN79" s="847"/>
      <c r="AO79" s="847"/>
      <c r="AP79" s="847"/>
      <c r="AQ79" s="847"/>
      <c r="AR79" s="847"/>
      <c r="AS79" s="847"/>
      <c r="AT79" s="847"/>
      <c r="AU79" s="847"/>
      <c r="AV79" s="847"/>
      <c r="AW79" s="847"/>
      <c r="AX79" s="847"/>
      <c r="AY79" s="847"/>
      <c r="AZ79" s="847"/>
      <c r="BA79" s="847"/>
      <c r="BB79" s="847"/>
      <c r="BC79" s="847"/>
      <c r="BD79" s="847"/>
      <c r="BE79" s="847"/>
      <c r="BF79" s="847"/>
      <c r="BG79" s="847"/>
    </row>
    <row r="80" spans="3:59" s="45" customFormat="1" ht="20.399999999999999" customHeight="1">
      <c r="C80" s="847"/>
      <c r="D80" s="847"/>
      <c r="E80" s="847"/>
      <c r="F80" s="847"/>
      <c r="G80" s="847"/>
      <c r="H80" s="847"/>
      <c r="I80" s="847"/>
      <c r="J80" s="847"/>
      <c r="K80" s="847"/>
      <c r="L80" s="847"/>
      <c r="M80" s="847"/>
      <c r="N80" s="847"/>
      <c r="O80" s="847"/>
      <c r="P80" s="847"/>
      <c r="Q80" s="847"/>
      <c r="R80" s="847"/>
      <c r="S80" s="847"/>
      <c r="T80" s="847"/>
      <c r="U80" s="847"/>
      <c r="V80" s="847"/>
      <c r="W80" s="847"/>
      <c r="X80" s="847"/>
      <c r="Y80" s="847"/>
      <c r="Z80" s="847"/>
      <c r="AA80" s="847"/>
      <c r="AB80" s="847"/>
      <c r="AC80" s="847"/>
      <c r="AD80" s="847"/>
      <c r="AE80" s="847"/>
      <c r="AF80" s="847"/>
      <c r="AG80" s="847"/>
      <c r="AH80" s="847"/>
      <c r="AI80" s="847"/>
      <c r="AJ80" s="847"/>
      <c r="AK80" s="847"/>
      <c r="AL80" s="847"/>
      <c r="AM80" s="847"/>
      <c r="AN80" s="847"/>
      <c r="AO80" s="847"/>
      <c r="AP80" s="847"/>
      <c r="AQ80" s="847"/>
      <c r="AR80" s="847"/>
      <c r="AS80" s="847"/>
      <c r="AT80" s="847"/>
      <c r="AU80" s="847"/>
      <c r="AV80" s="847"/>
      <c r="AW80" s="847"/>
      <c r="AX80" s="847"/>
      <c r="AY80" s="847"/>
      <c r="AZ80" s="847"/>
      <c r="BA80" s="847"/>
      <c r="BB80" s="847"/>
      <c r="BC80" s="847"/>
      <c r="BD80" s="847"/>
      <c r="BE80" s="847"/>
      <c r="BF80" s="847"/>
      <c r="BG80" s="847"/>
    </row>
    <row r="81" spans="2:59" s="45" customFormat="1" ht="20.399999999999999" customHeight="1">
      <c r="C81" s="675"/>
      <c r="D81" s="675"/>
      <c r="E81" s="675"/>
      <c r="F81" s="675"/>
      <c r="G81" s="675"/>
      <c r="H81" s="675"/>
      <c r="I81" s="675"/>
      <c r="J81" s="675"/>
      <c r="K81" s="675"/>
      <c r="L81" s="675"/>
      <c r="M81" s="675"/>
      <c r="N81" s="675"/>
      <c r="O81" s="675"/>
      <c r="P81" s="675"/>
      <c r="Q81" s="675"/>
      <c r="R81" s="675"/>
      <c r="S81" s="675"/>
      <c r="T81" s="675"/>
      <c r="U81" s="675"/>
      <c r="V81" s="675"/>
      <c r="W81" s="675"/>
      <c r="X81" s="675"/>
      <c r="Y81" s="675"/>
      <c r="Z81" s="675"/>
      <c r="AA81" s="675"/>
      <c r="AB81" s="675"/>
      <c r="AC81" s="675"/>
      <c r="AD81" s="675"/>
      <c r="AE81" s="675"/>
      <c r="AF81" s="675"/>
      <c r="AG81" s="675"/>
      <c r="AH81" s="675"/>
      <c r="AI81" s="675"/>
      <c r="AJ81" s="675"/>
      <c r="AK81" s="675"/>
      <c r="AL81" s="675"/>
      <c r="AM81" s="675"/>
      <c r="AN81" s="675"/>
      <c r="AO81" s="675"/>
      <c r="AP81" s="675"/>
      <c r="AQ81" s="675"/>
      <c r="AR81" s="675"/>
      <c r="AS81" s="675"/>
      <c r="AT81" s="675"/>
      <c r="AU81" s="675"/>
      <c r="AV81" s="675"/>
      <c r="AW81" s="675"/>
      <c r="AX81" s="675"/>
      <c r="AY81" s="675"/>
      <c r="AZ81" s="675"/>
      <c r="BA81" s="675"/>
      <c r="BB81" s="675"/>
      <c r="BC81" s="675"/>
      <c r="BD81" s="675"/>
      <c r="BE81" s="675"/>
      <c r="BF81" s="675"/>
      <c r="BG81" s="40"/>
    </row>
    <row r="82" spans="2:59" s="45" customFormat="1" ht="20.399999999999999" customHeight="1">
      <c r="C82" s="46" t="s">
        <v>46</v>
      </c>
      <c r="E82" s="40"/>
      <c r="F82" s="40"/>
      <c r="G82" s="40"/>
      <c r="H82" s="40"/>
      <c r="I82" s="40"/>
      <c r="J82" s="40"/>
      <c r="K82" s="40"/>
      <c r="L82" s="40"/>
      <c r="M82" s="40"/>
      <c r="N82" s="40"/>
      <c r="O82" s="40"/>
      <c r="P82" s="40"/>
      <c r="Q82" s="40"/>
      <c r="R82" s="40"/>
      <c r="S82" s="40"/>
      <c r="T82" s="40"/>
      <c r="U82" s="40"/>
      <c r="V82" s="40"/>
      <c r="W82" s="40"/>
      <c r="X82" s="40"/>
      <c r="Y82" s="40"/>
      <c r="Z82" s="40"/>
      <c r="AA82" s="40"/>
      <c r="AB82" s="40"/>
      <c r="AC82" s="40"/>
      <c r="AD82" s="40"/>
      <c r="AE82" s="40"/>
      <c r="AF82" s="40"/>
      <c r="AG82" s="40"/>
      <c r="AH82" s="40"/>
      <c r="AI82" s="40"/>
      <c r="AJ82" s="40"/>
      <c r="AK82" s="40"/>
      <c r="AL82" s="40"/>
      <c r="AM82" s="40"/>
      <c r="AN82" s="40"/>
      <c r="AO82" s="40"/>
      <c r="AP82" s="40"/>
      <c r="AQ82" s="40"/>
      <c r="AR82" s="40"/>
      <c r="AS82" s="40"/>
      <c r="AT82" s="40"/>
      <c r="AU82" s="40"/>
      <c r="AV82" s="40"/>
      <c r="AW82" s="40"/>
      <c r="AX82" s="40"/>
      <c r="AY82" s="40"/>
      <c r="AZ82" s="40"/>
      <c r="BA82" s="40"/>
      <c r="BB82" s="40"/>
      <c r="BC82" s="40"/>
      <c r="BD82" s="40"/>
      <c r="BE82" s="47" t="s">
        <v>35</v>
      </c>
      <c r="BF82" s="40"/>
      <c r="BG82" s="40"/>
    </row>
    <row r="83" spans="2:59" s="45" customFormat="1" ht="20.399999999999999" customHeight="1">
      <c r="C83" s="46"/>
      <c r="E83" s="40"/>
      <c r="F83" s="40"/>
      <c r="G83" s="40"/>
      <c r="H83" s="40"/>
      <c r="I83" s="40"/>
      <c r="J83" s="40"/>
      <c r="K83" s="40"/>
      <c r="L83" s="40"/>
      <c r="M83" s="40"/>
      <c r="N83" s="40"/>
      <c r="O83" s="40"/>
      <c r="P83" s="40"/>
      <c r="Q83" s="40"/>
      <c r="R83" s="40"/>
      <c r="S83" s="40"/>
      <c r="T83" s="40"/>
      <c r="U83" s="40"/>
      <c r="V83" s="40"/>
      <c r="W83" s="40"/>
      <c r="X83" s="40"/>
      <c r="Y83" s="40"/>
      <c r="Z83" s="40"/>
      <c r="AA83" s="40"/>
      <c r="AB83" s="40"/>
      <c r="AC83" s="40"/>
      <c r="AD83" s="40"/>
      <c r="AE83" s="40"/>
      <c r="AF83" s="40"/>
      <c r="AG83" s="40"/>
      <c r="AH83" s="40"/>
      <c r="AI83" s="40"/>
      <c r="AJ83" s="40"/>
      <c r="AK83" s="40"/>
      <c r="AL83" s="40"/>
      <c r="AM83" s="40"/>
      <c r="AN83" s="40"/>
      <c r="AO83" s="40"/>
      <c r="AP83" s="40"/>
      <c r="AQ83" s="40"/>
      <c r="AR83" s="40"/>
      <c r="AS83" s="40"/>
      <c r="AT83" s="40"/>
      <c r="AU83" s="40"/>
      <c r="AV83" s="40"/>
      <c r="AW83" s="40"/>
      <c r="AX83" s="40"/>
      <c r="AY83" s="40"/>
      <c r="AZ83" s="40"/>
      <c r="BA83" s="40"/>
      <c r="BB83" s="40"/>
      <c r="BC83" s="40"/>
      <c r="BD83" s="40"/>
      <c r="BE83" s="47"/>
      <c r="BF83" s="40"/>
      <c r="BG83" s="40"/>
    </row>
    <row r="84" spans="2:59" ht="20.399999999999999" customHeight="1">
      <c r="C84" s="921" t="s">
        <v>77</v>
      </c>
      <c r="D84" s="921"/>
      <c r="E84" s="921"/>
      <c r="F84" s="921"/>
      <c r="G84" s="921"/>
      <c r="H84" s="921"/>
      <c r="I84" s="921"/>
      <c r="J84" s="921"/>
      <c r="K84" s="921"/>
      <c r="L84" s="921"/>
      <c r="M84" s="921"/>
      <c r="N84" s="921"/>
      <c r="O84" s="921"/>
      <c r="P84" s="921"/>
      <c r="Q84" s="921"/>
      <c r="R84" s="921"/>
      <c r="S84" s="921"/>
      <c r="T84" s="921"/>
      <c r="U84" s="921"/>
      <c r="V84" s="921"/>
      <c r="W84" s="921"/>
      <c r="X84" s="921"/>
      <c r="Y84" s="921"/>
      <c r="Z84" s="921"/>
      <c r="AA84" s="921"/>
      <c r="AB84" s="921"/>
      <c r="AC84" s="921"/>
      <c r="AD84" s="921"/>
      <c r="AE84" s="921"/>
      <c r="AF84" s="921"/>
      <c r="AG84" s="921"/>
      <c r="AH84" s="921"/>
      <c r="AI84" s="921"/>
      <c r="AJ84" s="921"/>
      <c r="AK84" s="921"/>
      <c r="AL84" s="921"/>
      <c r="AM84" s="921"/>
      <c r="AN84" s="921"/>
      <c r="AO84" s="921"/>
      <c r="AP84" s="921"/>
      <c r="AQ84" s="921"/>
      <c r="AR84" s="921"/>
      <c r="AS84" s="921"/>
      <c r="AT84" s="921"/>
      <c r="AU84" s="921"/>
      <c r="AV84" s="921"/>
      <c r="AW84" s="921"/>
      <c r="AX84" s="921"/>
      <c r="AY84" s="921"/>
      <c r="AZ84" s="921"/>
      <c r="BA84" s="921"/>
      <c r="BB84" s="921"/>
      <c r="BC84" s="921"/>
      <c r="BD84" s="921"/>
      <c r="BE84" s="921"/>
      <c r="BF84" s="921"/>
      <c r="BG84" s="122"/>
    </row>
    <row r="85" spans="2:59" ht="20.399999999999999" customHeight="1">
      <c r="C85" s="123"/>
      <c r="D85" s="123"/>
      <c r="E85" s="123"/>
      <c r="F85" s="123"/>
      <c r="G85" s="123"/>
      <c r="H85" s="123"/>
      <c r="I85" s="123"/>
      <c r="J85" s="123"/>
      <c r="K85" s="123"/>
      <c r="L85" s="123"/>
      <c r="M85" s="123"/>
      <c r="N85" s="123"/>
      <c r="O85" s="123"/>
      <c r="P85" s="123"/>
      <c r="Q85" s="123"/>
      <c r="R85" s="123"/>
      <c r="S85" s="123"/>
      <c r="T85" s="123"/>
      <c r="U85" s="123"/>
      <c r="V85" s="123"/>
      <c r="W85" s="123"/>
      <c r="X85" s="123"/>
      <c r="Y85" s="123"/>
      <c r="Z85" s="123"/>
      <c r="AA85" s="123"/>
      <c r="AB85" s="123"/>
      <c r="AC85" s="123"/>
      <c r="AD85" s="123"/>
      <c r="AE85" s="123"/>
      <c r="AF85" s="123"/>
      <c r="AG85" s="123"/>
      <c r="AH85" s="123"/>
      <c r="AI85" s="123"/>
      <c r="AJ85" s="123"/>
      <c r="AK85" s="123"/>
      <c r="AL85" s="123"/>
      <c r="AM85" s="123"/>
      <c r="AN85" s="123"/>
      <c r="AO85" s="123"/>
      <c r="AP85" s="123"/>
      <c r="AQ85" s="123"/>
      <c r="AR85" s="123"/>
      <c r="AS85" s="123"/>
      <c r="AT85" s="123"/>
      <c r="AU85" s="123"/>
      <c r="AV85" s="123"/>
      <c r="AW85" s="123"/>
      <c r="AX85" s="123"/>
      <c r="AY85" s="123"/>
      <c r="AZ85" s="123"/>
      <c r="BA85" s="123"/>
      <c r="BB85" s="123"/>
      <c r="BC85" s="123"/>
      <c r="BD85" s="123"/>
      <c r="BE85" s="123"/>
      <c r="BF85" s="123"/>
      <c r="BG85" s="122"/>
    </row>
    <row r="86" spans="2:59" ht="20.399999999999999" customHeight="1">
      <c r="C86" s="124"/>
      <c r="D86" s="5" t="s">
        <v>386</v>
      </c>
      <c r="E86" s="125"/>
      <c r="F86" s="125"/>
      <c r="G86" s="125"/>
      <c r="H86" s="125"/>
      <c r="I86" s="125"/>
      <c r="J86" s="125"/>
      <c r="K86" s="125"/>
      <c r="L86" s="125"/>
      <c r="M86" s="125"/>
      <c r="N86" s="125"/>
      <c r="O86" s="125"/>
      <c r="P86" s="124"/>
      <c r="Q86" s="60"/>
      <c r="R86" s="125"/>
      <c r="S86" s="60"/>
      <c r="T86" s="60"/>
      <c r="U86" s="60"/>
      <c r="V86" s="125"/>
      <c r="W86" s="125"/>
      <c r="X86" s="125"/>
      <c r="AJ86" s="126"/>
      <c r="AK86" s="1454"/>
      <c r="AL86" s="1455"/>
      <c r="AM86" s="1455"/>
      <c r="AN86" s="1455"/>
      <c r="AO86" s="1455"/>
      <c r="AP86" s="1455"/>
      <c r="AQ86" s="1455"/>
      <c r="AR86" s="1455"/>
      <c r="AS86" s="1455"/>
      <c r="AT86" s="1455"/>
      <c r="AU86" s="1455"/>
      <c r="AV86" s="1455"/>
      <c r="AW86" s="1455"/>
      <c r="AX86" s="1455"/>
      <c r="AY86" s="1455"/>
      <c r="AZ86" s="1455"/>
      <c r="BA86" s="1455"/>
      <c r="BB86" s="1455"/>
      <c r="BC86" s="1455"/>
      <c r="BD86" s="1455"/>
      <c r="BE86" s="1455"/>
      <c r="BF86" s="1456"/>
      <c r="BG86" s="122"/>
    </row>
    <row r="87" spans="2:59" s="45" customFormat="1" ht="20.399999999999999" customHeight="1">
      <c r="B87" s="2"/>
      <c r="C87" s="127"/>
      <c r="D87" s="26"/>
      <c r="E87" s="2"/>
      <c r="F87" s="26"/>
      <c r="G87" s="26"/>
      <c r="H87" s="26"/>
      <c r="I87" s="2"/>
      <c r="J87" s="26"/>
      <c r="K87" s="26"/>
      <c r="L87" s="26"/>
      <c r="M87" s="26"/>
      <c r="N87" s="26"/>
      <c r="O87" s="26"/>
      <c r="P87" s="26"/>
      <c r="Q87" s="26"/>
      <c r="R87" s="26"/>
      <c r="S87" s="26"/>
      <c r="T87" s="26"/>
      <c r="U87" s="26"/>
      <c r="V87" s="26"/>
      <c r="W87" s="72"/>
      <c r="X87" s="72"/>
      <c r="Y87" s="72"/>
      <c r="Z87" s="72"/>
      <c r="AA87" s="72"/>
      <c r="AB87" s="72"/>
      <c r="AC87" s="72"/>
      <c r="AD87" s="72"/>
      <c r="AE87" s="72"/>
      <c r="AF87" s="72"/>
      <c r="AG87" s="72"/>
      <c r="AH87" s="72"/>
      <c r="AI87" s="72"/>
      <c r="AJ87" s="72"/>
      <c r="BE87" s="129"/>
      <c r="BF87" s="129"/>
      <c r="BG87" s="40"/>
    </row>
    <row r="88" spans="2:59" ht="20.399999999999999" customHeight="1">
      <c r="C88" s="921" t="s">
        <v>387</v>
      </c>
      <c r="D88" s="921"/>
      <c r="E88" s="921"/>
      <c r="F88" s="921"/>
      <c r="G88" s="921"/>
      <c r="H88" s="921"/>
      <c r="I88" s="921"/>
      <c r="J88" s="921"/>
      <c r="K88" s="921"/>
      <c r="L88" s="921"/>
      <c r="M88" s="921"/>
      <c r="N88" s="921"/>
      <c r="O88" s="921"/>
      <c r="P88" s="921"/>
      <c r="Q88" s="921"/>
      <c r="R88" s="921"/>
      <c r="S88" s="921"/>
      <c r="T88" s="921"/>
      <c r="U88" s="921"/>
      <c r="V88" s="921"/>
      <c r="W88" s="921"/>
      <c r="X88" s="921"/>
      <c r="Y88" s="921"/>
      <c r="Z88" s="921"/>
      <c r="AA88" s="921"/>
      <c r="AB88" s="921"/>
      <c r="AC88" s="921"/>
      <c r="AD88" s="921"/>
      <c r="AE88" s="921"/>
      <c r="AF88" s="921"/>
      <c r="AG88" s="921"/>
      <c r="AH88" s="921"/>
      <c r="AI88" s="921"/>
      <c r="AJ88" s="921"/>
      <c r="AK88" s="921"/>
      <c r="AL88" s="921"/>
      <c r="AM88" s="921"/>
      <c r="AN88" s="921"/>
      <c r="AO88" s="921"/>
      <c r="AP88" s="921"/>
      <c r="AQ88" s="921"/>
      <c r="AR88" s="921"/>
      <c r="AS88" s="921"/>
      <c r="AT88" s="921"/>
      <c r="AU88" s="921"/>
      <c r="AV88" s="921"/>
      <c r="AW88" s="921"/>
      <c r="AX88" s="921"/>
      <c r="AY88" s="921"/>
      <c r="AZ88" s="921"/>
      <c r="BA88" s="921"/>
      <c r="BB88" s="921"/>
      <c r="BC88" s="921"/>
      <c r="BD88" s="921"/>
      <c r="BE88" s="921"/>
      <c r="BF88" s="921"/>
      <c r="BG88" s="122"/>
    </row>
    <row r="89" spans="2:59" ht="20.399999999999999" customHeight="1">
      <c r="C89" s="28"/>
      <c r="D89" s="922" t="s">
        <v>341</v>
      </c>
      <c r="E89" s="922"/>
      <c r="F89" s="922"/>
      <c r="G89" s="922"/>
      <c r="H89" s="922"/>
      <c r="I89" s="922"/>
      <c r="J89" s="922"/>
      <c r="K89" s="922"/>
      <c r="L89" s="922"/>
      <c r="M89" s="922"/>
      <c r="N89" s="922"/>
      <c r="O89" s="922"/>
      <c r="P89" s="922"/>
      <c r="Q89" s="922"/>
      <c r="R89" s="922"/>
      <c r="S89" s="922"/>
      <c r="T89" s="922"/>
      <c r="U89" s="922"/>
      <c r="V89" s="922"/>
      <c r="W89" s="922"/>
      <c r="X89" s="922"/>
      <c r="Y89" s="922"/>
      <c r="Z89" s="922"/>
      <c r="AA89" s="922"/>
      <c r="AB89" s="922"/>
      <c r="AC89" s="922"/>
      <c r="AD89" s="922"/>
      <c r="AE89" s="922"/>
      <c r="AF89" s="922"/>
      <c r="AG89" s="922"/>
      <c r="AH89" s="922"/>
      <c r="AI89" s="922"/>
      <c r="AJ89" s="922"/>
      <c r="AK89" s="922"/>
      <c r="AL89" s="922"/>
      <c r="AM89" s="922"/>
      <c r="AN89" s="922"/>
      <c r="AO89" s="922"/>
      <c r="AP89" s="922"/>
      <c r="AQ89" s="922"/>
      <c r="AR89" s="922"/>
      <c r="AS89" s="922"/>
      <c r="AT89" s="922"/>
      <c r="AU89" s="922"/>
      <c r="AV89" s="922"/>
      <c r="AW89" s="922"/>
      <c r="AX89" s="922"/>
      <c r="AY89" s="922"/>
      <c r="AZ89" s="922"/>
      <c r="BA89" s="922"/>
      <c r="BB89" s="922"/>
      <c r="BC89" s="922"/>
      <c r="BD89" s="922"/>
      <c r="BE89" s="922"/>
      <c r="BF89" s="922"/>
      <c r="BG89" s="122"/>
    </row>
    <row r="90" spans="2:59" ht="20.399999999999999" customHeight="1">
      <c r="C90" s="28"/>
      <c r="D90" s="911"/>
      <c r="E90" s="911"/>
      <c r="F90" s="911"/>
      <c r="G90" s="911"/>
      <c r="H90" s="911"/>
      <c r="I90" s="911"/>
      <c r="J90" s="911"/>
      <c r="K90" s="911"/>
      <c r="L90" s="911"/>
      <c r="M90" s="911"/>
      <c r="N90" s="911"/>
      <c r="O90" s="911"/>
      <c r="P90" s="911"/>
      <c r="Q90" s="911"/>
      <c r="R90" s="911"/>
      <c r="S90" s="911"/>
      <c r="T90" s="911"/>
      <c r="U90" s="911"/>
      <c r="V90" s="911"/>
      <c r="W90" s="911"/>
      <c r="X90" s="911"/>
      <c r="Y90" s="911"/>
      <c r="Z90" s="911"/>
      <c r="AA90" s="911"/>
      <c r="AB90" s="911"/>
      <c r="AC90" s="911"/>
      <c r="AD90" s="911"/>
      <c r="AE90" s="911"/>
      <c r="AF90" s="911"/>
      <c r="AG90" s="911"/>
      <c r="AH90" s="911"/>
      <c r="AI90" s="911"/>
      <c r="AJ90" s="911"/>
      <c r="AK90" s="911"/>
      <c r="AL90" s="911"/>
      <c r="AM90" s="911"/>
      <c r="AN90" s="911"/>
      <c r="AO90" s="911"/>
      <c r="AP90" s="911"/>
      <c r="AQ90" s="911"/>
      <c r="AR90" s="911"/>
      <c r="AS90" s="911"/>
      <c r="AT90" s="911"/>
      <c r="AU90" s="911"/>
      <c r="AV90" s="911"/>
      <c r="AW90" s="911"/>
      <c r="AX90" s="911"/>
      <c r="AY90" s="911"/>
      <c r="AZ90" s="911"/>
      <c r="BA90" s="911"/>
      <c r="BB90" s="911"/>
      <c r="BC90" s="911"/>
      <c r="BD90" s="911"/>
      <c r="BE90" s="911"/>
      <c r="BF90" s="911"/>
      <c r="BG90" s="122"/>
    </row>
    <row r="91" spans="2:59" ht="20.399999999999999" customHeight="1">
      <c r="C91" s="28"/>
      <c r="D91" s="911"/>
      <c r="E91" s="911"/>
      <c r="F91" s="911"/>
      <c r="G91" s="911"/>
      <c r="H91" s="911"/>
      <c r="I91" s="911"/>
      <c r="J91" s="911"/>
      <c r="K91" s="911"/>
      <c r="L91" s="911"/>
      <c r="M91" s="911"/>
      <c r="N91" s="911"/>
      <c r="O91" s="911"/>
      <c r="P91" s="911"/>
      <c r="Q91" s="911"/>
      <c r="R91" s="911"/>
      <c r="S91" s="911"/>
      <c r="T91" s="911"/>
      <c r="U91" s="911"/>
      <c r="V91" s="911"/>
      <c r="W91" s="911"/>
      <c r="X91" s="911"/>
      <c r="Y91" s="911"/>
      <c r="Z91" s="911"/>
      <c r="AA91" s="911"/>
      <c r="AB91" s="911"/>
      <c r="AC91" s="911"/>
      <c r="AD91" s="911"/>
      <c r="AE91" s="911"/>
      <c r="AF91" s="911"/>
      <c r="AG91" s="911"/>
      <c r="AH91" s="911"/>
      <c r="AI91" s="911"/>
      <c r="AJ91" s="911"/>
      <c r="AK91" s="911"/>
      <c r="AL91" s="911"/>
      <c r="AM91" s="911"/>
      <c r="AN91" s="911"/>
      <c r="AO91" s="911"/>
      <c r="AP91" s="911"/>
      <c r="AQ91" s="911"/>
      <c r="AR91" s="911"/>
      <c r="AS91" s="911"/>
      <c r="AT91" s="911"/>
      <c r="AU91" s="911"/>
      <c r="AV91" s="911"/>
      <c r="AW91" s="911"/>
      <c r="AX91" s="911"/>
      <c r="AY91" s="911"/>
      <c r="AZ91" s="911"/>
      <c r="BA91" s="911"/>
      <c r="BB91" s="911"/>
      <c r="BC91" s="911"/>
      <c r="BD91" s="911"/>
      <c r="BE91" s="911"/>
      <c r="BF91" s="911"/>
      <c r="BG91" s="122"/>
    </row>
    <row r="92" spans="2:59" ht="20.25" customHeight="1">
      <c r="C92" s="28"/>
      <c r="D92" s="911"/>
      <c r="E92" s="911"/>
      <c r="F92" s="911"/>
      <c r="G92" s="911"/>
      <c r="H92" s="911"/>
      <c r="I92" s="911"/>
      <c r="J92" s="911"/>
      <c r="K92" s="911"/>
      <c r="L92" s="911"/>
      <c r="M92" s="911"/>
      <c r="N92" s="911"/>
      <c r="O92" s="911"/>
      <c r="P92" s="911"/>
      <c r="Q92" s="911"/>
      <c r="R92" s="911"/>
      <c r="S92" s="911"/>
      <c r="T92" s="911"/>
      <c r="U92" s="911"/>
      <c r="V92" s="911"/>
      <c r="W92" s="911"/>
      <c r="X92" s="911"/>
      <c r="Y92" s="911"/>
      <c r="Z92" s="911"/>
      <c r="AA92" s="911"/>
      <c r="AB92" s="911"/>
      <c r="AC92" s="911"/>
      <c r="AD92" s="911"/>
      <c r="AE92" s="911"/>
      <c r="AF92" s="911"/>
      <c r="AG92" s="911"/>
      <c r="AH92" s="911"/>
      <c r="AI92" s="911"/>
      <c r="AJ92" s="911"/>
      <c r="AK92" s="911"/>
      <c r="AL92" s="911"/>
      <c r="AM92" s="911"/>
      <c r="AN92" s="911"/>
      <c r="AO92" s="911"/>
      <c r="AP92" s="911"/>
      <c r="AQ92" s="911"/>
      <c r="AR92" s="911"/>
      <c r="AS92" s="911"/>
      <c r="AT92" s="911"/>
      <c r="AU92" s="911"/>
      <c r="AV92" s="911"/>
      <c r="AW92" s="911"/>
      <c r="AX92" s="911"/>
      <c r="AY92" s="911"/>
      <c r="AZ92" s="911"/>
      <c r="BA92" s="911"/>
      <c r="BB92" s="911"/>
      <c r="BC92" s="911"/>
      <c r="BD92" s="911"/>
      <c r="BE92" s="911"/>
      <c r="BF92" s="911"/>
      <c r="BG92" s="122"/>
    </row>
    <row r="93" spans="2:59" ht="20.399999999999999" customHeight="1">
      <c r="C93" s="28"/>
      <c r="D93" s="911"/>
      <c r="E93" s="911"/>
      <c r="F93" s="911"/>
      <c r="G93" s="911"/>
      <c r="H93" s="911"/>
      <c r="I93" s="911"/>
      <c r="J93" s="911"/>
      <c r="K93" s="911"/>
      <c r="L93" s="911"/>
      <c r="M93" s="911"/>
      <c r="N93" s="911"/>
      <c r="O93" s="911"/>
      <c r="P93" s="911"/>
      <c r="Q93" s="911"/>
      <c r="R93" s="911"/>
      <c r="S93" s="911"/>
      <c r="T93" s="911"/>
      <c r="U93" s="911"/>
      <c r="V93" s="911"/>
      <c r="W93" s="911"/>
      <c r="X93" s="911"/>
      <c r="Y93" s="911"/>
      <c r="Z93" s="911"/>
      <c r="AA93" s="911"/>
      <c r="AB93" s="911"/>
      <c r="AC93" s="911"/>
      <c r="AD93" s="911"/>
      <c r="AE93" s="911"/>
      <c r="AF93" s="911"/>
      <c r="AG93" s="911"/>
      <c r="AH93" s="911"/>
      <c r="AI93" s="911"/>
      <c r="AJ93" s="911"/>
      <c r="AK93" s="911"/>
      <c r="AL93" s="911"/>
      <c r="AM93" s="911"/>
      <c r="AN93" s="911"/>
      <c r="AO93" s="911"/>
      <c r="AP93" s="911"/>
      <c r="AQ93" s="911"/>
      <c r="AR93" s="911"/>
      <c r="AS93" s="911"/>
      <c r="AT93" s="911"/>
      <c r="AU93" s="911"/>
      <c r="AV93" s="911"/>
      <c r="AW93" s="911"/>
      <c r="AX93" s="911"/>
      <c r="AY93" s="911"/>
      <c r="AZ93" s="911"/>
      <c r="BA93" s="911"/>
      <c r="BB93" s="911"/>
      <c r="BC93" s="911"/>
      <c r="BD93" s="911"/>
      <c r="BE93" s="911"/>
      <c r="BF93" s="911"/>
      <c r="BG93" s="122"/>
    </row>
    <row r="94" spans="2:59" ht="20.399999999999999" customHeight="1">
      <c r="C94" s="130"/>
      <c r="D94" s="131" t="s">
        <v>31</v>
      </c>
      <c r="E94" s="132"/>
      <c r="F94" s="132"/>
      <c r="G94" s="132"/>
      <c r="H94" s="132"/>
      <c r="I94" s="132"/>
      <c r="J94" s="132"/>
      <c r="K94" s="132"/>
      <c r="L94" s="132"/>
      <c r="M94" s="132"/>
      <c r="N94" s="132"/>
      <c r="O94" s="132"/>
      <c r="P94" s="132"/>
      <c r="Q94" s="131"/>
      <c r="R94" s="132"/>
      <c r="S94" s="131"/>
      <c r="T94" s="131"/>
      <c r="U94" s="133"/>
      <c r="V94" s="133"/>
      <c r="W94" s="133"/>
      <c r="X94" s="133"/>
      <c r="Y94" s="133"/>
      <c r="Z94" s="133"/>
      <c r="AA94" s="133"/>
      <c r="AB94" s="923" t="s">
        <v>340</v>
      </c>
      <c r="AC94" s="923"/>
      <c r="AD94" s="923"/>
      <c r="AE94" s="923"/>
      <c r="AF94" s="923"/>
      <c r="AG94" s="923"/>
      <c r="AH94" s="923"/>
      <c r="AI94" s="923"/>
      <c r="AJ94" s="133"/>
      <c r="AK94" s="133"/>
      <c r="AL94" s="131"/>
      <c r="AM94" s="923" t="s">
        <v>29</v>
      </c>
      <c r="AN94" s="923"/>
      <c r="AO94" s="923"/>
      <c r="AP94" s="923"/>
      <c r="AQ94" s="923"/>
      <c r="AR94" s="923"/>
      <c r="AS94" s="133"/>
      <c r="AT94" s="133"/>
      <c r="AU94" s="133"/>
      <c r="AV94" s="131"/>
      <c r="AW94" s="923" t="s">
        <v>18</v>
      </c>
      <c r="AX94" s="923"/>
      <c r="AY94" s="923"/>
      <c r="AZ94" s="923"/>
      <c r="BA94" s="923"/>
      <c r="BB94" s="923"/>
      <c r="BC94" s="133"/>
      <c r="BD94" s="133"/>
      <c r="BE94" s="133"/>
      <c r="BF94" s="134"/>
      <c r="BG94" s="122"/>
    </row>
    <row r="95" spans="2:59" ht="20.399999999999999" customHeight="1">
      <c r="C95" s="124"/>
      <c r="D95" s="60"/>
      <c r="E95" s="125"/>
      <c r="F95" s="125"/>
      <c r="G95" s="125"/>
      <c r="H95" s="125"/>
      <c r="I95" s="125"/>
      <c r="J95" s="125"/>
      <c r="K95" s="125"/>
      <c r="L95" s="125"/>
      <c r="M95" s="125"/>
      <c r="N95" s="125"/>
      <c r="O95" s="125"/>
      <c r="P95" s="125"/>
      <c r="Q95" s="60"/>
      <c r="R95" s="125"/>
      <c r="S95" s="60"/>
      <c r="T95" s="60"/>
      <c r="U95" s="60"/>
      <c r="V95" s="125"/>
      <c r="W95" s="125"/>
      <c r="X95" s="125"/>
      <c r="Y95" s="125"/>
      <c r="Z95" s="125"/>
      <c r="AA95" s="125"/>
      <c r="AB95" s="125"/>
      <c r="AC95" s="10"/>
      <c r="AD95" s="10"/>
      <c r="AE95" s="10"/>
      <c r="AF95" s="10"/>
      <c r="AG95" s="10"/>
      <c r="AH95" s="10"/>
      <c r="AI95" s="10"/>
      <c r="AJ95" s="10"/>
      <c r="AK95" s="10"/>
      <c r="AL95" s="10"/>
      <c r="AM95" s="10"/>
      <c r="AN95" s="10"/>
      <c r="AO95" s="10"/>
      <c r="AP95" s="10"/>
      <c r="AQ95" s="10"/>
      <c r="AR95" s="10"/>
      <c r="AS95" s="10"/>
      <c r="AT95" s="10"/>
      <c r="AU95" s="10"/>
      <c r="AV95" s="10"/>
      <c r="AW95" s="5"/>
      <c r="AX95" s="5"/>
      <c r="AY95" s="5"/>
      <c r="AZ95" s="5"/>
      <c r="BA95" s="5"/>
      <c r="BB95" s="10"/>
      <c r="BC95" s="10"/>
      <c r="BD95" s="10"/>
      <c r="BE95" s="10"/>
      <c r="BF95" s="10"/>
      <c r="BG95" s="122"/>
    </row>
    <row r="96" spans="2:59" ht="20.399999999999999" customHeight="1" thickBot="1">
      <c r="C96" s="144" t="s">
        <v>55</v>
      </c>
      <c r="D96" s="13" t="s">
        <v>411</v>
      </c>
      <c r="E96" s="13"/>
      <c r="F96" s="1"/>
      <c r="G96" s="35"/>
      <c r="H96" s="135"/>
      <c r="I96" s="35"/>
      <c r="J96" s="145"/>
      <c r="K96" s="145"/>
      <c r="L96" s="145"/>
      <c r="M96" s="1"/>
      <c r="N96" s="1"/>
      <c r="O96" s="1"/>
      <c r="P96" s="1"/>
      <c r="Q96" s="136"/>
      <c r="R96" s="1"/>
      <c r="S96" s="136"/>
      <c r="T96" s="137"/>
      <c r="U96" s="1"/>
      <c r="V96" s="1"/>
      <c r="W96" s="1"/>
      <c r="X96" s="1"/>
      <c r="Y96" s="1"/>
      <c r="Z96" s="1"/>
      <c r="AA96" s="1"/>
      <c r="AB96" s="1"/>
      <c r="AC96" s="193"/>
      <c r="AD96" s="193"/>
      <c r="AE96" s="193"/>
      <c r="AF96" s="193"/>
      <c r="AG96" s="193"/>
      <c r="AH96" s="193"/>
      <c r="AI96" s="7"/>
      <c r="AJ96" s="7"/>
      <c r="AK96" s="7"/>
      <c r="AL96" s="7"/>
      <c r="AM96" s="193"/>
      <c r="AN96" s="193"/>
      <c r="AO96" s="193"/>
      <c r="AP96" s="193"/>
      <c r="AQ96" s="193"/>
      <c r="AR96" s="193"/>
      <c r="AS96" s="7"/>
      <c r="AT96" s="7"/>
      <c r="AU96" s="7"/>
      <c r="AV96" s="7"/>
      <c r="AW96" s="193"/>
      <c r="AX96" s="193"/>
      <c r="AY96" s="193"/>
      <c r="AZ96" s="193"/>
      <c r="BA96" s="193"/>
      <c r="BB96" s="193"/>
      <c r="BC96" s="7"/>
      <c r="BD96" s="7"/>
      <c r="BE96" s="7"/>
      <c r="BF96" s="7"/>
    </row>
    <row r="97" spans="3:58" ht="20.399999999999999" customHeight="1" thickBot="1">
      <c r="C97" s="118"/>
      <c r="D97" s="12" t="s">
        <v>7</v>
      </c>
      <c r="E97" s="5" t="s">
        <v>388</v>
      </c>
      <c r="G97" s="8"/>
      <c r="H97" s="116"/>
      <c r="I97" s="8"/>
      <c r="J97" s="146"/>
      <c r="K97" s="146"/>
      <c r="L97" s="139"/>
      <c r="M97" s="146"/>
      <c r="N97" s="146"/>
      <c r="O97" s="146"/>
      <c r="P97" s="146"/>
      <c r="Q97" s="139"/>
      <c r="T97" s="140"/>
      <c r="U97" s="140"/>
      <c r="W97" s="141"/>
      <c r="X97" s="141"/>
      <c r="AC97" s="925"/>
      <c r="AD97" s="925"/>
      <c r="AE97" s="925"/>
      <c r="AF97" s="925"/>
      <c r="AG97" s="925"/>
      <c r="AH97" s="925"/>
      <c r="AI97" s="1428" t="s">
        <v>389</v>
      </c>
      <c r="AJ97" s="1428"/>
      <c r="AK97" s="1428"/>
      <c r="AL97" s="1428"/>
      <c r="AM97" s="925"/>
      <c r="AN97" s="925"/>
      <c r="AO97" s="925"/>
      <c r="AP97" s="925"/>
      <c r="AQ97" s="925"/>
      <c r="AR97" s="925"/>
      <c r="AS97" s="1428" t="s">
        <v>390</v>
      </c>
      <c r="AT97" s="1428"/>
      <c r="AU97" s="1428"/>
      <c r="AV97" s="1428"/>
      <c r="AW97" s="925">
        <f>IFERROR(AC97+AM97,)</f>
        <v>0</v>
      </c>
      <c r="AX97" s="925"/>
      <c r="AY97" s="925"/>
      <c r="AZ97" s="925"/>
      <c r="BA97" s="925"/>
      <c r="BB97" s="925"/>
      <c r="BC97" s="1428" t="s">
        <v>390</v>
      </c>
      <c r="BD97" s="1428"/>
      <c r="BE97" s="1428"/>
      <c r="BF97" s="1428"/>
    </row>
    <row r="98" spans="3:58" ht="20.399999999999999" customHeight="1" thickBot="1">
      <c r="C98" s="148"/>
      <c r="D98" s="7" t="s">
        <v>7</v>
      </c>
      <c r="E98" s="7" t="s">
        <v>391</v>
      </c>
      <c r="F98" s="1"/>
      <c r="G98" s="35"/>
      <c r="H98" s="135"/>
      <c r="I98" s="35"/>
      <c r="J98" s="145"/>
      <c r="K98" s="145"/>
      <c r="L98" s="145"/>
      <c r="M98" s="145"/>
      <c r="N98" s="145"/>
      <c r="O98" s="145"/>
      <c r="P98" s="145"/>
      <c r="Q98" s="136"/>
      <c r="R98" s="1"/>
      <c r="S98" s="1"/>
      <c r="T98" s="137"/>
      <c r="U98" s="137"/>
      <c r="V98" s="1"/>
      <c r="W98" s="138"/>
      <c r="X98" s="138"/>
      <c r="Y98" s="1"/>
      <c r="Z98" s="1"/>
      <c r="AA98" s="1"/>
      <c r="AB98" s="1"/>
      <c r="AC98" s="931"/>
      <c r="AD98" s="931"/>
      <c r="AE98" s="931"/>
      <c r="AF98" s="931"/>
      <c r="AG98" s="931"/>
      <c r="AH98" s="931"/>
      <c r="AI98" s="1429" t="s">
        <v>390</v>
      </c>
      <c r="AJ98" s="1429"/>
      <c r="AK98" s="1429"/>
      <c r="AL98" s="1429"/>
      <c r="AM98" s="931"/>
      <c r="AN98" s="931"/>
      <c r="AO98" s="931"/>
      <c r="AP98" s="931"/>
      <c r="AQ98" s="931"/>
      <c r="AR98" s="931"/>
      <c r="AS98" s="1429" t="s">
        <v>390</v>
      </c>
      <c r="AT98" s="1429"/>
      <c r="AU98" s="1429"/>
      <c r="AV98" s="1429"/>
      <c r="AW98" s="931">
        <f t="shared" ref="AW98:AW99" si="0">IFERROR(AC98+AM98,)</f>
        <v>0</v>
      </c>
      <c r="AX98" s="931"/>
      <c r="AY98" s="931"/>
      <c r="AZ98" s="931"/>
      <c r="BA98" s="931"/>
      <c r="BB98" s="931"/>
      <c r="BC98" s="1429" t="s">
        <v>390</v>
      </c>
      <c r="BD98" s="1429"/>
      <c r="BE98" s="1429"/>
      <c r="BF98" s="1429"/>
    </row>
    <row r="99" spans="3:58" ht="20.399999999999999" customHeight="1" thickBot="1">
      <c r="C99" s="118"/>
      <c r="D99" s="6" t="s">
        <v>7</v>
      </c>
      <c r="E99" s="6" t="s">
        <v>392</v>
      </c>
      <c r="G99" s="8"/>
      <c r="H99" s="116"/>
      <c r="I99" s="8"/>
      <c r="J99" s="146"/>
      <c r="K99" s="146"/>
      <c r="L99" s="146"/>
      <c r="M99" s="139"/>
      <c r="N99" s="139"/>
      <c r="O99" s="146"/>
      <c r="P99" s="146"/>
      <c r="Q99" s="139"/>
      <c r="T99" s="140"/>
      <c r="U99" s="140"/>
      <c r="W99" s="141"/>
      <c r="X99" s="141"/>
      <c r="AC99" s="925"/>
      <c r="AD99" s="925"/>
      <c r="AE99" s="925"/>
      <c r="AF99" s="925"/>
      <c r="AG99" s="925"/>
      <c r="AH99" s="925"/>
      <c r="AI99" s="1428" t="s">
        <v>390</v>
      </c>
      <c r="AJ99" s="1428"/>
      <c r="AK99" s="1428"/>
      <c r="AL99" s="1428"/>
      <c r="AM99" s="925"/>
      <c r="AN99" s="925"/>
      <c r="AO99" s="925"/>
      <c r="AP99" s="925"/>
      <c r="AQ99" s="925"/>
      <c r="AR99" s="925"/>
      <c r="AS99" s="1428" t="s">
        <v>390</v>
      </c>
      <c r="AT99" s="1428"/>
      <c r="AU99" s="1428"/>
      <c r="AV99" s="1428"/>
      <c r="AW99" s="925">
        <f t="shared" si="0"/>
        <v>0</v>
      </c>
      <c r="AX99" s="925"/>
      <c r="AY99" s="925"/>
      <c r="AZ99" s="925"/>
      <c r="BA99" s="925"/>
      <c r="BB99" s="925"/>
      <c r="BC99" s="1428" t="s">
        <v>390</v>
      </c>
      <c r="BD99" s="1428"/>
      <c r="BE99" s="1428"/>
      <c r="BF99" s="1428"/>
    </row>
    <row r="100" spans="3:58" ht="20.399999999999999" customHeight="1" thickBot="1">
      <c r="C100" s="148"/>
      <c r="D100" s="7" t="s">
        <v>7</v>
      </c>
      <c r="E100" s="7" t="s">
        <v>393</v>
      </c>
      <c r="F100" s="7"/>
      <c r="G100" s="35"/>
      <c r="H100" s="35"/>
      <c r="I100" s="135"/>
      <c r="J100" s="35"/>
      <c r="K100" s="145"/>
      <c r="L100" s="145"/>
      <c r="M100" s="145"/>
      <c r="N100" s="145"/>
      <c r="O100" s="145"/>
      <c r="P100" s="145"/>
      <c r="Q100" s="136"/>
      <c r="R100" s="1"/>
      <c r="S100" s="1"/>
      <c r="T100" s="137"/>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49"/>
      <c r="AW100" s="1457"/>
      <c r="AX100" s="1458"/>
      <c r="AY100" s="1458"/>
      <c r="AZ100" s="1458"/>
      <c r="BA100" s="1458"/>
      <c r="BB100" s="1459"/>
      <c r="BC100" s="1429" t="s">
        <v>37</v>
      </c>
      <c r="BD100" s="1429"/>
      <c r="BE100" s="1429"/>
      <c r="BF100" s="1429"/>
    </row>
    <row r="101" spans="3:58" ht="20.399999999999999" customHeight="1">
      <c r="C101" s="118"/>
      <c r="E101" s="60"/>
      <c r="F101" s="12"/>
      <c r="H101" s="8"/>
      <c r="I101" s="116"/>
      <c r="J101" s="8"/>
      <c r="K101" s="146"/>
      <c r="L101" s="146"/>
      <c r="M101" s="146"/>
      <c r="N101" s="146"/>
      <c r="O101" s="146"/>
      <c r="P101" s="146"/>
      <c r="Q101" s="139"/>
      <c r="T101" s="140"/>
      <c r="AC101" s="171"/>
      <c r="AD101" s="171"/>
      <c r="AE101" s="171"/>
      <c r="AF101" s="171"/>
      <c r="AG101" s="171"/>
      <c r="AH101" s="171"/>
      <c r="AI101" s="6"/>
      <c r="AJ101" s="6"/>
      <c r="AK101" s="6"/>
      <c r="AL101" s="6"/>
      <c r="AM101" s="171"/>
      <c r="AN101" s="171"/>
      <c r="AO101" s="171"/>
      <c r="AP101" s="171"/>
      <c r="AQ101" s="171"/>
      <c r="AR101" s="171"/>
      <c r="AS101" s="6"/>
      <c r="AT101" s="6"/>
      <c r="AU101" s="6"/>
      <c r="AV101" s="6"/>
      <c r="AW101" s="171"/>
      <c r="AX101" s="171"/>
      <c r="AY101" s="171"/>
      <c r="AZ101" s="171"/>
      <c r="BA101" s="171"/>
      <c r="BB101" s="171"/>
      <c r="BC101" s="6"/>
      <c r="BD101" s="6"/>
      <c r="BE101" s="6"/>
      <c r="BF101" s="6"/>
    </row>
    <row r="102" spans="3:58" ht="20.399999999999999" customHeight="1" thickBot="1">
      <c r="C102" s="144" t="s">
        <v>55</v>
      </c>
      <c r="D102" s="13" t="s">
        <v>394</v>
      </c>
      <c r="E102" s="13"/>
      <c r="F102" s="1"/>
      <c r="G102" s="35"/>
      <c r="H102" s="135"/>
      <c r="I102" s="35"/>
      <c r="J102" s="145"/>
      <c r="K102" s="145"/>
      <c r="L102" s="145"/>
      <c r="M102" s="1"/>
      <c r="N102" s="1"/>
      <c r="O102" s="1"/>
      <c r="P102" s="1"/>
      <c r="Q102" s="136"/>
      <c r="R102" s="1"/>
      <c r="S102" s="136"/>
      <c r="T102" s="137"/>
      <c r="U102" s="1"/>
      <c r="V102" s="1"/>
      <c r="W102" s="1"/>
      <c r="X102" s="1"/>
      <c r="Y102" s="1"/>
      <c r="Z102" s="1"/>
      <c r="AA102" s="1"/>
      <c r="AB102" s="1"/>
      <c r="AC102" s="193"/>
      <c r="AD102" s="193"/>
      <c r="AE102" s="193"/>
      <c r="AF102" s="193"/>
      <c r="AG102" s="193"/>
      <c r="AH102" s="193"/>
      <c r="AI102" s="7"/>
      <c r="AJ102" s="7"/>
      <c r="AK102" s="7"/>
      <c r="AL102" s="7"/>
      <c r="AM102" s="193"/>
      <c r="AN102" s="193"/>
      <c r="AO102" s="193"/>
      <c r="AP102" s="193"/>
      <c r="AQ102" s="193"/>
      <c r="AR102" s="193"/>
      <c r="AS102" s="7"/>
      <c r="AT102" s="7"/>
      <c r="AU102" s="7"/>
      <c r="AV102" s="7"/>
      <c r="AW102" s="193"/>
      <c r="AX102" s="193"/>
      <c r="AY102" s="193"/>
      <c r="AZ102" s="193"/>
      <c r="BA102" s="193"/>
      <c r="BB102" s="193"/>
      <c r="BC102" s="7"/>
      <c r="BD102" s="7"/>
      <c r="BE102" s="7"/>
      <c r="BF102" s="7"/>
    </row>
    <row r="103" spans="3:58" ht="20.399999999999999" customHeight="1" thickBot="1">
      <c r="C103" s="118"/>
      <c r="D103" s="12" t="s">
        <v>7</v>
      </c>
      <c r="E103" s="5" t="s">
        <v>412</v>
      </c>
      <c r="G103" s="8"/>
      <c r="H103" s="116"/>
      <c r="I103" s="8"/>
      <c r="J103" s="146"/>
      <c r="K103" s="146"/>
      <c r="L103" s="139"/>
      <c r="M103" s="146"/>
      <c r="N103" s="146"/>
      <c r="O103" s="146"/>
      <c r="P103" s="146"/>
      <c r="Q103" s="139"/>
      <c r="T103" s="140"/>
      <c r="U103" s="140"/>
      <c r="W103" s="141"/>
      <c r="X103" s="141"/>
      <c r="AC103" s="925"/>
      <c r="AD103" s="925"/>
      <c r="AE103" s="925"/>
      <c r="AF103" s="925"/>
      <c r="AG103" s="925"/>
      <c r="AH103" s="925"/>
      <c r="AI103" s="1428" t="s">
        <v>389</v>
      </c>
      <c r="AJ103" s="1428"/>
      <c r="AK103" s="1428"/>
      <c r="AL103" s="1428"/>
      <c r="AM103" s="978">
        <v>1</v>
      </c>
      <c r="AN103" s="978"/>
      <c r="AO103" s="978"/>
      <c r="AP103" s="978"/>
      <c r="AQ103" s="978"/>
      <c r="AR103" s="978"/>
      <c r="AS103" s="1428" t="s">
        <v>390</v>
      </c>
      <c r="AT103" s="1428"/>
      <c r="AU103" s="1428"/>
      <c r="AV103" s="1428"/>
      <c r="AW103" s="978">
        <f>IFERROR(AC103+AM103,)</f>
        <v>1</v>
      </c>
      <c r="AX103" s="978"/>
      <c r="AY103" s="978"/>
      <c r="AZ103" s="978"/>
      <c r="BA103" s="978"/>
      <c r="BB103" s="978"/>
      <c r="BC103" s="1428" t="s">
        <v>390</v>
      </c>
      <c r="BD103" s="1428"/>
      <c r="BE103" s="1428"/>
      <c r="BF103" s="1428"/>
    </row>
    <row r="104" spans="3:58" ht="20.399999999999999" customHeight="1" thickBot="1">
      <c r="C104" s="148"/>
      <c r="D104" s="16"/>
      <c r="E104" s="7" t="s">
        <v>80</v>
      </c>
      <c r="F104" s="1" t="s">
        <v>395</v>
      </c>
      <c r="G104" s="35"/>
      <c r="H104" s="135"/>
      <c r="I104" s="35"/>
      <c r="J104" s="145"/>
      <c r="K104" s="145"/>
      <c r="L104" s="145"/>
      <c r="M104" s="136"/>
      <c r="N104" s="136"/>
      <c r="O104" s="145"/>
      <c r="P104" s="145"/>
      <c r="Q104" s="136"/>
      <c r="R104" s="1"/>
      <c r="S104" s="1"/>
      <c r="T104" s="137"/>
      <c r="U104" s="137"/>
      <c r="V104" s="1"/>
      <c r="W104" s="138"/>
      <c r="X104" s="138"/>
      <c r="Y104" s="1"/>
      <c r="Z104" s="1"/>
      <c r="AA104" s="1"/>
      <c r="AB104" s="1"/>
      <c r="AC104" s="196"/>
      <c r="AD104" s="196"/>
      <c r="AE104" s="196"/>
      <c r="AF104" s="196"/>
      <c r="AG104" s="196"/>
      <c r="AH104" s="196"/>
      <c r="AI104" s="32"/>
      <c r="AJ104" s="32"/>
      <c r="AK104" s="32"/>
      <c r="AL104" s="149"/>
      <c r="AM104" s="196"/>
      <c r="AN104" s="196"/>
      <c r="AO104" s="196"/>
      <c r="AP104" s="196"/>
      <c r="AQ104" s="196"/>
      <c r="AR104" s="196"/>
      <c r="AS104" s="32"/>
      <c r="AT104" s="32"/>
      <c r="AU104" s="32"/>
      <c r="AV104" s="149"/>
      <c r="AW104" s="1457"/>
      <c r="AX104" s="1458"/>
      <c r="AY104" s="1458"/>
      <c r="AZ104" s="1458"/>
      <c r="BA104" s="1458"/>
      <c r="BB104" s="1459"/>
      <c r="BC104" s="1429" t="s">
        <v>37</v>
      </c>
      <c r="BD104" s="1429"/>
      <c r="BE104" s="1429"/>
      <c r="BF104" s="1429"/>
    </row>
    <row r="105" spans="3:58" ht="20.399999999999999" customHeight="1" thickBot="1">
      <c r="C105" s="118"/>
      <c r="D105" s="6" t="s">
        <v>80</v>
      </c>
      <c r="E105" s="6" t="s">
        <v>413</v>
      </c>
      <c r="G105" s="8"/>
      <c r="H105" s="116"/>
      <c r="I105" s="8"/>
      <c r="J105" s="146"/>
      <c r="K105" s="146"/>
      <c r="L105" s="146"/>
      <c r="M105" s="146"/>
      <c r="N105" s="146"/>
      <c r="O105" s="146"/>
      <c r="P105" s="146"/>
      <c r="Q105" s="139"/>
      <c r="T105" s="140"/>
      <c r="U105" s="140"/>
      <c r="W105" s="141"/>
      <c r="X105" s="141"/>
      <c r="AC105" s="925"/>
      <c r="AD105" s="925"/>
      <c r="AE105" s="925"/>
      <c r="AF105" s="925"/>
      <c r="AG105" s="925"/>
      <c r="AH105" s="925"/>
      <c r="AI105" s="1428" t="s">
        <v>389</v>
      </c>
      <c r="AJ105" s="1428"/>
      <c r="AK105" s="1428"/>
      <c r="AL105" s="1428"/>
      <c r="AM105" s="978">
        <v>1</v>
      </c>
      <c r="AN105" s="978"/>
      <c r="AO105" s="978"/>
      <c r="AP105" s="978"/>
      <c r="AQ105" s="978"/>
      <c r="AR105" s="978"/>
      <c r="AS105" s="1428" t="s">
        <v>389</v>
      </c>
      <c r="AT105" s="1428"/>
      <c r="AU105" s="1428"/>
      <c r="AV105" s="1428"/>
      <c r="AW105" s="978">
        <f>IFERROR(AC105+AM105,)</f>
        <v>1</v>
      </c>
      <c r="AX105" s="978"/>
      <c r="AY105" s="978"/>
      <c r="AZ105" s="978"/>
      <c r="BA105" s="978"/>
      <c r="BB105" s="978"/>
      <c r="BC105" s="1428" t="s">
        <v>389</v>
      </c>
      <c r="BD105" s="1428"/>
      <c r="BE105" s="1428"/>
      <c r="BF105" s="1428"/>
    </row>
    <row r="106" spans="3:58" ht="20.399999999999999" customHeight="1" thickBot="1">
      <c r="C106" s="148"/>
      <c r="D106" s="16" t="s">
        <v>80</v>
      </c>
      <c r="E106" s="7" t="s">
        <v>414</v>
      </c>
      <c r="F106" s="1"/>
      <c r="G106" s="35"/>
      <c r="H106" s="135"/>
      <c r="I106" s="35"/>
      <c r="J106" s="145"/>
      <c r="K106" s="145"/>
      <c r="L106" s="145"/>
      <c r="M106" s="136"/>
      <c r="N106" s="136"/>
      <c r="O106" s="145"/>
      <c r="P106" s="145"/>
      <c r="Q106" s="136"/>
      <c r="R106" s="1"/>
      <c r="S106" s="1"/>
      <c r="T106" s="137"/>
      <c r="U106" s="137"/>
      <c r="V106" s="1"/>
      <c r="W106" s="138"/>
      <c r="X106" s="138"/>
      <c r="Y106" s="1"/>
      <c r="Z106" s="1"/>
      <c r="AA106" s="1"/>
      <c r="AB106" s="1"/>
      <c r="AC106" s="931"/>
      <c r="AD106" s="931"/>
      <c r="AE106" s="931"/>
      <c r="AF106" s="931"/>
      <c r="AG106" s="931"/>
      <c r="AH106" s="931"/>
      <c r="AI106" s="1429" t="s">
        <v>390</v>
      </c>
      <c r="AJ106" s="1429"/>
      <c r="AK106" s="1429"/>
      <c r="AL106" s="1429"/>
      <c r="AM106" s="931"/>
      <c r="AN106" s="931"/>
      <c r="AO106" s="931"/>
      <c r="AP106" s="931"/>
      <c r="AQ106" s="931"/>
      <c r="AR106" s="931"/>
      <c r="AS106" s="1429" t="s">
        <v>390</v>
      </c>
      <c r="AT106" s="1429"/>
      <c r="AU106" s="1429"/>
      <c r="AV106" s="1429"/>
      <c r="AW106" s="931">
        <f>IFERROR(AC106+AM106,)</f>
        <v>0</v>
      </c>
      <c r="AX106" s="931"/>
      <c r="AY106" s="931"/>
      <c r="AZ106" s="931"/>
      <c r="BA106" s="931"/>
      <c r="BB106" s="931"/>
      <c r="BC106" s="1429" t="s">
        <v>390</v>
      </c>
      <c r="BD106" s="1429"/>
      <c r="BE106" s="1429"/>
      <c r="BF106" s="1429"/>
    </row>
    <row r="107" spans="3:58" ht="20.399999999999999" customHeight="1">
      <c r="C107" s="118"/>
      <c r="D107" s="12"/>
      <c r="E107" s="6"/>
      <c r="G107" s="8"/>
      <c r="H107" s="116"/>
      <c r="I107" s="8"/>
      <c r="J107" s="146"/>
      <c r="K107" s="146"/>
      <c r="L107" s="146"/>
      <c r="M107" s="139"/>
      <c r="N107" s="139"/>
      <c r="O107" s="146"/>
      <c r="P107" s="146"/>
      <c r="Q107" s="139"/>
      <c r="T107" s="140"/>
      <c r="U107" s="140"/>
      <c r="W107" s="141"/>
      <c r="X107" s="141"/>
      <c r="AC107" s="36"/>
      <c r="AD107" s="36"/>
      <c r="AE107" s="36"/>
      <c r="AF107" s="36"/>
      <c r="AG107" s="36"/>
      <c r="AH107" s="36"/>
      <c r="AI107" s="31"/>
      <c r="AJ107" s="31"/>
      <c r="AK107" s="31"/>
      <c r="AL107" s="147"/>
      <c r="AM107" s="36"/>
      <c r="AN107" s="36"/>
      <c r="AO107" s="36"/>
      <c r="AP107" s="36"/>
      <c r="AQ107" s="36"/>
      <c r="AR107" s="36"/>
      <c r="AS107" s="31"/>
      <c r="AT107" s="31"/>
      <c r="AU107" s="31"/>
      <c r="AV107" s="147"/>
      <c r="AW107" s="36"/>
      <c r="AX107" s="36"/>
      <c r="AY107" s="36"/>
      <c r="AZ107" s="36"/>
      <c r="BA107" s="36"/>
      <c r="BB107" s="36"/>
      <c r="BC107" s="31"/>
      <c r="BD107" s="31"/>
      <c r="BE107" s="31"/>
      <c r="BF107" s="147"/>
    </row>
    <row r="108" spans="3:58" ht="20.399999999999999" customHeight="1" thickBot="1">
      <c r="C108" s="144" t="s">
        <v>55</v>
      </c>
      <c r="D108" s="13" t="s">
        <v>396</v>
      </c>
      <c r="E108" s="13"/>
      <c r="F108" s="1"/>
      <c r="G108" s="35"/>
      <c r="H108" s="135"/>
      <c r="I108" s="35"/>
      <c r="J108" s="145"/>
      <c r="K108" s="145"/>
      <c r="L108" s="145"/>
      <c r="M108" s="1"/>
      <c r="N108" s="1"/>
      <c r="O108" s="1"/>
      <c r="P108" s="1"/>
      <c r="Q108" s="136"/>
      <c r="R108" s="1"/>
      <c r="S108" s="136"/>
      <c r="T108" s="137"/>
      <c r="U108" s="1"/>
      <c r="V108" s="1"/>
      <c r="W108" s="1"/>
      <c r="X108" s="1"/>
      <c r="Y108" s="1"/>
      <c r="Z108" s="1"/>
      <c r="AA108" s="1"/>
      <c r="AB108" s="1"/>
      <c r="AC108" s="193"/>
      <c r="AD108" s="193"/>
      <c r="AE108" s="193"/>
      <c r="AF108" s="193"/>
      <c r="AG108" s="193"/>
      <c r="AH108" s="193"/>
      <c r="AI108" s="7"/>
      <c r="AJ108" s="7"/>
      <c r="AK108" s="7"/>
      <c r="AL108" s="7"/>
      <c r="AM108" s="193"/>
      <c r="AN108" s="193"/>
      <c r="AO108" s="193"/>
      <c r="AP108" s="193"/>
      <c r="AQ108" s="193"/>
      <c r="AR108" s="193"/>
      <c r="AS108" s="7"/>
      <c r="AT108" s="7"/>
      <c r="AU108" s="7"/>
      <c r="AV108" s="7"/>
      <c r="AW108" s="193"/>
      <c r="AX108" s="193"/>
      <c r="AY108" s="193"/>
      <c r="AZ108" s="193"/>
      <c r="BA108" s="193"/>
      <c r="BB108" s="193"/>
      <c r="BC108" s="7"/>
      <c r="BD108" s="7"/>
      <c r="BE108" s="7"/>
      <c r="BF108" s="7"/>
    </row>
    <row r="109" spans="3:58" ht="20.399999999999999" customHeight="1" thickBot="1">
      <c r="C109" s="118"/>
      <c r="D109" s="12" t="s">
        <v>7</v>
      </c>
      <c r="E109" s="5" t="s">
        <v>415</v>
      </c>
      <c r="G109" s="8"/>
      <c r="H109" s="116"/>
      <c r="I109" s="8"/>
      <c r="J109" s="146"/>
      <c r="K109" s="146"/>
      <c r="L109" s="139"/>
      <c r="M109" s="146"/>
      <c r="N109" s="146"/>
      <c r="O109" s="146"/>
      <c r="P109" s="146"/>
      <c r="Q109" s="139"/>
      <c r="T109" s="140"/>
      <c r="U109" s="140"/>
      <c r="W109" s="141"/>
      <c r="X109" s="141"/>
      <c r="AC109" s="925"/>
      <c r="AD109" s="925"/>
      <c r="AE109" s="925"/>
      <c r="AF109" s="925"/>
      <c r="AG109" s="925"/>
      <c r="AH109" s="925"/>
      <c r="AI109" s="1428" t="s">
        <v>389</v>
      </c>
      <c r="AJ109" s="1428"/>
      <c r="AK109" s="1428"/>
      <c r="AL109" s="1428"/>
      <c r="AM109" s="978">
        <v>10</v>
      </c>
      <c r="AN109" s="978"/>
      <c r="AO109" s="978"/>
      <c r="AP109" s="978"/>
      <c r="AQ109" s="978"/>
      <c r="AR109" s="978"/>
      <c r="AS109" s="1428" t="s">
        <v>389</v>
      </c>
      <c r="AT109" s="1428"/>
      <c r="AU109" s="1428"/>
      <c r="AV109" s="1428"/>
      <c r="AW109" s="978">
        <f>IFERROR(AC109+AM109,)</f>
        <v>10</v>
      </c>
      <c r="AX109" s="978"/>
      <c r="AY109" s="978"/>
      <c r="AZ109" s="978"/>
      <c r="BA109" s="978"/>
      <c r="BB109" s="978"/>
      <c r="BC109" s="1428" t="s">
        <v>389</v>
      </c>
      <c r="BD109" s="1428"/>
      <c r="BE109" s="1428"/>
      <c r="BF109" s="1428"/>
    </row>
    <row r="110" spans="3:58" ht="20.399999999999999" customHeight="1" thickBot="1">
      <c r="C110" s="148"/>
      <c r="D110" s="7" t="s">
        <v>80</v>
      </c>
      <c r="E110" s="7" t="s">
        <v>416</v>
      </c>
      <c r="F110" s="1"/>
      <c r="G110" s="35"/>
      <c r="H110" s="135"/>
      <c r="I110" s="35"/>
      <c r="J110" s="145"/>
      <c r="K110" s="145"/>
      <c r="L110" s="145"/>
      <c r="M110" s="145"/>
      <c r="N110" s="145"/>
      <c r="O110" s="145"/>
      <c r="P110" s="145"/>
      <c r="Q110" s="136"/>
      <c r="R110" s="1"/>
      <c r="S110" s="1"/>
      <c r="T110" s="137"/>
      <c r="U110" s="137"/>
      <c r="V110" s="1"/>
      <c r="W110" s="138"/>
      <c r="X110" s="138"/>
      <c r="Y110" s="1"/>
      <c r="Z110" s="1"/>
      <c r="AA110" s="1"/>
      <c r="AB110" s="1"/>
      <c r="AC110" s="931"/>
      <c r="AD110" s="931"/>
      <c r="AE110" s="931"/>
      <c r="AF110" s="931"/>
      <c r="AG110" s="931"/>
      <c r="AH110" s="931"/>
      <c r="AI110" s="1429" t="s">
        <v>390</v>
      </c>
      <c r="AJ110" s="1429"/>
      <c r="AK110" s="1429"/>
      <c r="AL110" s="1429"/>
      <c r="AM110" s="1460">
        <v>10</v>
      </c>
      <c r="AN110" s="1460"/>
      <c r="AO110" s="1460"/>
      <c r="AP110" s="1460"/>
      <c r="AQ110" s="1460"/>
      <c r="AR110" s="1460"/>
      <c r="AS110" s="1429" t="s">
        <v>390</v>
      </c>
      <c r="AT110" s="1429"/>
      <c r="AU110" s="1429"/>
      <c r="AV110" s="1429"/>
      <c r="AW110" s="1460">
        <f t="shared" ref="AW110:AW111" si="1">IFERROR(AC110+AM110,)</f>
        <v>10</v>
      </c>
      <c r="AX110" s="1460"/>
      <c r="AY110" s="1460"/>
      <c r="AZ110" s="1460"/>
      <c r="BA110" s="1460"/>
      <c r="BB110" s="1460"/>
      <c r="BC110" s="1429" t="s">
        <v>390</v>
      </c>
      <c r="BD110" s="1429"/>
      <c r="BE110" s="1429"/>
      <c r="BF110" s="1429"/>
    </row>
    <row r="111" spans="3:58" ht="20.399999999999999" customHeight="1" thickBot="1">
      <c r="C111" s="118"/>
      <c r="D111" s="12" t="s">
        <v>80</v>
      </c>
      <c r="E111" s="6" t="s">
        <v>417</v>
      </c>
      <c r="G111" s="8"/>
      <c r="H111" s="116"/>
      <c r="I111" s="8"/>
      <c r="J111" s="146"/>
      <c r="K111" s="146"/>
      <c r="L111" s="146"/>
      <c r="M111" s="139"/>
      <c r="N111" s="139"/>
      <c r="O111" s="146"/>
      <c r="P111" s="146"/>
      <c r="Q111" s="139"/>
      <c r="T111" s="140"/>
      <c r="U111" s="140"/>
      <c r="W111" s="141"/>
      <c r="X111" s="141"/>
      <c r="AC111" s="925"/>
      <c r="AD111" s="925"/>
      <c r="AE111" s="925"/>
      <c r="AF111" s="925"/>
      <c r="AG111" s="925"/>
      <c r="AH111" s="925"/>
      <c r="AI111" s="1428" t="s">
        <v>389</v>
      </c>
      <c r="AJ111" s="1428"/>
      <c r="AK111" s="1428"/>
      <c r="AL111" s="1428"/>
      <c r="AM111" s="925"/>
      <c r="AN111" s="925"/>
      <c r="AO111" s="925"/>
      <c r="AP111" s="925"/>
      <c r="AQ111" s="925"/>
      <c r="AR111" s="925"/>
      <c r="AS111" s="1428" t="s">
        <v>389</v>
      </c>
      <c r="AT111" s="1428"/>
      <c r="AU111" s="1428"/>
      <c r="AV111" s="1428"/>
      <c r="AW111" s="925">
        <f t="shared" si="1"/>
        <v>0</v>
      </c>
      <c r="AX111" s="925"/>
      <c r="AY111" s="925"/>
      <c r="AZ111" s="925"/>
      <c r="BA111" s="925"/>
      <c r="BB111" s="925"/>
      <c r="BC111" s="1428" t="s">
        <v>389</v>
      </c>
      <c r="BD111" s="1428"/>
      <c r="BE111" s="1428"/>
      <c r="BF111" s="1428"/>
    </row>
    <row r="112" spans="3:58" ht="20.399999999999999" customHeight="1" thickBot="1">
      <c r="C112" s="148"/>
      <c r="D112" s="16" t="s">
        <v>7</v>
      </c>
      <c r="E112" s="13" t="s">
        <v>418</v>
      </c>
      <c r="F112" s="1"/>
      <c r="G112" s="35"/>
      <c r="H112" s="135"/>
      <c r="I112" s="35"/>
      <c r="J112" s="145"/>
      <c r="K112" s="145"/>
      <c r="L112" s="136"/>
      <c r="M112" s="145"/>
      <c r="N112" s="145"/>
      <c r="O112" s="145"/>
      <c r="P112" s="145"/>
      <c r="Q112" s="136"/>
      <c r="R112" s="1"/>
      <c r="S112" s="1"/>
      <c r="T112" s="137"/>
      <c r="U112" s="137"/>
      <c r="V112" s="1"/>
      <c r="W112" s="138"/>
      <c r="X112" s="138"/>
      <c r="Y112" s="1"/>
      <c r="Z112" s="1"/>
      <c r="AA112" s="1"/>
      <c r="AB112" s="1"/>
      <c r="AC112" s="931"/>
      <c r="AD112" s="931"/>
      <c r="AE112" s="931"/>
      <c r="AF112" s="931"/>
      <c r="AG112" s="931"/>
      <c r="AH112" s="931"/>
      <c r="AI112" s="1429" t="s">
        <v>390</v>
      </c>
      <c r="AJ112" s="1429"/>
      <c r="AK112" s="1429"/>
      <c r="AL112" s="1429"/>
      <c r="AM112" s="1460">
        <v>5</v>
      </c>
      <c r="AN112" s="1460"/>
      <c r="AO112" s="1460"/>
      <c r="AP112" s="1460"/>
      <c r="AQ112" s="1460"/>
      <c r="AR112" s="1460"/>
      <c r="AS112" s="1429" t="s">
        <v>390</v>
      </c>
      <c r="AT112" s="1429"/>
      <c r="AU112" s="1429"/>
      <c r="AV112" s="1429"/>
      <c r="AW112" s="1460">
        <f>IFERROR(AC112+AM112,)</f>
        <v>5</v>
      </c>
      <c r="AX112" s="1460"/>
      <c r="AY112" s="1460"/>
      <c r="AZ112" s="1460"/>
      <c r="BA112" s="1460"/>
      <c r="BB112" s="1460"/>
      <c r="BC112" s="1429" t="s">
        <v>390</v>
      </c>
      <c r="BD112" s="1429"/>
      <c r="BE112" s="1429"/>
      <c r="BF112" s="1429"/>
    </row>
    <row r="113" spans="3:59" ht="20.399999999999999" customHeight="1" thickBot="1">
      <c r="C113" s="118"/>
      <c r="D113" s="6" t="s">
        <v>80</v>
      </c>
      <c r="E113" s="6" t="s">
        <v>419</v>
      </c>
      <c r="G113" s="8"/>
      <c r="H113" s="116"/>
      <c r="I113" s="8"/>
      <c r="J113" s="146"/>
      <c r="K113" s="146"/>
      <c r="L113" s="146"/>
      <c r="M113" s="146"/>
      <c r="N113" s="146"/>
      <c r="O113" s="146"/>
      <c r="P113" s="146"/>
      <c r="Q113" s="139"/>
      <c r="T113" s="140"/>
      <c r="U113" s="140"/>
      <c r="W113" s="141"/>
      <c r="X113" s="141"/>
      <c r="AC113" s="925"/>
      <c r="AD113" s="925"/>
      <c r="AE113" s="925"/>
      <c r="AF113" s="925"/>
      <c r="AG113" s="925"/>
      <c r="AH113" s="925"/>
      <c r="AI113" s="1428" t="s">
        <v>389</v>
      </c>
      <c r="AJ113" s="1428"/>
      <c r="AK113" s="1428"/>
      <c r="AL113" s="1428"/>
      <c r="AM113" s="978">
        <v>5</v>
      </c>
      <c r="AN113" s="978"/>
      <c r="AO113" s="978"/>
      <c r="AP113" s="978"/>
      <c r="AQ113" s="978"/>
      <c r="AR113" s="978"/>
      <c r="AS113" s="1428" t="s">
        <v>389</v>
      </c>
      <c r="AT113" s="1428"/>
      <c r="AU113" s="1428"/>
      <c r="AV113" s="1428"/>
      <c r="AW113" s="978">
        <f t="shared" ref="AW113:AW114" si="2">IFERROR(AC113+AM113,)</f>
        <v>5</v>
      </c>
      <c r="AX113" s="978"/>
      <c r="AY113" s="978"/>
      <c r="AZ113" s="978"/>
      <c r="BA113" s="978"/>
      <c r="BB113" s="978"/>
      <c r="BC113" s="1428" t="s">
        <v>389</v>
      </c>
      <c r="BD113" s="1428"/>
      <c r="BE113" s="1428"/>
      <c r="BF113" s="1428"/>
    </row>
    <row r="114" spans="3:59" ht="20.399999999999999" customHeight="1" thickBot="1">
      <c r="C114" s="148"/>
      <c r="D114" s="16" t="s">
        <v>80</v>
      </c>
      <c r="E114" s="7" t="s">
        <v>420</v>
      </c>
      <c r="F114" s="1"/>
      <c r="G114" s="35"/>
      <c r="H114" s="135"/>
      <c r="I114" s="35"/>
      <c r="J114" s="145"/>
      <c r="K114" s="145"/>
      <c r="L114" s="145"/>
      <c r="M114" s="136"/>
      <c r="N114" s="136"/>
      <c r="O114" s="145"/>
      <c r="P114" s="145"/>
      <c r="Q114" s="136"/>
      <c r="R114" s="1"/>
      <c r="S114" s="1"/>
      <c r="T114" s="137"/>
      <c r="U114" s="137"/>
      <c r="V114" s="1"/>
      <c r="W114" s="138"/>
      <c r="X114" s="138"/>
      <c r="Y114" s="1"/>
      <c r="Z114" s="1"/>
      <c r="AA114" s="1"/>
      <c r="AB114" s="1"/>
      <c r="AC114" s="931"/>
      <c r="AD114" s="931"/>
      <c r="AE114" s="931"/>
      <c r="AF114" s="931"/>
      <c r="AG114" s="931"/>
      <c r="AH114" s="931"/>
      <c r="AI114" s="1429" t="s">
        <v>390</v>
      </c>
      <c r="AJ114" s="1429"/>
      <c r="AK114" s="1429"/>
      <c r="AL114" s="1429"/>
      <c r="AM114" s="931"/>
      <c r="AN114" s="931"/>
      <c r="AO114" s="931"/>
      <c r="AP114" s="931"/>
      <c r="AQ114" s="931"/>
      <c r="AR114" s="931"/>
      <c r="AS114" s="1429" t="s">
        <v>390</v>
      </c>
      <c r="AT114" s="1429"/>
      <c r="AU114" s="1429"/>
      <c r="AV114" s="1429"/>
      <c r="AW114" s="931">
        <f t="shared" si="2"/>
        <v>0</v>
      </c>
      <c r="AX114" s="931"/>
      <c r="AY114" s="931"/>
      <c r="AZ114" s="931"/>
      <c r="BA114" s="931"/>
      <c r="BB114" s="931"/>
      <c r="BC114" s="1429" t="s">
        <v>390</v>
      </c>
      <c r="BD114" s="1429"/>
      <c r="BE114" s="1429"/>
      <c r="BF114" s="1429"/>
    </row>
    <row r="115" spans="3:59" ht="20.399999999999999" customHeight="1" thickBot="1">
      <c r="C115" s="118"/>
      <c r="D115" s="6" t="s">
        <v>80</v>
      </c>
      <c r="E115" s="6" t="s">
        <v>397</v>
      </c>
      <c r="G115" s="8"/>
      <c r="H115" s="116"/>
      <c r="I115" s="8"/>
      <c r="J115" s="146"/>
      <c r="K115" s="140"/>
      <c r="L115" s="146"/>
      <c r="M115" s="146"/>
      <c r="N115" s="146"/>
      <c r="O115" s="146"/>
      <c r="P115" s="146"/>
      <c r="Q115" s="139"/>
      <c r="T115" s="140"/>
      <c r="U115" s="140"/>
      <c r="W115" s="156"/>
      <c r="X115" s="156"/>
      <c r="AD115" s="140"/>
      <c r="AE115" s="140"/>
      <c r="AF115" s="140"/>
      <c r="AG115" s="139"/>
      <c r="AH115" s="139"/>
      <c r="AI115" s="157"/>
      <c r="AJ115" s="157"/>
      <c r="AK115" s="157"/>
      <c r="AL115" s="157"/>
      <c r="AM115" s="154"/>
      <c r="AN115" s="154"/>
      <c r="AO115" s="129"/>
      <c r="AP115" s="157"/>
      <c r="AQ115" s="157"/>
      <c r="AT115" s="157"/>
      <c r="AU115" s="158"/>
      <c r="AV115" s="158"/>
      <c r="AW115" s="978">
        <v>1</v>
      </c>
      <c r="AX115" s="978"/>
      <c r="AY115" s="978"/>
      <c r="AZ115" s="978"/>
      <c r="BA115" s="978"/>
      <c r="BB115" s="978"/>
      <c r="BC115" s="1428" t="s">
        <v>390</v>
      </c>
      <c r="BD115" s="1428"/>
      <c r="BE115" s="1428"/>
      <c r="BF115" s="1428"/>
    </row>
    <row r="116" spans="3:59" ht="20.399999999999999" customHeight="1">
      <c r="C116" s="118"/>
      <c r="D116" s="45"/>
      <c r="E116" s="139"/>
      <c r="F116" s="8"/>
      <c r="G116" s="139"/>
      <c r="H116" s="116"/>
      <c r="I116" s="8"/>
      <c r="J116" s="146"/>
      <c r="K116" s="146"/>
      <c r="L116" s="146"/>
      <c r="M116" s="146"/>
      <c r="N116" s="146"/>
      <c r="O116" s="146"/>
      <c r="P116" s="146"/>
      <c r="Q116" s="139"/>
      <c r="T116" s="140"/>
      <c r="U116" s="140"/>
      <c r="W116" s="154"/>
      <c r="X116" s="154"/>
      <c r="AD116" s="154"/>
      <c r="AE116" s="154"/>
      <c r="AF116" s="154"/>
      <c r="AG116" s="154"/>
      <c r="AH116" s="154"/>
      <c r="AJ116" s="157"/>
      <c r="AK116" s="160"/>
      <c r="AL116" s="160"/>
      <c r="AN116" s="160"/>
      <c r="AO116" s="140"/>
      <c r="AP116" s="157"/>
      <c r="AQ116" s="157"/>
      <c r="AT116" s="157"/>
      <c r="AU116" s="75"/>
      <c r="AV116" s="75"/>
      <c r="AW116" s="120"/>
      <c r="AX116" s="120"/>
      <c r="AY116" s="120"/>
      <c r="AZ116" s="120"/>
      <c r="BA116" s="120"/>
      <c r="BB116" s="120"/>
      <c r="BC116" s="120"/>
      <c r="BD116" s="120"/>
      <c r="BE116" s="120"/>
      <c r="BF116" s="161"/>
    </row>
    <row r="117" spans="3:59" ht="20.399999999999999" customHeight="1">
      <c r="C117" s="921" t="s">
        <v>673</v>
      </c>
      <c r="D117" s="921"/>
      <c r="E117" s="921"/>
      <c r="F117" s="921"/>
      <c r="G117" s="921"/>
      <c r="H117" s="921"/>
      <c r="I117" s="921"/>
      <c r="J117" s="921"/>
      <c r="K117" s="921"/>
      <c r="L117" s="921"/>
      <c r="M117" s="921"/>
      <c r="N117" s="921"/>
      <c r="O117" s="921"/>
      <c r="P117" s="921"/>
      <c r="Q117" s="921"/>
      <c r="R117" s="921"/>
      <c r="S117" s="921"/>
      <c r="T117" s="921"/>
      <c r="U117" s="921"/>
      <c r="V117" s="921"/>
      <c r="W117" s="921"/>
      <c r="X117" s="921"/>
      <c r="Y117" s="921"/>
      <c r="Z117" s="921"/>
      <c r="AA117" s="921"/>
      <c r="AB117" s="921"/>
      <c r="AC117" s="921"/>
      <c r="AD117" s="921"/>
      <c r="AE117" s="921"/>
      <c r="AF117" s="921"/>
      <c r="AG117" s="921"/>
      <c r="AH117" s="921"/>
      <c r="AI117" s="921"/>
      <c r="AJ117" s="921"/>
      <c r="AK117" s="921"/>
      <c r="AL117" s="921"/>
      <c r="AM117" s="921"/>
      <c r="AN117" s="921"/>
      <c r="AO117" s="921"/>
      <c r="AP117" s="921"/>
      <c r="AQ117" s="921"/>
      <c r="AR117" s="921"/>
      <c r="AS117" s="921"/>
      <c r="AT117" s="921"/>
      <c r="AU117" s="921"/>
      <c r="AV117" s="921"/>
      <c r="AW117" s="921"/>
      <c r="AX117" s="921"/>
      <c r="AY117" s="921"/>
      <c r="AZ117" s="921"/>
      <c r="BA117" s="921"/>
      <c r="BB117" s="921"/>
      <c r="BC117" s="921"/>
      <c r="BD117" s="921"/>
      <c r="BE117" s="921"/>
      <c r="BF117" s="921"/>
      <c r="BG117" s="122"/>
    </row>
    <row r="118" spans="3:59" ht="20.399999999999999" customHeight="1">
      <c r="C118" s="10"/>
      <c r="D118" s="10"/>
      <c r="E118" s="1437" t="s">
        <v>424</v>
      </c>
      <c r="F118" s="1437"/>
      <c r="G118" s="1437"/>
      <c r="H118" s="1437"/>
      <c r="I118" s="1437"/>
      <c r="J118" s="1437"/>
      <c r="K118" s="1437"/>
      <c r="L118" s="1437"/>
      <c r="M118" s="1437"/>
      <c r="N118" s="1437"/>
      <c r="O118" s="1437"/>
      <c r="P118" s="1437"/>
      <c r="Q118" s="1437"/>
      <c r="R118" s="1437"/>
      <c r="S118" s="1437"/>
      <c r="T118" s="1437"/>
      <c r="U118" s="1437"/>
      <c r="V118" s="1437"/>
      <c r="W118" s="1437"/>
      <c r="X118" s="1437"/>
      <c r="Y118" s="1437"/>
      <c r="Z118" s="1437"/>
      <c r="AA118" s="1437"/>
      <c r="AB118" s="1437"/>
      <c r="AC118" s="1437"/>
      <c r="AD118" s="1437"/>
      <c r="AE118" s="1437"/>
      <c r="AF118" s="1437"/>
      <c r="AG118" s="1437"/>
      <c r="AH118" s="1437"/>
      <c r="AI118" s="1437"/>
      <c r="AJ118" s="1437"/>
      <c r="AK118" s="1437"/>
      <c r="AL118" s="1437"/>
      <c r="AM118" s="1437"/>
      <c r="AN118" s="1437"/>
      <c r="AO118" s="1437"/>
      <c r="AP118" s="1437"/>
      <c r="AQ118" s="1437"/>
      <c r="AR118" s="5"/>
      <c r="AS118" s="5"/>
      <c r="AT118" s="5"/>
      <c r="AU118" s="5"/>
      <c r="AV118" s="5"/>
      <c r="AW118" s="5"/>
      <c r="AX118" s="5"/>
      <c r="AY118" s="5"/>
      <c r="AZ118" s="5"/>
      <c r="BA118" s="5"/>
      <c r="BB118" s="5"/>
      <c r="BC118" s="5"/>
      <c r="BD118" s="5"/>
      <c r="BE118" s="5"/>
      <c r="BF118" s="10"/>
      <c r="BG118" s="122"/>
    </row>
    <row r="119" spans="3:59" ht="20.399999999999999" customHeight="1">
      <c r="C119" s="10"/>
      <c r="D119" s="10"/>
      <c r="E119" s="1439" t="s">
        <v>675</v>
      </c>
      <c r="F119" s="1439"/>
      <c r="G119" s="1439"/>
      <c r="H119" s="1439"/>
      <c r="I119" s="1439"/>
      <c r="J119" s="1439"/>
      <c r="K119" s="1439"/>
      <c r="L119" s="1439"/>
      <c r="M119" s="1439"/>
      <c r="N119" s="1439"/>
      <c r="O119" s="1439"/>
      <c r="P119" s="1439"/>
      <c r="Q119" s="1439"/>
      <c r="R119" s="1439"/>
      <c r="S119" s="1439"/>
      <c r="T119" s="1439"/>
      <c r="U119" s="1439"/>
      <c r="V119" s="1439"/>
      <c r="W119" s="1439"/>
      <c r="X119" s="1439"/>
      <c r="Y119" s="1439"/>
      <c r="Z119" s="1439"/>
      <c r="AA119" s="1439"/>
      <c r="AB119" s="1439"/>
      <c r="AC119" s="1439"/>
      <c r="AD119" s="1439"/>
      <c r="AE119" s="1439"/>
      <c r="AF119" s="1439"/>
      <c r="AG119" s="1439"/>
      <c r="AH119" s="1439"/>
      <c r="AI119" s="1439"/>
      <c r="AJ119" s="1439"/>
      <c r="AK119" s="1439"/>
      <c r="AL119" s="1439"/>
      <c r="AM119" s="1439"/>
      <c r="AN119" s="1439"/>
      <c r="AO119" s="1439"/>
      <c r="AP119" s="1439"/>
      <c r="AQ119" s="517"/>
      <c r="AR119" s="5"/>
      <c r="AS119" s="5"/>
      <c r="AT119" s="5"/>
      <c r="AU119" s="5"/>
      <c r="AV119" s="5"/>
      <c r="AW119" s="5"/>
      <c r="AX119" s="5"/>
      <c r="AY119" s="5"/>
      <c r="AZ119" s="5"/>
      <c r="BA119" s="5"/>
      <c r="BB119" s="5"/>
      <c r="BC119" s="5"/>
      <c r="BD119" s="5"/>
      <c r="BE119" s="5"/>
      <c r="BF119" s="10"/>
      <c r="BG119" s="122"/>
    </row>
    <row r="120" spans="3:59" ht="20.399999999999999" customHeight="1">
      <c r="C120" s="10"/>
      <c r="D120" s="10"/>
      <c r="E120" s="1439" t="s">
        <v>677</v>
      </c>
      <c r="F120" s="1439"/>
      <c r="G120" s="1439"/>
      <c r="H120" s="1439"/>
      <c r="I120" s="1439"/>
      <c r="J120" s="1439"/>
      <c r="K120" s="1439"/>
      <c r="L120" s="1439"/>
      <c r="M120" s="1439"/>
      <c r="N120" s="1439"/>
      <c r="O120" s="1439"/>
      <c r="P120" s="1439"/>
      <c r="Q120" s="1439"/>
      <c r="R120" s="1439"/>
      <c r="S120" s="1439"/>
      <c r="T120" s="1439"/>
      <c r="U120" s="1439"/>
      <c r="V120" s="1439"/>
      <c r="W120" s="1439"/>
      <c r="X120" s="1439"/>
      <c r="Y120" s="1439"/>
      <c r="Z120" s="1439"/>
      <c r="AA120" s="1439"/>
      <c r="AB120" s="1439"/>
      <c r="AC120" s="1439"/>
      <c r="AD120" s="1439"/>
      <c r="AE120" s="1439"/>
      <c r="AF120" s="1439"/>
      <c r="AG120" s="1439"/>
      <c r="AH120" s="1439"/>
      <c r="AI120" s="1439"/>
      <c r="AJ120" s="1439"/>
      <c r="AK120" s="1439"/>
      <c r="AL120" s="1439"/>
      <c r="AM120" s="1439"/>
      <c r="AN120" s="1439"/>
      <c r="AO120" s="1439"/>
      <c r="AP120" s="1439"/>
      <c r="AQ120" s="1439"/>
      <c r="AR120" s="1439"/>
      <c r="AS120" s="1439"/>
      <c r="AT120" s="1439"/>
      <c r="AU120" s="1439"/>
      <c r="AV120" s="1439"/>
      <c r="AW120" s="1439"/>
      <c r="AX120" s="1439"/>
      <c r="AY120" s="1439"/>
      <c r="AZ120" s="1439"/>
      <c r="BA120" s="1439"/>
      <c r="BB120" s="1439"/>
      <c r="BC120" s="1439"/>
      <c r="BD120" s="1439"/>
      <c r="BE120" s="1439"/>
      <c r="BF120" s="10"/>
      <c r="BG120" s="122"/>
    </row>
    <row r="121" spans="3:59" ht="20.399999999999999" customHeight="1">
      <c r="C121" s="10"/>
      <c r="D121" s="10"/>
      <c r="E121" s="1461" t="s">
        <v>676</v>
      </c>
      <c r="F121" s="1461"/>
      <c r="G121" s="1461"/>
      <c r="H121" s="1461"/>
      <c r="I121" s="1461"/>
      <c r="J121" s="1461"/>
      <c r="K121" s="1461"/>
      <c r="L121"/>
      <c r="M121"/>
      <c r="N121"/>
      <c r="O121"/>
      <c r="P121"/>
      <c r="Q121"/>
      <c r="R121"/>
      <c r="S121"/>
      <c r="T121"/>
      <c r="U121"/>
      <c r="V121"/>
      <c r="W121"/>
      <c r="X121"/>
      <c r="Y121" s="342"/>
      <c r="Z121" s="342"/>
      <c r="AA121" s="10"/>
      <c r="AB121" s="10"/>
      <c r="AC121" s="10"/>
      <c r="AD121" s="10"/>
      <c r="AE121" s="10"/>
      <c r="AF121" s="10"/>
      <c r="AG121" s="10"/>
      <c r="AH121" s="10"/>
      <c r="AI121" s="10"/>
      <c r="AJ121" s="10"/>
      <c r="AK121" s="10"/>
      <c r="AL121" s="10"/>
      <c r="AM121" s="10"/>
      <c r="AN121" s="10"/>
      <c r="AO121" s="10"/>
      <c r="AP121" s="10"/>
      <c r="AQ121" s="10"/>
      <c r="AR121" s="10"/>
      <c r="AS121" s="10"/>
      <c r="AT121" s="10"/>
      <c r="AU121" s="10"/>
      <c r="AV121" s="10"/>
      <c r="AW121" s="10"/>
      <c r="AX121" s="10"/>
      <c r="AY121" s="10"/>
      <c r="AZ121" s="10"/>
      <c r="BA121" s="10"/>
      <c r="BB121" s="10"/>
      <c r="BC121" s="10"/>
      <c r="BD121" s="10"/>
      <c r="BE121" s="10"/>
      <c r="BF121" s="10"/>
      <c r="BG121" s="122"/>
    </row>
    <row r="122" spans="3:59" ht="20.399999999999999" customHeight="1">
      <c r="C122" s="85"/>
      <c r="D122" s="961"/>
      <c r="E122" s="961"/>
      <c r="F122" s="961"/>
      <c r="G122" s="961"/>
      <c r="H122" s="961"/>
      <c r="I122" s="961"/>
      <c r="J122" s="961"/>
      <c r="K122" s="961"/>
      <c r="L122" s="961"/>
      <c r="M122" s="961"/>
      <c r="N122" s="961"/>
      <c r="O122" s="961"/>
      <c r="P122" s="961"/>
      <c r="Q122" s="961"/>
      <c r="R122" s="961"/>
      <c r="S122" s="961"/>
      <c r="T122" s="961"/>
      <c r="U122" s="961"/>
      <c r="V122" s="961"/>
      <c r="W122" s="87"/>
      <c r="X122" s="87"/>
      <c r="Y122" s="87"/>
      <c r="Z122" s="87"/>
      <c r="AA122" s="87"/>
      <c r="AB122" s="87"/>
      <c r="AC122" s="87"/>
      <c r="AD122" s="343"/>
      <c r="AE122" s="85"/>
      <c r="AF122" s="1438"/>
      <c r="AG122" s="1438"/>
      <c r="AH122" s="1438"/>
      <c r="AI122" s="1438"/>
      <c r="AJ122" s="1438"/>
      <c r="AK122" s="1438"/>
      <c r="AL122" s="1438"/>
      <c r="AM122" s="1438"/>
      <c r="AN122" s="1438"/>
      <c r="AO122" s="1438"/>
      <c r="AP122" s="1438"/>
      <c r="AQ122" s="1438"/>
      <c r="AR122" s="1438"/>
      <c r="AS122" s="1438"/>
      <c r="AT122" s="1438"/>
      <c r="AU122" s="1438"/>
      <c r="AV122" s="1438"/>
      <c r="AW122" s="1438"/>
      <c r="AX122" s="1438"/>
      <c r="AY122" s="1438"/>
      <c r="AZ122" s="1438"/>
      <c r="BA122" s="1438"/>
      <c r="BB122" s="1438"/>
      <c r="BC122" s="1438"/>
      <c r="BD122" s="1438"/>
      <c r="BE122" s="1438"/>
      <c r="BF122" s="1438"/>
    </row>
    <row r="123" spans="3:59" ht="20.399999999999999" customHeight="1">
      <c r="C123" s="921" t="s">
        <v>674</v>
      </c>
      <c r="D123" s="921"/>
      <c r="E123" s="921"/>
      <c r="F123" s="921"/>
      <c r="G123" s="921"/>
      <c r="H123" s="921"/>
      <c r="I123" s="921"/>
      <c r="J123" s="921"/>
      <c r="K123" s="921"/>
      <c r="L123" s="921"/>
      <c r="M123" s="921"/>
      <c r="N123" s="921"/>
      <c r="O123" s="921"/>
      <c r="P123" s="921"/>
      <c r="Q123" s="921"/>
      <c r="R123" s="921"/>
      <c r="S123" s="921"/>
      <c r="T123" s="921"/>
      <c r="U123" s="921"/>
      <c r="V123" s="921"/>
      <c r="W123" s="921"/>
      <c r="X123" s="921"/>
      <c r="Y123" s="921"/>
      <c r="Z123" s="921"/>
      <c r="AA123" s="921"/>
      <c r="AB123" s="921"/>
      <c r="AC123" s="921"/>
      <c r="AD123" s="921"/>
      <c r="AE123" s="921"/>
      <c r="AF123" s="921"/>
      <c r="AG123" s="921"/>
      <c r="AH123" s="921"/>
      <c r="AI123" s="921"/>
      <c r="AJ123" s="921"/>
      <c r="AK123" s="921"/>
      <c r="AL123" s="921"/>
      <c r="AM123" s="921"/>
      <c r="AN123" s="921"/>
      <c r="AO123" s="921"/>
      <c r="AP123" s="921"/>
      <c r="AQ123" s="921"/>
      <c r="AR123" s="921"/>
      <c r="AS123" s="921"/>
      <c r="AT123" s="921"/>
      <c r="AU123" s="921"/>
      <c r="AV123" s="921"/>
      <c r="AW123" s="921"/>
      <c r="AX123" s="921"/>
      <c r="AY123" s="921"/>
      <c r="AZ123" s="921"/>
      <c r="BA123" s="921"/>
      <c r="BB123" s="921"/>
      <c r="BC123" s="921"/>
      <c r="BD123" s="921"/>
      <c r="BE123" s="921"/>
      <c r="BF123" s="921"/>
      <c r="BG123" s="122"/>
    </row>
    <row r="124" spans="3:59" ht="20.399999999999999" customHeight="1">
      <c r="C124" s="118"/>
      <c r="D124" s="45"/>
      <c r="E124" s="15" t="s">
        <v>679</v>
      </c>
      <c r="F124" s="15"/>
      <c r="G124" s="6"/>
      <c r="H124" s="5"/>
      <c r="I124" s="6"/>
      <c r="J124" s="15"/>
      <c r="K124" s="15"/>
      <c r="L124" s="15"/>
      <c r="M124" s="15"/>
      <c r="N124" s="15"/>
      <c r="O124" s="15"/>
      <c r="P124" s="15"/>
      <c r="Q124" s="15"/>
      <c r="R124" s="6"/>
      <c r="S124" s="6"/>
      <c r="T124" s="15"/>
      <c r="U124" s="15"/>
      <c r="V124" s="6"/>
      <c r="W124" s="518"/>
      <c r="X124" s="518"/>
      <c r="Y124" s="6"/>
      <c r="Z124" s="6"/>
      <c r="AA124" s="6"/>
      <c r="AB124" s="6"/>
      <c r="AC124" s="6"/>
      <c r="AD124" s="518"/>
      <c r="AE124" s="518"/>
      <c r="AF124" s="518"/>
      <c r="AG124" s="518"/>
      <c r="AH124" s="518"/>
      <c r="AI124" s="6"/>
      <c r="AJ124" s="157"/>
    </row>
    <row r="125" spans="3:59" ht="20.399999999999999" customHeight="1">
      <c r="C125" s="118"/>
      <c r="D125" s="45"/>
      <c r="E125" s="15" t="s">
        <v>680</v>
      </c>
      <c r="F125" s="6"/>
      <c r="G125" s="15"/>
      <c r="H125" s="5"/>
      <c r="I125" s="6"/>
      <c r="J125" s="15"/>
      <c r="K125" s="15"/>
      <c r="L125" s="15"/>
      <c r="M125" s="15"/>
      <c r="N125" s="15"/>
      <c r="O125" s="15"/>
      <c r="P125" s="15"/>
      <c r="Q125" s="15"/>
      <c r="R125" s="6"/>
      <c r="S125" s="6"/>
      <c r="T125" s="15"/>
      <c r="U125" s="15"/>
      <c r="V125" s="6"/>
      <c r="W125" s="518"/>
      <c r="X125" s="518"/>
      <c r="Y125" s="6"/>
      <c r="Z125" s="6"/>
      <c r="AA125" s="6"/>
      <c r="AB125" s="6"/>
      <c r="AC125" s="6"/>
      <c r="AD125" s="518"/>
      <c r="AE125" s="518"/>
      <c r="AF125" s="518"/>
      <c r="AG125" s="518"/>
      <c r="AH125" s="518"/>
      <c r="AI125" s="6"/>
      <c r="AJ125" s="157"/>
      <c r="AK125" s="1448"/>
      <c r="AL125" s="1445"/>
      <c r="AM125" s="1443"/>
      <c r="AN125" s="1444"/>
      <c r="AO125" s="1443"/>
      <c r="AP125" s="1444"/>
      <c r="AQ125" s="1443"/>
      <c r="AR125" s="1444"/>
      <c r="AS125" s="1443"/>
      <c r="AT125" s="1444"/>
      <c r="AU125" s="1443"/>
      <c r="AV125" s="1444"/>
      <c r="AW125" s="1443"/>
      <c r="AX125" s="1444"/>
      <c r="AY125" s="1443"/>
      <c r="AZ125" s="1444"/>
      <c r="BA125" s="1443"/>
      <c r="BB125" s="1444"/>
      <c r="BC125" s="1443"/>
      <c r="BD125" s="1444"/>
      <c r="BE125" s="1445"/>
      <c r="BF125" s="1446"/>
    </row>
    <row r="126" spans="3:59" ht="20.399999999999999" customHeight="1">
      <c r="C126" s="118"/>
      <c r="D126" s="45"/>
      <c r="E126" s="15" t="s">
        <v>681</v>
      </c>
      <c r="F126" s="6"/>
      <c r="G126" s="15"/>
      <c r="H126" s="5"/>
      <c r="I126" s="6"/>
      <c r="J126" s="15"/>
      <c r="K126" s="15"/>
      <c r="L126" s="15"/>
      <c r="M126" s="15"/>
      <c r="N126" s="15"/>
      <c r="O126" s="15"/>
      <c r="P126" s="15"/>
      <c r="Q126" s="15"/>
      <c r="R126" s="6"/>
      <c r="S126" s="6"/>
      <c r="T126" s="15"/>
      <c r="U126" s="15"/>
      <c r="V126" s="6"/>
      <c r="W126" s="518"/>
      <c r="X126" s="518"/>
      <c r="Y126" s="6"/>
      <c r="Z126" s="6"/>
      <c r="AA126" s="6"/>
      <c r="AB126" s="6"/>
      <c r="AC126" s="6"/>
      <c r="AD126" s="518"/>
      <c r="AE126" s="518"/>
      <c r="AF126" s="518"/>
      <c r="AG126" s="518"/>
      <c r="AH126" s="518"/>
      <c r="AI126" s="6"/>
      <c r="AJ126" s="157"/>
      <c r="AK126" s="221"/>
      <c r="AL126" s="221"/>
      <c r="AM126" s="221"/>
      <c r="AN126" s="221"/>
      <c r="AO126" s="221"/>
      <c r="AP126" s="221"/>
      <c r="AQ126" s="221"/>
      <c r="AR126" s="221"/>
      <c r="AS126" s="221"/>
      <c r="AT126" s="221"/>
      <c r="AU126" s="221"/>
      <c r="AV126" s="221"/>
      <c r="AW126" s="221"/>
      <c r="AX126" s="221"/>
      <c r="AY126" s="221"/>
      <c r="AZ126" s="221"/>
      <c r="BA126" s="221"/>
      <c r="BB126" s="221"/>
      <c r="BC126" s="221"/>
      <c r="BD126" s="221"/>
      <c r="BE126" s="221"/>
      <c r="BF126" s="221"/>
    </row>
    <row r="127" spans="3:59" ht="9.6" customHeight="1">
      <c r="C127" s="118"/>
      <c r="D127" s="45"/>
      <c r="E127" s="332"/>
      <c r="F127" s="8"/>
      <c r="G127" s="139"/>
      <c r="H127" s="116"/>
      <c r="I127" s="8"/>
      <c r="J127" s="146"/>
      <c r="K127" s="146"/>
      <c r="L127" s="146"/>
      <c r="M127" s="146"/>
      <c r="N127" s="146"/>
      <c r="O127" s="146"/>
      <c r="P127" s="146"/>
      <c r="Q127" s="139"/>
      <c r="T127" s="140"/>
      <c r="U127" s="140"/>
      <c r="W127" s="154"/>
      <c r="X127" s="154"/>
      <c r="AD127" s="154"/>
      <c r="AE127" s="154"/>
      <c r="AF127" s="154"/>
      <c r="AG127" s="154"/>
      <c r="AH127" s="154"/>
      <c r="AJ127" s="157"/>
      <c r="AK127" s="221"/>
      <c r="AL127" s="221"/>
      <c r="AM127" s="221"/>
      <c r="AN127" s="221"/>
      <c r="AO127" s="221"/>
      <c r="AP127" s="221"/>
      <c r="AQ127" s="221"/>
      <c r="AR127" s="221"/>
      <c r="AS127" s="221"/>
      <c r="AT127" s="221"/>
      <c r="AU127" s="221"/>
      <c r="AV127" s="221"/>
      <c r="AW127" s="221"/>
      <c r="AX127" s="221"/>
      <c r="AY127" s="221"/>
      <c r="AZ127" s="221"/>
      <c r="BA127" s="221"/>
      <c r="BB127" s="221"/>
      <c r="BC127" s="221"/>
      <c r="BD127" s="221"/>
      <c r="BE127" s="221"/>
      <c r="BF127" s="221"/>
    </row>
    <row r="128" spans="3:59" ht="20.399999999999999" customHeight="1">
      <c r="C128" s="118"/>
      <c r="D128" s="45"/>
      <c r="E128" s="139"/>
      <c r="F128" s="139" t="s">
        <v>398</v>
      </c>
      <c r="G128" s="139"/>
      <c r="H128" s="116"/>
      <c r="I128" s="8"/>
      <c r="J128" s="146"/>
      <c r="K128" s="146"/>
      <c r="L128" s="146"/>
      <c r="M128" s="1447" t="s">
        <v>399</v>
      </c>
      <c r="N128" s="1447"/>
      <c r="O128" s="1447"/>
      <c r="P128" s="1447"/>
      <c r="Q128" s="1447"/>
      <c r="R128" s="1447"/>
      <c r="S128" s="1447"/>
      <c r="T128" s="1447"/>
      <c r="U128" s="1447"/>
      <c r="V128" s="1447"/>
      <c r="W128" s="1447"/>
      <c r="X128" s="1447"/>
      <c r="Y128" s="1447"/>
      <c r="Z128" s="1447"/>
      <c r="AA128" s="1447"/>
      <c r="AB128" s="333"/>
      <c r="AC128" s="333"/>
      <c r="AD128" s="333"/>
      <c r="AE128" s="333"/>
      <c r="AF128" s="333"/>
      <c r="AG128" s="333"/>
      <c r="AH128" s="154"/>
      <c r="AJ128" s="157"/>
      <c r="AK128" s="160"/>
      <c r="AL128" s="160"/>
      <c r="AN128" s="160"/>
      <c r="AO128" s="140"/>
      <c r="AP128" s="157"/>
      <c r="AQ128" s="157"/>
      <c r="AT128" s="157"/>
      <c r="AU128" s="75"/>
      <c r="AV128" s="75"/>
      <c r="AW128" s="120"/>
      <c r="AX128" s="120"/>
      <c r="AY128" s="120"/>
      <c r="AZ128" s="120"/>
      <c r="BA128" s="120"/>
      <c r="BB128" s="120"/>
      <c r="BC128" s="120"/>
      <c r="BD128" s="120"/>
      <c r="BE128" s="120"/>
      <c r="BF128" s="161"/>
    </row>
    <row r="129" spans="3:59" ht="20.399999999999999" customHeight="1">
      <c r="C129" s="118"/>
      <c r="D129" s="45"/>
      <c r="E129" s="139"/>
      <c r="F129" s="139" t="s">
        <v>400</v>
      </c>
      <c r="G129" s="139"/>
      <c r="H129" s="116"/>
      <c r="I129" s="8"/>
      <c r="J129" s="146"/>
      <c r="K129" s="146"/>
      <c r="L129" s="146"/>
      <c r="M129" s="1447" t="s">
        <v>401</v>
      </c>
      <c r="N129" s="1447"/>
      <c r="O129" s="1447"/>
      <c r="P129" s="1447"/>
      <c r="Q129" s="1447"/>
      <c r="R129" s="1447"/>
      <c r="S129" s="1447"/>
      <c r="T129" s="1447"/>
      <c r="U129" s="1447"/>
      <c r="V129" s="1447"/>
      <c r="W129" s="1447"/>
      <c r="X129" s="1447"/>
      <c r="Y129" s="1447"/>
      <c r="Z129" s="1447"/>
      <c r="AA129" s="1447"/>
      <c r="AB129" s="333"/>
      <c r="AC129" s="333"/>
      <c r="AD129" s="333"/>
      <c r="AE129" s="333"/>
      <c r="AF129" s="333"/>
      <c r="AG129" s="333"/>
      <c r="AH129" s="154"/>
      <c r="AJ129" s="157"/>
      <c r="AK129" s="160"/>
      <c r="AL129" s="160"/>
      <c r="AN129" s="160"/>
      <c r="AO129" s="140"/>
      <c r="AP129" s="157"/>
      <c r="AQ129" s="157"/>
      <c r="AT129" s="157"/>
      <c r="AU129" s="75"/>
      <c r="AV129" s="75"/>
      <c r="AW129" s="120"/>
      <c r="AX129" s="120"/>
      <c r="AY129" s="120"/>
      <c r="AZ129" s="120"/>
      <c r="BA129" s="120"/>
      <c r="BB129" s="120"/>
      <c r="BC129" s="120"/>
      <c r="BD129" s="120"/>
      <c r="BE129" s="120"/>
      <c r="BF129" s="161"/>
    </row>
    <row r="130" spans="3:59" ht="20.399999999999999" customHeight="1">
      <c r="C130" s="118"/>
      <c r="D130" s="45"/>
      <c r="E130" s="139"/>
      <c r="F130" s="139"/>
      <c r="G130" s="139"/>
      <c r="H130" s="116"/>
      <c r="I130" s="8"/>
      <c r="J130" s="146"/>
      <c r="K130" s="146"/>
      <c r="L130" s="146"/>
      <c r="M130" s="515"/>
      <c r="N130" s="515"/>
      <c r="O130" s="515"/>
      <c r="P130" s="515"/>
      <c r="Q130" s="515"/>
      <c r="R130" s="515"/>
      <c r="S130" s="515"/>
      <c r="T130" s="515"/>
      <c r="U130" s="515"/>
      <c r="V130" s="515"/>
      <c r="W130" s="515"/>
      <c r="X130" s="515"/>
      <c r="Y130" s="515"/>
      <c r="Z130" s="515"/>
      <c r="AA130" s="515"/>
      <c r="AB130" s="333"/>
      <c r="AC130" s="333"/>
      <c r="AD130" s="333"/>
      <c r="AE130" s="333"/>
      <c r="AF130" s="333"/>
      <c r="AG130" s="333"/>
      <c r="AH130" s="154"/>
      <c r="AJ130" s="157"/>
      <c r="AK130" s="160"/>
      <c r="AL130" s="160"/>
      <c r="AN130" s="160"/>
      <c r="AO130" s="140"/>
      <c r="AP130" s="157"/>
      <c r="AQ130" s="157"/>
      <c r="AT130" s="157"/>
      <c r="AU130" s="75"/>
      <c r="AV130" s="75"/>
      <c r="AW130" s="120"/>
      <c r="AX130" s="120"/>
      <c r="AY130" s="120"/>
      <c r="AZ130" s="120"/>
      <c r="BA130" s="120"/>
      <c r="BB130" s="120"/>
      <c r="BC130" s="120"/>
      <c r="BD130" s="120"/>
      <c r="BE130" s="120"/>
      <c r="BF130" s="161"/>
    </row>
    <row r="131" spans="3:59" ht="20.399999999999999" customHeight="1">
      <c r="C131" s="118"/>
      <c r="D131" s="45"/>
      <c r="E131" s="140" t="s">
        <v>678</v>
      </c>
      <c r="F131" s="519"/>
      <c r="G131" s="519"/>
      <c r="H131" s="520"/>
      <c r="I131" s="521"/>
      <c r="J131" s="519"/>
      <c r="K131" s="519"/>
      <c r="L131" s="519"/>
      <c r="M131" s="522"/>
      <c r="N131" s="522"/>
      <c r="O131" s="522"/>
      <c r="P131" s="522"/>
      <c r="Q131" s="522"/>
      <c r="R131" s="522"/>
      <c r="S131" s="522"/>
      <c r="T131" s="522"/>
      <c r="U131" s="522"/>
      <c r="V131" s="522"/>
      <c r="W131" s="522"/>
      <c r="X131" s="522"/>
      <c r="Y131" s="522"/>
      <c r="Z131" s="522"/>
      <c r="AA131" s="522"/>
      <c r="AB131" s="516"/>
      <c r="AC131" s="516"/>
      <c r="AD131" s="516"/>
      <c r="AE131" s="516"/>
      <c r="AF131" s="516"/>
      <c r="AG131" s="516"/>
      <c r="AH131" s="523"/>
      <c r="AI131" s="521"/>
      <c r="AJ131" s="519"/>
      <c r="AK131" s="524"/>
      <c r="AL131" s="524"/>
      <c r="AM131" s="521"/>
      <c r="AN131" s="160"/>
      <c r="AO131" s="140"/>
      <c r="AP131" s="157"/>
      <c r="AQ131" s="157"/>
      <c r="AT131" s="157"/>
      <c r="AU131" s="75"/>
      <c r="AV131" s="75"/>
      <c r="AW131" s="120"/>
      <c r="AX131" s="120"/>
      <c r="AY131" s="120"/>
      <c r="AZ131" s="120"/>
      <c r="BA131" s="120"/>
      <c r="BB131" s="120"/>
      <c r="BC131" s="120"/>
      <c r="BD131" s="120"/>
      <c r="BE131" s="120"/>
      <c r="BF131" s="161"/>
    </row>
    <row r="132" spans="3:59" ht="20.399999999999999" customHeight="1">
      <c r="AD132" s="61"/>
      <c r="AE132" s="61"/>
      <c r="AF132" s="61"/>
      <c r="AG132" s="61"/>
      <c r="AH132" s="61"/>
      <c r="AI132" s="61"/>
      <c r="AJ132" s="61"/>
      <c r="AK132" s="61"/>
      <c r="AL132" s="61"/>
      <c r="AM132" s="61"/>
      <c r="AN132" s="61"/>
      <c r="AO132" s="61"/>
      <c r="AP132" s="61"/>
      <c r="AQ132" s="61"/>
      <c r="AR132" s="61"/>
      <c r="AS132" s="61"/>
      <c r="AT132" s="61"/>
      <c r="AU132" s="61"/>
      <c r="AV132" s="61"/>
      <c r="AW132" s="61"/>
      <c r="AX132" s="61"/>
      <c r="AY132" s="61"/>
      <c r="AZ132" s="61"/>
      <c r="BA132" s="61"/>
      <c r="BB132" s="61"/>
      <c r="BC132" s="61"/>
      <c r="BD132" s="61"/>
      <c r="BE132" s="61"/>
      <c r="BF132" s="61"/>
    </row>
    <row r="133" spans="3:59" s="6" customFormat="1" ht="20.399999999999999" customHeight="1">
      <c r="C133" s="932" t="s">
        <v>28</v>
      </c>
      <c r="D133" s="932"/>
      <c r="E133" s="932"/>
      <c r="F133" s="932"/>
      <c r="G133" s="932"/>
      <c r="H133" s="932"/>
      <c r="I133" s="932"/>
      <c r="J133" s="932"/>
      <c r="K133" s="932"/>
      <c r="L133" s="932"/>
      <c r="M133" s="932"/>
      <c r="N133" s="932"/>
      <c r="O133" s="932"/>
      <c r="P133" s="932"/>
      <c r="Q133" s="932"/>
      <c r="R133" s="932"/>
      <c r="S133" s="932"/>
      <c r="T133" s="932"/>
      <c r="U133" s="932"/>
      <c r="V133" s="932"/>
      <c r="W133" s="932"/>
      <c r="X133" s="932"/>
      <c r="Y133" s="932"/>
      <c r="Z133" s="932"/>
      <c r="AA133" s="932"/>
      <c r="AB133" s="932"/>
      <c r="AC133" s="932"/>
      <c r="AD133" s="932"/>
      <c r="AE133" s="932"/>
      <c r="AF133" s="932"/>
      <c r="AG133" s="932"/>
      <c r="AH133" s="932"/>
      <c r="AI133" s="932"/>
      <c r="AJ133" s="932"/>
      <c r="AK133" s="932"/>
      <c r="AL133" s="932"/>
      <c r="AM133" s="932"/>
      <c r="AN133" s="932"/>
      <c r="AO133" s="932"/>
      <c r="AP133" s="932"/>
      <c r="AQ133" s="932"/>
      <c r="AR133" s="932"/>
      <c r="AS133" s="932"/>
      <c r="AT133" s="932"/>
      <c r="AU133" s="932"/>
      <c r="AV133" s="932"/>
      <c r="AW133" s="932"/>
      <c r="AX133" s="932"/>
      <c r="AY133" s="932"/>
      <c r="AZ133" s="932"/>
      <c r="BA133" s="932"/>
      <c r="BB133" s="932"/>
      <c r="BC133" s="932"/>
      <c r="BD133" s="932"/>
      <c r="BE133" s="932"/>
      <c r="BF133" s="932"/>
    </row>
    <row r="134" spans="3:59" s="6" customFormat="1" ht="20.399999999999999" customHeight="1"/>
    <row r="135" spans="3:59" s="6" customFormat="1" ht="20.399999999999999" customHeight="1">
      <c r="C135" s="933" t="s">
        <v>20</v>
      </c>
      <c r="D135" s="933"/>
      <c r="E135" s="933"/>
      <c r="F135" s="933"/>
      <c r="G135" s="933"/>
      <c r="H135" s="933"/>
      <c r="I135" s="933"/>
      <c r="J135" s="933"/>
      <c r="K135" s="933"/>
      <c r="L135" s="933"/>
      <c r="M135" s="933"/>
      <c r="N135" s="933"/>
      <c r="O135" s="933"/>
      <c r="P135" s="933"/>
      <c r="Q135" s="933"/>
      <c r="R135" s="933"/>
      <c r="S135" s="933"/>
      <c r="T135" s="933"/>
      <c r="U135" s="933"/>
      <c r="V135" s="933"/>
      <c r="W135" s="933"/>
      <c r="X135" s="933"/>
      <c r="Y135" s="933"/>
      <c r="Z135" s="933"/>
      <c r="AA135" s="933"/>
      <c r="AB135" s="933"/>
      <c r="AC135" s="933"/>
      <c r="AD135" s="933"/>
      <c r="AE135" s="933"/>
      <c r="AF135" s="933"/>
      <c r="AG135" s="933"/>
      <c r="AH135" s="933"/>
      <c r="AI135" s="933"/>
      <c r="AJ135" s="933"/>
      <c r="AK135" s="933"/>
      <c r="AL135" s="933"/>
      <c r="AM135" s="933"/>
      <c r="AN135" s="933"/>
      <c r="AO135" s="933"/>
      <c r="AP135" s="933"/>
      <c r="AQ135" s="933"/>
      <c r="AR135" s="933"/>
      <c r="AS135" s="933"/>
      <c r="AT135" s="933"/>
      <c r="AU135" s="933"/>
      <c r="AV135" s="933"/>
      <c r="AW135" s="933"/>
      <c r="AX135" s="933"/>
      <c r="AY135" s="933"/>
      <c r="AZ135" s="933"/>
      <c r="BA135" s="933"/>
      <c r="BB135" s="933"/>
      <c r="BC135" s="933"/>
      <c r="BD135" s="933"/>
      <c r="BE135" s="933"/>
      <c r="BF135" s="933"/>
      <c r="BG135" s="33"/>
    </row>
    <row r="136" spans="3:59" s="6" customFormat="1" ht="20.399999999999999" customHeight="1">
      <c r="D136" s="945" t="s">
        <v>402</v>
      </c>
      <c r="E136" s="946"/>
      <c r="F136" s="946"/>
      <c r="G136" s="946"/>
      <c r="H136" s="946"/>
      <c r="I136" s="946"/>
      <c r="J136" s="946"/>
      <c r="K136" s="946"/>
      <c r="L136" s="946"/>
      <c r="M136" s="946"/>
      <c r="N136" s="946"/>
      <c r="O136" s="946"/>
      <c r="P136" s="946"/>
      <c r="Q136" s="946"/>
      <c r="R136" s="946"/>
      <c r="S136" s="946"/>
      <c r="T136" s="946"/>
      <c r="AO136" s="143"/>
      <c r="AP136" s="143"/>
      <c r="AQ136" s="143"/>
      <c r="AR136" s="143"/>
      <c r="AS136" s="143"/>
      <c r="AT136" s="143"/>
      <c r="AU136" s="143"/>
      <c r="AV136" s="143"/>
      <c r="AW136" s="143"/>
      <c r="AX136" s="143"/>
      <c r="AY136" s="143"/>
      <c r="AZ136" s="143"/>
      <c r="BA136" s="143"/>
    </row>
    <row r="137" spans="3:59" s="6" customFormat="1" ht="20.399999999999999" customHeight="1">
      <c r="C137" s="3"/>
      <c r="D137" s="4"/>
      <c r="E137" s="4"/>
      <c r="F137" s="4"/>
      <c r="G137" s="4"/>
      <c r="H137" s="4"/>
      <c r="I137" s="4"/>
      <c r="J137" s="4"/>
      <c r="K137" s="4"/>
      <c r="L137" s="4"/>
      <c r="M137" s="4"/>
      <c r="N137" s="4"/>
      <c r="O137" s="4"/>
      <c r="P137" s="4"/>
      <c r="Q137" s="4"/>
      <c r="R137" s="4"/>
      <c r="S137" s="4"/>
      <c r="T137" s="4"/>
      <c r="U137" s="4"/>
      <c r="V137" s="4"/>
      <c r="W137" s="4"/>
      <c r="X137" s="4"/>
      <c r="Y137" s="4"/>
      <c r="Z137" s="4"/>
      <c r="AA137" s="4"/>
      <c r="AB137" s="4"/>
      <c r="AC137" s="4"/>
      <c r="AD137" s="4"/>
      <c r="AE137" s="4"/>
      <c r="AF137" s="4"/>
      <c r="AG137" s="4"/>
      <c r="AH137" s="4"/>
      <c r="AI137" s="4"/>
      <c r="AJ137" s="4"/>
      <c r="AK137" s="4"/>
      <c r="AL137" s="4"/>
      <c r="AM137" s="4"/>
      <c r="AN137" s="4"/>
      <c r="AO137" s="4"/>
      <c r="AP137" s="4"/>
      <c r="AQ137" s="4"/>
      <c r="AR137" s="4"/>
      <c r="AS137" s="4"/>
      <c r="AT137" s="4"/>
      <c r="AU137" s="4"/>
      <c r="AV137" s="4"/>
      <c r="AW137" s="4"/>
      <c r="AX137" s="4"/>
      <c r="AY137" s="4"/>
      <c r="AZ137" s="4"/>
      <c r="BA137" s="4"/>
      <c r="BB137" s="4"/>
      <c r="BC137" s="4"/>
      <c r="BD137" s="4"/>
      <c r="BE137" s="4"/>
      <c r="BF137" s="4"/>
      <c r="BG137" s="33"/>
    </row>
    <row r="138" spans="3:59" s="6" customFormat="1" ht="20.399999999999999" customHeight="1">
      <c r="C138" s="864" t="s">
        <v>421</v>
      </c>
      <c r="D138" s="864"/>
      <c r="E138" s="864"/>
      <c r="F138" s="864"/>
      <c r="G138" s="864"/>
      <c r="H138" s="864"/>
      <c r="I138" s="864"/>
      <c r="J138" s="864"/>
      <c r="K138" s="864"/>
      <c r="L138" s="864"/>
      <c r="M138" s="864"/>
      <c r="N138" s="864"/>
      <c r="O138" s="864"/>
      <c r="P138" s="864"/>
      <c r="Q138" s="864"/>
      <c r="R138" s="864"/>
      <c r="S138" s="864"/>
      <c r="T138" s="864"/>
      <c r="U138" s="864"/>
      <c r="V138" s="864"/>
      <c r="W138" s="864"/>
      <c r="X138" s="864"/>
      <c r="Y138" s="864"/>
      <c r="Z138" s="864"/>
      <c r="AA138" s="864"/>
      <c r="AB138" s="864"/>
      <c r="AC138" s="864"/>
      <c r="AD138" s="864"/>
      <c r="AE138" s="864"/>
      <c r="AF138" s="864"/>
      <c r="AG138" s="864"/>
      <c r="AH138" s="864"/>
      <c r="AI138" s="864"/>
      <c r="AJ138" s="864"/>
      <c r="AK138" s="864"/>
      <c r="AL138" s="864"/>
      <c r="AM138" s="864"/>
      <c r="AN138" s="864"/>
      <c r="AO138" s="864"/>
      <c r="AP138" s="864"/>
      <c r="AQ138" s="864"/>
      <c r="AR138" s="864"/>
      <c r="AS138" s="864"/>
      <c r="AT138" s="864"/>
      <c r="AU138" s="864"/>
      <c r="AV138" s="864"/>
      <c r="AW138" s="864"/>
      <c r="AX138" s="864"/>
      <c r="AY138" s="864"/>
      <c r="AZ138" s="864"/>
      <c r="BA138" s="864"/>
      <c r="BB138" s="864"/>
      <c r="BC138" s="864"/>
      <c r="BD138" s="864"/>
      <c r="BE138" s="864"/>
      <c r="BF138" s="864"/>
    </row>
    <row r="139" spans="3:59" s="6" customFormat="1" ht="20.399999999999999" customHeight="1">
      <c r="C139" s="864"/>
      <c r="D139" s="864"/>
      <c r="E139" s="864"/>
      <c r="F139" s="864"/>
      <c r="G139" s="864"/>
      <c r="H139" s="864"/>
      <c r="I139" s="864"/>
      <c r="J139" s="864"/>
      <c r="K139" s="864"/>
      <c r="L139" s="864"/>
      <c r="M139" s="864"/>
      <c r="N139" s="864"/>
      <c r="O139" s="864"/>
      <c r="P139" s="864"/>
      <c r="Q139" s="864"/>
      <c r="R139" s="864"/>
      <c r="S139" s="864"/>
      <c r="T139" s="864"/>
      <c r="U139" s="864"/>
      <c r="V139" s="864"/>
      <c r="W139" s="864"/>
      <c r="X139" s="864"/>
      <c r="Y139" s="864"/>
      <c r="Z139" s="864"/>
      <c r="AA139" s="864"/>
      <c r="AB139" s="864"/>
      <c r="AC139" s="864"/>
      <c r="AD139" s="864"/>
      <c r="AE139" s="864"/>
      <c r="AF139" s="864"/>
      <c r="AG139" s="864"/>
      <c r="AH139" s="864"/>
      <c r="AI139" s="864"/>
      <c r="AJ139" s="864"/>
      <c r="AK139" s="864"/>
      <c r="AL139" s="864"/>
      <c r="AM139" s="864"/>
      <c r="AN139" s="864"/>
      <c r="AO139" s="864"/>
      <c r="AP139" s="864"/>
      <c r="AQ139" s="864"/>
      <c r="AR139" s="864"/>
      <c r="AS139" s="864"/>
      <c r="AT139" s="864"/>
      <c r="AU139" s="864"/>
      <c r="AV139" s="864"/>
      <c r="AW139" s="864"/>
      <c r="AX139" s="864"/>
      <c r="AY139" s="864"/>
      <c r="AZ139" s="864"/>
      <c r="BA139" s="864"/>
      <c r="BB139" s="864"/>
      <c r="BC139" s="864"/>
      <c r="BD139" s="864"/>
      <c r="BE139" s="864"/>
      <c r="BF139" s="864"/>
    </row>
    <row r="140" spans="3:59" s="6" customFormat="1" ht="20.399999999999999" customHeight="1">
      <c r="C140" s="864"/>
      <c r="D140" s="864"/>
      <c r="E140" s="864"/>
      <c r="F140" s="864"/>
      <c r="G140" s="864"/>
      <c r="H140" s="864"/>
      <c r="I140" s="864"/>
      <c r="J140" s="864"/>
      <c r="K140" s="864"/>
      <c r="L140" s="864"/>
      <c r="M140" s="864"/>
      <c r="N140" s="864"/>
      <c r="O140" s="864"/>
      <c r="P140" s="864"/>
      <c r="Q140" s="864"/>
      <c r="R140" s="864"/>
      <c r="S140" s="864"/>
      <c r="T140" s="864"/>
      <c r="U140" s="864"/>
      <c r="V140" s="864"/>
      <c r="W140" s="864"/>
      <c r="X140" s="864"/>
      <c r="Y140" s="864"/>
      <c r="Z140" s="864"/>
      <c r="AA140" s="864"/>
      <c r="AB140" s="864"/>
      <c r="AC140" s="864"/>
      <c r="AD140" s="864"/>
      <c r="AE140" s="864"/>
      <c r="AF140" s="864"/>
      <c r="AG140" s="864"/>
      <c r="AH140" s="864"/>
      <c r="AI140" s="864"/>
      <c r="AJ140" s="864"/>
      <c r="AK140" s="864"/>
      <c r="AL140" s="864"/>
      <c r="AM140" s="864"/>
      <c r="AN140" s="864"/>
      <c r="AO140" s="864"/>
      <c r="AP140" s="864"/>
      <c r="AQ140" s="864"/>
      <c r="AR140" s="864"/>
      <c r="AS140" s="864"/>
      <c r="AT140" s="864"/>
      <c r="AU140" s="864"/>
      <c r="AV140" s="864"/>
      <c r="AW140" s="864"/>
      <c r="AX140" s="864"/>
      <c r="AY140" s="864"/>
      <c r="AZ140" s="864"/>
      <c r="BA140" s="864"/>
      <c r="BB140" s="864"/>
      <c r="BC140" s="864"/>
      <c r="BD140" s="864"/>
      <c r="BE140" s="864"/>
      <c r="BF140" s="864"/>
    </row>
    <row r="141" spans="3:59" s="6" customFormat="1" ht="20.399999999999999" customHeight="1">
      <c r="C141" s="864"/>
      <c r="D141" s="864"/>
      <c r="E141" s="864"/>
      <c r="F141" s="864"/>
      <c r="G141" s="864"/>
      <c r="H141" s="864"/>
      <c r="I141" s="864"/>
      <c r="J141" s="864"/>
      <c r="K141" s="864"/>
      <c r="L141" s="864"/>
      <c r="M141" s="864"/>
      <c r="N141" s="864"/>
      <c r="O141" s="864"/>
      <c r="P141" s="864"/>
      <c r="Q141" s="864"/>
      <c r="R141" s="864"/>
      <c r="S141" s="864"/>
      <c r="T141" s="864"/>
      <c r="U141" s="864"/>
      <c r="V141" s="864"/>
      <c r="W141" s="864"/>
      <c r="X141" s="864"/>
      <c r="Y141" s="864"/>
      <c r="Z141" s="864"/>
      <c r="AA141" s="864"/>
      <c r="AB141" s="864"/>
      <c r="AC141" s="864"/>
      <c r="AD141" s="864"/>
      <c r="AE141" s="864"/>
      <c r="AF141" s="864"/>
      <c r="AG141" s="864"/>
      <c r="AH141" s="864"/>
      <c r="AI141" s="864"/>
      <c r="AJ141" s="864"/>
      <c r="AK141" s="864"/>
      <c r="AL141" s="864"/>
      <c r="AM141" s="864"/>
      <c r="AN141" s="864"/>
      <c r="AO141" s="864"/>
      <c r="AP141" s="864"/>
      <c r="AQ141" s="864"/>
      <c r="AR141" s="864"/>
      <c r="AS141" s="864"/>
      <c r="AT141" s="864"/>
      <c r="AU141" s="864"/>
      <c r="AV141" s="864"/>
      <c r="AW141" s="864"/>
      <c r="AX141" s="864"/>
      <c r="AY141" s="864"/>
      <c r="AZ141" s="864"/>
      <c r="BA141" s="864"/>
      <c r="BB141" s="864"/>
      <c r="BC141" s="864"/>
      <c r="BD141" s="864"/>
      <c r="BE141" s="864"/>
      <c r="BF141" s="864"/>
    </row>
    <row r="142" spans="3:59" s="6" customFormat="1" ht="20.399999999999999" customHeight="1">
      <c r="C142" s="864"/>
      <c r="D142" s="864"/>
      <c r="E142" s="864"/>
      <c r="F142" s="864"/>
      <c r="G142" s="864"/>
      <c r="H142" s="864"/>
      <c r="I142" s="864"/>
      <c r="J142" s="864"/>
      <c r="K142" s="864"/>
      <c r="L142" s="864"/>
      <c r="M142" s="864"/>
      <c r="N142" s="864"/>
      <c r="O142" s="864"/>
      <c r="P142" s="864"/>
      <c r="Q142" s="864"/>
      <c r="R142" s="864"/>
      <c r="S142" s="864"/>
      <c r="T142" s="864"/>
      <c r="U142" s="864"/>
      <c r="V142" s="864"/>
      <c r="W142" s="864"/>
      <c r="X142" s="864"/>
      <c r="Y142" s="864"/>
      <c r="Z142" s="864"/>
      <c r="AA142" s="864"/>
      <c r="AB142" s="864"/>
      <c r="AC142" s="864"/>
      <c r="AD142" s="864"/>
      <c r="AE142" s="864"/>
      <c r="AF142" s="864"/>
      <c r="AG142" s="864"/>
      <c r="AH142" s="864"/>
      <c r="AI142" s="864"/>
      <c r="AJ142" s="864"/>
      <c r="AK142" s="864"/>
      <c r="AL142" s="864"/>
      <c r="AM142" s="864"/>
      <c r="AN142" s="864"/>
      <c r="AO142" s="864"/>
      <c r="AP142" s="864"/>
      <c r="AQ142" s="864"/>
      <c r="AR142" s="864"/>
      <c r="AS142" s="864"/>
      <c r="AT142" s="864"/>
      <c r="AU142" s="864"/>
      <c r="AV142" s="864"/>
      <c r="AW142" s="864"/>
      <c r="AX142" s="864"/>
      <c r="AY142" s="864"/>
      <c r="AZ142" s="864"/>
      <c r="BA142" s="864"/>
      <c r="BB142" s="864"/>
      <c r="BC142" s="864"/>
      <c r="BD142" s="864"/>
      <c r="BE142" s="864"/>
      <c r="BF142" s="864"/>
    </row>
    <row r="143" spans="3:59" s="6" customFormat="1" ht="20.399999999999999" customHeight="1">
      <c r="C143" s="864"/>
      <c r="D143" s="864"/>
      <c r="E143" s="864"/>
      <c r="F143" s="864"/>
      <c r="G143" s="864"/>
      <c r="H143" s="864"/>
      <c r="I143" s="864"/>
      <c r="J143" s="864"/>
      <c r="K143" s="864"/>
      <c r="L143" s="864"/>
      <c r="M143" s="864"/>
      <c r="N143" s="864"/>
      <c r="O143" s="864"/>
      <c r="P143" s="864"/>
      <c r="Q143" s="864"/>
      <c r="R143" s="864"/>
      <c r="S143" s="864"/>
      <c r="T143" s="864"/>
      <c r="U143" s="864"/>
      <c r="V143" s="864"/>
      <c r="W143" s="864"/>
      <c r="X143" s="864"/>
      <c r="Y143" s="864"/>
      <c r="Z143" s="864"/>
      <c r="AA143" s="864"/>
      <c r="AB143" s="864"/>
      <c r="AC143" s="864"/>
      <c r="AD143" s="864"/>
      <c r="AE143" s="864"/>
      <c r="AF143" s="864"/>
      <c r="AG143" s="864"/>
      <c r="AH143" s="864"/>
      <c r="AI143" s="864"/>
      <c r="AJ143" s="864"/>
      <c r="AK143" s="864"/>
      <c r="AL143" s="864"/>
      <c r="AM143" s="864"/>
      <c r="AN143" s="864"/>
      <c r="AO143" s="864"/>
      <c r="AP143" s="864"/>
      <c r="AQ143" s="864"/>
      <c r="AR143" s="864"/>
      <c r="AS143" s="864"/>
      <c r="AT143" s="864"/>
      <c r="AU143" s="864"/>
      <c r="AV143" s="864"/>
      <c r="AW143" s="864"/>
      <c r="AX143" s="864"/>
      <c r="AY143" s="864"/>
      <c r="AZ143" s="864"/>
      <c r="BA143" s="864"/>
      <c r="BB143" s="864"/>
      <c r="BC143" s="864"/>
      <c r="BD143" s="864"/>
      <c r="BE143" s="864"/>
      <c r="BF143" s="864"/>
    </row>
    <row r="144" spans="3:59" s="6" customFormat="1" ht="20.399999999999999" customHeight="1">
      <c r="C144" s="864"/>
      <c r="D144" s="864"/>
      <c r="E144" s="864"/>
      <c r="F144" s="864"/>
      <c r="G144" s="864"/>
      <c r="H144" s="864"/>
      <c r="I144" s="864"/>
      <c r="J144" s="864"/>
      <c r="K144" s="864"/>
      <c r="L144" s="864"/>
      <c r="M144" s="864"/>
      <c r="N144" s="864"/>
      <c r="O144" s="864"/>
      <c r="P144" s="864"/>
      <c r="Q144" s="864"/>
      <c r="R144" s="864"/>
      <c r="S144" s="864"/>
      <c r="T144" s="864"/>
      <c r="U144" s="864"/>
      <c r="V144" s="864"/>
      <c r="W144" s="864"/>
      <c r="X144" s="864"/>
      <c r="Y144" s="864"/>
      <c r="Z144" s="864"/>
      <c r="AA144" s="864"/>
      <c r="AB144" s="864"/>
      <c r="AC144" s="864"/>
      <c r="AD144" s="864"/>
      <c r="AE144" s="864"/>
      <c r="AF144" s="864"/>
      <c r="AG144" s="864"/>
      <c r="AH144" s="864"/>
      <c r="AI144" s="864"/>
      <c r="AJ144" s="864"/>
      <c r="AK144" s="864"/>
      <c r="AL144" s="864"/>
      <c r="AM144" s="864"/>
      <c r="AN144" s="864"/>
      <c r="AO144" s="864"/>
      <c r="AP144" s="864"/>
      <c r="AQ144" s="864"/>
      <c r="AR144" s="864"/>
      <c r="AS144" s="864"/>
      <c r="AT144" s="864"/>
      <c r="AU144" s="864"/>
      <c r="AV144" s="864"/>
      <c r="AW144" s="864"/>
      <c r="AX144" s="864"/>
      <c r="AY144" s="864"/>
      <c r="AZ144" s="864"/>
      <c r="BA144" s="864"/>
      <c r="BB144" s="864"/>
      <c r="BC144" s="864"/>
      <c r="BD144" s="864"/>
      <c r="BE144" s="864"/>
      <c r="BF144" s="864"/>
    </row>
    <row r="145" spans="3:59" s="6" customFormat="1" ht="20.399999999999999" customHeight="1">
      <c r="C145" s="3"/>
      <c r="D145" s="4"/>
      <c r="E145" s="4"/>
      <c r="F145" s="4"/>
      <c r="G145" s="4"/>
      <c r="H145" s="4"/>
      <c r="I145" s="4"/>
      <c r="J145" s="4"/>
      <c r="K145" s="4"/>
      <c r="L145" s="4"/>
      <c r="M145" s="4"/>
      <c r="N145" s="4"/>
      <c r="O145" s="4"/>
      <c r="P145" s="4"/>
      <c r="Q145" s="4"/>
      <c r="R145" s="4"/>
      <c r="S145" s="4"/>
      <c r="T145" s="4"/>
      <c r="U145" s="4"/>
      <c r="V145" s="4"/>
      <c r="W145" s="4"/>
      <c r="X145" s="4"/>
      <c r="Y145" s="4"/>
      <c r="Z145" s="4"/>
      <c r="AA145" s="4"/>
      <c r="AB145" s="4"/>
      <c r="AC145" s="4"/>
      <c r="AD145" s="4"/>
      <c r="AE145" s="4"/>
      <c r="AF145" s="4"/>
      <c r="AG145" s="4"/>
      <c r="AH145" s="4"/>
      <c r="AI145" s="4"/>
      <c r="AJ145" s="4"/>
      <c r="AK145" s="4"/>
      <c r="AL145" s="4"/>
      <c r="AM145" s="4"/>
      <c r="AN145" s="4"/>
      <c r="AO145" s="4"/>
      <c r="AP145" s="4"/>
      <c r="AQ145" s="4"/>
      <c r="AR145" s="4"/>
      <c r="AS145" s="4"/>
      <c r="AT145" s="4"/>
      <c r="AU145" s="4"/>
      <c r="AV145" s="4"/>
      <c r="AW145" s="4"/>
      <c r="AX145" s="4"/>
      <c r="AY145" s="4"/>
      <c r="AZ145" s="4"/>
      <c r="BA145" s="4"/>
      <c r="BB145" s="4"/>
      <c r="BC145" s="4"/>
      <c r="BD145" s="4"/>
      <c r="BE145" s="4"/>
      <c r="BF145" s="4"/>
      <c r="BG145" s="33"/>
    </row>
    <row r="146" spans="3:59" ht="20.399999999999999" customHeight="1">
      <c r="C146" s="43"/>
      <c r="AO146" s="44"/>
      <c r="AP146" s="44"/>
      <c r="AQ146" s="44"/>
      <c r="AR146" s="44"/>
      <c r="AS146" s="44"/>
      <c r="AT146" s="44"/>
      <c r="AU146" s="44"/>
      <c r="AV146" s="44"/>
      <c r="AW146" s="44"/>
      <c r="AX146" s="44"/>
      <c r="AY146" s="44"/>
      <c r="AZ146" s="44"/>
      <c r="BA146" s="44"/>
    </row>
    <row r="147" spans="3:59" ht="20.399999999999999" customHeight="1">
      <c r="C147" s="127"/>
      <c r="AO147" s="44"/>
      <c r="AP147" s="44"/>
      <c r="AQ147" s="44"/>
      <c r="AR147" s="44"/>
      <c r="AS147" s="44"/>
      <c r="AT147" s="44"/>
      <c r="AU147" s="44"/>
      <c r="AV147" s="44"/>
      <c r="AW147" s="44"/>
      <c r="AX147" s="44"/>
      <c r="AY147" s="44"/>
      <c r="AZ147" s="44"/>
      <c r="BA147" s="44"/>
    </row>
    <row r="148" spans="3:59" ht="20.399999999999999" customHeight="1">
      <c r="C148" s="127"/>
      <c r="AO148" s="44"/>
      <c r="AP148" s="44"/>
      <c r="AQ148" s="44"/>
      <c r="AR148" s="44"/>
      <c r="AS148" s="44"/>
      <c r="AT148" s="44"/>
      <c r="AU148" s="44"/>
      <c r="AV148" s="44"/>
      <c r="AW148" s="44"/>
      <c r="AX148" s="44"/>
      <c r="AY148" s="44"/>
      <c r="AZ148" s="44"/>
      <c r="BA148" s="44"/>
    </row>
    <row r="149" spans="3:59" ht="20.399999999999999" customHeight="1">
      <c r="C149" s="847" t="str">
        <f>$C$4</f>
        <v>L2Blocker　注文明細書</v>
      </c>
      <c r="D149" s="847"/>
      <c r="E149" s="847"/>
      <c r="F149" s="847"/>
      <c r="G149" s="847"/>
      <c r="H149" s="847"/>
      <c r="I149" s="847"/>
      <c r="J149" s="847"/>
      <c r="K149" s="847"/>
      <c r="L149" s="847"/>
      <c r="M149" s="847"/>
      <c r="N149" s="847"/>
      <c r="O149" s="847"/>
      <c r="P149" s="847"/>
      <c r="Q149" s="847"/>
      <c r="R149" s="847"/>
      <c r="S149" s="847"/>
      <c r="T149" s="847"/>
      <c r="U149" s="847"/>
      <c r="V149" s="847"/>
      <c r="W149" s="847"/>
      <c r="X149" s="847"/>
      <c r="Y149" s="847"/>
      <c r="Z149" s="847"/>
      <c r="AA149" s="847"/>
      <c r="AB149" s="847"/>
      <c r="AC149" s="847"/>
      <c r="AD149" s="847"/>
      <c r="AE149" s="847"/>
      <c r="AF149" s="847"/>
      <c r="AG149" s="847"/>
      <c r="AH149" s="847"/>
      <c r="AI149" s="847"/>
      <c r="AJ149" s="847"/>
      <c r="AK149" s="847"/>
      <c r="AL149" s="847"/>
      <c r="AM149" s="847"/>
      <c r="AN149" s="847"/>
      <c r="AO149" s="847"/>
      <c r="AP149" s="847"/>
      <c r="AQ149" s="847"/>
      <c r="AR149" s="847"/>
      <c r="AS149" s="847"/>
      <c r="AT149" s="847"/>
      <c r="AU149" s="847"/>
      <c r="AV149" s="847"/>
      <c r="AW149" s="847"/>
      <c r="AX149" s="847"/>
      <c r="AY149" s="847"/>
      <c r="AZ149" s="847"/>
      <c r="BA149" s="847"/>
      <c r="BB149" s="847"/>
      <c r="BC149" s="847"/>
      <c r="BD149" s="847"/>
      <c r="BE149" s="847"/>
      <c r="BF149" s="847"/>
      <c r="BG149" s="847"/>
    </row>
    <row r="150" spans="3:59" s="45" customFormat="1" ht="20.399999999999999" customHeight="1">
      <c r="C150" s="847"/>
      <c r="D150" s="847"/>
      <c r="E150" s="847"/>
      <c r="F150" s="847"/>
      <c r="G150" s="847"/>
      <c r="H150" s="847"/>
      <c r="I150" s="847"/>
      <c r="J150" s="847"/>
      <c r="K150" s="847"/>
      <c r="L150" s="847"/>
      <c r="M150" s="847"/>
      <c r="N150" s="847"/>
      <c r="O150" s="847"/>
      <c r="P150" s="847"/>
      <c r="Q150" s="847"/>
      <c r="R150" s="847"/>
      <c r="S150" s="847"/>
      <c r="T150" s="847"/>
      <c r="U150" s="847"/>
      <c r="V150" s="847"/>
      <c r="W150" s="847"/>
      <c r="X150" s="847"/>
      <c r="Y150" s="847"/>
      <c r="Z150" s="847"/>
      <c r="AA150" s="847"/>
      <c r="AB150" s="847"/>
      <c r="AC150" s="847"/>
      <c r="AD150" s="847"/>
      <c r="AE150" s="847"/>
      <c r="AF150" s="847"/>
      <c r="AG150" s="847"/>
      <c r="AH150" s="847"/>
      <c r="AI150" s="847"/>
      <c r="AJ150" s="847"/>
      <c r="AK150" s="847"/>
      <c r="AL150" s="847"/>
      <c r="AM150" s="847"/>
      <c r="AN150" s="847"/>
      <c r="AO150" s="847"/>
      <c r="AP150" s="847"/>
      <c r="AQ150" s="847"/>
      <c r="AR150" s="847"/>
      <c r="AS150" s="847"/>
      <c r="AT150" s="847"/>
      <c r="AU150" s="847"/>
      <c r="AV150" s="847"/>
      <c r="AW150" s="847"/>
      <c r="AX150" s="847"/>
      <c r="AY150" s="847"/>
      <c r="AZ150" s="847"/>
      <c r="BA150" s="847"/>
      <c r="BB150" s="847"/>
      <c r="BC150" s="847"/>
      <c r="BD150" s="847"/>
      <c r="BE150" s="847"/>
      <c r="BF150" s="847"/>
      <c r="BG150" s="847"/>
    </row>
    <row r="151" spans="3:59" s="45" customFormat="1" ht="20.399999999999999" customHeight="1">
      <c r="C151" s="675"/>
      <c r="D151" s="675"/>
      <c r="E151" s="675"/>
      <c r="F151" s="675"/>
      <c r="G151" s="675"/>
      <c r="H151" s="675"/>
      <c r="I151" s="675"/>
      <c r="J151" s="675"/>
      <c r="K151" s="675"/>
      <c r="L151" s="675"/>
      <c r="M151" s="675"/>
      <c r="N151" s="675"/>
      <c r="O151" s="675"/>
      <c r="P151" s="675"/>
      <c r="Q151" s="675"/>
      <c r="R151" s="675"/>
      <c r="S151" s="675"/>
      <c r="T151" s="675"/>
      <c r="U151" s="675"/>
      <c r="V151" s="675"/>
      <c r="W151" s="675"/>
      <c r="X151" s="675"/>
      <c r="Y151" s="675"/>
      <c r="Z151" s="675"/>
      <c r="AA151" s="675"/>
      <c r="AB151" s="675"/>
      <c r="AC151" s="675"/>
      <c r="AD151" s="675"/>
      <c r="AE151" s="675"/>
      <c r="AF151" s="675"/>
      <c r="AG151" s="675"/>
      <c r="AH151" s="675"/>
      <c r="AI151" s="675"/>
      <c r="AJ151" s="675"/>
      <c r="AK151" s="675"/>
      <c r="AL151" s="675"/>
      <c r="AM151" s="675"/>
      <c r="AN151" s="675"/>
      <c r="AO151" s="675"/>
      <c r="AP151" s="675"/>
      <c r="AQ151" s="675"/>
      <c r="AR151" s="675"/>
      <c r="AS151" s="675"/>
      <c r="AT151" s="675"/>
      <c r="AU151" s="675"/>
      <c r="AV151" s="675"/>
      <c r="AW151" s="675"/>
      <c r="AX151" s="675"/>
      <c r="AY151" s="675"/>
      <c r="AZ151" s="675"/>
      <c r="BA151" s="675"/>
      <c r="BB151" s="675"/>
      <c r="BC151" s="675"/>
      <c r="BD151" s="675"/>
      <c r="BE151" s="675"/>
      <c r="BF151" s="675"/>
      <c r="BG151" s="40"/>
    </row>
    <row r="152" spans="3:59" s="45" customFormat="1" ht="20.399999999999999" customHeight="1">
      <c r="C152" s="46" t="s">
        <v>47</v>
      </c>
      <c r="E152" s="40"/>
      <c r="F152" s="40"/>
      <c r="G152" s="40"/>
      <c r="H152" s="40"/>
      <c r="I152" s="40"/>
      <c r="J152" s="40"/>
      <c r="K152" s="40"/>
      <c r="L152" s="40"/>
      <c r="M152" s="40"/>
      <c r="N152" s="40"/>
      <c r="O152" s="40"/>
      <c r="P152" s="40"/>
      <c r="Q152" s="40"/>
      <c r="R152" s="40"/>
      <c r="S152" s="40"/>
      <c r="T152" s="40"/>
      <c r="U152" s="40"/>
      <c r="V152" s="40"/>
      <c r="W152" s="40"/>
      <c r="X152" s="40"/>
      <c r="Y152" s="40"/>
      <c r="Z152" s="40"/>
      <c r="AA152" s="40"/>
      <c r="AB152" s="40"/>
      <c r="AC152" s="40"/>
      <c r="AD152" s="40"/>
      <c r="AE152" s="40"/>
      <c r="AF152" s="40"/>
      <c r="AG152" s="40"/>
      <c r="AH152" s="40"/>
      <c r="AI152" s="40"/>
      <c r="AJ152" s="40"/>
      <c r="AK152" s="40"/>
      <c r="AL152" s="40"/>
      <c r="AM152" s="40"/>
      <c r="AN152" s="40"/>
      <c r="AO152" s="40"/>
      <c r="AP152" s="40"/>
      <c r="AQ152" s="40"/>
      <c r="AR152" s="40"/>
      <c r="AS152" s="40"/>
      <c r="AT152" s="40"/>
      <c r="AU152" s="40"/>
      <c r="AV152" s="40"/>
      <c r="AW152" s="40"/>
      <c r="AX152" s="40"/>
      <c r="AY152" s="40"/>
      <c r="AZ152" s="40"/>
      <c r="BA152" s="40"/>
      <c r="BB152" s="40"/>
      <c r="BC152" s="40"/>
      <c r="BD152" s="40"/>
      <c r="BE152" s="47" t="s">
        <v>36</v>
      </c>
      <c r="BF152" s="40"/>
      <c r="BG152" s="40"/>
    </row>
    <row r="153" spans="3:59" ht="20.399999999999999" customHeight="1">
      <c r="C153" s="48" t="b">
        <v>0</v>
      </c>
      <c r="D153" s="49"/>
      <c r="E153" s="49" t="s">
        <v>383</v>
      </c>
      <c r="AD153" s="8"/>
      <c r="AE153" s="8"/>
      <c r="AF153" s="330"/>
      <c r="AG153" s="26"/>
      <c r="AH153" s="26"/>
      <c r="AI153" s="1449" t="s">
        <v>197</v>
      </c>
      <c r="AJ153" s="1449"/>
      <c r="AK153" s="1449"/>
      <c r="AL153" s="1449"/>
      <c r="AM153" s="1449"/>
      <c r="AN153" s="1449"/>
      <c r="AO153" s="1449"/>
      <c r="AP153" s="1449"/>
      <c r="AQ153" s="1449"/>
      <c r="AR153" s="1449"/>
      <c r="AS153" s="1449"/>
      <c r="AT153" s="1449"/>
      <c r="AU153" s="1449"/>
      <c r="AV153" s="8" t="s">
        <v>26</v>
      </c>
    </row>
    <row r="154" spans="3:59" ht="20.399999999999999" customHeight="1">
      <c r="C154" s="163"/>
      <c r="D154" s="164"/>
      <c r="E154" s="164"/>
      <c r="F154" s="87"/>
      <c r="G154" s="87"/>
      <c r="H154" s="87"/>
      <c r="I154" s="87"/>
      <c r="J154" s="87"/>
      <c r="K154" s="87"/>
      <c r="L154" s="87"/>
      <c r="M154" s="87"/>
      <c r="N154" s="87"/>
      <c r="O154" s="87"/>
      <c r="P154" s="87"/>
      <c r="Q154" s="87"/>
      <c r="R154" s="87"/>
      <c r="S154" s="87"/>
      <c r="T154" s="87"/>
      <c r="U154" s="87"/>
      <c r="V154" s="87"/>
      <c r="W154" s="87"/>
      <c r="X154" s="87"/>
      <c r="Y154" s="87"/>
      <c r="Z154" s="87"/>
      <c r="AA154" s="87"/>
      <c r="AB154" s="87"/>
      <c r="AC154" s="87"/>
      <c r="AD154" s="85"/>
      <c r="AE154" s="85"/>
      <c r="AF154" s="165"/>
      <c r="AG154" s="165"/>
      <c r="AH154" s="165"/>
      <c r="AI154" s="1450" t="s">
        <v>384</v>
      </c>
      <c r="AJ154" s="1450"/>
      <c r="AK154" s="1450"/>
      <c r="AL154" s="1450"/>
      <c r="AM154" s="1450"/>
      <c r="AN154" s="1450"/>
      <c r="AO154" s="1450"/>
      <c r="AP154" s="1450"/>
      <c r="AQ154" s="1450"/>
      <c r="AR154" s="1450"/>
      <c r="AS154" s="1450"/>
      <c r="AT154" s="1450"/>
      <c r="AU154" s="1450"/>
      <c r="AV154" s="85"/>
      <c r="AW154" s="87"/>
      <c r="AX154" s="87"/>
      <c r="AY154" s="87"/>
      <c r="AZ154" s="87"/>
      <c r="BA154" s="87"/>
      <c r="BB154" s="87"/>
      <c r="BC154" s="87"/>
      <c r="BD154" s="87"/>
      <c r="BE154" s="87"/>
      <c r="BF154" s="87"/>
    </row>
    <row r="155" spans="3:59" ht="20.399999999999999" customHeight="1">
      <c r="C155" s="882" t="s">
        <v>48</v>
      </c>
      <c r="D155" s="882"/>
      <c r="E155" s="882"/>
      <c r="F155" s="882"/>
      <c r="G155" s="882"/>
      <c r="H155" s="882"/>
      <c r="I155" s="882"/>
      <c r="J155" s="882"/>
      <c r="K155" s="882"/>
      <c r="L155" s="882"/>
      <c r="M155" s="882"/>
      <c r="N155" s="882"/>
      <c r="O155" s="882"/>
      <c r="P155" s="882"/>
      <c r="Q155" s="882"/>
      <c r="R155" s="882"/>
      <c r="S155" s="882"/>
      <c r="T155" s="882"/>
      <c r="U155" s="882"/>
      <c r="V155" s="882"/>
      <c r="W155" s="882"/>
      <c r="X155" s="882"/>
      <c r="Y155" s="882"/>
      <c r="Z155" s="882"/>
      <c r="AA155" s="882"/>
      <c r="AB155" s="882"/>
      <c r="AC155" s="882"/>
      <c r="AD155" s="882"/>
      <c r="AE155" s="882"/>
      <c r="AF155" s="882"/>
      <c r="AG155" s="882"/>
      <c r="AH155" s="882"/>
      <c r="AI155" s="882"/>
      <c r="AJ155" s="882"/>
      <c r="AK155" s="882"/>
      <c r="AL155" s="882"/>
      <c r="AM155" s="882"/>
      <c r="AN155" s="882"/>
      <c r="AO155" s="882"/>
      <c r="AP155" s="882"/>
      <c r="AQ155" s="882"/>
      <c r="AR155" s="882"/>
      <c r="AS155" s="882"/>
      <c r="AT155" s="882"/>
      <c r="AU155" s="882"/>
      <c r="AV155" s="882"/>
      <c r="AW155" s="882"/>
      <c r="AX155" s="882"/>
      <c r="AY155" s="882"/>
      <c r="AZ155" s="882"/>
      <c r="BA155" s="882"/>
      <c r="BB155" s="882"/>
      <c r="BC155" s="882"/>
      <c r="BD155" s="882"/>
      <c r="BE155" s="882"/>
      <c r="BF155" s="882"/>
    </row>
    <row r="156" spans="3:59" ht="20.399999999999999" customHeight="1" thickBot="1">
      <c r="C156" s="105"/>
      <c r="D156" s="105"/>
      <c r="E156" s="105"/>
      <c r="F156" s="105"/>
      <c r="G156" s="105"/>
      <c r="H156" s="105"/>
      <c r="I156" s="105"/>
      <c r="J156" s="105"/>
      <c r="K156" s="105"/>
      <c r="L156" s="105"/>
      <c r="M156" s="105"/>
      <c r="N156" s="105"/>
      <c r="O156" s="105"/>
      <c r="P156" s="105"/>
      <c r="Q156" s="105"/>
      <c r="R156" s="105"/>
      <c r="S156" s="105"/>
      <c r="T156" s="105"/>
      <c r="U156" s="105"/>
      <c r="V156" s="105"/>
      <c r="W156" s="105"/>
      <c r="X156" s="105"/>
      <c r="Y156" s="105"/>
      <c r="Z156" s="105"/>
      <c r="AA156" s="105"/>
      <c r="AB156" s="105"/>
      <c r="AC156" s="105"/>
      <c r="AD156" s="105"/>
      <c r="AE156" s="105"/>
      <c r="AF156" s="105"/>
      <c r="AG156" s="105"/>
      <c r="AH156" s="105"/>
      <c r="AI156" s="105"/>
      <c r="AJ156" s="105"/>
      <c r="AK156" s="105"/>
      <c r="AL156" s="105"/>
      <c r="AM156" s="105"/>
      <c r="AN156" s="105"/>
      <c r="AO156" s="105"/>
      <c r="AP156" s="105"/>
      <c r="AQ156" s="105"/>
      <c r="AR156" s="105"/>
      <c r="AS156" s="105"/>
      <c r="AT156" s="105"/>
      <c r="AU156" s="105"/>
      <c r="AV156" s="105"/>
      <c r="AW156" s="105"/>
      <c r="AX156" s="105"/>
      <c r="AY156" s="105"/>
      <c r="AZ156" s="105"/>
      <c r="BA156" s="105"/>
      <c r="BB156" s="105"/>
      <c r="BC156" s="105"/>
      <c r="BD156" s="105"/>
      <c r="BE156" s="105"/>
      <c r="BF156" s="105"/>
    </row>
    <row r="157" spans="3:59" ht="20.399999999999999" customHeight="1" thickBot="1">
      <c r="C157" s="48"/>
      <c r="D157" s="48"/>
      <c r="E157" s="48"/>
      <c r="F157" s="988" t="s">
        <v>403</v>
      </c>
      <c r="G157" s="1419"/>
      <c r="H157" s="1419"/>
      <c r="I157" s="1419"/>
      <c r="J157" s="1419"/>
      <c r="K157" s="1419"/>
      <c r="L157" s="1419"/>
      <c r="M157" s="1419"/>
      <c r="N157" s="1419"/>
      <c r="O157" s="1419"/>
      <c r="P157" s="1419"/>
      <c r="Q157" s="1419"/>
      <c r="R157" s="1419"/>
      <c r="S157" s="1419"/>
      <c r="T157" s="1419"/>
      <c r="U157" s="1419"/>
      <c r="V157" s="1419"/>
      <c r="W157" s="1419"/>
      <c r="X157" s="1419"/>
      <c r="Y157" s="1419"/>
      <c r="Z157" s="1419"/>
      <c r="AA157" s="1419"/>
      <c r="AB157" s="1419"/>
      <c r="AC157" s="1419"/>
      <c r="AD157" s="1420"/>
      <c r="AE157" s="166"/>
      <c r="AF157" s="166" t="s">
        <v>34</v>
      </c>
      <c r="AG157" s="166"/>
      <c r="AH157" s="166"/>
      <c r="AI157" s="166"/>
      <c r="AJ157" s="166"/>
      <c r="AK157" s="166"/>
      <c r="AL157" s="166"/>
      <c r="AM157" s="166"/>
      <c r="AN157" s="166"/>
      <c r="AO157" s="166"/>
      <c r="AP157" s="166"/>
      <c r="AQ157" s="166"/>
      <c r="AR157" s="166"/>
      <c r="AS157" s="166"/>
      <c r="AT157" s="166"/>
      <c r="AU157" s="166"/>
      <c r="AV157" s="166"/>
      <c r="AW157" s="166"/>
      <c r="AX157" s="166"/>
      <c r="AY157" s="48"/>
      <c r="AZ157" s="48"/>
      <c r="BA157" s="48"/>
      <c r="BB157" s="48"/>
      <c r="BC157" s="48"/>
      <c r="BD157" s="48"/>
      <c r="BE157" s="48"/>
      <c r="BF157" s="48"/>
    </row>
    <row r="158" spans="3:59" ht="20.399999999999999" customHeight="1">
      <c r="C158" s="167"/>
      <c r="D158" s="167"/>
      <c r="E158" s="167"/>
      <c r="F158" s="167"/>
      <c r="G158" s="167"/>
      <c r="H158" s="167"/>
      <c r="I158" s="167"/>
      <c r="J158" s="167"/>
      <c r="K158" s="167"/>
      <c r="L158" s="167"/>
      <c r="M158" s="167"/>
      <c r="N158" s="167"/>
      <c r="O158" s="167"/>
      <c r="P158" s="167"/>
      <c r="Q158" s="167"/>
      <c r="R158" s="167"/>
      <c r="S158" s="167"/>
      <c r="T158" s="167"/>
      <c r="U158" s="167"/>
      <c r="V158" s="167"/>
      <c r="W158" s="167"/>
      <c r="X158" s="167"/>
      <c r="Y158" s="167"/>
      <c r="Z158" s="167"/>
      <c r="AA158" s="167"/>
      <c r="AB158" s="167"/>
      <c r="AC158" s="167"/>
      <c r="AD158" s="167"/>
      <c r="AE158" s="167"/>
      <c r="AF158" s="167"/>
      <c r="AG158" s="167"/>
      <c r="AH158" s="167"/>
      <c r="AI158" s="167"/>
      <c r="AJ158" s="167"/>
      <c r="AK158" s="167"/>
      <c r="AL158" s="167"/>
      <c r="AM158" s="167"/>
      <c r="AN158" s="167"/>
      <c r="AO158" s="167"/>
      <c r="AP158" s="167"/>
      <c r="AQ158" s="167"/>
      <c r="AR158" s="167"/>
      <c r="AS158" s="167"/>
      <c r="AT158" s="167"/>
      <c r="AU158" s="167"/>
      <c r="AV158" s="167"/>
      <c r="AW158" s="167"/>
      <c r="AX158" s="167"/>
      <c r="AY158" s="167"/>
      <c r="AZ158" s="167"/>
      <c r="BA158" s="167"/>
      <c r="BB158" s="167"/>
      <c r="BC158" s="167"/>
      <c r="BD158" s="167"/>
      <c r="BE158" s="167"/>
      <c r="BF158" s="167"/>
    </row>
    <row r="159" spans="3:59" ht="20.399999999999999" customHeight="1">
      <c r="C159" s="882" t="s">
        <v>49</v>
      </c>
      <c r="D159" s="882"/>
      <c r="E159" s="882"/>
      <c r="F159" s="882"/>
      <c r="G159" s="882"/>
      <c r="H159" s="882"/>
      <c r="I159" s="882"/>
      <c r="J159" s="882"/>
      <c r="K159" s="882"/>
      <c r="L159" s="882"/>
      <c r="M159" s="882"/>
      <c r="N159" s="882"/>
      <c r="O159" s="882"/>
      <c r="P159" s="882"/>
      <c r="Q159" s="882"/>
      <c r="R159" s="882"/>
      <c r="S159" s="882"/>
      <c r="T159" s="882"/>
      <c r="U159" s="882"/>
      <c r="V159" s="882"/>
      <c r="W159" s="882"/>
      <c r="X159" s="882"/>
      <c r="Y159" s="882"/>
      <c r="Z159" s="882"/>
      <c r="AA159" s="882"/>
      <c r="AB159" s="882"/>
      <c r="AC159" s="882"/>
      <c r="AD159" s="882"/>
      <c r="AE159" s="882"/>
      <c r="AF159" s="882"/>
      <c r="AG159" s="882"/>
      <c r="AH159" s="882"/>
      <c r="AI159" s="882"/>
      <c r="AJ159" s="882"/>
      <c r="AK159" s="882"/>
      <c r="AL159" s="882"/>
      <c r="AM159" s="882"/>
      <c r="AN159" s="882"/>
      <c r="AO159" s="882"/>
      <c r="AP159" s="882"/>
      <c r="AQ159" s="882"/>
      <c r="AR159" s="882"/>
      <c r="AS159" s="882"/>
      <c r="AT159" s="882"/>
      <c r="AU159" s="882"/>
      <c r="AV159" s="882"/>
      <c r="AW159" s="882"/>
      <c r="AX159" s="882"/>
      <c r="AY159" s="882"/>
      <c r="AZ159" s="882"/>
      <c r="BA159" s="882"/>
      <c r="BB159" s="882"/>
      <c r="BC159" s="882"/>
      <c r="BD159" s="882"/>
      <c r="BE159" s="882"/>
      <c r="BF159" s="882"/>
      <c r="BG159" s="122"/>
    </row>
    <row r="160" spans="3:59" ht="20.399999999999999" customHeight="1">
      <c r="C160" s="76" t="s">
        <v>0</v>
      </c>
      <c r="D160" s="77"/>
      <c r="E160" s="77"/>
      <c r="F160" s="77"/>
      <c r="G160" s="77"/>
      <c r="H160" s="77"/>
      <c r="I160" s="77"/>
      <c r="J160" s="77"/>
      <c r="K160" s="77"/>
      <c r="L160" s="77"/>
      <c r="M160" s="77"/>
      <c r="N160" s="77"/>
      <c r="O160" s="77"/>
      <c r="P160" s="77"/>
      <c r="Q160" s="77"/>
      <c r="R160" s="77"/>
      <c r="S160" s="77"/>
      <c r="T160" s="77"/>
      <c r="U160" s="77"/>
      <c r="V160" s="77"/>
      <c r="W160" s="78"/>
      <c r="X160" s="78"/>
      <c r="Y160" s="78"/>
      <c r="Z160" s="78"/>
      <c r="AA160" s="78"/>
      <c r="AB160" s="78"/>
      <c r="AC160" s="78"/>
      <c r="AD160" s="79"/>
      <c r="AE160" s="79"/>
      <c r="AF160" s="79"/>
      <c r="AG160" s="79"/>
      <c r="AH160" s="79"/>
      <c r="AI160" s="79"/>
      <c r="AJ160" s="79"/>
      <c r="AK160" s="80"/>
      <c r="AL160" s="80"/>
      <c r="AM160" s="81"/>
      <c r="AN160" s="82"/>
      <c r="AO160" s="80"/>
      <c r="AP160" s="80"/>
      <c r="AQ160" s="80"/>
      <c r="AR160" s="80"/>
      <c r="AS160" s="80"/>
      <c r="AT160" s="80"/>
      <c r="AU160" s="80"/>
      <c r="AV160" s="80"/>
      <c r="AW160" s="80"/>
      <c r="AX160" s="80"/>
      <c r="AY160" s="80"/>
      <c r="AZ160" s="80"/>
      <c r="BA160" s="80"/>
      <c r="BB160" s="80"/>
      <c r="BC160" s="80"/>
      <c r="BD160" s="80"/>
      <c r="BE160" s="80"/>
      <c r="BF160" s="80"/>
    </row>
    <row r="161" spans="3:59" ht="20.399999999999999" customHeight="1">
      <c r="C161" s="63"/>
      <c r="D161" s="951" t="s">
        <v>174</v>
      </c>
      <c r="E161" s="951"/>
      <c r="F161" s="951"/>
      <c r="G161" s="951"/>
      <c r="H161" s="951"/>
      <c r="I161" s="951"/>
      <c r="J161" s="951"/>
      <c r="K161" s="951"/>
      <c r="L161" s="951"/>
      <c r="M161" s="951"/>
      <c r="N161" s="951"/>
      <c r="O161" s="951"/>
      <c r="P161" s="951"/>
      <c r="Q161" s="951"/>
      <c r="R161" s="951"/>
      <c r="S161" s="951"/>
      <c r="T161" s="951"/>
      <c r="U161" s="951"/>
      <c r="V161" s="951"/>
      <c r="W161" s="951"/>
      <c r="X161" s="951"/>
      <c r="Y161" s="951"/>
      <c r="Z161" s="951"/>
      <c r="AA161" s="951"/>
      <c r="AB161" s="951"/>
      <c r="AC161" s="951"/>
      <c r="AD161" s="951"/>
      <c r="AE161" s="951"/>
      <c r="AF161" s="951"/>
      <c r="AG161" s="951"/>
      <c r="AH161" s="951"/>
      <c r="AI161" s="951"/>
      <c r="AJ161" s="951"/>
      <c r="AK161" s="951"/>
      <c r="AL161" s="952"/>
      <c r="AM161" s="83"/>
      <c r="AN161" s="84"/>
      <c r="AO161" s="887"/>
      <c r="AP161" s="887"/>
      <c r="AQ161" s="887"/>
      <c r="AR161" s="887"/>
      <c r="AS161" s="887"/>
      <c r="AT161" s="887"/>
      <c r="AU161" s="887"/>
      <c r="AV161" s="887"/>
      <c r="AW161" s="887"/>
      <c r="AX161" s="887"/>
      <c r="AY161" s="887"/>
      <c r="AZ161" s="887"/>
      <c r="BA161" s="887"/>
      <c r="BB161" s="887"/>
      <c r="BC161" s="887"/>
      <c r="BD161" s="887"/>
      <c r="BE161" s="887"/>
      <c r="BF161" s="887"/>
    </row>
    <row r="162" spans="3:59" ht="20.399999999999999" customHeight="1">
      <c r="C162" s="85"/>
      <c r="D162" s="953"/>
      <c r="E162" s="953"/>
      <c r="F162" s="953"/>
      <c r="G162" s="953"/>
      <c r="H162" s="953"/>
      <c r="I162" s="953"/>
      <c r="J162" s="953"/>
      <c r="K162" s="953"/>
      <c r="L162" s="953"/>
      <c r="M162" s="953"/>
      <c r="N162" s="953"/>
      <c r="O162" s="953"/>
      <c r="P162" s="953"/>
      <c r="Q162" s="953"/>
      <c r="R162" s="953"/>
      <c r="S162" s="953"/>
      <c r="T162" s="953"/>
      <c r="U162" s="953"/>
      <c r="V162" s="953"/>
      <c r="W162" s="953"/>
      <c r="X162" s="953"/>
      <c r="Y162" s="953"/>
      <c r="Z162" s="953"/>
      <c r="AA162" s="953"/>
      <c r="AB162" s="953"/>
      <c r="AC162" s="953"/>
      <c r="AD162" s="953"/>
      <c r="AE162" s="953"/>
      <c r="AF162" s="953"/>
      <c r="AG162" s="953"/>
      <c r="AH162" s="953"/>
      <c r="AI162" s="953"/>
      <c r="AJ162" s="953"/>
      <c r="AK162" s="953"/>
      <c r="AL162" s="954"/>
      <c r="AM162" s="86"/>
      <c r="AN162" s="87"/>
      <c r="AO162" s="888"/>
      <c r="AP162" s="888"/>
      <c r="AQ162" s="888"/>
      <c r="AR162" s="888"/>
      <c r="AS162" s="888"/>
      <c r="AT162" s="888"/>
      <c r="AU162" s="888"/>
      <c r="AV162" s="888"/>
      <c r="AW162" s="888"/>
      <c r="AX162" s="888"/>
      <c r="AY162" s="888"/>
      <c r="AZ162" s="888"/>
      <c r="BA162" s="888"/>
      <c r="BB162" s="888"/>
      <c r="BC162" s="888"/>
      <c r="BD162" s="888"/>
      <c r="BE162" s="888"/>
      <c r="BF162" s="888"/>
    </row>
    <row r="163" spans="3:59" ht="20.399999999999999" customHeight="1">
      <c r="C163" s="39" t="s">
        <v>1</v>
      </c>
      <c r="D163" s="88"/>
      <c r="E163" s="89"/>
      <c r="F163" s="90" t="s">
        <v>3</v>
      </c>
      <c r="G163" s="955" t="s">
        <v>186</v>
      </c>
      <c r="H163" s="955"/>
      <c r="I163" s="955"/>
      <c r="J163" s="955"/>
      <c r="K163" s="955"/>
      <c r="L163" s="955"/>
      <c r="M163" s="91"/>
      <c r="N163" s="91"/>
      <c r="O163" s="92"/>
      <c r="P163" s="77"/>
      <c r="Q163" s="77"/>
      <c r="R163" s="77"/>
      <c r="S163" s="77"/>
      <c r="T163" s="77"/>
      <c r="U163" s="77"/>
      <c r="V163" s="77"/>
      <c r="W163" s="78"/>
      <c r="X163" s="78"/>
      <c r="Y163" s="78"/>
      <c r="Z163" s="78"/>
      <c r="AA163" s="78"/>
      <c r="AB163" s="78"/>
      <c r="AC163" s="78"/>
      <c r="AD163" s="79"/>
      <c r="AE163" s="79"/>
      <c r="AF163" s="79"/>
      <c r="AG163" s="79"/>
      <c r="AH163" s="79"/>
      <c r="AI163" s="79"/>
      <c r="AJ163" s="79"/>
      <c r="AK163" s="80"/>
      <c r="AL163" s="80"/>
      <c r="AM163" s="80"/>
      <c r="AN163" s="80"/>
      <c r="AO163" s="80"/>
      <c r="AP163" s="80"/>
      <c r="AQ163" s="80"/>
      <c r="AR163" s="890"/>
      <c r="AS163" s="890"/>
      <c r="AT163" s="890"/>
      <c r="AU163" s="890"/>
      <c r="AV163" s="890"/>
      <c r="AW163" s="890"/>
      <c r="AX163" s="890"/>
      <c r="AY163" s="890"/>
      <c r="AZ163" s="890"/>
      <c r="BA163" s="890"/>
      <c r="BB163" s="890"/>
      <c r="BC163" s="890"/>
      <c r="BD163" s="890"/>
      <c r="BE163" s="890"/>
      <c r="BF163" s="890"/>
    </row>
    <row r="164" spans="3:59" ht="20.399999999999999" customHeight="1">
      <c r="C164" s="8"/>
      <c r="D164" s="962" t="s">
        <v>175</v>
      </c>
      <c r="E164" s="962"/>
      <c r="F164" s="962"/>
      <c r="G164" s="962"/>
      <c r="H164" s="962"/>
      <c r="I164" s="962"/>
      <c r="J164" s="962"/>
      <c r="K164" s="962"/>
      <c r="L164" s="962"/>
      <c r="M164" s="962"/>
      <c r="N164" s="962"/>
      <c r="O164" s="962"/>
      <c r="P164" s="962"/>
      <c r="Q164" s="962"/>
      <c r="R164" s="962"/>
      <c r="S164" s="962"/>
      <c r="T164" s="962"/>
      <c r="U164" s="962"/>
      <c r="V164" s="962"/>
      <c r="W164" s="962"/>
      <c r="X164" s="962"/>
      <c r="Y164" s="962"/>
      <c r="Z164" s="962"/>
      <c r="AA164" s="962"/>
      <c r="AB164" s="962"/>
      <c r="AC164" s="962"/>
      <c r="AD164" s="962"/>
      <c r="AE164" s="962"/>
      <c r="AF164" s="962"/>
      <c r="AG164" s="962"/>
      <c r="AH164" s="962"/>
      <c r="AI164" s="962"/>
      <c r="AJ164" s="962"/>
      <c r="AK164" s="962"/>
      <c r="AL164" s="962"/>
      <c r="AM164" s="962"/>
      <c r="AN164" s="962"/>
      <c r="AO164" s="962"/>
      <c r="AP164" s="962"/>
      <c r="AQ164" s="962"/>
      <c r="AR164" s="962"/>
      <c r="AS164" s="962"/>
      <c r="AT164" s="962"/>
      <c r="AU164" s="962"/>
      <c r="AV164" s="962"/>
      <c r="AW164" s="962"/>
      <c r="AX164" s="962"/>
      <c r="AY164" s="962"/>
      <c r="AZ164" s="962"/>
      <c r="BA164" s="962"/>
      <c r="BB164" s="962"/>
      <c r="BC164" s="962"/>
      <c r="BD164" s="962"/>
      <c r="BE164" s="962"/>
      <c r="BF164" s="962"/>
    </row>
    <row r="165" spans="3:59" ht="20.399999999999999" customHeight="1">
      <c r="C165" s="8"/>
      <c r="D165" s="1416"/>
      <c r="E165" s="1416"/>
      <c r="F165" s="1416"/>
      <c r="G165" s="1416"/>
      <c r="H165" s="1416"/>
      <c r="I165" s="1416"/>
      <c r="J165" s="1416"/>
      <c r="K165" s="1416"/>
      <c r="L165" s="1416"/>
      <c r="M165" s="1416"/>
      <c r="N165" s="1416"/>
      <c r="O165" s="1416"/>
      <c r="P165" s="1416"/>
      <c r="Q165" s="1416"/>
      <c r="R165" s="1416"/>
      <c r="S165" s="1416"/>
      <c r="T165" s="1416"/>
      <c r="U165" s="1416"/>
      <c r="V165" s="1416"/>
      <c r="W165" s="1416"/>
      <c r="X165" s="1416"/>
      <c r="Y165" s="1416"/>
      <c r="Z165" s="1416"/>
      <c r="AA165" s="1416"/>
      <c r="AB165" s="1416"/>
      <c r="AC165" s="1416"/>
      <c r="AD165" s="1416"/>
      <c r="AE165" s="1416"/>
      <c r="AF165" s="1416"/>
      <c r="AG165" s="1416"/>
      <c r="AH165" s="1416"/>
      <c r="AI165" s="1416"/>
      <c r="AJ165" s="1416"/>
      <c r="AK165" s="1416"/>
      <c r="AL165" s="1416"/>
      <c r="AM165" s="1416"/>
      <c r="AN165" s="1416"/>
      <c r="AO165" s="1416"/>
      <c r="AP165" s="1416"/>
      <c r="AQ165" s="1416"/>
      <c r="AR165" s="1416"/>
      <c r="AS165" s="1416"/>
      <c r="AT165" s="1416"/>
      <c r="AU165" s="1416"/>
      <c r="AV165" s="1416"/>
      <c r="AW165" s="1416"/>
      <c r="AX165" s="1416"/>
      <c r="AY165" s="1416"/>
      <c r="AZ165" s="1416"/>
      <c r="BA165" s="1416"/>
      <c r="BB165" s="1416"/>
      <c r="BC165" s="1416"/>
      <c r="BD165" s="1416"/>
      <c r="BE165" s="1416"/>
      <c r="BF165" s="1416"/>
    </row>
    <row r="166" spans="3:59" ht="20.399999999999999" customHeight="1">
      <c r="C166" s="39" t="s">
        <v>2</v>
      </c>
      <c r="D166" s="77"/>
      <c r="E166" s="77"/>
      <c r="F166" s="77"/>
      <c r="G166" s="77"/>
      <c r="H166" s="77"/>
      <c r="I166" s="77"/>
      <c r="J166" s="77"/>
      <c r="K166" s="77"/>
      <c r="L166" s="77"/>
      <c r="M166" s="77"/>
      <c r="N166" s="77"/>
      <c r="O166" s="77"/>
      <c r="P166" s="77"/>
      <c r="Q166" s="77"/>
      <c r="R166" s="77"/>
      <c r="S166" s="77"/>
      <c r="T166" s="77"/>
      <c r="U166" s="77"/>
      <c r="V166" s="77"/>
      <c r="W166" s="77"/>
      <c r="X166" s="77"/>
      <c r="Y166" s="77"/>
      <c r="Z166" s="77"/>
      <c r="AA166" s="77"/>
      <c r="AB166" s="77"/>
      <c r="AC166" s="93"/>
      <c r="AD166" s="904" t="s">
        <v>5</v>
      </c>
      <c r="AE166" s="905"/>
      <c r="AF166" s="905"/>
      <c r="AG166" s="905"/>
      <c r="AH166" s="905"/>
      <c r="AI166" s="905"/>
      <c r="AJ166" s="905"/>
      <c r="AK166" s="905"/>
      <c r="AL166" s="905"/>
      <c r="AM166" s="905"/>
      <c r="AN166" s="905"/>
      <c r="AO166" s="905"/>
      <c r="AP166" s="905"/>
      <c r="AQ166" s="905"/>
      <c r="AR166" s="905"/>
      <c r="AS166" s="905"/>
      <c r="AT166" s="905"/>
      <c r="AU166" s="82"/>
      <c r="AV166" s="93"/>
      <c r="AW166" s="93"/>
      <c r="AX166" s="905"/>
      <c r="AY166" s="905"/>
      <c r="AZ166" s="905"/>
      <c r="BA166" s="905"/>
      <c r="BB166" s="905"/>
      <c r="BC166" s="905"/>
      <c r="BD166" s="905"/>
      <c r="BE166" s="905"/>
      <c r="BF166" s="905"/>
      <c r="BG166" s="122"/>
    </row>
    <row r="167" spans="3:59" s="168" customFormat="1" ht="20.399999999999999" customHeight="1">
      <c r="C167" s="94"/>
      <c r="D167" s="962" t="s">
        <v>162</v>
      </c>
      <c r="E167" s="962"/>
      <c r="F167" s="962"/>
      <c r="G167" s="962"/>
      <c r="H167" s="962"/>
      <c r="I167" s="962"/>
      <c r="J167" s="962"/>
      <c r="K167" s="962"/>
      <c r="L167" s="962"/>
      <c r="M167" s="962"/>
      <c r="N167" s="962"/>
      <c r="O167" s="962"/>
      <c r="P167" s="962"/>
      <c r="Q167" s="962"/>
      <c r="R167" s="962"/>
      <c r="S167" s="962"/>
      <c r="T167" s="962"/>
      <c r="U167" s="962"/>
      <c r="V167" s="962"/>
      <c r="W167" s="2"/>
      <c r="X167" s="2"/>
      <c r="Y167" s="2"/>
      <c r="Z167" s="2"/>
      <c r="AA167" s="2"/>
      <c r="AB167" s="2"/>
      <c r="AC167" s="2"/>
      <c r="AD167" s="95"/>
      <c r="AE167" s="8"/>
      <c r="AF167" s="1417" t="s">
        <v>182</v>
      </c>
      <c r="AG167" s="1417"/>
      <c r="AH167" s="1417"/>
      <c r="AI167" s="1417"/>
      <c r="AJ167" s="1417"/>
      <c r="AK167" s="1417"/>
      <c r="AL167" s="1417"/>
      <c r="AM167" s="1417"/>
      <c r="AN167" s="1417"/>
      <c r="AO167" s="1417"/>
      <c r="AP167" s="1417"/>
      <c r="AQ167" s="1417"/>
      <c r="AR167" s="1417"/>
      <c r="AS167" s="1417"/>
      <c r="AT167" s="1417"/>
      <c r="AU167" s="1417"/>
      <c r="AV167" s="1417"/>
      <c r="AW167" s="1417"/>
      <c r="AX167" s="1417"/>
      <c r="AY167" s="1417"/>
      <c r="AZ167" s="1417"/>
      <c r="BA167" s="1417"/>
      <c r="BB167" s="1417"/>
      <c r="BC167" s="1417"/>
      <c r="BD167" s="1417"/>
      <c r="BE167" s="1417"/>
      <c r="BF167" s="1417"/>
      <c r="BG167" s="8"/>
    </row>
    <row r="168" spans="3:59" ht="20.399999999999999" customHeight="1">
      <c r="C168" s="85"/>
      <c r="D168" s="1416"/>
      <c r="E168" s="1416"/>
      <c r="F168" s="1416"/>
      <c r="G168" s="1416"/>
      <c r="H168" s="1416"/>
      <c r="I168" s="1416"/>
      <c r="J168" s="1416"/>
      <c r="K168" s="1416"/>
      <c r="L168" s="1416"/>
      <c r="M168" s="1416"/>
      <c r="N168" s="1416"/>
      <c r="O168" s="1416"/>
      <c r="P168" s="1416"/>
      <c r="Q168" s="1416"/>
      <c r="R168" s="1416"/>
      <c r="S168" s="1416"/>
      <c r="T168" s="1416"/>
      <c r="U168" s="1416"/>
      <c r="V168" s="1416"/>
      <c r="W168" s="87"/>
      <c r="X168" s="87"/>
      <c r="Y168" s="87"/>
      <c r="Z168" s="87"/>
      <c r="AA168" s="87"/>
      <c r="AB168" s="87"/>
      <c r="AC168" s="87"/>
      <c r="AD168" s="96"/>
      <c r="AE168" s="85"/>
      <c r="AF168" s="1418"/>
      <c r="AG168" s="1418"/>
      <c r="AH168" s="1418"/>
      <c r="AI168" s="1418"/>
      <c r="AJ168" s="1418"/>
      <c r="AK168" s="1418"/>
      <c r="AL168" s="1418"/>
      <c r="AM168" s="1418"/>
      <c r="AN168" s="1418"/>
      <c r="AO168" s="1418"/>
      <c r="AP168" s="1418"/>
      <c r="AQ168" s="1418"/>
      <c r="AR168" s="1418"/>
      <c r="AS168" s="1418"/>
      <c r="AT168" s="1418"/>
      <c r="AU168" s="1418"/>
      <c r="AV168" s="1418"/>
      <c r="AW168" s="1418"/>
      <c r="AX168" s="1418"/>
      <c r="AY168" s="1418"/>
      <c r="AZ168" s="1418"/>
      <c r="BA168" s="1418"/>
      <c r="BB168" s="1418"/>
      <c r="BC168" s="1418"/>
      <c r="BD168" s="1418"/>
      <c r="BE168" s="1418"/>
      <c r="BF168" s="1418"/>
    </row>
    <row r="169" spans="3:59" s="169" customFormat="1" ht="20.399999999999999" customHeight="1">
      <c r="C169" s="97" t="s">
        <v>4</v>
      </c>
      <c r="D169" s="2"/>
      <c r="E169" s="43"/>
      <c r="F169" s="969" t="s">
        <v>187</v>
      </c>
      <c r="G169" s="969"/>
      <c r="H169" s="969"/>
      <c r="I169" s="969"/>
      <c r="J169" s="969"/>
      <c r="K169" s="969"/>
      <c r="L169" s="969"/>
      <c r="M169" s="969"/>
      <c r="N169" s="969"/>
      <c r="O169" s="969"/>
      <c r="P169" s="969"/>
      <c r="Q169" s="969"/>
      <c r="R169" s="969"/>
      <c r="S169" s="969"/>
      <c r="T169" s="969"/>
      <c r="U169" s="969"/>
      <c r="V169" s="969"/>
      <c r="W169" s="2"/>
      <c r="X169" s="2"/>
      <c r="Y169" s="2"/>
      <c r="Z169" s="2"/>
      <c r="AA169" s="2"/>
      <c r="AB169" s="2"/>
      <c r="AC169" s="2"/>
      <c r="AD169" s="98" t="s">
        <v>15</v>
      </c>
      <c r="AE169" s="99"/>
      <c r="AF169" s="100"/>
      <c r="AG169" s="100"/>
      <c r="AH169" s="100"/>
      <c r="AI169" s="100"/>
      <c r="AJ169" s="100"/>
      <c r="AK169" s="93"/>
      <c r="AL169" s="93"/>
      <c r="AM169" s="101"/>
      <c r="AN169" s="101"/>
      <c r="AO169" s="101"/>
      <c r="AP169" s="101"/>
      <c r="AQ169" s="101"/>
      <c r="AR169" s="101"/>
      <c r="AS169" s="101"/>
      <c r="AT169" s="101"/>
      <c r="AU169" s="101"/>
      <c r="AV169" s="101"/>
      <c r="AW169" s="101"/>
      <c r="AX169" s="101"/>
      <c r="AY169" s="101"/>
      <c r="AZ169" s="101"/>
      <c r="BA169" s="101"/>
      <c r="BB169" s="101"/>
      <c r="BC169" s="101"/>
      <c r="BD169" s="101"/>
      <c r="BE169" s="101"/>
      <c r="BF169" s="101"/>
      <c r="BG169" s="2"/>
    </row>
    <row r="170" spans="3:59" ht="20.399999999999999" customHeight="1">
      <c r="C170" s="102" t="s">
        <v>14</v>
      </c>
      <c r="E170" s="43"/>
      <c r="AD170" s="103"/>
      <c r="AE170" s="104"/>
      <c r="AF170" s="957" t="s">
        <v>181</v>
      </c>
      <c r="AG170" s="957"/>
      <c r="AH170" s="957"/>
      <c r="AI170" s="957"/>
      <c r="AJ170" s="957"/>
      <c r="AK170" s="957"/>
      <c r="AL170" s="957"/>
      <c r="AM170" s="957"/>
      <c r="AN170" s="957"/>
      <c r="AO170" s="957"/>
      <c r="AP170" s="957"/>
      <c r="AQ170" s="957"/>
      <c r="AR170" s="957"/>
      <c r="AS170" s="957"/>
      <c r="AT170" s="957"/>
      <c r="AU170" s="957"/>
      <c r="AV170" s="957"/>
      <c r="AW170" s="957"/>
      <c r="AX170" s="957"/>
      <c r="AY170" s="957"/>
      <c r="AZ170" s="957"/>
      <c r="BA170" s="957"/>
      <c r="BB170" s="957"/>
      <c r="BC170" s="957"/>
      <c r="BD170" s="957"/>
      <c r="BE170" s="957"/>
      <c r="BF170" s="957"/>
    </row>
    <row r="171" spans="3:59" s="169" customFormat="1" ht="20.399999999999999" customHeight="1">
      <c r="C171" s="8"/>
      <c r="D171" s="959" t="s">
        <v>180</v>
      </c>
      <c r="E171" s="959"/>
      <c r="F171" s="959"/>
      <c r="G171" s="959"/>
      <c r="H171" s="959"/>
      <c r="I171" s="959"/>
      <c r="J171" s="959"/>
      <c r="K171" s="959"/>
      <c r="L171" s="959"/>
      <c r="M171" s="959"/>
      <c r="N171" s="959"/>
      <c r="O171" s="959"/>
      <c r="P171" s="959"/>
      <c r="Q171" s="959"/>
      <c r="R171" s="959"/>
      <c r="S171" s="959"/>
      <c r="T171" s="959"/>
      <c r="U171" s="959"/>
      <c r="V171" s="959"/>
      <c r="W171" s="2"/>
      <c r="X171" s="2"/>
      <c r="Y171" s="2"/>
      <c r="Z171" s="2"/>
      <c r="AA171" s="2"/>
      <c r="AB171" s="2"/>
      <c r="AC171" s="2"/>
      <c r="AD171" s="95"/>
      <c r="AE171" s="8"/>
      <c r="AF171" s="957"/>
      <c r="AG171" s="957"/>
      <c r="AH171" s="957"/>
      <c r="AI171" s="957"/>
      <c r="AJ171" s="957"/>
      <c r="AK171" s="957"/>
      <c r="AL171" s="957"/>
      <c r="AM171" s="957"/>
      <c r="AN171" s="957"/>
      <c r="AO171" s="957"/>
      <c r="AP171" s="957"/>
      <c r="AQ171" s="957"/>
      <c r="AR171" s="957"/>
      <c r="AS171" s="957"/>
      <c r="AT171" s="957"/>
      <c r="AU171" s="957"/>
      <c r="AV171" s="957"/>
      <c r="AW171" s="957"/>
      <c r="AX171" s="957"/>
      <c r="AY171" s="957"/>
      <c r="AZ171" s="957"/>
      <c r="BA171" s="957"/>
      <c r="BB171" s="957"/>
      <c r="BC171" s="957"/>
      <c r="BD171" s="957"/>
      <c r="BE171" s="957"/>
      <c r="BF171" s="957"/>
      <c r="BG171" s="2"/>
    </row>
    <row r="172" spans="3:59" ht="20.399999999999999" customHeight="1">
      <c r="C172" s="85"/>
      <c r="D172" s="1415"/>
      <c r="E172" s="1415"/>
      <c r="F172" s="1415"/>
      <c r="G172" s="1415"/>
      <c r="H172" s="1415"/>
      <c r="I172" s="1415"/>
      <c r="J172" s="1415"/>
      <c r="K172" s="1415"/>
      <c r="L172" s="1415"/>
      <c r="M172" s="1415"/>
      <c r="N172" s="1415"/>
      <c r="O172" s="1415"/>
      <c r="P172" s="1415"/>
      <c r="Q172" s="1415"/>
      <c r="R172" s="1415"/>
      <c r="S172" s="1415"/>
      <c r="T172" s="1415"/>
      <c r="U172" s="1415"/>
      <c r="V172" s="1415"/>
      <c r="W172" s="87"/>
      <c r="X172" s="87"/>
      <c r="Y172" s="87"/>
      <c r="Z172" s="87"/>
      <c r="AA172" s="87"/>
      <c r="AB172" s="87"/>
      <c r="AC172" s="87"/>
      <c r="AD172" s="96"/>
      <c r="AE172" s="85"/>
      <c r="AF172" s="958"/>
      <c r="AG172" s="958"/>
      <c r="AH172" s="958"/>
      <c r="AI172" s="958"/>
      <c r="AJ172" s="958"/>
      <c r="AK172" s="958"/>
      <c r="AL172" s="958"/>
      <c r="AM172" s="958"/>
      <c r="AN172" s="958"/>
      <c r="AO172" s="958"/>
      <c r="AP172" s="958"/>
      <c r="AQ172" s="958"/>
      <c r="AR172" s="958"/>
      <c r="AS172" s="958"/>
      <c r="AT172" s="958"/>
      <c r="AU172" s="958"/>
      <c r="AV172" s="958"/>
      <c r="AW172" s="958"/>
      <c r="AX172" s="958"/>
      <c r="AY172" s="958"/>
      <c r="AZ172" s="958"/>
      <c r="BA172" s="958"/>
      <c r="BB172" s="958"/>
      <c r="BC172" s="958"/>
      <c r="BD172" s="958"/>
      <c r="BE172" s="958"/>
      <c r="BF172" s="958"/>
    </row>
    <row r="173" spans="3:59" ht="20.399999999999999" customHeight="1">
      <c r="C173" s="105"/>
      <c r="D173" s="106"/>
      <c r="E173" s="106" t="s">
        <v>53</v>
      </c>
      <c r="F173" s="93"/>
      <c r="G173" s="93"/>
      <c r="H173" s="93"/>
      <c r="I173" s="93"/>
      <c r="J173" s="93"/>
      <c r="K173" s="93"/>
      <c r="L173" s="93"/>
      <c r="M173" s="93"/>
      <c r="N173" s="93"/>
      <c r="O173" s="93"/>
      <c r="P173" s="93"/>
      <c r="Q173" s="93"/>
      <c r="R173" s="93"/>
      <c r="S173" s="93"/>
      <c r="T173" s="93"/>
      <c r="U173" s="93"/>
      <c r="V173" s="93"/>
      <c r="W173" s="93"/>
      <c r="X173" s="93"/>
      <c r="Y173" s="93"/>
      <c r="Z173" s="93"/>
      <c r="AA173" s="93"/>
      <c r="AB173" s="93"/>
      <c r="AC173" s="93"/>
      <c r="AD173" s="100"/>
      <c r="AE173" s="100"/>
      <c r="AF173" s="100"/>
      <c r="AG173" s="100"/>
      <c r="AH173" s="100"/>
      <c r="AI173" s="100"/>
      <c r="AJ173" s="100"/>
      <c r="AK173" s="93"/>
      <c r="AL173" s="93"/>
      <c r="AM173" s="93"/>
      <c r="AN173" s="93"/>
      <c r="AO173" s="93"/>
      <c r="AP173" s="93"/>
      <c r="AQ173" s="93"/>
      <c r="AR173" s="93"/>
      <c r="AS173" s="93"/>
      <c r="AT173" s="93"/>
      <c r="AU173" s="93"/>
      <c r="AV173" s="93"/>
      <c r="AW173" s="93"/>
      <c r="AX173" s="93"/>
      <c r="AY173" s="93"/>
      <c r="AZ173" s="93"/>
      <c r="BA173" s="93"/>
      <c r="BB173" s="93"/>
      <c r="BC173" s="93"/>
      <c r="BD173" s="93"/>
      <c r="BE173" s="93"/>
      <c r="BF173" s="93"/>
    </row>
    <row r="174" spans="3:59" ht="20.399999999999999" customHeight="1">
      <c r="C174" s="882" t="s">
        <v>50</v>
      </c>
      <c r="D174" s="882"/>
      <c r="E174" s="882"/>
      <c r="F174" s="882"/>
      <c r="G174" s="882"/>
      <c r="H174" s="882"/>
      <c r="I174" s="882"/>
      <c r="J174" s="882"/>
      <c r="K174" s="882"/>
      <c r="L174" s="882"/>
      <c r="M174" s="882"/>
      <c r="N174" s="882"/>
      <c r="O174" s="882"/>
      <c r="P174" s="882"/>
      <c r="Q174" s="882"/>
      <c r="R174" s="882"/>
      <c r="S174" s="882"/>
      <c r="T174" s="882"/>
      <c r="U174" s="882"/>
      <c r="V174" s="882"/>
      <c r="W174" s="882"/>
      <c r="X174" s="882"/>
      <c r="Y174" s="882"/>
      <c r="Z174" s="882"/>
      <c r="AA174" s="882"/>
      <c r="AB174" s="882"/>
      <c r="AC174" s="882"/>
      <c r="AD174" s="882"/>
      <c r="AE174" s="882"/>
      <c r="AF174" s="882"/>
      <c r="AG174" s="882"/>
      <c r="AH174" s="882"/>
      <c r="AI174" s="882"/>
      <c r="AJ174" s="882"/>
      <c r="AK174" s="882"/>
      <c r="AL174" s="882"/>
      <c r="AM174" s="882"/>
      <c r="AN174" s="882"/>
      <c r="AO174" s="882"/>
      <c r="AP174" s="882"/>
      <c r="AQ174" s="882"/>
      <c r="AR174" s="882"/>
      <c r="AS174" s="882"/>
      <c r="AT174" s="882"/>
      <c r="AU174" s="882"/>
      <c r="AV174" s="882"/>
      <c r="AW174" s="882"/>
      <c r="AX174" s="882"/>
      <c r="AY174" s="882"/>
      <c r="AZ174" s="882"/>
      <c r="BA174" s="882"/>
      <c r="BB174" s="882"/>
      <c r="BC174" s="882"/>
      <c r="BD174" s="882"/>
      <c r="BE174" s="882"/>
      <c r="BF174" s="882"/>
      <c r="BG174" s="170"/>
    </row>
    <row r="175" spans="3:59" s="168" customFormat="1" ht="20.399999999999999" customHeight="1">
      <c r="C175" s="76" t="s">
        <v>0</v>
      </c>
      <c r="D175" s="77"/>
      <c r="E175" s="77"/>
      <c r="F175" s="77"/>
      <c r="G175" s="77"/>
      <c r="H175" s="77"/>
      <c r="I175" s="77"/>
      <c r="J175" s="77"/>
      <c r="K175" s="77"/>
      <c r="L175" s="77"/>
      <c r="M175" s="77"/>
      <c r="N175" s="77"/>
      <c r="O175" s="77"/>
      <c r="P175" s="77"/>
      <c r="Q175" s="77"/>
      <c r="R175" s="77"/>
      <c r="S175" s="77"/>
      <c r="T175" s="77"/>
      <c r="U175" s="77"/>
      <c r="V175" s="77"/>
      <c r="W175" s="78"/>
      <c r="X175" s="78"/>
      <c r="Y175" s="78"/>
      <c r="Z175" s="78"/>
      <c r="AA175" s="78"/>
      <c r="AB175" s="78"/>
      <c r="AC175" s="78"/>
      <c r="AD175" s="79"/>
      <c r="AE175" s="79"/>
      <c r="AF175" s="79"/>
      <c r="AG175" s="79"/>
      <c r="AH175" s="79"/>
      <c r="AI175" s="79"/>
      <c r="AJ175" s="79"/>
      <c r="AK175" s="80"/>
      <c r="AL175" s="80"/>
      <c r="AM175" s="81"/>
      <c r="AN175" s="82"/>
      <c r="AO175" s="80"/>
      <c r="AP175" s="80"/>
      <c r="AQ175" s="80"/>
      <c r="AR175" s="80"/>
      <c r="AS175" s="80"/>
      <c r="AT175" s="80"/>
      <c r="AU175" s="80"/>
      <c r="AV175" s="80"/>
      <c r="AW175" s="80"/>
      <c r="AX175" s="80"/>
      <c r="AY175" s="80"/>
      <c r="AZ175" s="80"/>
      <c r="BA175" s="80"/>
      <c r="BB175" s="80"/>
      <c r="BC175" s="80"/>
      <c r="BD175" s="80"/>
      <c r="BE175" s="80"/>
      <c r="BF175" s="80"/>
      <c r="BG175" s="8"/>
    </row>
    <row r="176" spans="3:59" ht="20.399999999999999" customHeight="1">
      <c r="C176" s="63"/>
      <c r="D176" s="951" t="s">
        <v>176</v>
      </c>
      <c r="E176" s="951"/>
      <c r="F176" s="951"/>
      <c r="G176" s="951"/>
      <c r="H176" s="951"/>
      <c r="I176" s="951"/>
      <c r="J176" s="951"/>
      <c r="K176" s="951"/>
      <c r="L176" s="951"/>
      <c r="M176" s="951"/>
      <c r="N176" s="951"/>
      <c r="O176" s="951"/>
      <c r="P176" s="951"/>
      <c r="Q176" s="951"/>
      <c r="R176" s="951"/>
      <c r="S176" s="951"/>
      <c r="T176" s="951"/>
      <c r="U176" s="951"/>
      <c r="V176" s="951"/>
      <c r="W176" s="951"/>
      <c r="X176" s="951"/>
      <c r="Y176" s="951"/>
      <c r="Z176" s="951"/>
      <c r="AA176" s="951"/>
      <c r="AB176" s="951"/>
      <c r="AC176" s="951"/>
      <c r="AD176" s="951"/>
      <c r="AE176" s="951"/>
      <c r="AF176" s="951"/>
      <c r="AG176" s="951"/>
      <c r="AH176" s="951"/>
      <c r="AI176" s="951"/>
      <c r="AJ176" s="951"/>
      <c r="AK176" s="951"/>
      <c r="AL176" s="952"/>
      <c r="AM176" s="83"/>
      <c r="AN176" s="84"/>
      <c r="AO176" s="887"/>
      <c r="AP176" s="887"/>
      <c r="AQ176" s="887"/>
      <c r="AR176" s="887"/>
      <c r="AS176" s="887"/>
      <c r="AT176" s="887"/>
      <c r="AU176" s="887"/>
      <c r="AV176" s="887"/>
      <c r="AW176" s="887"/>
      <c r="AX176" s="887"/>
      <c r="AY176" s="887"/>
      <c r="AZ176" s="887"/>
      <c r="BA176" s="887"/>
      <c r="BB176" s="887"/>
      <c r="BC176" s="887"/>
      <c r="BD176" s="887"/>
      <c r="BE176" s="887"/>
      <c r="BF176" s="887"/>
    </row>
    <row r="177" spans="2:58" ht="20.399999999999999" customHeight="1">
      <c r="B177" s="169"/>
      <c r="C177" s="85"/>
      <c r="D177" s="953"/>
      <c r="E177" s="953"/>
      <c r="F177" s="953"/>
      <c r="G177" s="953"/>
      <c r="H177" s="953"/>
      <c r="I177" s="953"/>
      <c r="J177" s="953"/>
      <c r="K177" s="953"/>
      <c r="L177" s="953"/>
      <c r="M177" s="953"/>
      <c r="N177" s="953"/>
      <c r="O177" s="953"/>
      <c r="P177" s="953"/>
      <c r="Q177" s="953"/>
      <c r="R177" s="953"/>
      <c r="S177" s="953"/>
      <c r="T177" s="953"/>
      <c r="U177" s="953"/>
      <c r="V177" s="953"/>
      <c r="W177" s="953"/>
      <c r="X177" s="953"/>
      <c r="Y177" s="953"/>
      <c r="Z177" s="953"/>
      <c r="AA177" s="953"/>
      <c r="AB177" s="953"/>
      <c r="AC177" s="953"/>
      <c r="AD177" s="953"/>
      <c r="AE177" s="953"/>
      <c r="AF177" s="953"/>
      <c r="AG177" s="953"/>
      <c r="AH177" s="953"/>
      <c r="AI177" s="953"/>
      <c r="AJ177" s="953"/>
      <c r="AK177" s="953"/>
      <c r="AL177" s="954"/>
      <c r="AM177" s="86"/>
      <c r="AN177" s="87"/>
      <c r="AO177" s="888"/>
      <c r="AP177" s="888"/>
      <c r="AQ177" s="888"/>
      <c r="AR177" s="888"/>
      <c r="AS177" s="888"/>
      <c r="AT177" s="888"/>
      <c r="AU177" s="888"/>
      <c r="AV177" s="888"/>
      <c r="AW177" s="888"/>
      <c r="AX177" s="888"/>
      <c r="AY177" s="888"/>
      <c r="AZ177" s="888"/>
      <c r="BA177" s="888"/>
      <c r="BB177" s="888"/>
      <c r="BC177" s="888"/>
      <c r="BD177" s="888"/>
      <c r="BE177" s="888"/>
      <c r="BF177" s="888"/>
    </row>
    <row r="178" spans="2:58" ht="20.399999999999999" customHeight="1">
      <c r="C178" s="39" t="s">
        <v>1</v>
      </c>
      <c r="D178" s="88"/>
      <c r="E178" s="89"/>
      <c r="F178" s="90" t="s">
        <v>3</v>
      </c>
      <c r="G178" s="955" t="s">
        <v>185</v>
      </c>
      <c r="H178" s="955"/>
      <c r="I178" s="955"/>
      <c r="J178" s="955"/>
      <c r="K178" s="955"/>
      <c r="L178" s="955"/>
      <c r="M178" s="91"/>
      <c r="N178" s="91"/>
      <c r="O178" s="92"/>
      <c r="P178" s="77"/>
      <c r="Q178" s="77"/>
      <c r="R178" s="77"/>
      <c r="S178" s="77"/>
      <c r="T178" s="77"/>
      <c r="U178" s="77"/>
      <c r="V178" s="77"/>
      <c r="W178" s="78"/>
      <c r="X178" s="78"/>
      <c r="Y178" s="78"/>
      <c r="Z178" s="78"/>
      <c r="AA178" s="78"/>
      <c r="AB178" s="78"/>
      <c r="AC178" s="78"/>
      <c r="AD178" s="79"/>
      <c r="AE178" s="79"/>
      <c r="AF178" s="79"/>
      <c r="AG178" s="79"/>
      <c r="AH178" s="79"/>
      <c r="AI178" s="79"/>
      <c r="AJ178" s="79"/>
      <c r="AK178" s="80"/>
      <c r="AL178" s="80"/>
      <c r="AM178" s="80"/>
      <c r="AN178" s="80"/>
      <c r="AO178" s="80"/>
      <c r="AP178" s="80"/>
      <c r="AQ178" s="80"/>
      <c r="AR178" s="890"/>
      <c r="AS178" s="890"/>
      <c r="AT178" s="890"/>
      <c r="AU178" s="890"/>
      <c r="AV178" s="890"/>
      <c r="AW178" s="890"/>
      <c r="AX178" s="890"/>
      <c r="AY178" s="890"/>
      <c r="AZ178" s="890"/>
      <c r="BA178" s="890"/>
      <c r="BB178" s="890"/>
      <c r="BC178" s="890"/>
      <c r="BD178" s="890"/>
      <c r="BE178" s="890"/>
      <c r="BF178" s="890"/>
    </row>
    <row r="179" spans="2:58" ht="20.399999999999999" customHeight="1">
      <c r="C179" s="8"/>
      <c r="D179" s="962" t="s">
        <v>177</v>
      </c>
      <c r="E179" s="962"/>
      <c r="F179" s="962"/>
      <c r="G179" s="962"/>
      <c r="H179" s="962"/>
      <c r="I179" s="962"/>
      <c r="J179" s="962"/>
      <c r="K179" s="962"/>
      <c r="L179" s="962"/>
      <c r="M179" s="962"/>
      <c r="N179" s="962"/>
      <c r="O179" s="962"/>
      <c r="P179" s="962"/>
      <c r="Q179" s="962"/>
      <c r="R179" s="962"/>
      <c r="S179" s="962"/>
      <c r="T179" s="962"/>
      <c r="U179" s="962"/>
      <c r="V179" s="962"/>
      <c r="W179" s="962"/>
      <c r="X179" s="962"/>
      <c r="Y179" s="962"/>
      <c r="Z179" s="962"/>
      <c r="AA179" s="962"/>
      <c r="AB179" s="962"/>
      <c r="AC179" s="962"/>
      <c r="AD179" s="962"/>
      <c r="AE179" s="962"/>
      <c r="AF179" s="962"/>
      <c r="AG179" s="962"/>
      <c r="AH179" s="962"/>
      <c r="AI179" s="962"/>
      <c r="AJ179" s="962"/>
      <c r="AK179" s="962"/>
      <c r="AL179" s="962"/>
      <c r="AM179" s="962"/>
      <c r="AN179" s="962"/>
      <c r="AO179" s="962"/>
      <c r="AP179" s="962"/>
      <c r="AQ179" s="962"/>
      <c r="AR179" s="962"/>
      <c r="AS179" s="962"/>
      <c r="AT179" s="962"/>
      <c r="AU179" s="962"/>
      <c r="AV179" s="962"/>
      <c r="AW179" s="962"/>
      <c r="AX179" s="962"/>
      <c r="AY179" s="962"/>
      <c r="AZ179" s="962"/>
      <c r="BA179" s="962"/>
      <c r="BB179" s="962"/>
      <c r="BC179" s="962"/>
      <c r="BD179" s="962"/>
      <c r="BE179" s="962"/>
      <c r="BF179" s="962"/>
    </row>
    <row r="180" spans="2:58" ht="20.399999999999999" customHeight="1">
      <c r="C180" s="8"/>
      <c r="D180" s="1416"/>
      <c r="E180" s="1416"/>
      <c r="F180" s="1416"/>
      <c r="G180" s="1416"/>
      <c r="H180" s="1416"/>
      <c r="I180" s="1416"/>
      <c r="J180" s="1416"/>
      <c r="K180" s="1416"/>
      <c r="L180" s="1416"/>
      <c r="M180" s="1416"/>
      <c r="N180" s="1416"/>
      <c r="O180" s="1416"/>
      <c r="P180" s="1416"/>
      <c r="Q180" s="1416"/>
      <c r="R180" s="1416"/>
      <c r="S180" s="1416"/>
      <c r="T180" s="1416"/>
      <c r="U180" s="1416"/>
      <c r="V180" s="1416"/>
      <c r="W180" s="1416"/>
      <c r="X180" s="1416"/>
      <c r="Y180" s="1416"/>
      <c r="Z180" s="1416"/>
      <c r="AA180" s="1416"/>
      <c r="AB180" s="1416"/>
      <c r="AC180" s="1416"/>
      <c r="AD180" s="1416"/>
      <c r="AE180" s="1416"/>
      <c r="AF180" s="1416"/>
      <c r="AG180" s="1416"/>
      <c r="AH180" s="1416"/>
      <c r="AI180" s="1416"/>
      <c r="AJ180" s="1416"/>
      <c r="AK180" s="1416"/>
      <c r="AL180" s="1416"/>
      <c r="AM180" s="1416"/>
      <c r="AN180" s="1416"/>
      <c r="AO180" s="1416"/>
      <c r="AP180" s="1416"/>
      <c r="AQ180" s="1416"/>
      <c r="AR180" s="1416"/>
      <c r="AS180" s="1416"/>
      <c r="AT180" s="1416"/>
      <c r="AU180" s="1416"/>
      <c r="AV180" s="1416"/>
      <c r="AW180" s="1416"/>
      <c r="AX180" s="1416"/>
      <c r="AY180" s="1416"/>
      <c r="AZ180" s="1416"/>
      <c r="BA180" s="1416"/>
      <c r="BB180" s="1416"/>
      <c r="BC180" s="1416"/>
      <c r="BD180" s="1416"/>
      <c r="BE180" s="1416"/>
      <c r="BF180" s="1416"/>
    </row>
    <row r="181" spans="2:58" ht="20.399999999999999" customHeight="1">
      <c r="C181" s="39" t="s">
        <v>2</v>
      </c>
      <c r="D181" s="77"/>
      <c r="E181" s="77"/>
      <c r="F181" s="77"/>
      <c r="G181" s="77"/>
      <c r="H181" s="77"/>
      <c r="I181" s="77"/>
      <c r="J181" s="77"/>
      <c r="K181" s="77"/>
      <c r="L181" s="77"/>
      <c r="M181" s="77"/>
      <c r="N181" s="77"/>
      <c r="O181" s="77"/>
      <c r="P181" s="77"/>
      <c r="Q181" s="77"/>
      <c r="R181" s="77"/>
      <c r="S181" s="77"/>
      <c r="T181" s="77"/>
      <c r="U181" s="77"/>
      <c r="V181" s="77"/>
      <c r="W181" s="77"/>
      <c r="X181" s="77"/>
      <c r="Y181" s="77"/>
      <c r="Z181" s="77"/>
      <c r="AA181" s="77"/>
      <c r="AB181" s="77"/>
      <c r="AC181" s="93"/>
      <c r="AD181" s="904" t="s">
        <v>5</v>
      </c>
      <c r="AE181" s="905"/>
      <c r="AF181" s="905"/>
      <c r="AG181" s="905"/>
      <c r="AH181" s="905"/>
      <c r="AI181" s="905"/>
      <c r="AJ181" s="905"/>
      <c r="AK181" s="905"/>
      <c r="AL181" s="905"/>
      <c r="AM181" s="905"/>
      <c r="AN181" s="905"/>
      <c r="AO181" s="905"/>
      <c r="AP181" s="905"/>
      <c r="AQ181" s="905"/>
      <c r="AR181" s="905"/>
      <c r="AS181" s="905"/>
      <c r="AT181" s="905"/>
      <c r="AU181" s="82"/>
      <c r="AV181" s="93"/>
      <c r="AW181" s="93"/>
      <c r="AX181" s="905"/>
      <c r="AY181" s="905"/>
      <c r="AZ181" s="905"/>
      <c r="BA181" s="905"/>
      <c r="BB181" s="905"/>
      <c r="BC181" s="905"/>
      <c r="BD181" s="905"/>
      <c r="BE181" s="905"/>
      <c r="BF181" s="905"/>
    </row>
    <row r="182" spans="2:58" ht="20.399999999999999" customHeight="1">
      <c r="C182" s="94"/>
      <c r="D182" s="962" t="s">
        <v>178</v>
      </c>
      <c r="E182" s="962"/>
      <c r="F182" s="962"/>
      <c r="G182" s="962"/>
      <c r="H182" s="962"/>
      <c r="I182" s="962"/>
      <c r="J182" s="962"/>
      <c r="K182" s="962"/>
      <c r="L182" s="962"/>
      <c r="M182" s="962"/>
      <c r="N182" s="962"/>
      <c r="O182" s="962"/>
      <c r="P182" s="962"/>
      <c r="Q182" s="962"/>
      <c r="R182" s="962"/>
      <c r="S182" s="962"/>
      <c r="T182" s="962"/>
      <c r="U182" s="962"/>
      <c r="V182" s="962"/>
      <c r="AD182" s="95"/>
      <c r="AE182" s="8"/>
      <c r="AF182" s="1417" t="s">
        <v>183</v>
      </c>
      <c r="AG182" s="1417"/>
      <c r="AH182" s="1417"/>
      <c r="AI182" s="1417"/>
      <c r="AJ182" s="1417"/>
      <c r="AK182" s="1417"/>
      <c r="AL182" s="1417"/>
      <c r="AM182" s="1417"/>
      <c r="AN182" s="1417"/>
      <c r="AO182" s="1417"/>
      <c r="AP182" s="1417"/>
      <c r="AQ182" s="1417"/>
      <c r="AR182" s="1417"/>
      <c r="AS182" s="1417"/>
      <c r="AT182" s="1417"/>
      <c r="AU182" s="1417"/>
      <c r="AV182" s="1417"/>
      <c r="AW182" s="1417"/>
      <c r="AX182" s="1417"/>
      <c r="AY182" s="1417"/>
      <c r="AZ182" s="1417"/>
      <c r="BA182" s="1417"/>
      <c r="BB182" s="1417"/>
      <c r="BC182" s="1417"/>
      <c r="BD182" s="1417"/>
      <c r="BE182" s="1417"/>
      <c r="BF182" s="1417"/>
    </row>
    <row r="183" spans="2:58" s="26" customFormat="1" ht="20.399999999999999" customHeight="1">
      <c r="C183" s="85"/>
      <c r="D183" s="1416"/>
      <c r="E183" s="1416"/>
      <c r="F183" s="1416"/>
      <c r="G183" s="1416"/>
      <c r="H183" s="1416"/>
      <c r="I183" s="1416"/>
      <c r="J183" s="1416"/>
      <c r="K183" s="1416"/>
      <c r="L183" s="1416"/>
      <c r="M183" s="1416"/>
      <c r="N183" s="1416"/>
      <c r="O183" s="1416"/>
      <c r="P183" s="1416"/>
      <c r="Q183" s="1416"/>
      <c r="R183" s="1416"/>
      <c r="S183" s="1416"/>
      <c r="T183" s="1416"/>
      <c r="U183" s="1416"/>
      <c r="V183" s="1416"/>
      <c r="W183" s="87"/>
      <c r="X183" s="87"/>
      <c r="Y183" s="87"/>
      <c r="Z183" s="87"/>
      <c r="AA183" s="87"/>
      <c r="AB183" s="87"/>
      <c r="AC183" s="87"/>
      <c r="AD183" s="96"/>
      <c r="AE183" s="85"/>
      <c r="AF183" s="1418"/>
      <c r="AG183" s="1418"/>
      <c r="AH183" s="1418"/>
      <c r="AI183" s="1418"/>
      <c r="AJ183" s="1418"/>
      <c r="AK183" s="1418"/>
      <c r="AL183" s="1418"/>
      <c r="AM183" s="1418"/>
      <c r="AN183" s="1418"/>
      <c r="AO183" s="1418"/>
      <c r="AP183" s="1418"/>
      <c r="AQ183" s="1418"/>
      <c r="AR183" s="1418"/>
      <c r="AS183" s="1418"/>
      <c r="AT183" s="1418"/>
      <c r="AU183" s="1418"/>
      <c r="AV183" s="1418"/>
      <c r="AW183" s="1418"/>
      <c r="AX183" s="1418"/>
      <c r="AY183" s="1418"/>
      <c r="AZ183" s="1418"/>
      <c r="BA183" s="1418"/>
      <c r="BB183" s="1418"/>
      <c r="BC183" s="1418"/>
      <c r="BD183" s="1418"/>
      <c r="BE183" s="1418"/>
      <c r="BF183" s="1418"/>
    </row>
    <row r="184" spans="2:58" ht="20.399999999999999" customHeight="1">
      <c r="C184" s="97" t="s">
        <v>4</v>
      </c>
      <c r="E184" s="43"/>
      <c r="F184" s="969" t="s">
        <v>188</v>
      </c>
      <c r="G184" s="969"/>
      <c r="H184" s="969"/>
      <c r="I184" s="969"/>
      <c r="J184" s="969"/>
      <c r="K184" s="969"/>
      <c r="L184" s="969"/>
      <c r="M184" s="969"/>
      <c r="N184" s="969"/>
      <c r="O184" s="969"/>
      <c r="P184" s="969"/>
      <c r="Q184" s="969"/>
      <c r="R184" s="969"/>
      <c r="S184" s="969"/>
      <c r="T184" s="969"/>
      <c r="U184" s="969"/>
      <c r="V184" s="969"/>
      <c r="AD184" s="98" t="s">
        <v>15</v>
      </c>
      <c r="AE184" s="99"/>
      <c r="AF184" s="100"/>
      <c r="AG184" s="100"/>
      <c r="AH184" s="100"/>
      <c r="AI184" s="100"/>
      <c r="AJ184" s="100"/>
      <c r="AK184" s="93"/>
      <c r="AL184" s="93"/>
      <c r="AM184" s="101"/>
      <c r="AN184" s="101"/>
      <c r="AO184" s="101"/>
      <c r="AP184" s="101"/>
      <c r="AQ184" s="101"/>
      <c r="AR184" s="101"/>
      <c r="AS184" s="101"/>
      <c r="AT184" s="101"/>
      <c r="AU184" s="101"/>
      <c r="AV184" s="101"/>
      <c r="AW184" s="101"/>
      <c r="AX184" s="101"/>
      <c r="AY184" s="101"/>
      <c r="AZ184" s="101"/>
      <c r="BA184" s="101"/>
      <c r="BB184" s="101"/>
      <c r="BC184" s="101"/>
      <c r="BD184" s="101"/>
      <c r="BE184" s="101"/>
      <c r="BF184" s="101"/>
    </row>
    <row r="185" spans="2:58" ht="20.399999999999999" customHeight="1">
      <c r="C185" s="102" t="s">
        <v>14</v>
      </c>
      <c r="E185" s="43"/>
      <c r="AD185" s="103"/>
      <c r="AE185" s="104"/>
      <c r="AF185" s="957" t="s">
        <v>184</v>
      </c>
      <c r="AG185" s="957"/>
      <c r="AH185" s="957"/>
      <c r="AI185" s="957"/>
      <c r="AJ185" s="957"/>
      <c r="AK185" s="957"/>
      <c r="AL185" s="957"/>
      <c r="AM185" s="957"/>
      <c r="AN185" s="957"/>
      <c r="AO185" s="957"/>
      <c r="AP185" s="957"/>
      <c r="AQ185" s="957"/>
      <c r="AR185" s="957"/>
      <c r="AS185" s="957"/>
      <c r="AT185" s="957"/>
      <c r="AU185" s="957"/>
      <c r="AV185" s="957"/>
      <c r="AW185" s="957"/>
      <c r="AX185" s="957"/>
      <c r="AY185" s="957"/>
      <c r="AZ185" s="957"/>
      <c r="BA185" s="957"/>
      <c r="BB185" s="957"/>
      <c r="BC185" s="957"/>
      <c r="BD185" s="957"/>
      <c r="BE185" s="957"/>
      <c r="BF185" s="957"/>
    </row>
    <row r="186" spans="2:58" ht="20.399999999999999" customHeight="1">
      <c r="C186" s="8"/>
      <c r="D186" s="959" t="s">
        <v>179</v>
      </c>
      <c r="E186" s="959"/>
      <c r="F186" s="959"/>
      <c r="G186" s="959"/>
      <c r="H186" s="959"/>
      <c r="I186" s="959"/>
      <c r="J186" s="959"/>
      <c r="K186" s="959"/>
      <c r="L186" s="959"/>
      <c r="M186" s="959"/>
      <c r="N186" s="959"/>
      <c r="O186" s="959"/>
      <c r="P186" s="959"/>
      <c r="Q186" s="959"/>
      <c r="R186" s="959"/>
      <c r="S186" s="959"/>
      <c r="T186" s="959"/>
      <c r="U186" s="959"/>
      <c r="V186" s="959"/>
      <c r="AD186" s="95"/>
      <c r="AE186" s="8"/>
      <c r="AF186" s="957"/>
      <c r="AG186" s="957"/>
      <c r="AH186" s="957"/>
      <c r="AI186" s="957"/>
      <c r="AJ186" s="957"/>
      <c r="AK186" s="957"/>
      <c r="AL186" s="957"/>
      <c r="AM186" s="957"/>
      <c r="AN186" s="957"/>
      <c r="AO186" s="957"/>
      <c r="AP186" s="957"/>
      <c r="AQ186" s="957"/>
      <c r="AR186" s="957"/>
      <c r="AS186" s="957"/>
      <c r="AT186" s="957"/>
      <c r="AU186" s="957"/>
      <c r="AV186" s="957"/>
      <c r="AW186" s="957"/>
      <c r="AX186" s="957"/>
      <c r="AY186" s="957"/>
      <c r="AZ186" s="957"/>
      <c r="BA186" s="957"/>
      <c r="BB186" s="957"/>
      <c r="BC186" s="957"/>
      <c r="BD186" s="957"/>
      <c r="BE186" s="957"/>
      <c r="BF186" s="957"/>
    </row>
    <row r="187" spans="2:58" ht="20.399999999999999" customHeight="1">
      <c r="C187" s="85"/>
      <c r="D187" s="1415"/>
      <c r="E187" s="1415"/>
      <c r="F187" s="1415"/>
      <c r="G187" s="1415"/>
      <c r="H187" s="1415"/>
      <c r="I187" s="1415"/>
      <c r="J187" s="1415"/>
      <c r="K187" s="1415"/>
      <c r="L187" s="1415"/>
      <c r="M187" s="1415"/>
      <c r="N187" s="1415"/>
      <c r="O187" s="1415"/>
      <c r="P187" s="1415"/>
      <c r="Q187" s="1415"/>
      <c r="R187" s="1415"/>
      <c r="S187" s="1415"/>
      <c r="T187" s="1415"/>
      <c r="U187" s="1415"/>
      <c r="V187" s="1415"/>
      <c r="W187" s="87"/>
      <c r="X187" s="87"/>
      <c r="Y187" s="87"/>
      <c r="Z187" s="87"/>
      <c r="AA187" s="87"/>
      <c r="AB187" s="87"/>
      <c r="AC187" s="87"/>
      <c r="AD187" s="96"/>
      <c r="AE187" s="85"/>
      <c r="AF187" s="958"/>
      <c r="AG187" s="958"/>
      <c r="AH187" s="958"/>
      <c r="AI187" s="958"/>
      <c r="AJ187" s="958"/>
      <c r="AK187" s="958"/>
      <c r="AL187" s="958"/>
      <c r="AM187" s="958"/>
      <c r="AN187" s="958"/>
      <c r="AO187" s="958"/>
      <c r="AP187" s="958"/>
      <c r="AQ187" s="958"/>
      <c r="AR187" s="958"/>
      <c r="AS187" s="958"/>
      <c r="AT187" s="958"/>
      <c r="AU187" s="958"/>
      <c r="AV187" s="958"/>
      <c r="AW187" s="958"/>
      <c r="AX187" s="958"/>
      <c r="AY187" s="958"/>
      <c r="AZ187" s="958"/>
      <c r="BA187" s="958"/>
      <c r="BB187" s="958"/>
      <c r="BC187" s="958"/>
      <c r="BD187" s="958"/>
      <c r="BE187" s="958"/>
      <c r="BF187" s="958"/>
    </row>
    <row r="188" spans="2:58" ht="20.399999999999999" customHeight="1">
      <c r="C188" s="105"/>
      <c r="D188" s="106"/>
      <c r="E188" s="106" t="s">
        <v>53</v>
      </c>
      <c r="F188" s="93"/>
      <c r="G188" s="93"/>
      <c r="H188" s="93"/>
      <c r="I188" s="93"/>
      <c r="J188" s="93"/>
      <c r="K188" s="93"/>
      <c r="L188" s="93"/>
      <c r="M188" s="93"/>
      <c r="N188" s="93"/>
      <c r="O188" s="93"/>
      <c r="P188" s="93"/>
      <c r="Q188" s="93"/>
      <c r="R188" s="93"/>
      <c r="S188" s="93"/>
      <c r="T188" s="93"/>
      <c r="U188" s="93"/>
      <c r="V188" s="93"/>
      <c r="W188" s="93"/>
      <c r="X188" s="93"/>
      <c r="Y188" s="93"/>
      <c r="Z188" s="93"/>
      <c r="AA188" s="93"/>
      <c r="AB188" s="93"/>
      <c r="AC188" s="93"/>
      <c r="AD188" s="100"/>
      <c r="AE188" s="100"/>
      <c r="AF188" s="100"/>
      <c r="AG188" s="100"/>
      <c r="AH188" s="100"/>
      <c r="AI188" s="100"/>
      <c r="AJ188" s="100"/>
      <c r="AK188" s="93"/>
      <c r="AL188" s="93"/>
      <c r="AM188" s="93"/>
      <c r="AN188" s="93"/>
      <c r="AO188" s="93"/>
      <c r="AP188" s="93"/>
      <c r="AQ188" s="93"/>
      <c r="AR188" s="93"/>
      <c r="AS188" s="93"/>
      <c r="AT188" s="93"/>
      <c r="AU188" s="93"/>
      <c r="AV188" s="93"/>
      <c r="AW188" s="93"/>
      <c r="AX188" s="93"/>
      <c r="AY188" s="93"/>
      <c r="AZ188" s="93"/>
      <c r="BA188" s="93"/>
      <c r="BB188" s="93"/>
      <c r="BC188" s="93"/>
      <c r="BD188" s="93"/>
      <c r="BE188" s="93"/>
      <c r="BF188" s="93"/>
    </row>
    <row r="189" spans="2:58" ht="20.399999999999999" customHeight="1">
      <c r="C189" s="882" t="s">
        <v>51</v>
      </c>
      <c r="D189" s="882"/>
      <c r="E189" s="882"/>
      <c r="F189" s="882"/>
      <c r="G189" s="882"/>
      <c r="H189" s="882"/>
      <c r="I189" s="882"/>
      <c r="J189" s="882"/>
      <c r="K189" s="882"/>
      <c r="L189" s="882"/>
      <c r="M189" s="882"/>
      <c r="N189" s="882"/>
      <c r="O189" s="882"/>
      <c r="P189" s="882"/>
      <c r="Q189" s="882"/>
      <c r="R189" s="882"/>
      <c r="S189" s="882"/>
      <c r="T189" s="882"/>
      <c r="U189" s="882"/>
      <c r="V189" s="882"/>
      <c r="W189" s="882"/>
      <c r="X189" s="882"/>
      <c r="Y189" s="882"/>
      <c r="Z189" s="882"/>
      <c r="AA189" s="882"/>
      <c r="AB189" s="882"/>
      <c r="AC189" s="882"/>
      <c r="AD189" s="882"/>
      <c r="AE189" s="882"/>
      <c r="AF189" s="882"/>
      <c r="AG189" s="882"/>
      <c r="AH189" s="882"/>
      <c r="AI189" s="882"/>
      <c r="AJ189" s="882"/>
      <c r="AK189" s="882"/>
      <c r="AL189" s="882"/>
      <c r="AM189" s="882"/>
      <c r="AN189" s="882"/>
      <c r="AO189" s="882"/>
      <c r="AP189" s="882"/>
      <c r="AQ189" s="882"/>
      <c r="AR189" s="882"/>
      <c r="AS189" s="882"/>
      <c r="AT189" s="882"/>
      <c r="AU189" s="882"/>
      <c r="AV189" s="882"/>
      <c r="AW189" s="882"/>
      <c r="AX189" s="882"/>
      <c r="AY189" s="882"/>
      <c r="AZ189" s="882"/>
      <c r="BA189" s="882"/>
      <c r="BB189" s="882"/>
      <c r="BC189" s="882"/>
      <c r="BD189" s="882"/>
      <c r="BE189" s="882"/>
      <c r="BF189" s="882"/>
    </row>
    <row r="190" spans="2:58" ht="20.399999999999999" customHeight="1">
      <c r="C190" s="76" t="s">
        <v>0</v>
      </c>
      <c r="D190" s="77"/>
      <c r="E190" s="77"/>
      <c r="F190" s="77"/>
      <c r="G190" s="77"/>
      <c r="H190" s="77"/>
      <c r="I190" s="77"/>
      <c r="J190" s="77"/>
      <c r="K190" s="77"/>
      <c r="L190" s="77"/>
      <c r="M190" s="77"/>
      <c r="N190" s="77"/>
      <c r="O190" s="77"/>
      <c r="P190" s="77"/>
      <c r="Q190" s="77"/>
      <c r="R190" s="77"/>
      <c r="S190" s="77"/>
      <c r="T190" s="77"/>
      <c r="U190" s="77"/>
      <c r="V190" s="77"/>
      <c r="W190" s="78"/>
      <c r="X190" s="78"/>
      <c r="Y190" s="78"/>
      <c r="Z190" s="78"/>
      <c r="AA190" s="78"/>
      <c r="AB190" s="78"/>
      <c r="AC190" s="78"/>
      <c r="AD190" s="79"/>
      <c r="AE190" s="79"/>
      <c r="AF190" s="79"/>
      <c r="AG190" s="79"/>
      <c r="AH190" s="79"/>
      <c r="AI190" s="79"/>
      <c r="AJ190" s="79"/>
      <c r="AK190" s="80"/>
      <c r="AL190" s="80"/>
      <c r="AM190" s="81"/>
      <c r="AN190" s="82"/>
      <c r="AO190" s="80"/>
      <c r="AP190" s="80"/>
      <c r="AQ190" s="80"/>
      <c r="AR190" s="80"/>
      <c r="AS190" s="80"/>
      <c r="AT190" s="80"/>
      <c r="AU190" s="80"/>
      <c r="AV190" s="80"/>
      <c r="AW190" s="80"/>
      <c r="AX190" s="80"/>
      <c r="AY190" s="80"/>
      <c r="AZ190" s="80"/>
      <c r="BA190" s="80"/>
      <c r="BB190" s="80"/>
      <c r="BC190" s="80"/>
      <c r="BD190" s="80"/>
      <c r="BE190" s="80"/>
      <c r="BF190" s="80"/>
    </row>
    <row r="191" spans="2:58" ht="20.399999999999999" customHeight="1">
      <c r="C191" s="63"/>
      <c r="D191" s="984"/>
      <c r="E191" s="984"/>
      <c r="F191" s="984"/>
      <c r="G191" s="984"/>
      <c r="H191" s="984"/>
      <c r="I191" s="984"/>
      <c r="J191" s="984"/>
      <c r="K191" s="984"/>
      <c r="L191" s="984"/>
      <c r="M191" s="984"/>
      <c r="N191" s="984"/>
      <c r="O191" s="984"/>
      <c r="P191" s="984"/>
      <c r="Q191" s="984"/>
      <c r="R191" s="984"/>
      <c r="S191" s="984"/>
      <c r="T191" s="984"/>
      <c r="U191" s="984"/>
      <c r="V191" s="984"/>
      <c r="W191" s="984"/>
      <c r="X191" s="984"/>
      <c r="Y191" s="984"/>
      <c r="Z191" s="984"/>
      <c r="AA191" s="984"/>
      <c r="AB191" s="984"/>
      <c r="AC191" s="984"/>
      <c r="AD191" s="984"/>
      <c r="AE191" s="984"/>
      <c r="AF191" s="984"/>
      <c r="AG191" s="984"/>
      <c r="AH191" s="984"/>
      <c r="AI191" s="984"/>
      <c r="AJ191" s="984"/>
      <c r="AK191" s="984"/>
      <c r="AL191" s="985"/>
      <c r="AM191" s="83"/>
      <c r="AN191" s="84"/>
      <c r="AO191" s="887"/>
      <c r="AP191" s="887"/>
      <c r="AQ191" s="887"/>
      <c r="AR191" s="887"/>
      <c r="AS191" s="887"/>
      <c r="AT191" s="887"/>
      <c r="AU191" s="887"/>
      <c r="AV191" s="887"/>
      <c r="AW191" s="887"/>
      <c r="AX191" s="887"/>
      <c r="AY191" s="887"/>
      <c r="AZ191" s="887"/>
      <c r="BA191" s="887"/>
      <c r="BB191" s="887"/>
      <c r="BC191" s="887"/>
      <c r="BD191" s="887"/>
      <c r="BE191" s="887"/>
      <c r="BF191" s="887"/>
    </row>
    <row r="192" spans="2:58" ht="20.399999999999999" customHeight="1">
      <c r="C192" s="85"/>
      <c r="D192" s="986"/>
      <c r="E192" s="986"/>
      <c r="F192" s="986"/>
      <c r="G192" s="986"/>
      <c r="H192" s="986"/>
      <c r="I192" s="986"/>
      <c r="J192" s="986"/>
      <c r="K192" s="986"/>
      <c r="L192" s="986"/>
      <c r="M192" s="986"/>
      <c r="N192" s="986"/>
      <c r="O192" s="986"/>
      <c r="P192" s="986"/>
      <c r="Q192" s="986"/>
      <c r="R192" s="986"/>
      <c r="S192" s="986"/>
      <c r="T192" s="986"/>
      <c r="U192" s="986"/>
      <c r="V192" s="986"/>
      <c r="W192" s="986"/>
      <c r="X192" s="986"/>
      <c r="Y192" s="986"/>
      <c r="Z192" s="986"/>
      <c r="AA192" s="986"/>
      <c r="AB192" s="986"/>
      <c r="AC192" s="986"/>
      <c r="AD192" s="986"/>
      <c r="AE192" s="986"/>
      <c r="AF192" s="986"/>
      <c r="AG192" s="986"/>
      <c r="AH192" s="986"/>
      <c r="AI192" s="986"/>
      <c r="AJ192" s="986"/>
      <c r="AK192" s="986"/>
      <c r="AL192" s="987"/>
      <c r="AM192" s="86"/>
      <c r="AN192" s="87"/>
      <c r="AO192" s="888"/>
      <c r="AP192" s="888"/>
      <c r="AQ192" s="888"/>
      <c r="AR192" s="888"/>
      <c r="AS192" s="888"/>
      <c r="AT192" s="888"/>
      <c r="AU192" s="888"/>
      <c r="AV192" s="888"/>
      <c r="AW192" s="888"/>
      <c r="AX192" s="888"/>
      <c r="AY192" s="888"/>
      <c r="AZ192" s="888"/>
      <c r="BA192" s="888"/>
      <c r="BB192" s="888"/>
      <c r="BC192" s="888"/>
      <c r="BD192" s="888"/>
      <c r="BE192" s="888"/>
      <c r="BF192" s="888"/>
    </row>
    <row r="193" spans="3:59" ht="20.399999999999999" customHeight="1">
      <c r="C193" s="39" t="s">
        <v>1</v>
      </c>
      <c r="D193" s="88"/>
      <c r="E193" s="89"/>
      <c r="F193" s="90" t="s">
        <v>3</v>
      </c>
      <c r="G193" s="956"/>
      <c r="H193" s="956"/>
      <c r="I193" s="956"/>
      <c r="J193" s="956"/>
      <c r="K193" s="956"/>
      <c r="L193" s="956"/>
      <c r="M193" s="91"/>
      <c r="N193" s="91"/>
      <c r="O193" s="92"/>
      <c r="P193" s="77"/>
      <c r="Q193" s="77"/>
      <c r="R193" s="77"/>
      <c r="S193" s="77"/>
      <c r="T193" s="77"/>
      <c r="U193" s="77"/>
      <c r="V193" s="77"/>
      <c r="W193" s="78"/>
      <c r="X193" s="78"/>
      <c r="Y193" s="78"/>
      <c r="Z193" s="78"/>
      <c r="AA193" s="78"/>
      <c r="AB193" s="78"/>
      <c r="AC193" s="78"/>
      <c r="AD193" s="79"/>
      <c r="AE193" s="79"/>
      <c r="AF193" s="79"/>
      <c r="AG193" s="79"/>
      <c r="AH193" s="79"/>
      <c r="AI193" s="79"/>
      <c r="AJ193" s="79"/>
      <c r="AK193" s="80"/>
      <c r="AL193" s="80"/>
      <c r="AM193" s="80"/>
      <c r="AN193" s="80"/>
      <c r="AO193" s="80"/>
      <c r="AP193" s="80"/>
      <c r="AQ193" s="80"/>
      <c r="AR193" s="890"/>
      <c r="AS193" s="890"/>
      <c r="AT193" s="890"/>
      <c r="AU193" s="890"/>
      <c r="AV193" s="890"/>
      <c r="AW193" s="890"/>
      <c r="AX193" s="890"/>
      <c r="AY193" s="890"/>
      <c r="AZ193" s="890"/>
      <c r="BA193" s="890"/>
      <c r="BB193" s="890"/>
      <c r="BC193" s="890"/>
      <c r="BD193" s="890"/>
      <c r="BE193" s="890"/>
      <c r="BF193" s="890"/>
    </row>
    <row r="194" spans="3:59" ht="20.399999999999999" customHeight="1">
      <c r="C194" s="8"/>
      <c r="D194" s="963"/>
      <c r="E194" s="963"/>
      <c r="F194" s="963"/>
      <c r="G194" s="963"/>
      <c r="H194" s="963"/>
      <c r="I194" s="963"/>
      <c r="J194" s="963"/>
      <c r="K194" s="963"/>
      <c r="L194" s="963"/>
      <c r="M194" s="963"/>
      <c r="N194" s="963"/>
      <c r="O194" s="963"/>
      <c r="P194" s="963"/>
      <c r="Q194" s="963"/>
      <c r="R194" s="963"/>
      <c r="S194" s="963"/>
      <c r="T194" s="963"/>
      <c r="U194" s="963"/>
      <c r="V194" s="963"/>
      <c r="W194" s="963"/>
      <c r="X194" s="963"/>
      <c r="Y194" s="963"/>
      <c r="Z194" s="963"/>
      <c r="AA194" s="963"/>
      <c r="AB194" s="963"/>
      <c r="AC194" s="963"/>
      <c r="AD194" s="963"/>
      <c r="AE194" s="963"/>
      <c r="AF194" s="963"/>
      <c r="AG194" s="963"/>
      <c r="AH194" s="963"/>
      <c r="AI194" s="963"/>
      <c r="AJ194" s="963"/>
      <c r="AK194" s="963"/>
      <c r="AL194" s="963"/>
      <c r="AM194" s="963"/>
      <c r="AN194" s="963"/>
      <c r="AO194" s="963"/>
      <c r="AP194" s="963"/>
      <c r="AQ194" s="963"/>
      <c r="AR194" s="963"/>
      <c r="AS194" s="963"/>
      <c r="AT194" s="963"/>
      <c r="AU194" s="963"/>
      <c r="AV194" s="963"/>
      <c r="AW194" s="963"/>
      <c r="AX194" s="963"/>
      <c r="AY194" s="963"/>
      <c r="AZ194" s="963"/>
      <c r="BA194" s="963"/>
      <c r="BB194" s="963"/>
      <c r="BC194" s="963"/>
      <c r="BD194" s="963"/>
      <c r="BE194" s="963"/>
      <c r="BF194" s="963"/>
    </row>
    <row r="195" spans="3:59" ht="20.399999999999999" customHeight="1">
      <c r="C195" s="8"/>
      <c r="D195" s="964"/>
      <c r="E195" s="964"/>
      <c r="F195" s="964"/>
      <c r="G195" s="964"/>
      <c r="H195" s="964"/>
      <c r="I195" s="964"/>
      <c r="J195" s="964"/>
      <c r="K195" s="964"/>
      <c r="L195" s="964"/>
      <c r="M195" s="964"/>
      <c r="N195" s="964"/>
      <c r="O195" s="964"/>
      <c r="P195" s="964"/>
      <c r="Q195" s="964"/>
      <c r="R195" s="964"/>
      <c r="S195" s="964"/>
      <c r="T195" s="964"/>
      <c r="U195" s="964"/>
      <c r="V195" s="964"/>
      <c r="W195" s="964"/>
      <c r="X195" s="964"/>
      <c r="Y195" s="964"/>
      <c r="Z195" s="964"/>
      <c r="AA195" s="964"/>
      <c r="AB195" s="964"/>
      <c r="AC195" s="964"/>
      <c r="AD195" s="964"/>
      <c r="AE195" s="964"/>
      <c r="AF195" s="964"/>
      <c r="AG195" s="964"/>
      <c r="AH195" s="964"/>
      <c r="AI195" s="964"/>
      <c r="AJ195" s="964"/>
      <c r="AK195" s="964"/>
      <c r="AL195" s="964"/>
      <c r="AM195" s="964"/>
      <c r="AN195" s="964"/>
      <c r="AO195" s="964"/>
      <c r="AP195" s="964"/>
      <c r="AQ195" s="964"/>
      <c r="AR195" s="964"/>
      <c r="AS195" s="964"/>
      <c r="AT195" s="964"/>
      <c r="AU195" s="964"/>
      <c r="AV195" s="964"/>
      <c r="AW195" s="964"/>
      <c r="AX195" s="964"/>
      <c r="AY195" s="964"/>
      <c r="AZ195" s="964"/>
      <c r="BA195" s="964"/>
      <c r="BB195" s="964"/>
      <c r="BC195" s="964"/>
      <c r="BD195" s="964"/>
      <c r="BE195" s="964"/>
      <c r="BF195" s="964"/>
    </row>
    <row r="196" spans="3:59" ht="20.399999999999999" customHeight="1">
      <c r="C196" s="39" t="s">
        <v>2</v>
      </c>
      <c r="D196" s="77"/>
      <c r="E196" s="77"/>
      <c r="F196" s="77"/>
      <c r="G196" s="77"/>
      <c r="H196" s="77"/>
      <c r="I196" s="77"/>
      <c r="J196" s="77"/>
      <c r="K196" s="77"/>
      <c r="L196" s="77"/>
      <c r="M196" s="77"/>
      <c r="N196" s="77"/>
      <c r="O196" s="77"/>
      <c r="P196" s="77"/>
      <c r="Q196" s="77"/>
      <c r="R196" s="77"/>
      <c r="S196" s="77"/>
      <c r="T196" s="77"/>
      <c r="U196" s="77"/>
      <c r="V196" s="107"/>
      <c r="W196" s="93"/>
      <c r="X196" s="93"/>
      <c r="Y196" s="93"/>
      <c r="Z196" s="93"/>
      <c r="AA196" s="93"/>
      <c r="AB196" s="93"/>
      <c r="AC196" s="93"/>
      <c r="AD196" s="904" t="s">
        <v>5</v>
      </c>
      <c r="AE196" s="905"/>
      <c r="AF196" s="905"/>
      <c r="AG196" s="905"/>
      <c r="AH196" s="905"/>
      <c r="AI196" s="905"/>
      <c r="AJ196" s="905"/>
      <c r="AK196" s="905"/>
      <c r="AL196" s="905"/>
      <c r="AM196" s="905"/>
      <c r="AN196" s="905"/>
      <c r="AO196" s="905"/>
      <c r="AP196" s="905"/>
      <c r="AQ196" s="905"/>
      <c r="AR196" s="905"/>
      <c r="AS196" s="905"/>
      <c r="AT196" s="905"/>
      <c r="AU196" s="82"/>
      <c r="AV196" s="93"/>
      <c r="AW196" s="93"/>
      <c r="AX196" s="905"/>
      <c r="AY196" s="905"/>
      <c r="AZ196" s="905"/>
      <c r="BA196" s="905"/>
      <c r="BB196" s="905"/>
      <c r="BC196" s="905"/>
      <c r="BD196" s="905"/>
      <c r="BE196" s="905"/>
      <c r="BF196" s="905"/>
    </row>
    <row r="197" spans="3:59" ht="20.399999999999999" customHeight="1">
      <c r="C197" s="94"/>
      <c r="D197" s="963"/>
      <c r="E197" s="963"/>
      <c r="F197" s="963"/>
      <c r="G197" s="963"/>
      <c r="H197" s="963"/>
      <c r="I197" s="963"/>
      <c r="J197" s="963"/>
      <c r="K197" s="963"/>
      <c r="L197" s="963"/>
      <c r="M197" s="963"/>
      <c r="N197" s="963"/>
      <c r="O197" s="963"/>
      <c r="P197" s="963"/>
      <c r="Q197" s="963"/>
      <c r="R197" s="963"/>
      <c r="S197" s="963"/>
      <c r="T197" s="963"/>
      <c r="U197" s="963"/>
      <c r="V197" s="963"/>
      <c r="AD197" s="95"/>
      <c r="AE197" s="8"/>
      <c r="AF197" s="966"/>
      <c r="AG197" s="966"/>
      <c r="AH197" s="966"/>
      <c r="AI197" s="966"/>
      <c r="AJ197" s="966"/>
      <c r="AK197" s="966"/>
      <c r="AL197" s="966"/>
      <c r="AM197" s="966"/>
      <c r="AN197" s="966"/>
      <c r="AO197" s="966"/>
      <c r="AP197" s="966"/>
      <c r="AQ197" s="966"/>
      <c r="AR197" s="966"/>
      <c r="AS197" s="966"/>
      <c r="AT197" s="966"/>
      <c r="AU197" s="966"/>
      <c r="AV197" s="966"/>
      <c r="AW197" s="966"/>
      <c r="AX197" s="966"/>
      <c r="AY197" s="966"/>
      <c r="AZ197" s="966"/>
      <c r="BA197" s="966"/>
      <c r="BB197" s="966"/>
      <c r="BC197" s="966"/>
      <c r="BD197" s="966"/>
      <c r="BE197" s="966"/>
      <c r="BF197" s="966"/>
    </row>
    <row r="198" spans="3:59" ht="20.399999999999999" customHeight="1">
      <c r="C198" s="85"/>
      <c r="D198" s="964"/>
      <c r="E198" s="964"/>
      <c r="F198" s="964"/>
      <c r="G198" s="964"/>
      <c r="H198" s="964"/>
      <c r="I198" s="964"/>
      <c r="J198" s="964"/>
      <c r="K198" s="964"/>
      <c r="L198" s="964"/>
      <c r="M198" s="964"/>
      <c r="N198" s="964"/>
      <c r="O198" s="964"/>
      <c r="P198" s="964"/>
      <c r="Q198" s="964"/>
      <c r="R198" s="964"/>
      <c r="S198" s="964"/>
      <c r="T198" s="964"/>
      <c r="U198" s="964"/>
      <c r="V198" s="964"/>
      <c r="W198" s="87"/>
      <c r="X198" s="87"/>
      <c r="Y198" s="87"/>
      <c r="Z198" s="87"/>
      <c r="AA198" s="87"/>
      <c r="AB198" s="87"/>
      <c r="AC198" s="87"/>
      <c r="AD198" s="96"/>
      <c r="AE198" s="85"/>
      <c r="AF198" s="967"/>
      <c r="AG198" s="967"/>
      <c r="AH198" s="967"/>
      <c r="AI198" s="967"/>
      <c r="AJ198" s="967"/>
      <c r="AK198" s="967"/>
      <c r="AL198" s="967"/>
      <c r="AM198" s="967"/>
      <c r="AN198" s="967"/>
      <c r="AO198" s="967"/>
      <c r="AP198" s="967"/>
      <c r="AQ198" s="967"/>
      <c r="AR198" s="967"/>
      <c r="AS198" s="967"/>
      <c r="AT198" s="967"/>
      <c r="AU198" s="967"/>
      <c r="AV198" s="967"/>
      <c r="AW198" s="967"/>
      <c r="AX198" s="967"/>
      <c r="AY198" s="967"/>
      <c r="AZ198" s="967"/>
      <c r="BA198" s="967"/>
      <c r="BB198" s="967"/>
      <c r="BC198" s="967"/>
      <c r="BD198" s="967"/>
      <c r="BE198" s="967"/>
      <c r="BF198" s="967"/>
    </row>
    <row r="199" spans="3:59" ht="20.399999999999999" customHeight="1">
      <c r="C199" s="97" t="s">
        <v>4</v>
      </c>
      <c r="E199" s="43"/>
      <c r="F199" s="969"/>
      <c r="G199" s="969"/>
      <c r="H199" s="969"/>
      <c r="I199" s="969"/>
      <c r="J199" s="969"/>
      <c r="K199" s="969"/>
      <c r="L199" s="969"/>
      <c r="M199" s="969"/>
      <c r="N199" s="969"/>
      <c r="O199" s="969"/>
      <c r="P199" s="969"/>
      <c r="Q199" s="969"/>
      <c r="R199" s="969"/>
      <c r="S199" s="969"/>
      <c r="T199" s="969"/>
      <c r="U199" s="969"/>
      <c r="V199" s="969"/>
      <c r="AD199" s="108" t="s">
        <v>15</v>
      </c>
      <c r="AE199" s="109"/>
      <c r="AF199" s="100"/>
      <c r="AG199" s="100"/>
      <c r="AH199" s="100"/>
      <c r="AI199" s="100"/>
      <c r="AJ199" s="100"/>
      <c r="AK199" s="93"/>
      <c r="AL199" s="93"/>
      <c r="AM199" s="101"/>
      <c r="AN199" s="101"/>
      <c r="AO199" s="101"/>
      <c r="AP199" s="101"/>
      <c r="AQ199" s="101"/>
      <c r="AR199" s="101"/>
      <c r="AS199" s="101"/>
      <c r="AT199" s="101"/>
      <c r="AU199" s="101"/>
      <c r="AV199" s="101"/>
      <c r="AW199" s="101"/>
      <c r="AX199" s="101"/>
      <c r="AY199" s="101"/>
      <c r="AZ199" s="101"/>
      <c r="BA199" s="101"/>
      <c r="BB199" s="101"/>
      <c r="BC199" s="101"/>
      <c r="BD199" s="101"/>
      <c r="BE199" s="101"/>
      <c r="BF199" s="101"/>
      <c r="BG199" s="122"/>
    </row>
    <row r="200" spans="3:59" ht="20.399999999999999" customHeight="1">
      <c r="C200" s="102" t="s">
        <v>14</v>
      </c>
      <c r="E200" s="43"/>
      <c r="AD200" s="103"/>
      <c r="AE200" s="104"/>
      <c r="AF200" s="970"/>
      <c r="AG200" s="970"/>
      <c r="AH200" s="970"/>
      <c r="AI200" s="970"/>
      <c r="AJ200" s="970"/>
      <c r="AK200" s="970"/>
      <c r="AL200" s="970"/>
      <c r="AM200" s="970"/>
      <c r="AN200" s="970"/>
      <c r="AO200" s="970"/>
      <c r="AP200" s="970"/>
      <c r="AQ200" s="970"/>
      <c r="AR200" s="970"/>
      <c r="AS200" s="970"/>
      <c r="AT200" s="970"/>
      <c r="AU200" s="970"/>
      <c r="AV200" s="970"/>
      <c r="AW200" s="970"/>
      <c r="AX200" s="970"/>
      <c r="AY200" s="970"/>
      <c r="AZ200" s="970"/>
      <c r="BA200" s="970"/>
      <c r="BB200" s="970"/>
      <c r="BC200" s="970"/>
      <c r="BD200" s="970"/>
      <c r="BE200" s="970"/>
      <c r="BF200" s="970"/>
    </row>
    <row r="201" spans="3:59" ht="20.399999999999999" customHeight="1">
      <c r="C201" s="8"/>
      <c r="D201" s="960"/>
      <c r="E201" s="960"/>
      <c r="F201" s="960"/>
      <c r="G201" s="960"/>
      <c r="H201" s="960"/>
      <c r="I201" s="960"/>
      <c r="J201" s="960"/>
      <c r="K201" s="960"/>
      <c r="L201" s="960"/>
      <c r="M201" s="960"/>
      <c r="N201" s="960"/>
      <c r="O201" s="960"/>
      <c r="P201" s="960"/>
      <c r="Q201" s="960"/>
      <c r="R201" s="960"/>
      <c r="S201" s="960"/>
      <c r="T201" s="960"/>
      <c r="U201" s="960"/>
      <c r="V201" s="960"/>
      <c r="AD201" s="95"/>
      <c r="AE201" s="8"/>
      <c r="AF201" s="970"/>
      <c r="AG201" s="970"/>
      <c r="AH201" s="970"/>
      <c r="AI201" s="970"/>
      <c r="AJ201" s="970"/>
      <c r="AK201" s="970"/>
      <c r="AL201" s="970"/>
      <c r="AM201" s="970"/>
      <c r="AN201" s="970"/>
      <c r="AO201" s="970"/>
      <c r="AP201" s="970"/>
      <c r="AQ201" s="970"/>
      <c r="AR201" s="970"/>
      <c r="AS201" s="970"/>
      <c r="AT201" s="970"/>
      <c r="AU201" s="970"/>
      <c r="AV201" s="970"/>
      <c r="AW201" s="970"/>
      <c r="AX201" s="970"/>
      <c r="AY201" s="970"/>
      <c r="AZ201" s="970"/>
      <c r="BA201" s="970"/>
      <c r="BB201" s="970"/>
      <c r="BC201" s="970"/>
      <c r="BD201" s="970"/>
      <c r="BE201" s="970"/>
      <c r="BF201" s="970"/>
      <c r="BG201" s="122"/>
    </row>
    <row r="202" spans="3:59" ht="20.399999999999999" customHeight="1">
      <c r="C202" s="85"/>
      <c r="D202" s="961"/>
      <c r="E202" s="961"/>
      <c r="F202" s="961"/>
      <c r="G202" s="961"/>
      <c r="H202" s="961"/>
      <c r="I202" s="961"/>
      <c r="J202" s="961"/>
      <c r="K202" s="961"/>
      <c r="L202" s="961"/>
      <c r="M202" s="961"/>
      <c r="N202" s="961"/>
      <c r="O202" s="961"/>
      <c r="P202" s="961"/>
      <c r="Q202" s="961"/>
      <c r="R202" s="961"/>
      <c r="S202" s="961"/>
      <c r="T202" s="961"/>
      <c r="U202" s="961"/>
      <c r="V202" s="961"/>
      <c r="W202" s="87"/>
      <c r="X202" s="87"/>
      <c r="Y202" s="87"/>
      <c r="Z202" s="87"/>
      <c r="AA202" s="87"/>
      <c r="AB202" s="87"/>
      <c r="AC202" s="87"/>
      <c r="AD202" s="96"/>
      <c r="AE202" s="85"/>
      <c r="AF202" s="971"/>
      <c r="AG202" s="971"/>
      <c r="AH202" s="971"/>
      <c r="AI202" s="971"/>
      <c r="AJ202" s="971"/>
      <c r="AK202" s="971"/>
      <c r="AL202" s="971"/>
      <c r="AM202" s="971"/>
      <c r="AN202" s="971"/>
      <c r="AO202" s="971"/>
      <c r="AP202" s="971"/>
      <c r="AQ202" s="971"/>
      <c r="AR202" s="971"/>
      <c r="AS202" s="971"/>
      <c r="AT202" s="971"/>
      <c r="AU202" s="971"/>
      <c r="AV202" s="971"/>
      <c r="AW202" s="971"/>
      <c r="AX202" s="971"/>
      <c r="AY202" s="971"/>
      <c r="AZ202" s="971"/>
      <c r="BA202" s="971"/>
      <c r="BB202" s="971"/>
      <c r="BC202" s="971"/>
      <c r="BD202" s="971"/>
      <c r="BE202" s="971"/>
      <c r="BF202" s="971"/>
      <c r="BG202" s="122"/>
    </row>
    <row r="203" spans="3:59" ht="20.399999999999999" customHeight="1">
      <c r="C203" s="105"/>
      <c r="D203" s="106"/>
      <c r="E203" s="106" t="s">
        <v>53</v>
      </c>
      <c r="F203" s="93"/>
      <c r="G203" s="93"/>
      <c r="H203" s="93"/>
      <c r="I203" s="93"/>
      <c r="J203" s="93"/>
      <c r="K203" s="93"/>
      <c r="L203" s="93"/>
      <c r="M203" s="93"/>
      <c r="N203" s="93"/>
      <c r="O203" s="93"/>
      <c r="P203" s="93"/>
      <c r="Q203" s="93"/>
      <c r="R203" s="93"/>
      <c r="S203" s="93"/>
      <c r="T203" s="93"/>
      <c r="U203" s="93"/>
      <c r="V203" s="93"/>
      <c r="W203" s="93"/>
      <c r="X203" s="93"/>
      <c r="Y203" s="93"/>
      <c r="Z203" s="93"/>
      <c r="AA203" s="93"/>
      <c r="AB203" s="93"/>
      <c r="AC203" s="93"/>
      <c r="AD203" s="100"/>
      <c r="AE203" s="100"/>
      <c r="AF203" s="100"/>
      <c r="AG203" s="100"/>
      <c r="AH203" s="100"/>
      <c r="AI203" s="100"/>
      <c r="AJ203" s="100"/>
      <c r="AK203" s="93"/>
      <c r="AL203" s="93"/>
      <c r="AM203" s="93"/>
      <c r="AN203" s="93"/>
      <c r="AO203" s="93"/>
      <c r="AP203" s="93"/>
      <c r="AQ203" s="93"/>
      <c r="AR203" s="93"/>
      <c r="AS203" s="93"/>
      <c r="AT203" s="93"/>
      <c r="AU203" s="93"/>
      <c r="AV203" s="93"/>
      <c r="AW203" s="93"/>
      <c r="AX203" s="93"/>
      <c r="AY203" s="93"/>
      <c r="AZ203" s="93"/>
      <c r="BA203" s="93"/>
      <c r="BB203" s="93"/>
      <c r="BC203" s="93"/>
      <c r="BD203" s="93"/>
      <c r="BE203" s="93"/>
      <c r="BF203" s="93"/>
    </row>
    <row r="204" spans="3:59" ht="20.399999999999999" customHeight="1">
      <c r="C204" s="882" t="s">
        <v>52</v>
      </c>
      <c r="D204" s="882"/>
      <c r="E204" s="882"/>
      <c r="F204" s="882"/>
      <c r="G204" s="882"/>
      <c r="H204" s="882"/>
      <c r="I204" s="882"/>
      <c r="J204" s="882"/>
      <c r="K204" s="882"/>
      <c r="L204" s="882"/>
      <c r="M204" s="882"/>
      <c r="N204" s="882"/>
      <c r="O204" s="882"/>
      <c r="P204" s="882"/>
      <c r="Q204" s="882"/>
      <c r="R204" s="882"/>
      <c r="S204" s="882"/>
      <c r="T204" s="882"/>
      <c r="U204" s="882"/>
      <c r="V204" s="882"/>
      <c r="W204" s="882"/>
      <c r="X204" s="882"/>
      <c r="Y204" s="882"/>
      <c r="Z204" s="882"/>
      <c r="AA204" s="882"/>
      <c r="AB204" s="882"/>
      <c r="AC204" s="882"/>
      <c r="AD204" s="882"/>
      <c r="AE204" s="882"/>
      <c r="AF204" s="882"/>
      <c r="AG204" s="882"/>
      <c r="AH204" s="882"/>
      <c r="AI204" s="882"/>
      <c r="AJ204" s="882"/>
      <c r="AK204" s="882"/>
      <c r="AL204" s="882"/>
      <c r="AM204" s="882"/>
      <c r="AN204" s="882"/>
      <c r="AO204" s="882"/>
      <c r="AP204" s="882"/>
      <c r="AQ204" s="882"/>
      <c r="AR204" s="882"/>
      <c r="AS204" s="882"/>
      <c r="AT204" s="882"/>
      <c r="AU204" s="882"/>
      <c r="AV204" s="882"/>
      <c r="AW204" s="882"/>
      <c r="AX204" s="882"/>
      <c r="AY204" s="882"/>
      <c r="AZ204" s="882"/>
      <c r="BA204" s="882"/>
      <c r="BB204" s="882"/>
      <c r="BC204" s="882"/>
      <c r="BD204" s="882"/>
      <c r="BE204" s="882"/>
      <c r="BF204" s="882"/>
    </row>
    <row r="205" spans="3:59" ht="20.399999999999999" customHeight="1">
      <c r="C205" s="118"/>
      <c r="D205" s="171"/>
      <c r="E205" s="120"/>
      <c r="F205" s="120"/>
      <c r="G205" s="120"/>
      <c r="H205" s="172"/>
      <c r="I205" s="120"/>
      <c r="J205" s="120"/>
      <c r="K205" s="120"/>
      <c r="L205" s="172"/>
      <c r="M205" s="941"/>
      <c r="N205" s="941"/>
      <c r="O205" s="120"/>
      <c r="P205" s="120"/>
      <c r="Q205" s="172"/>
      <c r="R205" s="120"/>
      <c r="S205" s="120"/>
      <c r="T205" s="120"/>
      <c r="U205" s="173"/>
      <c r="V205" s="120"/>
      <c r="W205" s="120"/>
      <c r="X205" s="142"/>
      <c r="Y205" s="151"/>
      <c r="Z205" s="151"/>
      <c r="AA205" s="151"/>
      <c r="AB205" s="129"/>
      <c r="AC205" s="942"/>
      <c r="AD205" s="942"/>
      <c r="AE205" s="943"/>
      <c r="AF205" s="943"/>
      <c r="AG205" s="174"/>
      <c r="AH205" s="174"/>
      <c r="AI205" s="944"/>
      <c r="AJ205" s="944"/>
      <c r="AK205" s="944"/>
      <c r="AL205" s="942"/>
      <c r="AM205" s="942"/>
      <c r="AN205" s="942"/>
      <c r="AO205" s="942"/>
      <c r="AP205" s="943"/>
      <c r="AQ205" s="943"/>
      <c r="AR205" s="943"/>
      <c r="AS205" s="944"/>
      <c r="AT205" s="944"/>
      <c r="AU205" s="942"/>
      <c r="AV205" s="942"/>
      <c r="AW205" s="942"/>
      <c r="AX205" s="942"/>
      <c r="AY205" s="943"/>
      <c r="AZ205" s="943"/>
      <c r="BA205" s="944"/>
      <c r="BB205" s="944"/>
      <c r="BC205" s="942"/>
      <c r="BD205" s="942"/>
      <c r="BE205" s="129"/>
      <c r="BF205" s="129"/>
    </row>
    <row r="206" spans="3:59" s="169" customFormat="1" ht="20.399999999999999" customHeight="1">
      <c r="C206" s="175"/>
      <c r="D206" s="991"/>
      <c r="E206" s="991"/>
      <c r="F206" s="991"/>
      <c r="G206" s="991"/>
      <c r="H206" s="991"/>
      <c r="I206" s="991"/>
      <c r="J206" s="991"/>
      <c r="K206" s="991"/>
      <c r="L206" s="991"/>
      <c r="M206" s="991"/>
      <c r="N206" s="991"/>
      <c r="O206" s="991"/>
      <c r="P206" s="991"/>
      <c r="Q206" s="991"/>
      <c r="R206" s="991"/>
      <c r="S206" s="991"/>
      <c r="T206" s="991"/>
      <c r="U206" s="991"/>
      <c r="V206" s="991"/>
      <c r="W206" s="991"/>
      <c r="X206" s="991"/>
      <c r="Y206" s="991"/>
      <c r="Z206" s="991"/>
      <c r="AA206" s="991"/>
      <c r="AB206" s="991"/>
      <c r="AC206" s="991"/>
      <c r="AD206" s="991"/>
      <c r="AE206" s="991"/>
      <c r="AF206" s="991"/>
      <c r="AG206" s="991"/>
      <c r="AH206" s="991"/>
      <c r="AI206" s="991"/>
      <c r="AJ206" s="991"/>
      <c r="AK206" s="991"/>
      <c r="AL206" s="991"/>
      <c r="AM206" s="991"/>
      <c r="AN206" s="991"/>
      <c r="AO206" s="991"/>
      <c r="AP206" s="991"/>
      <c r="AQ206" s="991"/>
      <c r="AR206" s="991"/>
      <c r="AS206" s="991"/>
      <c r="AT206" s="991"/>
      <c r="AU206" s="991"/>
      <c r="AV206" s="991"/>
      <c r="AW206" s="991"/>
      <c r="AX206" s="991"/>
      <c r="AY206" s="991"/>
      <c r="AZ206" s="991"/>
      <c r="BA206" s="991"/>
      <c r="BB206" s="991"/>
      <c r="BC206" s="991"/>
      <c r="BD206" s="991"/>
      <c r="BE206" s="991"/>
      <c r="BF206" s="176"/>
      <c r="BG206" s="2"/>
    </row>
    <row r="207" spans="3:59" s="169" customFormat="1" ht="20.399999999999999" customHeight="1">
      <c r="C207" s="175"/>
      <c r="D207" s="991"/>
      <c r="E207" s="991"/>
      <c r="F207" s="991"/>
      <c r="G207" s="991"/>
      <c r="H207" s="991"/>
      <c r="I207" s="991"/>
      <c r="J207" s="991"/>
      <c r="K207" s="991"/>
      <c r="L207" s="991"/>
      <c r="M207" s="991"/>
      <c r="N207" s="991"/>
      <c r="O207" s="991"/>
      <c r="P207" s="991"/>
      <c r="Q207" s="991"/>
      <c r="R207" s="991"/>
      <c r="S207" s="991"/>
      <c r="T207" s="991"/>
      <c r="U207" s="991"/>
      <c r="V207" s="991"/>
      <c r="W207" s="991"/>
      <c r="X207" s="991"/>
      <c r="Y207" s="991"/>
      <c r="Z207" s="991"/>
      <c r="AA207" s="991"/>
      <c r="AB207" s="991"/>
      <c r="AC207" s="991"/>
      <c r="AD207" s="991"/>
      <c r="AE207" s="991"/>
      <c r="AF207" s="991"/>
      <c r="AG207" s="991"/>
      <c r="AH207" s="991"/>
      <c r="AI207" s="991"/>
      <c r="AJ207" s="991"/>
      <c r="AK207" s="991"/>
      <c r="AL207" s="991"/>
      <c r="AM207" s="991"/>
      <c r="AN207" s="991"/>
      <c r="AO207" s="991"/>
      <c r="AP207" s="991"/>
      <c r="AQ207" s="991"/>
      <c r="AR207" s="991"/>
      <c r="AS207" s="991"/>
      <c r="AT207" s="991"/>
      <c r="AU207" s="991"/>
      <c r="AV207" s="991"/>
      <c r="AW207" s="991"/>
      <c r="AX207" s="991"/>
      <c r="AY207" s="991"/>
      <c r="AZ207" s="991"/>
      <c r="BA207" s="991"/>
      <c r="BB207" s="991"/>
      <c r="BC207" s="991"/>
      <c r="BD207" s="991"/>
      <c r="BE207" s="991"/>
      <c r="BF207" s="176"/>
      <c r="BG207" s="2"/>
    </row>
    <row r="208" spans="3:59" s="169" customFormat="1" ht="20.399999999999999" customHeight="1">
      <c r="C208" s="175"/>
      <c r="D208" s="991"/>
      <c r="E208" s="991"/>
      <c r="F208" s="991"/>
      <c r="G208" s="991"/>
      <c r="H208" s="991"/>
      <c r="I208" s="991"/>
      <c r="J208" s="991"/>
      <c r="K208" s="991"/>
      <c r="L208" s="991"/>
      <c r="M208" s="991"/>
      <c r="N208" s="991"/>
      <c r="O208" s="991"/>
      <c r="P208" s="991"/>
      <c r="Q208" s="991"/>
      <c r="R208" s="991"/>
      <c r="S208" s="991"/>
      <c r="T208" s="991"/>
      <c r="U208" s="991"/>
      <c r="V208" s="991"/>
      <c r="W208" s="991"/>
      <c r="X208" s="991"/>
      <c r="Y208" s="991"/>
      <c r="Z208" s="991"/>
      <c r="AA208" s="991"/>
      <c r="AB208" s="991"/>
      <c r="AC208" s="991"/>
      <c r="AD208" s="991"/>
      <c r="AE208" s="991"/>
      <c r="AF208" s="991"/>
      <c r="AG208" s="991"/>
      <c r="AH208" s="991"/>
      <c r="AI208" s="991"/>
      <c r="AJ208" s="991"/>
      <c r="AK208" s="991"/>
      <c r="AL208" s="991"/>
      <c r="AM208" s="991"/>
      <c r="AN208" s="991"/>
      <c r="AO208" s="991"/>
      <c r="AP208" s="991"/>
      <c r="AQ208" s="991"/>
      <c r="AR208" s="991"/>
      <c r="AS208" s="991"/>
      <c r="AT208" s="991"/>
      <c r="AU208" s="991"/>
      <c r="AV208" s="991"/>
      <c r="AW208" s="991"/>
      <c r="AX208" s="991"/>
      <c r="AY208" s="991"/>
      <c r="AZ208" s="991"/>
      <c r="BA208" s="991"/>
      <c r="BB208" s="991"/>
      <c r="BC208" s="991"/>
      <c r="BD208" s="991"/>
      <c r="BE208" s="991"/>
      <c r="BF208" s="176"/>
      <c r="BG208" s="2"/>
    </row>
    <row r="209" spans="3:59" s="169" customFormat="1" ht="20.399999999999999" customHeight="1">
      <c r="C209" s="177"/>
      <c r="D209" s="991"/>
      <c r="E209" s="991"/>
      <c r="F209" s="991"/>
      <c r="G209" s="991"/>
      <c r="H209" s="991"/>
      <c r="I209" s="991"/>
      <c r="J209" s="991"/>
      <c r="K209" s="991"/>
      <c r="L209" s="991"/>
      <c r="M209" s="991"/>
      <c r="N209" s="991"/>
      <c r="O209" s="991"/>
      <c r="P209" s="991"/>
      <c r="Q209" s="991"/>
      <c r="R209" s="991"/>
      <c r="S209" s="991"/>
      <c r="T209" s="991"/>
      <c r="U209" s="991"/>
      <c r="V209" s="991"/>
      <c r="W209" s="991"/>
      <c r="X209" s="991"/>
      <c r="Y209" s="991"/>
      <c r="Z209" s="991"/>
      <c r="AA209" s="991"/>
      <c r="AB209" s="991"/>
      <c r="AC209" s="991"/>
      <c r="AD209" s="991"/>
      <c r="AE209" s="991"/>
      <c r="AF209" s="991"/>
      <c r="AG209" s="991"/>
      <c r="AH209" s="991"/>
      <c r="AI209" s="991"/>
      <c r="AJ209" s="991"/>
      <c r="AK209" s="991"/>
      <c r="AL209" s="991"/>
      <c r="AM209" s="991"/>
      <c r="AN209" s="991"/>
      <c r="AO209" s="991"/>
      <c r="AP209" s="991"/>
      <c r="AQ209" s="991"/>
      <c r="AR209" s="991"/>
      <c r="AS209" s="991"/>
      <c r="AT209" s="991"/>
      <c r="AU209" s="991"/>
      <c r="AV209" s="991"/>
      <c r="AW209" s="991"/>
      <c r="AX209" s="991"/>
      <c r="AY209" s="991"/>
      <c r="AZ209" s="991"/>
      <c r="BA209" s="991"/>
      <c r="BB209" s="991"/>
      <c r="BC209" s="991"/>
      <c r="BD209" s="991"/>
      <c r="BE209" s="991"/>
      <c r="BF209" s="176"/>
      <c r="BG209" s="2"/>
    </row>
    <row r="210" spans="3:59" ht="20.399999999999999" customHeight="1">
      <c r="C210" s="43"/>
      <c r="D210" s="991"/>
      <c r="E210" s="991"/>
      <c r="F210" s="991"/>
      <c r="G210" s="991"/>
      <c r="H210" s="991"/>
      <c r="I210" s="991"/>
      <c r="J210" s="991"/>
      <c r="K210" s="991"/>
      <c r="L210" s="991"/>
      <c r="M210" s="991"/>
      <c r="N210" s="991"/>
      <c r="O210" s="991"/>
      <c r="P210" s="991"/>
      <c r="Q210" s="991"/>
      <c r="R210" s="991"/>
      <c r="S210" s="991"/>
      <c r="T210" s="991"/>
      <c r="U210" s="991"/>
      <c r="V210" s="991"/>
      <c r="W210" s="991"/>
      <c r="X210" s="991"/>
      <c r="Y210" s="991"/>
      <c r="Z210" s="991"/>
      <c r="AA210" s="991"/>
      <c r="AB210" s="991"/>
      <c r="AC210" s="991"/>
      <c r="AD210" s="991"/>
      <c r="AE210" s="991"/>
      <c r="AF210" s="991"/>
      <c r="AG210" s="991"/>
      <c r="AH210" s="991"/>
      <c r="AI210" s="991"/>
      <c r="AJ210" s="991"/>
      <c r="AK210" s="991"/>
      <c r="AL210" s="991"/>
      <c r="AM210" s="991"/>
      <c r="AN210" s="991"/>
      <c r="AO210" s="991"/>
      <c r="AP210" s="991"/>
      <c r="AQ210" s="991"/>
      <c r="AR210" s="991"/>
      <c r="AS210" s="991"/>
      <c r="AT210" s="991"/>
      <c r="AU210" s="991"/>
      <c r="AV210" s="991"/>
      <c r="AW210" s="991"/>
      <c r="AX210" s="991"/>
      <c r="AY210" s="991"/>
      <c r="AZ210" s="991"/>
      <c r="BA210" s="991"/>
      <c r="BB210" s="991"/>
      <c r="BC210" s="991"/>
      <c r="BD210" s="991"/>
      <c r="BE210" s="991"/>
      <c r="BF210" s="176"/>
    </row>
    <row r="211" spans="3:59" ht="20.399999999999999" customHeight="1">
      <c r="C211" s="8"/>
      <c r="D211" s="991"/>
      <c r="E211" s="991"/>
      <c r="F211" s="991"/>
      <c r="G211" s="991"/>
      <c r="H211" s="991"/>
      <c r="I211" s="991"/>
      <c r="J211" s="991"/>
      <c r="K211" s="991"/>
      <c r="L211" s="991"/>
      <c r="M211" s="991"/>
      <c r="N211" s="991"/>
      <c r="O211" s="991"/>
      <c r="P211" s="991"/>
      <c r="Q211" s="991"/>
      <c r="R211" s="991"/>
      <c r="S211" s="991"/>
      <c r="T211" s="991"/>
      <c r="U211" s="991"/>
      <c r="V211" s="991"/>
      <c r="W211" s="991"/>
      <c r="X211" s="991"/>
      <c r="Y211" s="991"/>
      <c r="Z211" s="991"/>
      <c r="AA211" s="991"/>
      <c r="AB211" s="991"/>
      <c r="AC211" s="991"/>
      <c r="AD211" s="991"/>
      <c r="AE211" s="991"/>
      <c r="AF211" s="991"/>
      <c r="AG211" s="991"/>
      <c r="AH211" s="991"/>
      <c r="AI211" s="991"/>
      <c r="AJ211" s="991"/>
      <c r="AK211" s="991"/>
      <c r="AL211" s="991"/>
      <c r="AM211" s="991"/>
      <c r="AN211" s="991"/>
      <c r="AO211" s="991"/>
      <c r="AP211" s="991"/>
      <c r="AQ211" s="991"/>
      <c r="AR211" s="991"/>
      <c r="AS211" s="991"/>
      <c r="AT211" s="991"/>
      <c r="AU211" s="991"/>
      <c r="AV211" s="991"/>
      <c r="AW211" s="991"/>
      <c r="AX211" s="991"/>
      <c r="AY211" s="991"/>
      <c r="AZ211" s="991"/>
      <c r="BA211" s="991"/>
      <c r="BB211" s="991"/>
      <c r="BC211" s="991"/>
      <c r="BD211" s="991"/>
      <c r="BE211" s="991"/>
      <c r="BF211" s="176"/>
    </row>
    <row r="212" spans="3:59" ht="20.399999999999999" customHeight="1">
      <c r="C212" s="8"/>
      <c r="D212" s="991"/>
      <c r="E212" s="991"/>
      <c r="F212" s="991"/>
      <c r="G212" s="991"/>
      <c r="H212" s="991"/>
      <c r="I212" s="991"/>
      <c r="J212" s="991"/>
      <c r="K212" s="991"/>
      <c r="L212" s="991"/>
      <c r="M212" s="991"/>
      <c r="N212" s="991"/>
      <c r="O212" s="991"/>
      <c r="P212" s="991"/>
      <c r="Q212" s="991"/>
      <c r="R212" s="991"/>
      <c r="S212" s="991"/>
      <c r="T212" s="991"/>
      <c r="U212" s="991"/>
      <c r="V212" s="991"/>
      <c r="W212" s="991"/>
      <c r="X212" s="991"/>
      <c r="Y212" s="991"/>
      <c r="Z212" s="991"/>
      <c r="AA212" s="991"/>
      <c r="AB212" s="991"/>
      <c r="AC212" s="991"/>
      <c r="AD212" s="991"/>
      <c r="AE212" s="991"/>
      <c r="AF212" s="991"/>
      <c r="AG212" s="991"/>
      <c r="AH212" s="991"/>
      <c r="AI212" s="991"/>
      <c r="AJ212" s="991"/>
      <c r="AK212" s="991"/>
      <c r="AL212" s="991"/>
      <c r="AM212" s="991"/>
      <c r="AN212" s="991"/>
      <c r="AO212" s="991"/>
      <c r="AP212" s="991"/>
      <c r="AQ212" s="991"/>
      <c r="AR212" s="991"/>
      <c r="AS212" s="991"/>
      <c r="AT212" s="991"/>
      <c r="AU212" s="991"/>
      <c r="AV212" s="991"/>
      <c r="AW212" s="991"/>
      <c r="AX212" s="991"/>
      <c r="AY212" s="991"/>
      <c r="AZ212" s="991"/>
      <c r="BA212" s="991"/>
      <c r="BB212" s="991"/>
      <c r="BC212" s="991"/>
      <c r="BD212" s="991"/>
      <c r="BE212" s="991"/>
      <c r="BF212" s="176"/>
    </row>
    <row r="213" spans="3:59" ht="20.399999999999999" customHeight="1">
      <c r="C213" s="178"/>
      <c r="D213" s="991"/>
      <c r="E213" s="991"/>
      <c r="F213" s="991"/>
      <c r="G213" s="991"/>
      <c r="H213" s="991"/>
      <c r="I213" s="991"/>
      <c r="J213" s="991"/>
      <c r="K213" s="991"/>
      <c r="L213" s="991"/>
      <c r="M213" s="991"/>
      <c r="N213" s="991"/>
      <c r="O213" s="991"/>
      <c r="P213" s="991"/>
      <c r="Q213" s="991"/>
      <c r="R213" s="991"/>
      <c r="S213" s="991"/>
      <c r="T213" s="991"/>
      <c r="U213" s="991"/>
      <c r="V213" s="991"/>
      <c r="W213" s="991"/>
      <c r="X213" s="991"/>
      <c r="Y213" s="991"/>
      <c r="Z213" s="991"/>
      <c r="AA213" s="991"/>
      <c r="AB213" s="991"/>
      <c r="AC213" s="991"/>
      <c r="AD213" s="991"/>
      <c r="AE213" s="991"/>
      <c r="AF213" s="991"/>
      <c r="AG213" s="991"/>
      <c r="AH213" s="991"/>
      <c r="AI213" s="991"/>
      <c r="AJ213" s="991"/>
      <c r="AK213" s="991"/>
      <c r="AL213" s="991"/>
      <c r="AM213" s="991"/>
      <c r="AN213" s="991"/>
      <c r="AO213" s="991"/>
      <c r="AP213" s="991"/>
      <c r="AQ213" s="991"/>
      <c r="AR213" s="991"/>
      <c r="AS213" s="991"/>
      <c r="AT213" s="991"/>
      <c r="AU213" s="991"/>
      <c r="AV213" s="991"/>
      <c r="AW213" s="991"/>
      <c r="AX213" s="991"/>
      <c r="AY213" s="991"/>
      <c r="AZ213" s="991"/>
      <c r="BA213" s="991"/>
      <c r="BB213" s="991"/>
      <c r="BC213" s="991"/>
      <c r="BD213" s="991"/>
      <c r="BE213" s="991"/>
      <c r="BF213" s="176"/>
    </row>
    <row r="214" spans="3:59" ht="20.399999999999999" customHeight="1">
      <c r="C214" s="8"/>
    </row>
    <row r="215" spans="3:59" ht="20.399999999999999" customHeight="1"/>
    <row r="216" spans="3:59" ht="18" customHeight="1"/>
    <row r="217" spans="3:59" ht="18" customHeight="1"/>
    <row r="218" spans="3:59" ht="18" customHeight="1"/>
    <row r="219" spans="3:59" ht="18" customHeight="1"/>
    <row r="220" spans="3:59" ht="18" customHeight="1"/>
    <row r="221" spans="3:59" ht="18" customHeight="1"/>
    <row r="222" spans="3:59" ht="18" customHeight="1"/>
    <row r="223" spans="3:59" ht="18" customHeight="1"/>
    <row r="224" spans="3:59" ht="18" customHeight="1"/>
    <row r="225" ht="18" customHeight="1"/>
    <row r="226" ht="18" customHeight="1"/>
    <row r="227" ht="18" customHeight="1"/>
    <row r="228" ht="18" customHeight="1"/>
    <row r="229" ht="18" customHeight="1"/>
    <row r="230" ht="18" customHeight="1"/>
    <row r="231" ht="18" customHeight="1"/>
    <row r="232" ht="18" customHeight="1"/>
    <row r="233" ht="18" customHeight="1"/>
    <row r="234" ht="18" customHeight="1"/>
    <row r="235" ht="18" customHeight="1"/>
    <row r="236" ht="18" customHeight="1"/>
    <row r="237" ht="18" customHeight="1"/>
    <row r="238" ht="18" customHeight="1"/>
    <row r="239" ht="18" customHeight="1"/>
    <row r="240" ht="18" customHeight="1"/>
    <row r="241" ht="18" customHeight="1"/>
    <row r="242" ht="18" customHeight="1"/>
    <row r="243" ht="18" customHeight="1"/>
    <row r="244" ht="18" customHeight="1"/>
    <row r="245" ht="18" customHeight="1"/>
    <row r="246" ht="18" customHeight="1"/>
    <row r="247" ht="18" customHeight="1"/>
    <row r="248" ht="18" customHeight="1"/>
    <row r="249" ht="18" customHeight="1"/>
    <row r="250" ht="18" customHeight="1"/>
    <row r="251" ht="18" customHeight="1"/>
    <row r="252" ht="18" customHeight="1"/>
    <row r="253" ht="18" customHeight="1"/>
    <row r="254" ht="18" customHeight="1"/>
    <row r="255" ht="18" customHeight="1"/>
    <row r="256" ht="18" customHeight="1"/>
    <row r="257" ht="18" customHeight="1"/>
    <row r="258" ht="18" customHeight="1"/>
    <row r="259" ht="18" customHeight="1"/>
    <row r="260" ht="18" customHeight="1"/>
    <row r="261" ht="18" customHeight="1"/>
    <row r="262" ht="18" customHeight="1"/>
    <row r="263" ht="18" customHeight="1"/>
    <row r="264" ht="18" customHeight="1"/>
    <row r="265" ht="18" customHeight="1"/>
    <row r="266" ht="18" customHeight="1"/>
    <row r="267" ht="18" customHeight="1"/>
    <row r="268" ht="18" customHeight="1"/>
    <row r="269" ht="18" customHeight="1"/>
    <row r="270" ht="18" customHeight="1"/>
    <row r="271" ht="18" customHeight="1"/>
    <row r="272" ht="18" customHeight="1"/>
    <row r="273" ht="18" customHeight="1"/>
    <row r="274" ht="18" customHeight="1"/>
    <row r="275" ht="18" customHeight="1"/>
    <row r="276" ht="18" customHeight="1"/>
    <row r="277" ht="18" customHeight="1"/>
    <row r="278" ht="18" customHeight="1"/>
    <row r="279" ht="18" customHeight="1"/>
    <row r="280" ht="18" customHeight="1"/>
    <row r="281" ht="18" customHeight="1"/>
    <row r="282" ht="18" customHeight="1"/>
    <row r="283" ht="18" customHeight="1"/>
    <row r="284" ht="18" customHeight="1"/>
    <row r="285" ht="18" customHeight="1"/>
    <row r="286" ht="18" customHeight="1"/>
    <row r="287" ht="18" customHeight="1"/>
    <row r="288" ht="18" customHeight="1"/>
    <row r="289" ht="18" customHeight="1"/>
    <row r="290" ht="18" customHeight="1"/>
    <row r="291" ht="18" customHeight="1"/>
    <row r="292" ht="18" customHeight="1"/>
    <row r="293" ht="18" customHeight="1"/>
    <row r="294" ht="18" customHeight="1"/>
    <row r="295" ht="18" customHeight="1"/>
    <row r="296" ht="18" customHeight="1"/>
    <row r="297" ht="18" customHeight="1"/>
    <row r="298" ht="18" customHeight="1"/>
    <row r="299" ht="18" customHeight="1"/>
    <row r="300" ht="18" customHeight="1"/>
    <row r="301" ht="18" customHeight="1"/>
    <row r="302" ht="18" customHeight="1"/>
    <row r="303" ht="18" customHeight="1"/>
    <row r="304" ht="18" customHeight="1"/>
    <row r="305" ht="18" customHeight="1"/>
    <row r="306" ht="18" customHeight="1"/>
    <row r="307" ht="18" customHeight="1"/>
    <row r="308" ht="18" customHeight="1"/>
    <row r="309" ht="18" customHeight="1"/>
    <row r="310" ht="18" customHeight="1"/>
    <row r="311" ht="18" customHeight="1"/>
    <row r="312" ht="18" customHeight="1"/>
    <row r="313" ht="18" customHeight="1"/>
    <row r="314" ht="18" customHeight="1"/>
    <row r="315" ht="18" customHeight="1"/>
    <row r="316" ht="18" customHeight="1"/>
    <row r="317" ht="18" customHeight="1"/>
    <row r="318" ht="18" customHeight="1"/>
    <row r="319" ht="18" customHeight="1"/>
    <row r="320" ht="18" customHeight="1"/>
    <row r="321" ht="18" customHeight="1"/>
    <row r="322" ht="18" customHeight="1"/>
    <row r="323" ht="18" customHeight="1"/>
    <row r="324" ht="18" customHeight="1"/>
    <row r="325" ht="18" customHeight="1"/>
    <row r="326" ht="18" customHeight="1"/>
    <row r="327" ht="18" customHeight="1"/>
    <row r="328" ht="18" customHeight="1"/>
    <row r="329" ht="18" customHeight="1"/>
    <row r="330" ht="18" customHeight="1"/>
    <row r="331" ht="18" customHeight="1"/>
    <row r="332" ht="18" customHeight="1"/>
    <row r="333" ht="18" customHeight="1"/>
    <row r="334" ht="18" customHeight="1"/>
    <row r="335" ht="18" customHeight="1"/>
    <row r="336" ht="18" customHeight="1"/>
    <row r="337" ht="18" customHeight="1"/>
    <row r="338" ht="18" customHeight="1"/>
    <row r="339" ht="18" customHeight="1"/>
    <row r="340" ht="18" customHeight="1"/>
    <row r="341" ht="18" customHeight="1"/>
    <row r="342" ht="18" customHeight="1"/>
    <row r="343" ht="18" customHeight="1"/>
    <row r="344" ht="18" customHeight="1"/>
    <row r="345" ht="18" customHeight="1"/>
    <row r="346" ht="18" customHeight="1"/>
    <row r="347" ht="18" customHeight="1"/>
    <row r="348" ht="18" customHeight="1"/>
    <row r="349" ht="18" customHeight="1"/>
    <row r="350" ht="18" customHeight="1"/>
    <row r="351" ht="18" customHeight="1"/>
    <row r="352" ht="18" customHeight="1"/>
    <row r="353" ht="18" customHeight="1"/>
    <row r="354" ht="18" customHeight="1"/>
    <row r="355" ht="18" customHeight="1"/>
    <row r="356" ht="18" customHeight="1"/>
    <row r="357" ht="18" customHeight="1"/>
    <row r="358" ht="18" customHeight="1"/>
    <row r="359" ht="18" customHeight="1"/>
    <row r="360" ht="18" customHeight="1"/>
    <row r="361" ht="18" customHeight="1"/>
    <row r="362" ht="18" customHeight="1"/>
    <row r="363" ht="18" customHeight="1"/>
    <row r="364" ht="18" customHeight="1"/>
    <row r="365" ht="18" customHeight="1"/>
    <row r="366" ht="18" customHeight="1"/>
    <row r="367" ht="18" customHeight="1"/>
    <row r="368" ht="18" customHeight="1"/>
    <row r="369" ht="18" customHeight="1"/>
    <row r="370" ht="18" customHeight="1"/>
    <row r="371" ht="18" customHeight="1"/>
    <row r="372" ht="18" customHeight="1"/>
    <row r="373" ht="18" customHeight="1"/>
    <row r="374" ht="18" customHeight="1"/>
    <row r="375" ht="18" customHeight="1"/>
    <row r="376" ht="18" customHeight="1"/>
    <row r="377" ht="18" customHeight="1"/>
    <row r="378" ht="18" customHeight="1"/>
    <row r="379" ht="18" customHeight="1"/>
    <row r="380" ht="18" customHeight="1"/>
    <row r="381" ht="18" customHeight="1"/>
    <row r="382" ht="18" customHeight="1"/>
    <row r="383" ht="18" customHeight="1"/>
    <row r="384" ht="18" customHeight="1"/>
    <row r="385" ht="18" customHeight="1"/>
    <row r="386" ht="18" customHeight="1"/>
    <row r="387" ht="18" customHeight="1"/>
    <row r="388" ht="18" customHeight="1"/>
    <row r="389" ht="18" customHeight="1"/>
    <row r="390" ht="18" customHeight="1"/>
    <row r="391" ht="18" customHeight="1"/>
    <row r="392" ht="18" customHeight="1"/>
    <row r="393" ht="18" customHeight="1"/>
    <row r="394" ht="18" customHeight="1"/>
    <row r="395" ht="18" customHeight="1"/>
    <row r="396" ht="18" customHeight="1"/>
    <row r="397" ht="18" customHeight="1"/>
    <row r="398" ht="18" customHeight="1"/>
    <row r="399" ht="18" customHeight="1"/>
    <row r="400" ht="18" customHeight="1"/>
    <row r="401" ht="18" customHeight="1"/>
    <row r="402" ht="18" customHeight="1"/>
    <row r="403" ht="18" customHeight="1"/>
    <row r="404" ht="18" customHeight="1"/>
    <row r="405" ht="18" customHeight="1"/>
    <row r="406" ht="18" customHeight="1"/>
    <row r="407" ht="18" customHeight="1"/>
    <row r="408" ht="18" customHeight="1"/>
    <row r="409" ht="18" customHeight="1"/>
    <row r="410" ht="18" customHeight="1"/>
    <row r="411" ht="18" customHeight="1"/>
    <row r="412" ht="18" customHeight="1"/>
    <row r="413" ht="18" customHeight="1"/>
    <row r="414" ht="18" customHeight="1"/>
    <row r="415" ht="18" customHeight="1"/>
    <row r="416" ht="18" customHeight="1"/>
    <row r="417" ht="18" customHeight="1"/>
    <row r="418" ht="18" customHeight="1"/>
    <row r="419" ht="18" customHeight="1"/>
  </sheetData>
  <sheetProtection algorithmName="SHA-512" hashValue="u5Oe7Mwc2XBz/d1G946VLhUYpfS7pc0mZCNHSoslEe5ZTpZXgV6qqh5lYoIR/scpKz5B68UGYFGQnfcK4KOhhA==" saltValue="/CWSzWriCFHpdiInMUPGOg==" spinCount="100000" sheet="1" objects="1" scenarios="1" selectLockedCells="1"/>
  <mergeCells count="234">
    <mergeCell ref="BC205:BD205"/>
    <mergeCell ref="D206:BE213"/>
    <mergeCell ref="AP205:AR205"/>
    <mergeCell ref="AS205:AT205"/>
    <mergeCell ref="AU205:AV205"/>
    <mergeCell ref="AW205:AX205"/>
    <mergeCell ref="AY205:AZ205"/>
    <mergeCell ref="BA205:BB205"/>
    <mergeCell ref="F199:V199"/>
    <mergeCell ref="AF200:BF202"/>
    <mergeCell ref="D201:V202"/>
    <mergeCell ref="C204:BF204"/>
    <mergeCell ref="M205:N205"/>
    <mergeCell ref="AC205:AD205"/>
    <mergeCell ref="AE205:AF205"/>
    <mergeCell ref="AI205:AK205"/>
    <mergeCell ref="AL205:AM205"/>
    <mergeCell ref="AN205:AO205"/>
    <mergeCell ref="G193:L193"/>
    <mergeCell ref="AR193:BF193"/>
    <mergeCell ref="D194:BF195"/>
    <mergeCell ref="AD196:AT196"/>
    <mergeCell ref="AX196:BF196"/>
    <mergeCell ref="D197:V198"/>
    <mergeCell ref="AF197:BF198"/>
    <mergeCell ref="F184:V184"/>
    <mergeCell ref="AF185:BF187"/>
    <mergeCell ref="D186:V187"/>
    <mergeCell ref="C189:BF189"/>
    <mergeCell ref="D191:AL192"/>
    <mergeCell ref="AO191:BF192"/>
    <mergeCell ref="G178:L178"/>
    <mergeCell ref="AR178:BF178"/>
    <mergeCell ref="D179:BF180"/>
    <mergeCell ref="AD181:AT181"/>
    <mergeCell ref="AX181:BF181"/>
    <mergeCell ref="D182:V183"/>
    <mergeCell ref="AF182:BF183"/>
    <mergeCell ref="F169:V169"/>
    <mergeCell ref="AF170:BF172"/>
    <mergeCell ref="D171:V172"/>
    <mergeCell ref="C174:BF174"/>
    <mergeCell ref="D176:AL177"/>
    <mergeCell ref="AO176:BF177"/>
    <mergeCell ref="AD166:AT166"/>
    <mergeCell ref="AX166:BF166"/>
    <mergeCell ref="D167:V168"/>
    <mergeCell ref="AF167:BF168"/>
    <mergeCell ref="AI153:AU153"/>
    <mergeCell ref="AI154:AU154"/>
    <mergeCell ref="C155:BF155"/>
    <mergeCell ref="F157:AD157"/>
    <mergeCell ref="C159:BF159"/>
    <mergeCell ref="D161:AL162"/>
    <mergeCell ref="AO161:BF162"/>
    <mergeCell ref="C133:BF133"/>
    <mergeCell ref="C135:BF135"/>
    <mergeCell ref="D136:T136"/>
    <mergeCell ref="C138:BF144"/>
    <mergeCell ref="C149:BG150"/>
    <mergeCell ref="C151:BF151"/>
    <mergeCell ref="G163:L163"/>
    <mergeCell ref="AR163:BF163"/>
    <mergeCell ref="D164:BF165"/>
    <mergeCell ref="C123:BF123"/>
    <mergeCell ref="AW115:BB115"/>
    <mergeCell ref="BC115:BF115"/>
    <mergeCell ref="C117:BF117"/>
    <mergeCell ref="E118:AQ118"/>
    <mergeCell ref="E119:AP119"/>
    <mergeCell ref="E120:BE120"/>
    <mergeCell ref="E121:K121"/>
    <mergeCell ref="D122:V122"/>
    <mergeCell ref="AF122:BF122"/>
    <mergeCell ref="AC114:AH114"/>
    <mergeCell ref="AI114:AL114"/>
    <mergeCell ref="AM114:AR114"/>
    <mergeCell ref="AS114:AV114"/>
    <mergeCell ref="AW114:BB114"/>
    <mergeCell ref="BC114:BF114"/>
    <mergeCell ref="AC113:AH113"/>
    <mergeCell ref="AI113:AL113"/>
    <mergeCell ref="AM113:AR113"/>
    <mergeCell ref="AS113:AV113"/>
    <mergeCell ref="AW113:BB113"/>
    <mergeCell ref="BC113:BF113"/>
    <mergeCell ref="AC112:AH112"/>
    <mergeCell ref="AI112:AL112"/>
    <mergeCell ref="AM112:AR112"/>
    <mergeCell ref="AS112:AV112"/>
    <mergeCell ref="AW112:BB112"/>
    <mergeCell ref="BC112:BF112"/>
    <mergeCell ref="AC111:AH111"/>
    <mergeCell ref="AI111:AL111"/>
    <mergeCell ref="AM111:AR111"/>
    <mergeCell ref="AS111:AV111"/>
    <mergeCell ref="AW111:BB111"/>
    <mergeCell ref="BC111:BF111"/>
    <mergeCell ref="AC110:AH110"/>
    <mergeCell ref="AI110:AL110"/>
    <mergeCell ref="AM110:AR110"/>
    <mergeCell ref="AS110:AV110"/>
    <mergeCell ref="AW110:BB110"/>
    <mergeCell ref="BC110:BF110"/>
    <mergeCell ref="AC109:AH109"/>
    <mergeCell ref="AI109:AL109"/>
    <mergeCell ref="AM109:AR109"/>
    <mergeCell ref="AS109:AV109"/>
    <mergeCell ref="AW109:BB109"/>
    <mergeCell ref="BC109:BF109"/>
    <mergeCell ref="AC106:AH106"/>
    <mergeCell ref="AI106:AL106"/>
    <mergeCell ref="AM106:AR106"/>
    <mergeCell ref="AS106:AV106"/>
    <mergeCell ref="AW106:BB106"/>
    <mergeCell ref="BC106:BF106"/>
    <mergeCell ref="AW104:BB104"/>
    <mergeCell ref="BC104:BF104"/>
    <mergeCell ref="AC105:AH105"/>
    <mergeCell ref="AI105:AL105"/>
    <mergeCell ref="AM105:AR105"/>
    <mergeCell ref="AS105:AV105"/>
    <mergeCell ref="AW105:BB105"/>
    <mergeCell ref="BC105:BF105"/>
    <mergeCell ref="AW100:BB100"/>
    <mergeCell ref="BC100:BF100"/>
    <mergeCell ref="AC103:AH103"/>
    <mergeCell ref="AI103:AL103"/>
    <mergeCell ref="AM103:AR103"/>
    <mergeCell ref="AS103:AV103"/>
    <mergeCell ref="AW103:BB103"/>
    <mergeCell ref="BC103:BF103"/>
    <mergeCell ref="AC99:AH99"/>
    <mergeCell ref="AI99:AL99"/>
    <mergeCell ref="AM99:AR99"/>
    <mergeCell ref="AS99:AV99"/>
    <mergeCell ref="AW99:BB99"/>
    <mergeCell ref="BC99:BF99"/>
    <mergeCell ref="BC97:BF97"/>
    <mergeCell ref="AC98:AH98"/>
    <mergeCell ref="AI98:AL98"/>
    <mergeCell ref="AM98:AR98"/>
    <mergeCell ref="AS98:AV98"/>
    <mergeCell ref="AW98:BB98"/>
    <mergeCell ref="BC98:BF98"/>
    <mergeCell ref="AB94:AI94"/>
    <mergeCell ref="AM94:AR94"/>
    <mergeCell ref="AW94:BB94"/>
    <mergeCell ref="AC97:AH97"/>
    <mergeCell ref="AI97:AL97"/>
    <mergeCell ref="AM97:AR97"/>
    <mergeCell ref="AS97:AV97"/>
    <mergeCell ref="AW97:BB97"/>
    <mergeCell ref="C79:BG80"/>
    <mergeCell ref="C81:BF81"/>
    <mergeCell ref="C84:BF84"/>
    <mergeCell ref="AK86:BF86"/>
    <mergeCell ref="C88:BF88"/>
    <mergeCell ref="D89:BF93"/>
    <mergeCell ref="F61:V61"/>
    <mergeCell ref="AF62:BF64"/>
    <mergeCell ref="D63:V64"/>
    <mergeCell ref="D66:BF70"/>
    <mergeCell ref="D71:BE71"/>
    <mergeCell ref="D72:BE74"/>
    <mergeCell ref="G55:L55"/>
    <mergeCell ref="AR55:BF55"/>
    <mergeCell ref="D56:BF57"/>
    <mergeCell ref="AD58:AT58"/>
    <mergeCell ref="AX58:BF58"/>
    <mergeCell ref="D59:V60"/>
    <mergeCell ref="AF59:BF60"/>
    <mergeCell ref="AF46:BF48"/>
    <mergeCell ref="D47:V48"/>
    <mergeCell ref="C50:BF50"/>
    <mergeCell ref="C51:BF51"/>
    <mergeCell ref="D53:AL54"/>
    <mergeCell ref="AO53:BF54"/>
    <mergeCell ref="D40:BF41"/>
    <mergeCell ref="AD42:AT42"/>
    <mergeCell ref="AX42:BF42"/>
    <mergeCell ref="D43:V44"/>
    <mergeCell ref="AF43:BF44"/>
    <mergeCell ref="F45:V45"/>
    <mergeCell ref="C35:BF35"/>
    <mergeCell ref="D37:AL38"/>
    <mergeCell ref="AO37:BF38"/>
    <mergeCell ref="G39:L39"/>
    <mergeCell ref="AR39:BF39"/>
    <mergeCell ref="C23:J24"/>
    <mergeCell ref="K23:Q24"/>
    <mergeCell ref="R23:T24"/>
    <mergeCell ref="V23:BF24"/>
    <mergeCell ref="C25:BG25"/>
    <mergeCell ref="C26:BF26"/>
    <mergeCell ref="AH17:AN18"/>
    <mergeCell ref="AS17:AY18"/>
    <mergeCell ref="BA17:BE18"/>
    <mergeCell ref="C19:BG19"/>
    <mergeCell ref="C20:J21"/>
    <mergeCell ref="K20:N21"/>
    <mergeCell ref="O20:O21"/>
    <mergeCell ref="P20:S21"/>
    <mergeCell ref="T20:T21"/>
    <mergeCell ref="V20:BF21"/>
    <mergeCell ref="C4:BG5"/>
    <mergeCell ref="C6:BF6"/>
    <mergeCell ref="AI8:AU8"/>
    <mergeCell ref="AI9:AU9"/>
    <mergeCell ref="C10:G12"/>
    <mergeCell ref="I10:BF12"/>
    <mergeCell ref="V13:AW13"/>
    <mergeCell ref="C17:G18"/>
    <mergeCell ref="I17:K18"/>
    <mergeCell ref="L17:L18"/>
    <mergeCell ref="M17:N18"/>
    <mergeCell ref="O17:O18"/>
    <mergeCell ref="P17:Q18"/>
    <mergeCell ref="R17:R18"/>
    <mergeCell ref="S17:X18"/>
    <mergeCell ref="AA17:AD18"/>
    <mergeCell ref="AS125:AT125"/>
    <mergeCell ref="AU125:AV125"/>
    <mergeCell ref="AW125:AX125"/>
    <mergeCell ref="AY125:AZ125"/>
    <mergeCell ref="BA125:BB125"/>
    <mergeCell ref="BC125:BD125"/>
    <mergeCell ref="BE125:BF125"/>
    <mergeCell ref="M128:AA128"/>
    <mergeCell ref="M129:AA129"/>
    <mergeCell ref="AK125:AL125"/>
    <mergeCell ref="AM125:AN125"/>
    <mergeCell ref="AO125:AP125"/>
    <mergeCell ref="AQ125:AR125"/>
  </mergeCells>
  <phoneticPr fontId="15"/>
  <conditionalFormatting sqref="C8:C9">
    <cfRule type="expression" dxfId="20" priority="1">
      <formula>#REF!=TRUE</formula>
    </cfRule>
  </conditionalFormatting>
  <conditionalFormatting sqref="C49">
    <cfRule type="expression" dxfId="19" priority="6">
      <formula>#REF!=TRUE</formula>
    </cfRule>
  </conditionalFormatting>
  <conditionalFormatting sqref="C65">
    <cfRule type="expression" dxfId="18" priority="5">
      <formula>#REF!=TRUE</formula>
    </cfRule>
  </conditionalFormatting>
  <conditionalFormatting sqref="C153:C154 C156:C157">
    <cfRule type="expression" dxfId="17" priority="7">
      <formula>#REF!=TRUE</formula>
    </cfRule>
  </conditionalFormatting>
  <conditionalFormatting sqref="C173">
    <cfRule type="expression" dxfId="16" priority="4">
      <formula>#REF!=TRUE</formula>
    </cfRule>
  </conditionalFormatting>
  <conditionalFormatting sqref="C188">
    <cfRule type="expression" dxfId="15" priority="3">
      <formula>#REF!=TRUE</formula>
    </cfRule>
  </conditionalFormatting>
  <conditionalFormatting sqref="C203">
    <cfRule type="expression" dxfId="14" priority="2">
      <formula>#REF!=TRUE</formula>
    </cfRule>
  </conditionalFormatting>
  <dataValidations count="10">
    <dataValidation type="textLength" operator="lessThanOrEqual" allowBlank="1" showInputMessage="1" showErrorMessage="1" sqref="AK86:BF86" xr:uid="{13C051F6-0358-40F7-985B-6FF14B98C961}">
      <formula1>11</formula1>
    </dataValidation>
    <dataValidation type="textLength" operator="lessThanOrEqual" allowBlank="1" showInputMessage="1" showErrorMessage="1" sqref="AK125:BF127" xr:uid="{930209D1-7425-44B3-AEFA-CC006F6CAB36}">
      <formula1>1</formula1>
    </dataValidation>
    <dataValidation type="whole" allowBlank="1" showInputMessage="1" showErrorMessage="1" sqref="AW100:BB100 AW104:BB104" xr:uid="{237CFB89-C9E5-4D35-BB74-11BBA653AEFE}">
      <formula1>0</formula1>
      <formula2>1</formula2>
    </dataValidation>
    <dataValidation imeMode="off" allowBlank="1" showInputMessage="1" showErrorMessage="1" sqref="AS205 AY205 AP205:AQ205 Q205 L205:M205 H205 AE205 AI205:AJ205 BA205" xr:uid="{F9723E16-3416-4F4A-8541-71BFB23D3A3B}"/>
    <dataValidation type="whole" imeMode="off" allowBlank="1" showInputMessage="1" showErrorMessage="1" sqref="BC205 AC205 BF87 AL205 AJ86 AW205 O205:P205 AN205 R205:T205 E205:G205 I205:K205 BF205 V205:X205 AU205" xr:uid="{EA04BA67-C01D-4D61-95AB-DE82B92C5D27}">
      <formula1>0</formula1>
      <formula2>9</formula2>
    </dataValidation>
    <dataValidation imeMode="disabled" allowBlank="1" showInputMessage="1" showErrorMessage="1" sqref="G39:N39 G163:N163 G55:N55 G178:N178 G193:N193" xr:uid="{E2C490AC-8226-4994-A520-6B4AF1E611B4}"/>
    <dataValidation imeMode="hiragana" allowBlank="1" showInputMessage="1" showErrorMessage="1" sqref="C59:D59 D63 D186 C62 AD62:AE62 C43:D43 AD185:AE185 C46 D53 AM53:AN53 D161 D47 AD46:AE46 C185 AM161:AN161 C167:D167 D37 C170 AM37:AN37 D171 AD170:AE170 C197:D197 D201 C200 AD200:AE200 D191 AM191:AN191 C182:D182 D176 AM176:AN176" xr:uid="{13A23D78-1DDC-41A6-9460-3C4281A0472A}"/>
    <dataValidation imeMode="fullKatakana" allowBlank="1" showInputMessage="1" showErrorMessage="1" sqref="F61:V61 F169:V169 F45:V45 F199:V199 AR190:BF190 AR193:BF193 AM199:BF199 AR175:BF175 AM169:BF169 AR160:BF160 AR163:BF163 AM45:BF45 AR39:BF39 AR52:BF52 AR55:BF55 AR36:BF36 AM61:BF61 AR178:BF178 F184:V184 AM184:BF184" xr:uid="{B1183EA2-FDE1-417E-B173-DA1A8CCC50FA}"/>
    <dataValidation type="textLength" imeMode="disabled" operator="equal" allowBlank="1" showInputMessage="1" showErrorMessage="1" errorTitle="数字9桁で入力してください" error="入力されたデータは正しくありません。_x000a_数字9桁で入力してください。" sqref="AO176 AO53 AO37 AO161 AO191" xr:uid="{A29DB507-7488-4966-ADA6-36E162952446}">
      <formula1>9</formula1>
    </dataValidation>
    <dataValidation type="whole" allowBlank="1" showInputMessage="1" showErrorMessage="1" error="2年以上の期間を入力してください。（整数のみ入力可）" sqref="K23:Q24" xr:uid="{68CF3DD9-9754-42A0-9B7C-15368B3CAFEE}">
      <formula1>2</formula1>
      <formula2>10</formula2>
    </dataValidation>
  </dataValidations>
  <hyperlinks>
    <hyperlink ref="AI8" r:id="rId1" xr:uid="{2472BCF6-315E-4C18-B52C-3798AC4B9AA7}"/>
    <hyperlink ref="AI9" r:id="rId2" xr:uid="{F1579707-D01A-424E-8B01-DB80281AB93A}"/>
    <hyperlink ref="D136" r:id="rId3" location="siyo" xr:uid="{3249E443-BE68-4259-8BDA-9488DA586948}"/>
    <hyperlink ref="AI153" r:id="rId4" xr:uid="{F19982D1-15C2-47F0-BCB9-04B04C53E899}"/>
    <hyperlink ref="AI154" r:id="rId5" xr:uid="{2EABD7A7-20AE-407D-B619-6538DE5CBF7A}"/>
    <hyperlink ref="E121:I121" r:id="rId6" display="お申し込みサイト" xr:uid="{56D769CF-7EAF-40DC-9B89-39B3FF801271}"/>
    <hyperlink ref="M128" r:id="rId7" xr:uid="{36E94A59-9AB5-44AF-AF10-24089C3C6851}"/>
    <hyperlink ref="M129" r:id="rId8" xr:uid="{9A037C40-2501-42B5-A170-00E95C8C1D28}"/>
  </hyperlinks>
  <printOptions horizontalCentered="1"/>
  <pageMargins left="0.25" right="0.25" top="0.75" bottom="0.75" header="0.3" footer="0.3"/>
  <pageSetup paperSize="9" scale="48" fitToWidth="0" orientation="portrait" r:id="rId9"/>
  <headerFooter>
    <oddHeader>&amp;RVer.20250516</oddHeader>
  </headerFooter>
  <rowBreaks count="2" manualBreakCount="2">
    <brk id="75" max="16383" man="1"/>
    <brk id="145" max="16383" man="1"/>
  </rowBreaks>
  <drawing r:id="rId10"/>
  <legacyDrawing r:id="rId11"/>
  <mc:AlternateContent xmlns:mc="http://schemas.openxmlformats.org/markup-compatibility/2006">
    <mc:Choice Requires="x14">
      <controls>
        <mc:AlternateContent xmlns:mc="http://schemas.openxmlformats.org/markup-compatibility/2006">
          <mc:Choice Requires="x14">
            <control shapeId="343041" r:id="rId12" name="Check Box 1">
              <controlPr defaultSize="0" autoFill="0" autoLine="0" autoPict="0">
                <anchor moveWithCells="1">
                  <from>
                    <xdr:col>7</xdr:col>
                    <xdr:colOff>99060</xdr:colOff>
                    <xdr:row>9</xdr:row>
                    <xdr:rowOff>198120</xdr:rowOff>
                  </from>
                  <to>
                    <xdr:col>49</xdr:col>
                    <xdr:colOff>68580</xdr:colOff>
                    <xdr:row>11</xdr:row>
                    <xdr:rowOff>60960</xdr:rowOff>
                  </to>
                </anchor>
              </controlPr>
            </control>
          </mc:Choice>
        </mc:AlternateContent>
        <mc:AlternateContent xmlns:mc="http://schemas.openxmlformats.org/markup-compatibility/2006">
          <mc:Choice Requires="x14">
            <control shapeId="343042" r:id="rId13" name="Check Box 2">
              <controlPr defaultSize="0" autoFill="0" autoLine="0" autoPict="0">
                <anchor moveWithCells="1">
                  <from>
                    <xdr:col>42</xdr:col>
                    <xdr:colOff>175260</xdr:colOff>
                    <xdr:row>16</xdr:row>
                    <xdr:rowOff>68580</xdr:rowOff>
                  </from>
                  <to>
                    <xdr:col>48</xdr:col>
                    <xdr:colOff>7620</xdr:colOff>
                    <xdr:row>17</xdr:row>
                    <xdr:rowOff>99060</xdr:rowOff>
                  </to>
                </anchor>
              </controlPr>
            </control>
          </mc:Choice>
        </mc:AlternateContent>
        <mc:AlternateContent xmlns:mc="http://schemas.openxmlformats.org/markup-compatibility/2006">
          <mc:Choice Requires="x14">
            <control shapeId="343043" r:id="rId14" name="Check Box 3">
              <controlPr defaultSize="0" autoFill="0" autoLine="0" autoPict="0">
                <anchor moveWithCells="1">
                  <from>
                    <xdr:col>26</xdr:col>
                    <xdr:colOff>22860</xdr:colOff>
                    <xdr:row>16</xdr:row>
                    <xdr:rowOff>144780</xdr:rowOff>
                  </from>
                  <to>
                    <xdr:col>30</xdr:col>
                    <xdr:colOff>137160</xdr:colOff>
                    <xdr:row>17</xdr:row>
                    <xdr:rowOff>83820</xdr:rowOff>
                  </to>
                </anchor>
              </controlPr>
            </control>
          </mc:Choice>
        </mc:AlternateContent>
        <mc:AlternateContent xmlns:mc="http://schemas.openxmlformats.org/markup-compatibility/2006">
          <mc:Choice Requires="x14">
            <control shapeId="343045" r:id="rId15" name="Check Box 5">
              <controlPr defaultSize="0" autoFill="0" autoLine="0" autoPict="0">
                <anchor moveWithCells="1">
                  <from>
                    <xdr:col>33</xdr:col>
                    <xdr:colOff>175260</xdr:colOff>
                    <xdr:row>16</xdr:row>
                    <xdr:rowOff>60960</xdr:rowOff>
                  </from>
                  <to>
                    <xdr:col>39</xdr:col>
                    <xdr:colOff>83820</xdr:colOff>
                    <xdr:row>17</xdr:row>
                    <xdr:rowOff>121920</xdr:rowOff>
                  </to>
                </anchor>
              </controlPr>
            </control>
          </mc:Choice>
        </mc:AlternateContent>
        <mc:AlternateContent xmlns:mc="http://schemas.openxmlformats.org/markup-compatibility/2006">
          <mc:Choice Requires="x14">
            <control shapeId="343046" r:id="rId16" name="Check Box 6">
              <controlPr defaultSize="0" autoFill="0" autoLine="0" autoPict="0">
                <anchor moveWithCells="1">
                  <from>
                    <xdr:col>3</xdr:col>
                    <xdr:colOff>121920</xdr:colOff>
                    <xdr:row>47</xdr:row>
                    <xdr:rowOff>228600</xdr:rowOff>
                  </from>
                  <to>
                    <xdr:col>44</xdr:col>
                    <xdr:colOff>0</xdr:colOff>
                    <xdr:row>49</xdr:row>
                    <xdr:rowOff>30480</xdr:rowOff>
                  </to>
                </anchor>
              </controlPr>
            </control>
          </mc:Choice>
        </mc:AlternateContent>
        <mc:AlternateContent xmlns:mc="http://schemas.openxmlformats.org/markup-compatibility/2006">
          <mc:Choice Requires="x14">
            <control shapeId="343047" r:id="rId17" name="Check Box 7">
              <controlPr defaultSize="0" autoFill="0" autoLine="0" autoPict="0">
                <anchor moveWithCells="1">
                  <from>
                    <xdr:col>3</xdr:col>
                    <xdr:colOff>121920</xdr:colOff>
                    <xdr:row>63</xdr:row>
                    <xdr:rowOff>228600</xdr:rowOff>
                  </from>
                  <to>
                    <xdr:col>43</xdr:col>
                    <xdr:colOff>99060</xdr:colOff>
                    <xdr:row>65</xdr:row>
                    <xdr:rowOff>7620</xdr:rowOff>
                  </to>
                </anchor>
              </controlPr>
            </control>
          </mc:Choice>
        </mc:AlternateContent>
        <mc:AlternateContent xmlns:mc="http://schemas.openxmlformats.org/markup-compatibility/2006">
          <mc:Choice Requires="x14">
            <control shapeId="343048" r:id="rId18" name="Check Box 8">
              <controlPr defaultSize="0" autoFill="0" autoLine="0" autoPict="0">
                <anchor moveWithCells="1">
                  <from>
                    <xdr:col>3</xdr:col>
                    <xdr:colOff>68580</xdr:colOff>
                    <xdr:row>171</xdr:row>
                    <xdr:rowOff>228600</xdr:rowOff>
                  </from>
                  <to>
                    <xdr:col>50</xdr:col>
                    <xdr:colOff>0</xdr:colOff>
                    <xdr:row>173</xdr:row>
                    <xdr:rowOff>0</xdr:rowOff>
                  </to>
                </anchor>
              </controlPr>
            </control>
          </mc:Choice>
        </mc:AlternateContent>
        <mc:AlternateContent xmlns:mc="http://schemas.openxmlformats.org/markup-compatibility/2006">
          <mc:Choice Requires="x14">
            <control shapeId="343049" r:id="rId19" name="Check Box 9">
              <controlPr defaultSize="0" autoFill="0" autoLine="0" autoPict="0">
                <anchor moveWithCells="1">
                  <from>
                    <xdr:col>3</xdr:col>
                    <xdr:colOff>68580</xdr:colOff>
                    <xdr:row>186</xdr:row>
                    <xdr:rowOff>228600</xdr:rowOff>
                  </from>
                  <to>
                    <xdr:col>50</xdr:col>
                    <xdr:colOff>0</xdr:colOff>
                    <xdr:row>188</xdr:row>
                    <xdr:rowOff>0</xdr:rowOff>
                  </to>
                </anchor>
              </controlPr>
            </control>
          </mc:Choice>
        </mc:AlternateContent>
        <mc:AlternateContent xmlns:mc="http://schemas.openxmlformats.org/markup-compatibility/2006">
          <mc:Choice Requires="x14">
            <control shapeId="343050" r:id="rId20" name="Check Box 10">
              <controlPr defaultSize="0" autoFill="0" autoLine="0" autoPict="0">
                <anchor moveWithCells="1">
                  <from>
                    <xdr:col>3</xdr:col>
                    <xdr:colOff>68580</xdr:colOff>
                    <xdr:row>201</xdr:row>
                    <xdr:rowOff>228600</xdr:rowOff>
                  </from>
                  <to>
                    <xdr:col>50</xdr:col>
                    <xdr:colOff>0</xdr:colOff>
                    <xdr:row>203</xdr:row>
                    <xdr:rowOff>0</xdr:rowOff>
                  </to>
                </anchor>
              </controlPr>
            </control>
          </mc:Choice>
        </mc:AlternateContent>
        <mc:AlternateContent xmlns:mc="http://schemas.openxmlformats.org/markup-compatibility/2006">
          <mc:Choice Requires="x14">
            <control shapeId="343051" r:id="rId21" name="Check Box 11">
              <controlPr defaultSize="0" autoFill="0" autoLine="0" autoPict="0">
                <anchor moveWithCells="1">
                  <from>
                    <xdr:col>3</xdr:col>
                    <xdr:colOff>68580</xdr:colOff>
                    <xdr:row>171</xdr:row>
                    <xdr:rowOff>228600</xdr:rowOff>
                  </from>
                  <to>
                    <xdr:col>50</xdr:col>
                    <xdr:colOff>220980</xdr:colOff>
                    <xdr:row>172</xdr:row>
                    <xdr:rowOff>251460</xdr:rowOff>
                  </to>
                </anchor>
              </controlPr>
            </control>
          </mc:Choice>
        </mc:AlternateContent>
        <mc:AlternateContent xmlns:mc="http://schemas.openxmlformats.org/markup-compatibility/2006">
          <mc:Choice Requires="x14">
            <control shapeId="343052" r:id="rId22" name="Check Box 12">
              <controlPr defaultSize="0" autoFill="0" autoLine="0" autoPict="0">
                <anchor moveWithCells="1">
                  <from>
                    <xdr:col>3</xdr:col>
                    <xdr:colOff>68580</xdr:colOff>
                    <xdr:row>171</xdr:row>
                    <xdr:rowOff>228600</xdr:rowOff>
                  </from>
                  <to>
                    <xdr:col>50</xdr:col>
                    <xdr:colOff>220980</xdr:colOff>
                    <xdr:row>172</xdr:row>
                    <xdr:rowOff>251460</xdr:rowOff>
                  </to>
                </anchor>
              </controlPr>
            </control>
          </mc:Choice>
        </mc:AlternateContent>
        <mc:AlternateContent xmlns:mc="http://schemas.openxmlformats.org/markup-compatibility/2006">
          <mc:Choice Requires="x14">
            <control shapeId="343053" r:id="rId23" name="Check Box 13">
              <controlPr defaultSize="0" autoFill="0" autoLine="0" autoPict="0">
                <anchor moveWithCells="1">
                  <from>
                    <xdr:col>3</xdr:col>
                    <xdr:colOff>68580</xdr:colOff>
                    <xdr:row>186</xdr:row>
                    <xdr:rowOff>228600</xdr:rowOff>
                  </from>
                  <to>
                    <xdr:col>50</xdr:col>
                    <xdr:colOff>220980</xdr:colOff>
                    <xdr:row>187</xdr:row>
                    <xdr:rowOff>251460</xdr:rowOff>
                  </to>
                </anchor>
              </controlPr>
            </control>
          </mc:Choice>
        </mc:AlternateContent>
        <mc:AlternateContent xmlns:mc="http://schemas.openxmlformats.org/markup-compatibility/2006">
          <mc:Choice Requires="x14">
            <control shapeId="343054" r:id="rId24" name="Check Box 14">
              <controlPr defaultSize="0" autoFill="0" autoLine="0" autoPict="0">
                <anchor moveWithCells="1">
                  <from>
                    <xdr:col>3</xdr:col>
                    <xdr:colOff>68580</xdr:colOff>
                    <xdr:row>186</xdr:row>
                    <xdr:rowOff>228600</xdr:rowOff>
                  </from>
                  <to>
                    <xdr:col>50</xdr:col>
                    <xdr:colOff>220980</xdr:colOff>
                    <xdr:row>187</xdr:row>
                    <xdr:rowOff>251460</xdr:rowOff>
                  </to>
                </anchor>
              </controlPr>
            </control>
          </mc:Choice>
        </mc:AlternateContent>
        <mc:AlternateContent xmlns:mc="http://schemas.openxmlformats.org/markup-compatibility/2006">
          <mc:Choice Requires="x14">
            <control shapeId="343059" r:id="rId25" name="Check Box 19">
              <controlPr defaultSize="0" autoFill="0" autoLine="0" autoPict="0">
                <anchor moveWithCells="1">
                  <from>
                    <xdr:col>3</xdr:col>
                    <xdr:colOff>0</xdr:colOff>
                    <xdr:row>26</xdr:row>
                    <xdr:rowOff>0</xdr:rowOff>
                  </from>
                  <to>
                    <xdr:col>7</xdr:col>
                    <xdr:colOff>0</xdr:colOff>
                    <xdr:row>27</xdr:row>
                    <xdr:rowOff>0</xdr:rowOff>
                  </to>
                </anchor>
              </controlPr>
            </control>
          </mc:Choice>
        </mc:AlternateContent>
        <mc:AlternateContent xmlns:mc="http://schemas.openxmlformats.org/markup-compatibility/2006">
          <mc:Choice Requires="x14">
            <control shapeId="343060" r:id="rId26" name="Check Box 20">
              <controlPr defaultSize="0" autoFill="0" autoLine="0" autoPict="0">
                <anchor moveWithCells="1">
                  <from>
                    <xdr:col>3</xdr:col>
                    <xdr:colOff>0</xdr:colOff>
                    <xdr:row>27</xdr:row>
                    <xdr:rowOff>259080</xdr:rowOff>
                  </from>
                  <to>
                    <xdr:col>7</xdr:col>
                    <xdr:colOff>0</xdr:colOff>
                    <xdr:row>29</xdr:row>
                    <xdr:rowOff>0</xdr:rowOff>
                  </to>
                </anchor>
              </controlPr>
            </control>
          </mc:Choice>
        </mc:AlternateContent>
        <mc:AlternateContent xmlns:mc="http://schemas.openxmlformats.org/markup-compatibility/2006">
          <mc:Choice Requires="x14">
            <control shapeId="343061" r:id="rId27" name="Check Box 21">
              <controlPr defaultSize="0" autoFill="0" autoLine="0" autoPict="0">
                <anchor moveWithCells="1">
                  <from>
                    <xdr:col>3</xdr:col>
                    <xdr:colOff>0</xdr:colOff>
                    <xdr:row>30</xdr:row>
                    <xdr:rowOff>0</xdr:rowOff>
                  </from>
                  <to>
                    <xdr:col>12</xdr:col>
                    <xdr:colOff>0</xdr:colOff>
                    <xdr:row>31</xdr:row>
                    <xdr:rowOff>0</xdr:rowOff>
                  </to>
                </anchor>
              </controlPr>
            </control>
          </mc:Choice>
        </mc:AlternateContent>
        <mc:AlternateContent xmlns:mc="http://schemas.openxmlformats.org/markup-compatibility/2006">
          <mc:Choice Requires="x14">
            <control shapeId="343062" r:id="rId28" name="Check Box 22">
              <controlPr defaultSize="0" autoFill="0" autoLine="0" autoPict="0">
                <anchor moveWithCells="1">
                  <from>
                    <xdr:col>3</xdr:col>
                    <xdr:colOff>0</xdr:colOff>
                    <xdr:row>32</xdr:row>
                    <xdr:rowOff>0</xdr:rowOff>
                  </from>
                  <to>
                    <xdr:col>27</xdr:col>
                    <xdr:colOff>0</xdr:colOff>
                    <xdr:row>33</xdr:row>
                    <xdr:rowOff>0</xdr:rowOff>
                  </to>
                </anchor>
              </controlPr>
            </control>
          </mc:Choice>
        </mc:AlternateContent>
      </controls>
    </mc:Choice>
  </mc:AlternateContent>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7"/>
  <dimension ref="B1:BH424"/>
  <sheetViews>
    <sheetView showGridLines="0" showZeros="0" zoomScale="90" zoomScaleNormal="90" zoomScaleSheetLayoutView="80" zoomScalePageLayoutView="70" workbookViewId="0">
      <selection activeCell="I16" sqref="I16:K17"/>
    </sheetView>
  </sheetViews>
  <sheetFormatPr defaultColWidth="1.69921875" defaultRowHeight="17.399999999999999"/>
  <cols>
    <col min="1" max="1" width="1.69921875" style="2"/>
    <col min="2" max="60" width="3" style="2" customWidth="1"/>
    <col min="61" max="68" width="3.19921875" style="2" customWidth="1"/>
    <col min="69" max="16384" width="1.69921875" style="2"/>
  </cols>
  <sheetData>
    <row r="1" spans="3:59" ht="20.399999999999999" customHeight="1">
      <c r="C1" s="43"/>
      <c r="AO1" s="44"/>
      <c r="AP1" s="44"/>
      <c r="AQ1" s="44"/>
      <c r="AR1" s="44"/>
      <c r="AS1" s="44"/>
      <c r="AT1" s="44"/>
      <c r="AU1" s="44"/>
      <c r="AV1" s="44"/>
      <c r="AW1" s="44"/>
      <c r="AX1" s="44"/>
      <c r="AY1" s="44"/>
      <c r="AZ1" s="44"/>
      <c r="BA1" s="44"/>
    </row>
    <row r="2" spans="3:59" ht="20.399999999999999" customHeight="1">
      <c r="C2" s="43"/>
      <c r="AO2" s="44"/>
      <c r="AP2" s="44"/>
      <c r="AQ2" s="44"/>
      <c r="AR2" s="44"/>
      <c r="AS2" s="44"/>
      <c r="AT2" s="44"/>
      <c r="AU2" s="44"/>
      <c r="AV2" s="44"/>
      <c r="AW2" s="44"/>
      <c r="AX2" s="44"/>
      <c r="AY2" s="44"/>
      <c r="AZ2" s="44"/>
      <c r="BA2" s="44"/>
    </row>
    <row r="3" spans="3:59" ht="20.399999999999999" customHeight="1">
      <c r="C3" s="43"/>
      <c r="AO3" s="44"/>
      <c r="AP3" s="44"/>
      <c r="AQ3" s="44"/>
      <c r="AR3" s="44"/>
      <c r="AS3" s="44"/>
      <c r="AT3" s="44"/>
      <c r="AU3" s="44"/>
      <c r="AV3" s="44"/>
      <c r="AW3" s="44"/>
      <c r="AX3" s="44"/>
      <c r="AY3" s="44"/>
      <c r="AZ3" s="44"/>
      <c r="BA3" s="44"/>
    </row>
    <row r="4" spans="3:59" ht="20.399999999999999" customHeight="1">
      <c r="C4" s="847" t="s">
        <v>68</v>
      </c>
      <c r="D4" s="847"/>
      <c r="E4" s="847"/>
      <c r="F4" s="847"/>
      <c r="G4" s="847"/>
      <c r="H4" s="847"/>
      <c r="I4" s="847"/>
      <c r="J4" s="847"/>
      <c r="K4" s="847"/>
      <c r="L4" s="847"/>
      <c r="M4" s="847"/>
      <c r="N4" s="847"/>
      <c r="O4" s="847"/>
      <c r="P4" s="847"/>
      <c r="Q4" s="847"/>
      <c r="R4" s="847"/>
      <c r="S4" s="847"/>
      <c r="T4" s="847"/>
      <c r="U4" s="847"/>
      <c r="V4" s="847"/>
      <c r="W4" s="847"/>
      <c r="X4" s="847"/>
      <c r="Y4" s="847"/>
      <c r="Z4" s="847"/>
      <c r="AA4" s="847"/>
      <c r="AB4" s="847"/>
      <c r="AC4" s="847"/>
      <c r="AD4" s="847"/>
      <c r="AE4" s="847"/>
      <c r="AF4" s="847"/>
      <c r="AG4" s="847"/>
      <c r="AH4" s="847"/>
      <c r="AI4" s="847"/>
      <c r="AJ4" s="847"/>
      <c r="AK4" s="847"/>
      <c r="AL4" s="847"/>
      <c r="AM4" s="847"/>
      <c r="AN4" s="847"/>
      <c r="AO4" s="847"/>
      <c r="AP4" s="847"/>
      <c r="AQ4" s="847"/>
      <c r="AR4" s="847"/>
      <c r="AS4" s="847"/>
      <c r="AT4" s="847"/>
      <c r="AU4" s="847"/>
      <c r="AV4" s="847"/>
      <c r="AW4" s="847"/>
      <c r="AX4" s="847"/>
      <c r="AY4" s="847"/>
      <c r="AZ4" s="847"/>
      <c r="BA4" s="847"/>
      <c r="BB4" s="847"/>
      <c r="BC4" s="847"/>
      <c r="BD4" s="847"/>
      <c r="BE4" s="847"/>
      <c r="BF4" s="847"/>
      <c r="BG4" s="847"/>
    </row>
    <row r="5" spans="3:59" s="45" customFormat="1" ht="20.399999999999999" customHeight="1">
      <c r="C5" s="847"/>
      <c r="D5" s="847"/>
      <c r="E5" s="847"/>
      <c r="F5" s="847"/>
      <c r="G5" s="847"/>
      <c r="H5" s="847"/>
      <c r="I5" s="847"/>
      <c r="J5" s="847"/>
      <c r="K5" s="847"/>
      <c r="L5" s="847"/>
      <c r="M5" s="847"/>
      <c r="N5" s="847"/>
      <c r="O5" s="847"/>
      <c r="P5" s="847"/>
      <c r="Q5" s="847"/>
      <c r="R5" s="847"/>
      <c r="S5" s="847"/>
      <c r="T5" s="847"/>
      <c r="U5" s="847"/>
      <c r="V5" s="847"/>
      <c r="W5" s="847"/>
      <c r="X5" s="847"/>
      <c r="Y5" s="847"/>
      <c r="Z5" s="847"/>
      <c r="AA5" s="847"/>
      <c r="AB5" s="847"/>
      <c r="AC5" s="847"/>
      <c r="AD5" s="847"/>
      <c r="AE5" s="847"/>
      <c r="AF5" s="847"/>
      <c r="AG5" s="847"/>
      <c r="AH5" s="847"/>
      <c r="AI5" s="847"/>
      <c r="AJ5" s="847"/>
      <c r="AK5" s="847"/>
      <c r="AL5" s="847"/>
      <c r="AM5" s="847"/>
      <c r="AN5" s="847"/>
      <c r="AO5" s="847"/>
      <c r="AP5" s="847"/>
      <c r="AQ5" s="847"/>
      <c r="AR5" s="847"/>
      <c r="AS5" s="847"/>
      <c r="AT5" s="847"/>
      <c r="AU5" s="847"/>
      <c r="AV5" s="847"/>
      <c r="AW5" s="847"/>
      <c r="AX5" s="847"/>
      <c r="AY5" s="847"/>
      <c r="AZ5" s="847"/>
      <c r="BA5" s="847"/>
      <c r="BB5" s="847"/>
      <c r="BC5" s="847"/>
      <c r="BD5" s="847"/>
      <c r="BE5" s="847"/>
      <c r="BF5" s="847"/>
      <c r="BG5" s="847"/>
    </row>
    <row r="6" spans="3:59" s="45" customFormat="1" ht="20.399999999999999" customHeight="1">
      <c r="C6" s="675"/>
      <c r="D6" s="675"/>
      <c r="E6" s="675"/>
      <c r="F6" s="675"/>
      <c r="G6" s="675"/>
      <c r="H6" s="675"/>
      <c r="I6" s="675"/>
      <c r="J6" s="675"/>
      <c r="K6" s="675"/>
      <c r="L6" s="675"/>
      <c r="M6" s="675"/>
      <c r="N6" s="675"/>
      <c r="O6" s="675"/>
      <c r="P6" s="675"/>
      <c r="Q6" s="675"/>
      <c r="R6" s="675"/>
      <c r="S6" s="675"/>
      <c r="T6" s="675"/>
      <c r="U6" s="675"/>
      <c r="V6" s="675"/>
      <c r="W6" s="675"/>
      <c r="X6" s="675"/>
      <c r="Y6" s="675"/>
      <c r="Z6" s="675"/>
      <c r="AA6" s="675"/>
      <c r="AB6" s="675"/>
      <c r="AC6" s="675"/>
      <c r="AD6" s="675"/>
      <c r="AE6" s="675"/>
      <c r="AF6" s="675"/>
      <c r="AG6" s="675"/>
      <c r="AH6" s="675"/>
      <c r="AI6" s="675"/>
      <c r="AJ6" s="675"/>
      <c r="AK6" s="675"/>
      <c r="AL6" s="675"/>
      <c r="AM6" s="675"/>
      <c r="AN6" s="675"/>
      <c r="AO6" s="675"/>
      <c r="AP6" s="675"/>
      <c r="AQ6" s="675"/>
      <c r="AR6" s="675"/>
      <c r="AS6" s="675"/>
      <c r="AT6" s="675"/>
      <c r="AU6" s="675"/>
      <c r="AV6" s="675"/>
      <c r="AW6" s="675"/>
      <c r="AX6" s="675"/>
      <c r="AY6" s="675"/>
      <c r="AZ6" s="675"/>
      <c r="BA6" s="675"/>
      <c r="BB6" s="675"/>
      <c r="BC6" s="675"/>
      <c r="BD6" s="675"/>
      <c r="BE6" s="675"/>
      <c r="BF6" s="675"/>
      <c r="BG6" s="40"/>
    </row>
    <row r="7" spans="3:59" s="45" customFormat="1" ht="20.399999999999999" customHeight="1">
      <c r="C7" s="46" t="s">
        <v>40</v>
      </c>
      <c r="D7" s="40"/>
      <c r="E7" s="40"/>
      <c r="F7" s="40"/>
      <c r="G7" s="40"/>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40"/>
      <c r="AU7" s="40"/>
      <c r="AV7" s="40"/>
      <c r="AW7" s="40"/>
      <c r="AX7" s="40"/>
      <c r="AY7" s="40"/>
      <c r="AZ7" s="40"/>
      <c r="BA7" s="40"/>
      <c r="BB7" s="40"/>
      <c r="BC7" s="40"/>
      <c r="BD7" s="40"/>
      <c r="BE7" s="47" t="s">
        <v>13</v>
      </c>
      <c r="BF7" s="40"/>
      <c r="BG7" s="40"/>
    </row>
    <row r="8" spans="3:59" ht="20.399999999999999" customHeight="1">
      <c r="C8" s="48" t="b">
        <v>0</v>
      </c>
      <c r="D8" s="49"/>
      <c r="E8" s="49" t="s">
        <v>25</v>
      </c>
      <c r="AD8" s="8"/>
      <c r="AE8" s="8"/>
      <c r="AF8" s="1474" t="s">
        <v>197</v>
      </c>
      <c r="AG8" s="1474"/>
      <c r="AH8" s="1474"/>
      <c r="AI8" s="1474"/>
      <c r="AJ8" s="1474"/>
      <c r="AK8" s="1474"/>
      <c r="AL8" s="1474"/>
      <c r="AM8" s="1474"/>
      <c r="AN8" s="1474"/>
      <c r="AO8" s="1474"/>
      <c r="AP8" s="1474"/>
      <c r="AQ8" s="1474"/>
      <c r="AR8" s="1474"/>
      <c r="AS8" s="1474"/>
      <c r="AT8" s="1474"/>
      <c r="AU8" s="1474"/>
      <c r="AV8" s="8" t="s">
        <v>26</v>
      </c>
    </row>
    <row r="9" spans="3:59" ht="20.399999999999999" customHeight="1">
      <c r="C9" s="48"/>
      <c r="D9" s="49"/>
      <c r="E9" s="49"/>
      <c r="AD9" s="8"/>
      <c r="AE9" s="8"/>
      <c r="AF9" s="50"/>
      <c r="AG9" s="50"/>
      <c r="AH9" s="50"/>
      <c r="AI9" s="50"/>
      <c r="AJ9" s="50"/>
      <c r="AK9" s="50"/>
      <c r="AL9" s="50"/>
      <c r="AM9" s="50"/>
      <c r="AN9" s="50"/>
      <c r="AO9" s="50"/>
      <c r="AP9" s="50"/>
      <c r="AQ9" s="50"/>
      <c r="AR9" s="50"/>
      <c r="AS9" s="50"/>
      <c r="AT9" s="50"/>
      <c r="AU9" s="50"/>
      <c r="AV9" s="8"/>
    </row>
    <row r="10" spans="3:59" ht="20.399999999999999" customHeight="1">
      <c r="C10" s="1410" t="s">
        <v>41</v>
      </c>
      <c r="D10" s="1411"/>
      <c r="E10" s="1411"/>
      <c r="F10" s="1411"/>
      <c r="G10" s="1411"/>
      <c r="H10" s="51"/>
      <c r="I10" s="1413" t="s">
        <v>335</v>
      </c>
      <c r="J10" s="1413"/>
      <c r="K10" s="1413"/>
      <c r="L10" s="1413"/>
      <c r="M10" s="1413"/>
      <c r="N10" s="1413"/>
      <c r="O10" s="1413"/>
      <c r="P10" s="1413"/>
      <c r="Q10" s="1413"/>
      <c r="R10" s="1413"/>
      <c r="S10" s="1413"/>
      <c r="T10" s="1413"/>
      <c r="U10" s="1413"/>
      <c r="V10" s="1413"/>
      <c r="W10" s="1413"/>
      <c r="X10" s="1413"/>
      <c r="Y10" s="1413"/>
      <c r="Z10" s="1413"/>
      <c r="AA10" s="1413"/>
      <c r="AB10" s="1413"/>
      <c r="AC10" s="1413"/>
      <c r="AD10" s="1413"/>
      <c r="AE10" s="1413"/>
      <c r="AF10" s="1413"/>
      <c r="AG10" s="1413"/>
      <c r="AH10" s="1413"/>
      <c r="AI10" s="1413"/>
      <c r="AJ10" s="1413"/>
      <c r="AK10" s="1413"/>
      <c r="AL10" s="1413"/>
      <c r="AM10" s="1413"/>
      <c r="AN10" s="1413"/>
      <c r="AO10" s="1413"/>
      <c r="AP10" s="1413"/>
      <c r="AQ10" s="1413"/>
      <c r="AR10" s="1413"/>
      <c r="AS10" s="1413"/>
      <c r="AT10" s="1413"/>
      <c r="AU10" s="1413"/>
      <c r="AV10" s="1413"/>
      <c r="AW10" s="1413"/>
      <c r="AX10" s="1413"/>
      <c r="AY10" s="1413"/>
      <c r="AZ10" s="1413"/>
      <c r="BA10" s="1413"/>
      <c r="BB10" s="1413"/>
      <c r="BC10" s="1413"/>
      <c r="BD10" s="1413"/>
      <c r="BE10" s="1413"/>
      <c r="BF10" s="1414"/>
      <c r="BG10" s="52"/>
    </row>
    <row r="11" spans="3:59" ht="20.399999999999999" customHeight="1">
      <c r="C11" s="852"/>
      <c r="D11" s="853"/>
      <c r="E11" s="853"/>
      <c r="F11" s="853"/>
      <c r="G11" s="853"/>
      <c r="H11" s="53"/>
      <c r="I11" s="858"/>
      <c r="J11" s="858"/>
      <c r="K11" s="858"/>
      <c r="L11" s="858"/>
      <c r="M11" s="858"/>
      <c r="N11" s="858"/>
      <c r="O11" s="858"/>
      <c r="P11" s="858"/>
      <c r="Q11" s="858"/>
      <c r="R11" s="858"/>
      <c r="S11" s="858"/>
      <c r="T11" s="858"/>
      <c r="U11" s="858"/>
      <c r="V11" s="858"/>
      <c r="W11" s="858"/>
      <c r="X11" s="858"/>
      <c r="Y11" s="858"/>
      <c r="Z11" s="858"/>
      <c r="AA11" s="858"/>
      <c r="AB11" s="858"/>
      <c r="AC11" s="858"/>
      <c r="AD11" s="858"/>
      <c r="AE11" s="858"/>
      <c r="AF11" s="858"/>
      <c r="AG11" s="858"/>
      <c r="AH11" s="858"/>
      <c r="AI11" s="858"/>
      <c r="AJ11" s="858"/>
      <c r="AK11" s="858"/>
      <c r="AL11" s="858"/>
      <c r="AM11" s="858"/>
      <c r="AN11" s="858"/>
      <c r="AO11" s="858"/>
      <c r="AP11" s="858"/>
      <c r="AQ11" s="858"/>
      <c r="AR11" s="858"/>
      <c r="AS11" s="858"/>
      <c r="AT11" s="858"/>
      <c r="AU11" s="858"/>
      <c r="AV11" s="858"/>
      <c r="AW11" s="858"/>
      <c r="AX11" s="858"/>
      <c r="AY11" s="858"/>
      <c r="AZ11" s="858"/>
      <c r="BA11" s="858"/>
      <c r="BB11" s="858"/>
      <c r="BC11" s="858"/>
      <c r="BD11" s="858"/>
      <c r="BE11" s="858"/>
      <c r="BF11" s="859"/>
      <c r="BG11" s="52"/>
    </row>
    <row r="12" spans="3:59" ht="20.399999999999999" customHeight="1">
      <c r="C12" s="1412"/>
      <c r="D12" s="855"/>
      <c r="E12" s="855"/>
      <c r="F12" s="855"/>
      <c r="G12" s="855"/>
      <c r="H12" s="54"/>
      <c r="I12" s="860"/>
      <c r="J12" s="860"/>
      <c r="K12" s="860"/>
      <c r="L12" s="860"/>
      <c r="M12" s="860"/>
      <c r="N12" s="860"/>
      <c r="O12" s="860"/>
      <c r="P12" s="860"/>
      <c r="Q12" s="860"/>
      <c r="R12" s="860"/>
      <c r="S12" s="860"/>
      <c r="T12" s="860"/>
      <c r="U12" s="860"/>
      <c r="V12" s="860"/>
      <c r="W12" s="860"/>
      <c r="X12" s="860"/>
      <c r="Y12" s="860"/>
      <c r="Z12" s="860"/>
      <c r="AA12" s="860"/>
      <c r="AB12" s="860"/>
      <c r="AC12" s="860"/>
      <c r="AD12" s="860"/>
      <c r="AE12" s="860"/>
      <c r="AF12" s="860"/>
      <c r="AG12" s="860"/>
      <c r="AH12" s="860"/>
      <c r="AI12" s="860"/>
      <c r="AJ12" s="860"/>
      <c r="AK12" s="860"/>
      <c r="AL12" s="860"/>
      <c r="AM12" s="860"/>
      <c r="AN12" s="860"/>
      <c r="AO12" s="860"/>
      <c r="AP12" s="860"/>
      <c r="AQ12" s="860"/>
      <c r="AR12" s="860"/>
      <c r="AS12" s="860"/>
      <c r="AT12" s="860"/>
      <c r="AU12" s="860"/>
      <c r="AV12" s="860"/>
      <c r="AW12" s="860"/>
      <c r="AX12" s="860"/>
      <c r="AY12" s="860"/>
      <c r="AZ12" s="860"/>
      <c r="BA12" s="860"/>
      <c r="BB12" s="860"/>
      <c r="BC12" s="860"/>
      <c r="BD12" s="860"/>
      <c r="BE12" s="860"/>
      <c r="BF12" s="861"/>
      <c r="BG12" s="52"/>
    </row>
    <row r="13" spans="3:59" s="26" customFormat="1" ht="20.399999999999999" customHeight="1">
      <c r="C13" s="55"/>
      <c r="D13" s="194"/>
      <c r="F13" s="58"/>
      <c r="G13" s="190"/>
      <c r="H13" s="57"/>
      <c r="I13" s="57"/>
      <c r="J13" s="57"/>
      <c r="T13" s="1475"/>
      <c r="U13" s="1475"/>
      <c r="V13" s="1475"/>
      <c r="W13" s="1475"/>
      <c r="X13" s="1475"/>
      <c r="Y13" s="1475"/>
      <c r="Z13" s="1475"/>
      <c r="AA13" s="1475"/>
      <c r="AB13" s="1475"/>
      <c r="AC13" s="1475"/>
      <c r="AD13" s="1475"/>
      <c r="AE13" s="1475"/>
      <c r="AF13" s="1475"/>
      <c r="AG13" s="1475"/>
      <c r="AH13" s="1475"/>
      <c r="AI13" s="1475"/>
      <c r="AJ13" s="1475"/>
      <c r="AK13" s="1475"/>
      <c r="AL13" s="1475"/>
      <c r="AM13" s="1475"/>
      <c r="AN13" s="1475"/>
      <c r="AO13" s="1475"/>
      <c r="AP13" s="1475"/>
      <c r="AQ13" s="1475"/>
      <c r="AR13" s="1475"/>
      <c r="AS13" s="1475"/>
      <c r="AT13" s="1475"/>
      <c r="AU13" s="1475"/>
      <c r="AV13" s="1475"/>
      <c r="AW13" s="1475"/>
      <c r="AX13" s="1475"/>
      <c r="AY13" s="1475"/>
      <c r="AZ13" s="57"/>
      <c r="BA13" s="57"/>
      <c r="BB13" s="57"/>
      <c r="BC13" s="57"/>
      <c r="BD13" s="57"/>
      <c r="BE13" s="57"/>
      <c r="BF13" s="57"/>
      <c r="BG13" s="58"/>
    </row>
    <row r="14" spans="3:59" ht="20.399999999999999" customHeight="1">
      <c r="C14" s="59"/>
      <c r="D14" s="61"/>
      <c r="F14" s="61"/>
      <c r="G14" s="191"/>
      <c r="H14" s="56"/>
      <c r="I14" s="56"/>
      <c r="J14" s="56"/>
      <c r="T14" s="948"/>
      <c r="U14" s="948"/>
      <c r="V14" s="948"/>
      <c r="W14" s="948"/>
      <c r="X14" s="948"/>
      <c r="Y14" s="948"/>
      <c r="Z14" s="948"/>
      <c r="AA14" s="948"/>
      <c r="AB14" s="948"/>
      <c r="AC14" s="948"/>
      <c r="AD14" s="948"/>
      <c r="AE14" s="948"/>
      <c r="AF14" s="948"/>
      <c r="AG14" s="948"/>
      <c r="AH14" s="948"/>
      <c r="AI14" s="948"/>
      <c r="AJ14" s="948"/>
      <c r="AK14" s="948"/>
      <c r="AL14" s="948"/>
      <c r="AM14" s="948"/>
      <c r="AN14" s="948"/>
      <c r="AO14" s="948"/>
      <c r="AP14" s="948"/>
      <c r="AQ14" s="948"/>
      <c r="AR14" s="948"/>
      <c r="AS14" s="948"/>
      <c r="AT14" s="948"/>
      <c r="AU14" s="948"/>
      <c r="AV14" s="948"/>
      <c r="AW14" s="948"/>
      <c r="AX14" s="948"/>
      <c r="AY14" s="948"/>
      <c r="BD14" s="56"/>
      <c r="BE14" s="56"/>
      <c r="BF14" s="56"/>
      <c r="BG14" s="61"/>
    </row>
    <row r="15" spans="3:59" s="63" customFormat="1" ht="20.399999999999999" customHeight="1">
      <c r="C15" s="62"/>
      <c r="D15" s="65"/>
      <c r="T15" s="1476"/>
      <c r="U15" s="1476"/>
      <c r="V15" s="1476"/>
      <c r="W15" s="1476"/>
      <c r="X15" s="1476"/>
      <c r="Y15" s="1476"/>
      <c r="Z15" s="1476"/>
      <c r="AA15" s="1476"/>
      <c r="AB15" s="1476"/>
      <c r="AC15" s="1476"/>
      <c r="AD15" s="1476"/>
      <c r="AE15" s="1476"/>
      <c r="AF15" s="1476"/>
      <c r="AG15" s="1476"/>
      <c r="AH15" s="1476"/>
      <c r="AI15" s="1476"/>
      <c r="AJ15" s="1476"/>
      <c r="AK15" s="1476"/>
      <c r="AL15" s="1476"/>
      <c r="AM15" s="1476"/>
      <c r="AN15" s="1476"/>
      <c r="AO15" s="1476"/>
      <c r="AP15" s="1476"/>
      <c r="AQ15" s="1476"/>
      <c r="AR15" s="1476"/>
      <c r="AS15" s="1476"/>
      <c r="AT15" s="1476"/>
      <c r="AU15" s="1476"/>
      <c r="AV15" s="1476"/>
      <c r="AW15" s="1476"/>
      <c r="AX15" s="1476"/>
      <c r="AY15" s="1476"/>
      <c r="BD15" s="64"/>
      <c r="BE15" s="64"/>
      <c r="BF15" s="64"/>
      <c r="BG15" s="65"/>
    </row>
    <row r="16" spans="3:59" ht="20.399999999999999" customHeight="1">
      <c r="C16" s="1410" t="s">
        <v>42</v>
      </c>
      <c r="D16" s="1411"/>
      <c r="E16" s="1411"/>
      <c r="F16" s="1411"/>
      <c r="G16" s="1411"/>
      <c r="H16" s="66"/>
      <c r="I16" s="1477"/>
      <c r="J16" s="1477"/>
      <c r="K16" s="1477"/>
      <c r="L16" s="1478" t="s">
        <v>12</v>
      </c>
      <c r="M16" s="1477"/>
      <c r="N16" s="1477"/>
      <c r="O16" s="1478" t="s">
        <v>11</v>
      </c>
      <c r="P16" s="1477"/>
      <c r="Q16" s="1477"/>
      <c r="R16" s="1479" t="s">
        <v>32</v>
      </c>
      <c r="S16" s="1481" t="s">
        <v>43</v>
      </c>
      <c r="T16" s="1482"/>
      <c r="U16" s="1482"/>
      <c r="V16" s="1482"/>
      <c r="W16" s="1482"/>
      <c r="X16" s="1482"/>
      <c r="Y16" s="67"/>
      <c r="Z16" s="67"/>
      <c r="AA16" s="69"/>
      <c r="AB16" s="1505" t="s">
        <v>56</v>
      </c>
      <c r="AC16" s="1505"/>
      <c r="AD16" s="1505"/>
      <c r="AE16" s="67"/>
      <c r="AF16" s="67"/>
      <c r="AG16" s="1505" t="s">
        <v>57</v>
      </c>
      <c r="AH16" s="1505"/>
      <c r="AI16" s="1505"/>
      <c r="AJ16" s="69"/>
      <c r="AK16" s="69"/>
      <c r="AL16" s="69"/>
      <c r="AM16" s="1505" t="s">
        <v>58</v>
      </c>
      <c r="AN16" s="1505"/>
      <c r="AO16" s="1505"/>
      <c r="AP16" s="67"/>
      <c r="AQ16" s="68"/>
      <c r="AR16" s="69"/>
      <c r="AS16" s="1505" t="s">
        <v>59</v>
      </c>
      <c r="AT16" s="1505"/>
      <c r="AU16" s="1505"/>
      <c r="AV16" s="69"/>
      <c r="AW16" s="69"/>
      <c r="AX16" s="69"/>
      <c r="AY16" s="1506"/>
      <c r="AZ16" s="1506"/>
      <c r="BA16" s="1506"/>
      <c r="BB16" s="198"/>
      <c r="BC16" s="198"/>
      <c r="BD16" s="198"/>
      <c r="BE16" s="198"/>
      <c r="BF16" s="70"/>
    </row>
    <row r="17" spans="3:59" ht="20.399999999999999" customHeight="1">
      <c r="C17" s="1412"/>
      <c r="D17" s="855"/>
      <c r="E17" s="855"/>
      <c r="F17" s="855"/>
      <c r="G17" s="855"/>
      <c r="H17" s="71"/>
      <c r="I17" s="870"/>
      <c r="J17" s="870"/>
      <c r="K17" s="870"/>
      <c r="L17" s="872"/>
      <c r="M17" s="870"/>
      <c r="N17" s="870"/>
      <c r="O17" s="872"/>
      <c r="P17" s="870"/>
      <c r="Q17" s="870"/>
      <c r="R17" s="1480"/>
      <c r="S17" s="854"/>
      <c r="T17" s="855"/>
      <c r="U17" s="855"/>
      <c r="V17" s="855"/>
      <c r="W17" s="855"/>
      <c r="X17" s="855"/>
      <c r="Y17" s="72"/>
      <c r="Z17" s="72"/>
      <c r="AA17" s="27"/>
      <c r="AB17" s="877"/>
      <c r="AC17" s="877"/>
      <c r="AD17" s="877"/>
      <c r="AE17" s="72"/>
      <c r="AF17" s="72"/>
      <c r="AG17" s="877"/>
      <c r="AH17" s="877"/>
      <c r="AI17" s="877"/>
      <c r="AJ17" s="27"/>
      <c r="AK17" s="27"/>
      <c r="AL17" s="27"/>
      <c r="AM17" s="877"/>
      <c r="AN17" s="877"/>
      <c r="AO17" s="877"/>
      <c r="AP17" s="72"/>
      <c r="AQ17" s="73"/>
      <c r="AR17" s="27"/>
      <c r="AS17" s="877"/>
      <c r="AT17" s="877"/>
      <c r="AU17" s="877"/>
      <c r="AV17" s="27"/>
      <c r="AW17" s="27"/>
      <c r="AX17" s="27"/>
      <c r="AY17" s="879"/>
      <c r="AZ17" s="879"/>
      <c r="BA17" s="879"/>
      <c r="BB17" s="54"/>
      <c r="BC17" s="54"/>
      <c r="BD17" s="54"/>
      <c r="BE17" s="54"/>
      <c r="BF17" s="74"/>
    </row>
    <row r="18" spans="3:59" s="63" customFormat="1" ht="20.399999999999999" customHeight="1">
      <c r="C18" s="864"/>
      <c r="D18" s="864"/>
      <c r="E18" s="864"/>
      <c r="F18" s="864"/>
      <c r="G18" s="864"/>
      <c r="H18" s="864"/>
      <c r="I18" s="864"/>
      <c r="J18" s="864"/>
      <c r="K18" s="864"/>
      <c r="L18" s="864"/>
      <c r="M18" s="864"/>
      <c r="N18" s="864"/>
      <c r="O18" s="864"/>
      <c r="P18" s="864"/>
      <c r="Q18" s="864"/>
      <c r="R18" s="864"/>
      <c r="S18" s="864"/>
      <c r="T18" s="864"/>
      <c r="U18" s="864"/>
      <c r="V18" s="864"/>
      <c r="W18" s="864"/>
      <c r="X18" s="864"/>
      <c r="Y18" s="864"/>
      <c r="Z18" s="864"/>
      <c r="AA18" s="864"/>
      <c r="AB18" s="864"/>
      <c r="AC18" s="864"/>
      <c r="AD18" s="864"/>
      <c r="AE18" s="864"/>
      <c r="AF18" s="864"/>
      <c r="AG18" s="864"/>
      <c r="AH18" s="864"/>
      <c r="AI18" s="864"/>
      <c r="AJ18" s="864"/>
      <c r="AK18" s="864"/>
      <c r="AL18" s="864"/>
      <c r="AM18" s="864"/>
      <c r="AN18" s="864"/>
      <c r="AO18" s="864"/>
      <c r="AP18" s="864"/>
      <c r="AQ18" s="864"/>
      <c r="AR18" s="864"/>
      <c r="AS18" s="864"/>
      <c r="AT18" s="864"/>
      <c r="AU18" s="864"/>
      <c r="AV18" s="864"/>
      <c r="AW18" s="864"/>
      <c r="AX18" s="864"/>
      <c r="AY18" s="864"/>
      <c r="AZ18" s="864"/>
      <c r="BA18" s="864"/>
      <c r="BB18" s="864"/>
      <c r="BC18" s="864"/>
      <c r="BD18" s="864"/>
      <c r="BE18" s="864"/>
      <c r="BF18" s="864"/>
      <c r="BG18" s="864"/>
    </row>
    <row r="19" spans="3:59" ht="20.399999999999999" customHeight="1">
      <c r="C19" s="882" t="s">
        <v>211</v>
      </c>
      <c r="D19" s="882"/>
      <c r="E19" s="882"/>
      <c r="F19" s="882"/>
      <c r="G19" s="882"/>
      <c r="H19" s="882"/>
      <c r="I19" s="882"/>
      <c r="J19" s="882"/>
      <c r="K19" s="882"/>
      <c r="L19" s="882"/>
      <c r="M19" s="882"/>
      <c r="N19" s="882"/>
      <c r="O19" s="882"/>
      <c r="P19" s="882"/>
      <c r="Q19" s="882"/>
      <c r="R19" s="882"/>
      <c r="S19" s="882"/>
      <c r="T19" s="882"/>
      <c r="U19" s="882"/>
      <c r="V19" s="882"/>
      <c r="W19" s="882"/>
      <c r="X19" s="882"/>
      <c r="Y19" s="882"/>
      <c r="Z19" s="882"/>
      <c r="AA19" s="882"/>
      <c r="AB19" s="882"/>
      <c r="AC19" s="882"/>
      <c r="AD19" s="882"/>
      <c r="AE19" s="882"/>
      <c r="AF19" s="882"/>
      <c r="AG19" s="882"/>
      <c r="AH19" s="882"/>
      <c r="AI19" s="882"/>
      <c r="AJ19" s="882"/>
      <c r="AK19" s="882"/>
      <c r="AL19" s="882"/>
      <c r="AM19" s="882"/>
      <c r="AN19" s="882"/>
      <c r="AO19" s="882"/>
      <c r="AP19" s="882"/>
      <c r="AQ19" s="882"/>
      <c r="AR19" s="882"/>
      <c r="AS19" s="882"/>
      <c r="AT19" s="882"/>
      <c r="AU19" s="882"/>
      <c r="AV19" s="882"/>
      <c r="AW19" s="882"/>
      <c r="AX19" s="882"/>
      <c r="AY19" s="882"/>
      <c r="AZ19" s="882"/>
      <c r="BA19" s="882"/>
      <c r="BB19" s="882"/>
      <c r="BC19" s="882"/>
      <c r="BD19" s="882"/>
      <c r="BE19" s="882"/>
      <c r="BF19" s="882"/>
    </row>
    <row r="20" spans="3:59" ht="20.399999999999999" customHeight="1">
      <c r="E20" s="6" t="s">
        <v>378</v>
      </c>
    </row>
    <row r="21" spans="3:59" ht="4.95" customHeight="1"/>
    <row r="22" spans="3:59" ht="20.399999999999999" customHeight="1">
      <c r="E22" s="6" t="s">
        <v>375</v>
      </c>
    </row>
    <row r="23" spans="3:59" ht="4.95" customHeight="1"/>
    <row r="24" spans="3:59" ht="20.399999999999999" customHeight="1">
      <c r="E24" s="6" t="s">
        <v>376</v>
      </c>
    </row>
    <row r="25" spans="3:59" ht="4.95" customHeight="1"/>
    <row r="26" spans="3:59" ht="20.399999999999999" customHeight="1">
      <c r="E26" s="6" t="s">
        <v>377</v>
      </c>
    </row>
    <row r="27" spans="3:59" ht="4.95" customHeight="1">
      <c r="C27" s="72"/>
      <c r="D27" s="72"/>
      <c r="E27" s="72"/>
      <c r="F27" s="72"/>
      <c r="G27" s="72"/>
      <c r="H27" s="72"/>
      <c r="I27" s="72"/>
      <c r="J27" s="72"/>
      <c r="K27" s="72"/>
      <c r="L27" s="72"/>
      <c r="M27" s="72"/>
      <c r="N27" s="72"/>
      <c r="O27" s="72"/>
      <c r="P27" s="72"/>
      <c r="Q27" s="72"/>
      <c r="R27" s="72"/>
      <c r="S27" s="72"/>
      <c r="T27" s="72"/>
      <c r="U27" s="72"/>
      <c r="V27" s="72"/>
      <c r="W27" s="72"/>
      <c r="X27" s="72"/>
      <c r="Y27" s="72"/>
      <c r="Z27" s="72"/>
      <c r="AA27" s="72"/>
      <c r="AB27" s="72"/>
      <c r="AC27" s="72"/>
      <c r="AD27" s="72"/>
      <c r="AE27" s="72"/>
      <c r="AF27" s="72"/>
      <c r="AG27" s="72"/>
      <c r="AH27" s="72"/>
      <c r="AI27" s="72"/>
      <c r="AJ27" s="72"/>
      <c r="AK27" s="72"/>
      <c r="AL27" s="72"/>
      <c r="AM27" s="72"/>
      <c r="AN27" s="72"/>
      <c r="AO27" s="72"/>
      <c r="AP27" s="72"/>
      <c r="AQ27" s="72"/>
      <c r="AR27" s="72"/>
      <c r="AS27" s="72"/>
      <c r="AT27" s="72"/>
      <c r="AU27" s="72"/>
      <c r="AV27" s="72"/>
      <c r="AW27" s="72"/>
      <c r="AX27" s="72"/>
      <c r="AY27" s="72"/>
      <c r="AZ27" s="72"/>
      <c r="BA27" s="72"/>
      <c r="BB27" s="72"/>
      <c r="BC27" s="72"/>
      <c r="BD27" s="72"/>
      <c r="BE27" s="72"/>
      <c r="BF27" s="72"/>
    </row>
    <row r="28" spans="3:59" ht="20.399999999999999" customHeight="1">
      <c r="C28" s="882" t="s">
        <v>364</v>
      </c>
      <c r="D28" s="882"/>
      <c r="E28" s="882"/>
      <c r="F28" s="882"/>
      <c r="G28" s="882"/>
      <c r="H28" s="882"/>
      <c r="I28" s="882"/>
      <c r="J28" s="882"/>
      <c r="K28" s="882"/>
      <c r="L28" s="882"/>
      <c r="M28" s="882"/>
      <c r="N28" s="882"/>
      <c r="O28" s="882"/>
      <c r="P28" s="882"/>
      <c r="Q28" s="882"/>
      <c r="R28" s="882"/>
      <c r="S28" s="882"/>
      <c r="T28" s="882"/>
      <c r="U28" s="882"/>
      <c r="V28" s="882"/>
      <c r="W28" s="882"/>
      <c r="X28" s="882"/>
      <c r="Y28" s="882"/>
      <c r="Z28" s="882"/>
      <c r="AA28" s="882"/>
      <c r="AB28" s="882"/>
      <c r="AC28" s="882"/>
      <c r="AD28" s="882"/>
      <c r="AE28" s="882"/>
      <c r="AF28" s="882"/>
      <c r="AG28" s="882"/>
      <c r="AH28" s="882"/>
      <c r="AI28" s="882"/>
      <c r="AJ28" s="882"/>
      <c r="AK28" s="882"/>
      <c r="AL28" s="882"/>
      <c r="AM28" s="882"/>
      <c r="AN28" s="882"/>
      <c r="AO28" s="882"/>
      <c r="AP28" s="882"/>
      <c r="AQ28" s="882"/>
      <c r="AR28" s="882"/>
      <c r="AS28" s="882"/>
      <c r="AT28" s="882"/>
      <c r="AU28" s="882"/>
      <c r="AV28" s="882"/>
      <c r="AW28" s="882"/>
      <c r="AX28" s="882"/>
      <c r="AY28" s="882"/>
      <c r="AZ28" s="882"/>
      <c r="BA28" s="882"/>
      <c r="BB28" s="882"/>
      <c r="BC28" s="882"/>
      <c r="BD28" s="882"/>
      <c r="BE28" s="882"/>
      <c r="BF28" s="882"/>
    </row>
    <row r="29" spans="3:59" s="61" customFormat="1" ht="20.399999999999999" customHeight="1">
      <c r="C29" s="76" t="s">
        <v>0</v>
      </c>
      <c r="D29" s="77"/>
      <c r="E29" s="77"/>
      <c r="F29" s="77"/>
      <c r="G29" s="77"/>
      <c r="H29" s="77"/>
      <c r="I29" s="77"/>
      <c r="J29" s="77"/>
      <c r="K29" s="77"/>
      <c r="L29" s="77"/>
      <c r="M29" s="77"/>
      <c r="N29" s="77"/>
      <c r="O29" s="77"/>
      <c r="P29" s="77"/>
      <c r="Q29" s="77"/>
      <c r="R29" s="77"/>
      <c r="S29" s="77"/>
      <c r="T29" s="77"/>
      <c r="U29" s="77"/>
      <c r="V29" s="77"/>
      <c r="W29" s="78"/>
      <c r="X29" s="78"/>
      <c r="Y29" s="78"/>
      <c r="Z29" s="78"/>
      <c r="AA29" s="78"/>
      <c r="AB29" s="78"/>
      <c r="AC29" s="78"/>
      <c r="AD29" s="79"/>
      <c r="AE29" s="79"/>
      <c r="AF29" s="79"/>
      <c r="AG29" s="79"/>
      <c r="AH29" s="79"/>
      <c r="AI29" s="79"/>
      <c r="AJ29" s="79"/>
      <c r="AK29" s="80"/>
      <c r="AL29" s="80"/>
      <c r="AM29" s="81"/>
      <c r="AN29" s="82"/>
      <c r="AO29" s="80"/>
      <c r="AP29" s="80"/>
      <c r="AQ29" s="80"/>
      <c r="AR29" s="80"/>
      <c r="AS29" s="80"/>
      <c r="AT29" s="80"/>
      <c r="AU29" s="80"/>
      <c r="AV29" s="80"/>
      <c r="AW29" s="80"/>
      <c r="AX29" s="80"/>
      <c r="AY29" s="80"/>
      <c r="AZ29" s="80"/>
      <c r="BA29" s="80"/>
      <c r="BB29" s="80"/>
      <c r="BC29" s="80"/>
      <c r="BD29" s="80"/>
      <c r="BE29" s="80"/>
      <c r="BF29" s="80"/>
    </row>
    <row r="30" spans="3:59" ht="20.399999999999999" customHeight="1">
      <c r="C30" s="63"/>
      <c r="D30" s="883"/>
      <c r="E30" s="883"/>
      <c r="F30" s="883"/>
      <c r="G30" s="883"/>
      <c r="H30" s="883"/>
      <c r="I30" s="883"/>
      <c r="J30" s="883"/>
      <c r="K30" s="883"/>
      <c r="L30" s="883"/>
      <c r="M30" s="883"/>
      <c r="N30" s="883"/>
      <c r="O30" s="883"/>
      <c r="P30" s="883"/>
      <c r="Q30" s="883"/>
      <c r="R30" s="883"/>
      <c r="S30" s="883"/>
      <c r="T30" s="883"/>
      <c r="U30" s="883"/>
      <c r="V30" s="883"/>
      <c r="W30" s="883"/>
      <c r="X30" s="883"/>
      <c r="Y30" s="883"/>
      <c r="Z30" s="883"/>
      <c r="AA30" s="883"/>
      <c r="AB30" s="883"/>
      <c r="AC30" s="883"/>
      <c r="AD30" s="883"/>
      <c r="AE30" s="883"/>
      <c r="AF30" s="883"/>
      <c r="AG30" s="883"/>
      <c r="AH30" s="883"/>
      <c r="AI30" s="883"/>
      <c r="AJ30" s="883"/>
      <c r="AK30" s="883"/>
      <c r="AL30" s="884"/>
      <c r="AM30" s="83"/>
      <c r="AN30" s="84"/>
      <c r="AO30" s="887"/>
      <c r="AP30" s="887"/>
      <c r="AQ30" s="887"/>
      <c r="AR30" s="887"/>
      <c r="AS30" s="887"/>
      <c r="AT30" s="887"/>
      <c r="AU30" s="887"/>
      <c r="AV30" s="887"/>
      <c r="AW30" s="887"/>
      <c r="AX30" s="887"/>
      <c r="AY30" s="887"/>
      <c r="AZ30" s="887"/>
      <c r="BA30" s="887"/>
      <c r="BB30" s="887"/>
      <c r="BC30" s="887"/>
      <c r="BD30" s="887"/>
      <c r="BE30" s="887"/>
      <c r="BF30" s="887"/>
    </row>
    <row r="31" spans="3:59" ht="20.399999999999999" customHeight="1">
      <c r="C31" s="85"/>
      <c r="D31" s="885"/>
      <c r="E31" s="885"/>
      <c r="F31" s="885"/>
      <c r="G31" s="885"/>
      <c r="H31" s="885"/>
      <c r="I31" s="885"/>
      <c r="J31" s="885"/>
      <c r="K31" s="885"/>
      <c r="L31" s="885"/>
      <c r="M31" s="885"/>
      <c r="N31" s="885"/>
      <c r="O31" s="885"/>
      <c r="P31" s="885"/>
      <c r="Q31" s="885"/>
      <c r="R31" s="885"/>
      <c r="S31" s="885"/>
      <c r="T31" s="885"/>
      <c r="U31" s="885"/>
      <c r="V31" s="885"/>
      <c r="W31" s="885"/>
      <c r="X31" s="885"/>
      <c r="Y31" s="885"/>
      <c r="Z31" s="885"/>
      <c r="AA31" s="885"/>
      <c r="AB31" s="885"/>
      <c r="AC31" s="885"/>
      <c r="AD31" s="885"/>
      <c r="AE31" s="885"/>
      <c r="AF31" s="885"/>
      <c r="AG31" s="885"/>
      <c r="AH31" s="885"/>
      <c r="AI31" s="885"/>
      <c r="AJ31" s="885"/>
      <c r="AK31" s="885"/>
      <c r="AL31" s="886"/>
      <c r="AM31" s="86"/>
      <c r="AN31" s="87"/>
      <c r="AO31" s="888"/>
      <c r="AP31" s="888"/>
      <c r="AQ31" s="888"/>
      <c r="AR31" s="888"/>
      <c r="AS31" s="888"/>
      <c r="AT31" s="888"/>
      <c r="AU31" s="888"/>
      <c r="AV31" s="888"/>
      <c r="AW31" s="888"/>
      <c r="AX31" s="888"/>
      <c r="AY31" s="888"/>
      <c r="AZ31" s="888"/>
      <c r="BA31" s="888"/>
      <c r="BB31" s="888"/>
      <c r="BC31" s="888"/>
      <c r="BD31" s="888"/>
      <c r="BE31" s="888"/>
      <c r="BF31" s="888"/>
    </row>
    <row r="32" spans="3:59" s="61" customFormat="1" ht="20.399999999999999" customHeight="1">
      <c r="C32" s="39" t="s">
        <v>1</v>
      </c>
      <c r="D32" s="88"/>
      <c r="E32" s="89"/>
      <c r="F32" s="90" t="s">
        <v>3</v>
      </c>
      <c r="G32" s="889"/>
      <c r="H32" s="889"/>
      <c r="I32" s="889"/>
      <c r="J32" s="889"/>
      <c r="K32" s="889"/>
      <c r="L32" s="889"/>
      <c r="M32" s="91"/>
      <c r="N32" s="91"/>
      <c r="O32" s="92"/>
      <c r="P32" s="77"/>
      <c r="Q32" s="77"/>
      <c r="R32" s="77"/>
      <c r="S32" s="77"/>
      <c r="T32" s="77"/>
      <c r="U32" s="77"/>
      <c r="V32" s="77"/>
      <c r="W32" s="78"/>
      <c r="X32" s="78"/>
      <c r="Y32" s="78"/>
      <c r="Z32" s="78"/>
      <c r="AA32" s="78"/>
      <c r="AB32" s="78"/>
      <c r="AC32" s="78"/>
      <c r="AD32" s="79"/>
      <c r="AE32" s="79"/>
      <c r="AF32" s="79"/>
      <c r="AG32" s="79"/>
      <c r="AH32" s="79"/>
      <c r="AI32" s="79"/>
      <c r="AJ32" s="79"/>
      <c r="AK32" s="80"/>
      <c r="AL32" s="80"/>
      <c r="AM32" s="80"/>
      <c r="AN32" s="80"/>
      <c r="AO32" s="80"/>
      <c r="AP32" s="80"/>
      <c r="AQ32" s="80"/>
      <c r="AR32" s="890"/>
      <c r="AS32" s="890"/>
      <c r="AT32" s="890"/>
      <c r="AU32" s="890"/>
      <c r="AV32" s="890"/>
      <c r="AW32" s="890"/>
      <c r="AX32" s="890"/>
      <c r="AY32" s="890"/>
      <c r="AZ32" s="890"/>
      <c r="BA32" s="890"/>
      <c r="BB32" s="890"/>
      <c r="BC32" s="890"/>
      <c r="BD32" s="890"/>
      <c r="BE32" s="890"/>
      <c r="BF32" s="890"/>
    </row>
    <row r="33" spans="3:58" ht="20.399999999999999" customHeight="1">
      <c r="C33" s="8"/>
      <c r="D33" s="902"/>
      <c r="E33" s="902"/>
      <c r="F33" s="902"/>
      <c r="G33" s="902"/>
      <c r="H33" s="902"/>
      <c r="I33" s="902"/>
      <c r="J33" s="902"/>
      <c r="K33" s="902"/>
      <c r="L33" s="902"/>
      <c r="M33" s="902"/>
      <c r="N33" s="902"/>
      <c r="O33" s="902"/>
      <c r="P33" s="902"/>
      <c r="Q33" s="902"/>
      <c r="R33" s="902"/>
      <c r="S33" s="902"/>
      <c r="T33" s="902"/>
      <c r="U33" s="902"/>
      <c r="V33" s="902"/>
      <c r="W33" s="902"/>
      <c r="X33" s="902"/>
      <c r="Y33" s="902"/>
      <c r="Z33" s="902"/>
      <c r="AA33" s="902"/>
      <c r="AB33" s="902"/>
      <c r="AC33" s="902"/>
      <c r="AD33" s="902"/>
      <c r="AE33" s="902"/>
      <c r="AF33" s="902"/>
      <c r="AG33" s="902"/>
      <c r="AH33" s="902"/>
      <c r="AI33" s="902"/>
      <c r="AJ33" s="902"/>
      <c r="AK33" s="902"/>
      <c r="AL33" s="902"/>
      <c r="AM33" s="902"/>
      <c r="AN33" s="902"/>
      <c r="AO33" s="902"/>
      <c r="AP33" s="902"/>
      <c r="AQ33" s="902"/>
      <c r="AR33" s="902"/>
      <c r="AS33" s="902"/>
      <c r="AT33" s="902"/>
      <c r="AU33" s="902"/>
      <c r="AV33" s="902"/>
      <c r="AW33" s="902"/>
      <c r="AX33" s="902"/>
      <c r="AY33" s="902"/>
      <c r="AZ33" s="902"/>
      <c r="BA33" s="902"/>
      <c r="BB33" s="902"/>
      <c r="BC33" s="902"/>
      <c r="BD33" s="902"/>
      <c r="BE33" s="902"/>
      <c r="BF33" s="902"/>
    </row>
    <row r="34" spans="3:58" ht="20.399999999999999" customHeight="1">
      <c r="C34" s="8"/>
      <c r="D34" s="903"/>
      <c r="E34" s="903"/>
      <c r="F34" s="903"/>
      <c r="G34" s="903"/>
      <c r="H34" s="903"/>
      <c r="I34" s="903"/>
      <c r="J34" s="903"/>
      <c r="K34" s="903"/>
      <c r="L34" s="903"/>
      <c r="M34" s="903"/>
      <c r="N34" s="903"/>
      <c r="O34" s="903"/>
      <c r="P34" s="903"/>
      <c r="Q34" s="903"/>
      <c r="R34" s="903"/>
      <c r="S34" s="903"/>
      <c r="T34" s="903"/>
      <c r="U34" s="903"/>
      <c r="V34" s="903"/>
      <c r="W34" s="903"/>
      <c r="X34" s="903"/>
      <c r="Y34" s="903"/>
      <c r="Z34" s="903"/>
      <c r="AA34" s="903"/>
      <c r="AB34" s="903"/>
      <c r="AC34" s="903"/>
      <c r="AD34" s="903"/>
      <c r="AE34" s="903"/>
      <c r="AF34" s="903"/>
      <c r="AG34" s="903"/>
      <c r="AH34" s="903"/>
      <c r="AI34" s="903"/>
      <c r="AJ34" s="903"/>
      <c r="AK34" s="903"/>
      <c r="AL34" s="903"/>
      <c r="AM34" s="903"/>
      <c r="AN34" s="903"/>
      <c r="AO34" s="903"/>
      <c r="AP34" s="903"/>
      <c r="AQ34" s="903"/>
      <c r="AR34" s="903"/>
      <c r="AS34" s="903"/>
      <c r="AT34" s="903"/>
      <c r="AU34" s="903"/>
      <c r="AV34" s="903"/>
      <c r="AW34" s="903"/>
      <c r="AX34" s="903"/>
      <c r="AY34" s="903"/>
      <c r="AZ34" s="903"/>
      <c r="BA34" s="903"/>
      <c r="BB34" s="903"/>
      <c r="BC34" s="903"/>
      <c r="BD34" s="903"/>
      <c r="BE34" s="903"/>
      <c r="BF34" s="903"/>
    </row>
    <row r="35" spans="3:58" ht="20.399999999999999" customHeight="1">
      <c r="C35" s="39" t="s">
        <v>2</v>
      </c>
      <c r="D35" s="77"/>
      <c r="E35" s="77"/>
      <c r="F35" s="77"/>
      <c r="G35" s="77"/>
      <c r="H35" s="77"/>
      <c r="I35" s="77"/>
      <c r="J35" s="77"/>
      <c r="K35" s="77"/>
      <c r="L35" s="77"/>
      <c r="M35" s="77"/>
      <c r="N35" s="77"/>
      <c r="O35" s="77"/>
      <c r="P35" s="77"/>
      <c r="Q35" s="77"/>
      <c r="R35" s="77"/>
      <c r="S35" s="77"/>
      <c r="T35" s="77"/>
      <c r="U35" s="77"/>
      <c r="V35" s="77"/>
      <c r="W35" s="77"/>
      <c r="X35" s="77"/>
      <c r="Y35" s="77"/>
      <c r="Z35" s="77"/>
      <c r="AA35" s="77"/>
      <c r="AB35" s="77"/>
      <c r="AC35" s="93"/>
      <c r="AD35" s="904" t="s">
        <v>5</v>
      </c>
      <c r="AE35" s="905"/>
      <c r="AF35" s="905"/>
      <c r="AG35" s="905"/>
      <c r="AH35" s="905"/>
      <c r="AI35" s="905"/>
      <c r="AJ35" s="905"/>
      <c r="AK35" s="905"/>
      <c r="AL35" s="905"/>
      <c r="AM35" s="905"/>
      <c r="AN35" s="905"/>
      <c r="AO35" s="905"/>
      <c r="AP35" s="905"/>
      <c r="AQ35" s="905"/>
      <c r="AR35" s="905"/>
      <c r="AS35" s="905"/>
      <c r="AT35" s="905"/>
      <c r="AU35" s="82"/>
      <c r="AV35" s="93"/>
      <c r="AW35" s="93"/>
      <c r="AX35" s="905"/>
      <c r="AY35" s="905"/>
      <c r="AZ35" s="905"/>
      <c r="BA35" s="905"/>
      <c r="BB35" s="905"/>
      <c r="BC35" s="905"/>
      <c r="BD35" s="905"/>
      <c r="BE35" s="905"/>
      <c r="BF35" s="905"/>
    </row>
    <row r="36" spans="3:58" ht="20.399999999999999" customHeight="1">
      <c r="C36" s="94"/>
      <c r="D36" s="902"/>
      <c r="E36" s="902"/>
      <c r="F36" s="902"/>
      <c r="G36" s="902"/>
      <c r="H36" s="902"/>
      <c r="I36" s="902"/>
      <c r="J36" s="902"/>
      <c r="K36" s="902"/>
      <c r="L36" s="902"/>
      <c r="M36" s="902"/>
      <c r="N36" s="902"/>
      <c r="O36" s="902"/>
      <c r="P36" s="902"/>
      <c r="Q36" s="902"/>
      <c r="R36" s="902"/>
      <c r="S36" s="902"/>
      <c r="T36" s="902"/>
      <c r="U36" s="902"/>
      <c r="V36" s="902"/>
      <c r="AD36" s="95"/>
      <c r="AE36" s="8"/>
      <c r="AF36" s="906"/>
      <c r="AG36" s="906"/>
      <c r="AH36" s="906"/>
      <c r="AI36" s="906"/>
      <c r="AJ36" s="906"/>
      <c r="AK36" s="906"/>
      <c r="AL36" s="906"/>
      <c r="AM36" s="906"/>
      <c r="AN36" s="906"/>
      <c r="AO36" s="906"/>
      <c r="AP36" s="906"/>
      <c r="AQ36" s="906"/>
      <c r="AR36" s="906"/>
      <c r="AS36" s="906"/>
      <c r="AT36" s="906"/>
      <c r="AU36" s="906"/>
      <c r="AV36" s="906"/>
      <c r="AW36" s="906"/>
      <c r="AX36" s="906"/>
      <c r="AY36" s="906"/>
      <c r="AZ36" s="906"/>
      <c r="BA36" s="906"/>
      <c r="BB36" s="906"/>
      <c r="BC36" s="906"/>
      <c r="BD36" s="906"/>
      <c r="BE36" s="906"/>
      <c r="BF36" s="906"/>
    </row>
    <row r="37" spans="3:58" ht="20.399999999999999" customHeight="1">
      <c r="C37" s="85"/>
      <c r="D37" s="903"/>
      <c r="E37" s="903"/>
      <c r="F37" s="903"/>
      <c r="G37" s="903"/>
      <c r="H37" s="903"/>
      <c r="I37" s="903"/>
      <c r="J37" s="903"/>
      <c r="K37" s="903"/>
      <c r="L37" s="903"/>
      <c r="M37" s="903"/>
      <c r="N37" s="903"/>
      <c r="O37" s="903"/>
      <c r="P37" s="903"/>
      <c r="Q37" s="903"/>
      <c r="R37" s="903"/>
      <c r="S37" s="903"/>
      <c r="T37" s="903"/>
      <c r="U37" s="903"/>
      <c r="V37" s="903"/>
      <c r="W37" s="87"/>
      <c r="X37" s="87"/>
      <c r="Y37" s="87"/>
      <c r="Z37" s="87"/>
      <c r="AA37" s="87"/>
      <c r="AB37" s="87"/>
      <c r="AC37" s="87"/>
      <c r="AD37" s="96"/>
      <c r="AE37" s="85"/>
      <c r="AF37" s="907"/>
      <c r="AG37" s="907"/>
      <c r="AH37" s="907"/>
      <c r="AI37" s="907"/>
      <c r="AJ37" s="907"/>
      <c r="AK37" s="907"/>
      <c r="AL37" s="907"/>
      <c r="AM37" s="907"/>
      <c r="AN37" s="907"/>
      <c r="AO37" s="907"/>
      <c r="AP37" s="907"/>
      <c r="AQ37" s="907"/>
      <c r="AR37" s="907"/>
      <c r="AS37" s="907"/>
      <c r="AT37" s="907"/>
      <c r="AU37" s="907"/>
      <c r="AV37" s="907"/>
      <c r="AW37" s="907"/>
      <c r="AX37" s="907"/>
      <c r="AY37" s="907"/>
      <c r="AZ37" s="907"/>
      <c r="BA37" s="907"/>
      <c r="BB37" s="907"/>
      <c r="BC37" s="907"/>
      <c r="BD37" s="907"/>
      <c r="BE37" s="907"/>
      <c r="BF37" s="907"/>
    </row>
    <row r="38" spans="3:58" ht="20.399999999999999" customHeight="1">
      <c r="C38" s="97" t="s">
        <v>4</v>
      </c>
      <c r="E38" s="43"/>
      <c r="F38" s="908"/>
      <c r="G38" s="908"/>
      <c r="H38" s="908"/>
      <c r="I38" s="908"/>
      <c r="J38" s="908"/>
      <c r="K38" s="908"/>
      <c r="L38" s="908"/>
      <c r="M38" s="908"/>
      <c r="N38" s="908"/>
      <c r="O38" s="908"/>
      <c r="P38" s="908"/>
      <c r="Q38" s="908"/>
      <c r="R38" s="908"/>
      <c r="S38" s="908"/>
      <c r="T38" s="908"/>
      <c r="U38" s="908"/>
      <c r="V38" s="908"/>
      <c r="AD38" s="98" t="s">
        <v>9</v>
      </c>
      <c r="AE38" s="99"/>
      <c r="AF38" s="100"/>
      <c r="AG38" s="100"/>
      <c r="AH38" s="100"/>
      <c r="AI38" s="100"/>
      <c r="AJ38" s="100"/>
      <c r="AK38" s="93"/>
      <c r="AL38" s="93"/>
      <c r="AM38" s="101"/>
      <c r="AN38" s="101"/>
      <c r="AO38" s="101"/>
      <c r="AP38" s="101"/>
      <c r="AQ38" s="101"/>
      <c r="AR38" s="101"/>
      <c r="AS38" s="101"/>
      <c r="AT38" s="101"/>
      <c r="AU38" s="101"/>
      <c r="AV38" s="101"/>
      <c r="AW38" s="101"/>
      <c r="AX38" s="101"/>
      <c r="AY38" s="101"/>
      <c r="AZ38" s="101"/>
      <c r="BA38" s="101"/>
      <c r="BB38" s="101"/>
      <c r="BC38" s="101"/>
      <c r="BD38" s="101"/>
      <c r="BE38" s="101"/>
      <c r="BF38" s="101"/>
    </row>
    <row r="39" spans="3:58" ht="20.399999999999999" customHeight="1">
      <c r="C39" s="102" t="s">
        <v>6</v>
      </c>
      <c r="E39" s="43"/>
      <c r="AD39" s="103"/>
      <c r="AE39" s="104"/>
      <c r="AF39" s="895"/>
      <c r="AG39" s="895"/>
      <c r="AH39" s="895"/>
      <c r="AI39" s="895"/>
      <c r="AJ39" s="895"/>
      <c r="AK39" s="895"/>
      <c r="AL39" s="895"/>
      <c r="AM39" s="895"/>
      <c r="AN39" s="895"/>
      <c r="AO39" s="895"/>
      <c r="AP39" s="895"/>
      <c r="AQ39" s="895"/>
      <c r="AR39" s="895"/>
      <c r="AS39" s="895"/>
      <c r="AT39" s="895"/>
      <c r="AU39" s="895"/>
      <c r="AV39" s="895"/>
      <c r="AW39" s="895"/>
      <c r="AX39" s="895"/>
      <c r="AY39" s="895"/>
      <c r="AZ39" s="895"/>
      <c r="BA39" s="895"/>
      <c r="BB39" s="895"/>
      <c r="BC39" s="895"/>
      <c r="BD39" s="895"/>
      <c r="BE39" s="895"/>
      <c r="BF39" s="895"/>
    </row>
    <row r="40" spans="3:58" ht="20.399999999999999" customHeight="1">
      <c r="C40" s="8"/>
      <c r="D40" s="1010"/>
      <c r="E40" s="1010"/>
      <c r="F40" s="1010"/>
      <c r="G40" s="1010"/>
      <c r="H40" s="1010"/>
      <c r="I40" s="1010"/>
      <c r="J40" s="1010"/>
      <c r="K40" s="1010"/>
      <c r="L40" s="1010"/>
      <c r="M40" s="1010"/>
      <c r="N40" s="1010"/>
      <c r="O40" s="1010"/>
      <c r="P40" s="1010"/>
      <c r="Q40" s="1010"/>
      <c r="R40" s="1010"/>
      <c r="S40" s="1010"/>
      <c r="T40" s="1010"/>
      <c r="U40" s="1010"/>
      <c r="V40" s="1010"/>
      <c r="AD40" s="95"/>
      <c r="AE40" s="8"/>
      <c r="AF40" s="895"/>
      <c r="AG40" s="895"/>
      <c r="AH40" s="895"/>
      <c r="AI40" s="895"/>
      <c r="AJ40" s="895"/>
      <c r="AK40" s="895"/>
      <c r="AL40" s="895"/>
      <c r="AM40" s="895"/>
      <c r="AN40" s="895"/>
      <c r="AO40" s="895"/>
      <c r="AP40" s="895"/>
      <c r="AQ40" s="895"/>
      <c r="AR40" s="895"/>
      <c r="AS40" s="895"/>
      <c r="AT40" s="895"/>
      <c r="AU40" s="895"/>
      <c r="AV40" s="895"/>
      <c r="AW40" s="895"/>
      <c r="AX40" s="895"/>
      <c r="AY40" s="895"/>
      <c r="AZ40" s="895"/>
      <c r="BA40" s="895"/>
      <c r="BB40" s="895"/>
      <c r="BC40" s="895"/>
      <c r="BD40" s="895"/>
      <c r="BE40" s="895"/>
      <c r="BF40" s="895"/>
    </row>
    <row r="41" spans="3:58" ht="20.399999999999999" customHeight="1">
      <c r="C41" s="85"/>
      <c r="D41" s="1011"/>
      <c r="E41" s="1011"/>
      <c r="F41" s="1011"/>
      <c r="G41" s="1011"/>
      <c r="H41" s="1011"/>
      <c r="I41" s="1011"/>
      <c r="J41" s="1011"/>
      <c r="K41" s="1011"/>
      <c r="L41" s="1011"/>
      <c r="M41" s="1011"/>
      <c r="N41" s="1011"/>
      <c r="O41" s="1011"/>
      <c r="P41" s="1011"/>
      <c r="Q41" s="1011"/>
      <c r="R41" s="1011"/>
      <c r="S41" s="1011"/>
      <c r="T41" s="1011"/>
      <c r="U41" s="1011"/>
      <c r="V41" s="1011"/>
      <c r="W41" s="87"/>
      <c r="X41" s="87"/>
      <c r="Y41" s="87"/>
      <c r="Z41" s="87"/>
      <c r="AA41" s="87"/>
      <c r="AB41" s="87"/>
      <c r="AC41" s="87"/>
      <c r="AD41" s="96"/>
      <c r="AE41" s="85"/>
      <c r="AF41" s="896"/>
      <c r="AG41" s="896"/>
      <c r="AH41" s="896"/>
      <c r="AI41" s="896"/>
      <c r="AJ41" s="896"/>
      <c r="AK41" s="896"/>
      <c r="AL41" s="896"/>
      <c r="AM41" s="896"/>
      <c r="AN41" s="896"/>
      <c r="AO41" s="896"/>
      <c r="AP41" s="896"/>
      <c r="AQ41" s="896"/>
      <c r="AR41" s="896"/>
      <c r="AS41" s="896"/>
      <c r="AT41" s="896"/>
      <c r="AU41" s="896"/>
      <c r="AV41" s="896"/>
      <c r="AW41" s="896"/>
      <c r="AX41" s="896"/>
      <c r="AY41" s="896"/>
      <c r="AZ41" s="896"/>
      <c r="BA41" s="896"/>
      <c r="BB41" s="896"/>
      <c r="BC41" s="896"/>
      <c r="BD41" s="896"/>
      <c r="BE41" s="896"/>
      <c r="BF41" s="896"/>
    </row>
    <row r="42" spans="3:58" ht="20.399999999999999" customHeight="1">
      <c r="C42" s="105"/>
      <c r="D42" s="106"/>
      <c r="E42" s="106" t="s">
        <v>54</v>
      </c>
      <c r="F42" s="93"/>
      <c r="G42" s="93"/>
      <c r="H42" s="93"/>
      <c r="I42" s="93"/>
      <c r="J42" s="93"/>
      <c r="K42" s="93"/>
      <c r="L42" s="93"/>
      <c r="M42" s="93"/>
      <c r="N42" s="93"/>
      <c r="O42" s="93"/>
      <c r="P42" s="93"/>
      <c r="Q42" s="93"/>
      <c r="R42" s="93"/>
      <c r="S42" s="93"/>
      <c r="T42" s="93"/>
      <c r="U42" s="93"/>
      <c r="V42" s="93"/>
      <c r="W42" s="93"/>
      <c r="X42" s="93"/>
      <c r="Y42" s="93"/>
      <c r="Z42" s="93"/>
      <c r="AA42" s="93"/>
      <c r="AB42" s="93"/>
      <c r="AC42" s="93"/>
      <c r="AD42" s="100"/>
      <c r="AE42" s="100"/>
      <c r="AF42" s="100"/>
      <c r="AG42" s="100"/>
      <c r="AH42" s="100"/>
      <c r="AI42" s="100"/>
      <c r="AJ42" s="100"/>
      <c r="AK42" s="93"/>
      <c r="AL42" s="93"/>
      <c r="AM42" s="93"/>
      <c r="AN42" s="93"/>
      <c r="AO42" s="93"/>
      <c r="AP42" s="93"/>
      <c r="AQ42" s="93"/>
      <c r="AR42" s="93"/>
      <c r="AS42" s="93"/>
      <c r="AT42" s="93"/>
      <c r="AU42" s="93"/>
      <c r="AV42" s="93"/>
      <c r="AW42" s="93"/>
      <c r="AX42" s="93"/>
      <c r="AY42" s="93"/>
      <c r="AZ42" s="93"/>
      <c r="BA42" s="93"/>
      <c r="BB42" s="93"/>
      <c r="BC42" s="93"/>
      <c r="BD42" s="93"/>
      <c r="BE42" s="93"/>
      <c r="BF42" s="93"/>
    </row>
    <row r="43" spans="3:58" ht="20.399999999999999" customHeight="1">
      <c r="C43" s="901"/>
      <c r="D43" s="901"/>
      <c r="E43" s="901"/>
      <c r="F43" s="901"/>
      <c r="G43" s="901"/>
      <c r="H43" s="901"/>
      <c r="I43" s="901"/>
      <c r="J43" s="901"/>
      <c r="K43" s="901"/>
      <c r="L43" s="901"/>
      <c r="M43" s="901"/>
      <c r="N43" s="901"/>
      <c r="O43" s="901"/>
      <c r="P43" s="901"/>
      <c r="Q43" s="901"/>
      <c r="R43" s="901"/>
      <c r="S43" s="901"/>
      <c r="T43" s="901"/>
      <c r="U43" s="901"/>
      <c r="V43" s="901"/>
      <c r="W43" s="901"/>
      <c r="X43" s="901"/>
      <c r="Y43" s="901"/>
      <c r="Z43" s="901"/>
      <c r="AA43" s="901"/>
      <c r="AB43" s="901"/>
      <c r="AC43" s="901"/>
      <c r="AD43" s="901"/>
      <c r="AE43" s="901"/>
      <c r="AF43" s="901"/>
      <c r="AG43" s="901"/>
      <c r="AH43" s="901"/>
      <c r="AI43" s="901"/>
      <c r="AJ43" s="901"/>
      <c r="AK43" s="901"/>
      <c r="AL43" s="901"/>
      <c r="AM43" s="901"/>
      <c r="AN43" s="901"/>
      <c r="AO43" s="901"/>
      <c r="AP43" s="901"/>
      <c r="AQ43" s="901"/>
      <c r="AR43" s="901"/>
      <c r="AS43" s="901"/>
      <c r="AT43" s="901"/>
      <c r="AU43" s="901"/>
      <c r="AV43" s="901"/>
      <c r="AW43" s="901"/>
      <c r="AX43" s="901"/>
      <c r="AY43" s="901"/>
      <c r="AZ43" s="901"/>
      <c r="BA43" s="901"/>
      <c r="BB43" s="901"/>
      <c r="BC43" s="901"/>
      <c r="BD43" s="901"/>
      <c r="BE43" s="901"/>
      <c r="BF43" s="901"/>
    </row>
    <row r="44" spans="3:58" ht="20.399999999999999" customHeight="1">
      <c r="C44" s="882" t="s">
        <v>365</v>
      </c>
      <c r="D44" s="882"/>
      <c r="E44" s="882"/>
      <c r="F44" s="882"/>
      <c r="G44" s="882"/>
      <c r="H44" s="882"/>
      <c r="I44" s="882"/>
      <c r="J44" s="882"/>
      <c r="K44" s="882"/>
      <c r="L44" s="882"/>
      <c r="M44" s="882"/>
      <c r="N44" s="882"/>
      <c r="O44" s="882"/>
      <c r="P44" s="882"/>
      <c r="Q44" s="882"/>
      <c r="R44" s="882"/>
      <c r="S44" s="882"/>
      <c r="T44" s="882"/>
      <c r="U44" s="882"/>
      <c r="V44" s="882"/>
      <c r="W44" s="882"/>
      <c r="X44" s="882"/>
      <c r="Y44" s="882"/>
      <c r="Z44" s="882"/>
      <c r="AA44" s="882"/>
      <c r="AB44" s="882"/>
      <c r="AC44" s="882"/>
      <c r="AD44" s="882"/>
      <c r="AE44" s="882"/>
      <c r="AF44" s="882"/>
      <c r="AG44" s="882"/>
      <c r="AH44" s="882"/>
      <c r="AI44" s="882"/>
      <c r="AJ44" s="882"/>
      <c r="AK44" s="882"/>
      <c r="AL44" s="882"/>
      <c r="AM44" s="882"/>
      <c r="AN44" s="882"/>
      <c r="AO44" s="882"/>
      <c r="AP44" s="882"/>
      <c r="AQ44" s="882"/>
      <c r="AR44" s="882"/>
      <c r="AS44" s="882"/>
      <c r="AT44" s="882"/>
      <c r="AU44" s="882"/>
      <c r="AV44" s="882"/>
      <c r="AW44" s="882"/>
      <c r="AX44" s="882"/>
      <c r="AY44" s="882"/>
      <c r="AZ44" s="882"/>
      <c r="BA44" s="882"/>
      <c r="BB44" s="882"/>
      <c r="BC44" s="882"/>
      <c r="BD44" s="882"/>
      <c r="BE44" s="882"/>
      <c r="BF44" s="882"/>
    </row>
    <row r="45" spans="3:58" s="61" customFormat="1" ht="20.399999999999999" customHeight="1">
      <c r="C45" s="76" t="s">
        <v>0</v>
      </c>
      <c r="D45" s="77"/>
      <c r="E45" s="77"/>
      <c r="F45" s="77"/>
      <c r="G45" s="77"/>
      <c r="H45" s="77"/>
      <c r="I45" s="77"/>
      <c r="J45" s="77"/>
      <c r="K45" s="77"/>
      <c r="L45" s="77"/>
      <c r="M45" s="77"/>
      <c r="N45" s="77"/>
      <c r="O45" s="77"/>
      <c r="P45" s="77"/>
      <c r="Q45" s="77"/>
      <c r="R45" s="77"/>
      <c r="S45" s="77"/>
      <c r="T45" s="77"/>
      <c r="U45" s="77"/>
      <c r="V45" s="77"/>
      <c r="W45" s="78"/>
      <c r="X45" s="78"/>
      <c r="Y45" s="78"/>
      <c r="Z45" s="78"/>
      <c r="AA45" s="78"/>
      <c r="AB45" s="78"/>
      <c r="AC45" s="78"/>
      <c r="AD45" s="79"/>
      <c r="AE45" s="79"/>
      <c r="AF45" s="79"/>
      <c r="AG45" s="79"/>
      <c r="AH45" s="79"/>
      <c r="AI45" s="79"/>
      <c r="AJ45" s="79"/>
      <c r="AK45" s="80"/>
      <c r="AL45" s="80"/>
      <c r="AM45" s="81"/>
      <c r="AN45" s="82"/>
      <c r="AO45" s="80"/>
      <c r="AP45" s="80"/>
      <c r="AQ45" s="80"/>
      <c r="AR45" s="80"/>
      <c r="AS45" s="80"/>
      <c r="AT45" s="80"/>
      <c r="AU45" s="80"/>
      <c r="AV45" s="80"/>
      <c r="AW45" s="80"/>
      <c r="AX45" s="80"/>
      <c r="AY45" s="80"/>
      <c r="AZ45" s="80"/>
      <c r="BA45" s="80"/>
      <c r="BB45" s="80"/>
      <c r="BC45" s="80"/>
      <c r="BD45" s="80"/>
      <c r="BE45" s="80"/>
      <c r="BF45" s="80"/>
    </row>
    <row r="46" spans="3:58" ht="20.399999999999999" customHeight="1">
      <c r="C46" s="63"/>
      <c r="D46" s="883"/>
      <c r="E46" s="883"/>
      <c r="F46" s="883"/>
      <c r="G46" s="883"/>
      <c r="H46" s="883"/>
      <c r="I46" s="883"/>
      <c r="J46" s="883"/>
      <c r="K46" s="883"/>
      <c r="L46" s="883"/>
      <c r="M46" s="883"/>
      <c r="N46" s="883"/>
      <c r="O46" s="883"/>
      <c r="P46" s="883"/>
      <c r="Q46" s="883"/>
      <c r="R46" s="883"/>
      <c r="S46" s="883"/>
      <c r="T46" s="883"/>
      <c r="U46" s="883"/>
      <c r="V46" s="883"/>
      <c r="W46" s="883"/>
      <c r="X46" s="883"/>
      <c r="Y46" s="883"/>
      <c r="Z46" s="883"/>
      <c r="AA46" s="883"/>
      <c r="AB46" s="883"/>
      <c r="AC46" s="883"/>
      <c r="AD46" s="883"/>
      <c r="AE46" s="883"/>
      <c r="AF46" s="883"/>
      <c r="AG46" s="883"/>
      <c r="AH46" s="883"/>
      <c r="AI46" s="883"/>
      <c r="AJ46" s="883"/>
      <c r="AK46" s="883"/>
      <c r="AL46" s="884"/>
      <c r="AM46" s="83"/>
      <c r="AN46" s="84"/>
      <c r="AO46" s="887"/>
      <c r="AP46" s="887"/>
      <c r="AQ46" s="887"/>
      <c r="AR46" s="887"/>
      <c r="AS46" s="887"/>
      <c r="AT46" s="887"/>
      <c r="AU46" s="887"/>
      <c r="AV46" s="887"/>
      <c r="AW46" s="887"/>
      <c r="AX46" s="887"/>
      <c r="AY46" s="887"/>
      <c r="AZ46" s="887"/>
      <c r="BA46" s="887"/>
      <c r="BB46" s="887"/>
      <c r="BC46" s="887"/>
      <c r="BD46" s="887"/>
      <c r="BE46" s="887"/>
      <c r="BF46" s="887"/>
    </row>
    <row r="47" spans="3:58" ht="20.399999999999999" customHeight="1">
      <c r="C47" s="85"/>
      <c r="D47" s="885"/>
      <c r="E47" s="885"/>
      <c r="F47" s="885"/>
      <c r="G47" s="885"/>
      <c r="H47" s="885"/>
      <c r="I47" s="885"/>
      <c r="J47" s="885"/>
      <c r="K47" s="885"/>
      <c r="L47" s="885"/>
      <c r="M47" s="885"/>
      <c r="N47" s="885"/>
      <c r="O47" s="885"/>
      <c r="P47" s="885"/>
      <c r="Q47" s="885"/>
      <c r="R47" s="885"/>
      <c r="S47" s="885"/>
      <c r="T47" s="885"/>
      <c r="U47" s="885"/>
      <c r="V47" s="885"/>
      <c r="W47" s="885"/>
      <c r="X47" s="885"/>
      <c r="Y47" s="885"/>
      <c r="Z47" s="885"/>
      <c r="AA47" s="885"/>
      <c r="AB47" s="885"/>
      <c r="AC47" s="885"/>
      <c r="AD47" s="885"/>
      <c r="AE47" s="885"/>
      <c r="AF47" s="885"/>
      <c r="AG47" s="885"/>
      <c r="AH47" s="885"/>
      <c r="AI47" s="885"/>
      <c r="AJ47" s="885"/>
      <c r="AK47" s="885"/>
      <c r="AL47" s="886"/>
      <c r="AM47" s="86"/>
      <c r="AN47" s="87"/>
      <c r="AO47" s="888"/>
      <c r="AP47" s="888"/>
      <c r="AQ47" s="888"/>
      <c r="AR47" s="888"/>
      <c r="AS47" s="888"/>
      <c r="AT47" s="888"/>
      <c r="AU47" s="888"/>
      <c r="AV47" s="888"/>
      <c r="AW47" s="888"/>
      <c r="AX47" s="888"/>
      <c r="AY47" s="888"/>
      <c r="AZ47" s="888"/>
      <c r="BA47" s="888"/>
      <c r="BB47" s="888"/>
      <c r="BC47" s="888"/>
      <c r="BD47" s="888"/>
      <c r="BE47" s="888"/>
      <c r="BF47" s="888"/>
    </row>
    <row r="48" spans="3:58" s="61" customFormat="1" ht="20.399999999999999" customHeight="1">
      <c r="C48" s="39" t="s">
        <v>1</v>
      </c>
      <c r="D48" s="88"/>
      <c r="E48" s="89"/>
      <c r="F48" s="90" t="s">
        <v>3</v>
      </c>
      <c r="G48" s="889"/>
      <c r="H48" s="889"/>
      <c r="I48" s="889"/>
      <c r="J48" s="889"/>
      <c r="K48" s="889"/>
      <c r="L48" s="889"/>
      <c r="M48" s="91"/>
      <c r="N48" s="91"/>
      <c r="O48" s="92"/>
      <c r="P48" s="77"/>
      <c r="Q48" s="77"/>
      <c r="R48" s="77"/>
      <c r="S48" s="77"/>
      <c r="T48" s="77"/>
      <c r="U48" s="77"/>
      <c r="V48" s="77"/>
      <c r="W48" s="78"/>
      <c r="X48" s="78"/>
      <c r="Y48" s="78"/>
      <c r="Z48" s="78"/>
      <c r="AA48" s="78"/>
      <c r="AB48" s="78"/>
      <c r="AC48" s="78"/>
      <c r="AD48" s="79"/>
      <c r="AE48" s="79"/>
      <c r="AF48" s="79"/>
      <c r="AG48" s="79"/>
      <c r="AH48" s="79"/>
      <c r="AI48" s="79"/>
      <c r="AJ48" s="79"/>
      <c r="AK48" s="80"/>
      <c r="AL48" s="80"/>
      <c r="AM48" s="80"/>
      <c r="AN48" s="80"/>
      <c r="AO48" s="80"/>
      <c r="AP48" s="80"/>
      <c r="AQ48" s="80"/>
      <c r="AR48" s="890"/>
      <c r="AS48" s="890"/>
      <c r="AT48" s="890"/>
      <c r="AU48" s="890"/>
      <c r="AV48" s="890"/>
      <c r="AW48" s="890"/>
      <c r="AX48" s="890"/>
      <c r="AY48" s="890"/>
      <c r="AZ48" s="890"/>
      <c r="BA48" s="890"/>
      <c r="BB48" s="890"/>
      <c r="BC48" s="890"/>
      <c r="BD48" s="890"/>
      <c r="BE48" s="890"/>
      <c r="BF48" s="890"/>
    </row>
    <row r="49" spans="3:58" ht="20.399999999999999" customHeight="1">
      <c r="C49" s="8"/>
      <c r="D49" s="902"/>
      <c r="E49" s="902"/>
      <c r="F49" s="902"/>
      <c r="G49" s="902"/>
      <c r="H49" s="902"/>
      <c r="I49" s="902"/>
      <c r="J49" s="902"/>
      <c r="K49" s="902"/>
      <c r="L49" s="902"/>
      <c r="M49" s="902"/>
      <c r="N49" s="902"/>
      <c r="O49" s="902"/>
      <c r="P49" s="902"/>
      <c r="Q49" s="902"/>
      <c r="R49" s="902"/>
      <c r="S49" s="902"/>
      <c r="T49" s="902"/>
      <c r="U49" s="902"/>
      <c r="V49" s="902"/>
      <c r="W49" s="902"/>
      <c r="X49" s="902"/>
      <c r="Y49" s="902"/>
      <c r="Z49" s="902"/>
      <c r="AA49" s="902"/>
      <c r="AB49" s="902"/>
      <c r="AC49" s="902"/>
      <c r="AD49" s="902"/>
      <c r="AE49" s="902"/>
      <c r="AF49" s="902"/>
      <c r="AG49" s="902"/>
      <c r="AH49" s="902"/>
      <c r="AI49" s="902"/>
      <c r="AJ49" s="902"/>
      <c r="AK49" s="902"/>
      <c r="AL49" s="902"/>
      <c r="AM49" s="902"/>
      <c r="AN49" s="902"/>
      <c r="AO49" s="902"/>
      <c r="AP49" s="902"/>
      <c r="AQ49" s="902"/>
      <c r="AR49" s="902"/>
      <c r="AS49" s="902"/>
      <c r="AT49" s="902"/>
      <c r="AU49" s="902"/>
      <c r="AV49" s="902"/>
      <c r="AW49" s="902"/>
      <c r="AX49" s="902"/>
      <c r="AY49" s="902"/>
      <c r="AZ49" s="902"/>
      <c r="BA49" s="902"/>
      <c r="BB49" s="902"/>
      <c r="BC49" s="902"/>
      <c r="BD49" s="902"/>
      <c r="BE49" s="902"/>
      <c r="BF49" s="902"/>
    </row>
    <row r="50" spans="3:58" ht="20.399999999999999" customHeight="1">
      <c r="C50" s="8"/>
      <c r="D50" s="903"/>
      <c r="E50" s="903"/>
      <c r="F50" s="903"/>
      <c r="G50" s="903"/>
      <c r="H50" s="903"/>
      <c r="I50" s="903"/>
      <c r="J50" s="903"/>
      <c r="K50" s="903"/>
      <c r="L50" s="903"/>
      <c r="M50" s="903"/>
      <c r="N50" s="903"/>
      <c r="O50" s="903"/>
      <c r="P50" s="903"/>
      <c r="Q50" s="903"/>
      <c r="R50" s="903"/>
      <c r="S50" s="903"/>
      <c r="T50" s="903"/>
      <c r="U50" s="903"/>
      <c r="V50" s="903"/>
      <c r="W50" s="903"/>
      <c r="X50" s="903"/>
      <c r="Y50" s="903"/>
      <c r="Z50" s="903"/>
      <c r="AA50" s="903"/>
      <c r="AB50" s="903"/>
      <c r="AC50" s="903"/>
      <c r="AD50" s="903"/>
      <c r="AE50" s="903"/>
      <c r="AF50" s="903"/>
      <c r="AG50" s="903"/>
      <c r="AH50" s="903"/>
      <c r="AI50" s="903"/>
      <c r="AJ50" s="903"/>
      <c r="AK50" s="903"/>
      <c r="AL50" s="903"/>
      <c r="AM50" s="903"/>
      <c r="AN50" s="903"/>
      <c r="AO50" s="903"/>
      <c r="AP50" s="903"/>
      <c r="AQ50" s="903"/>
      <c r="AR50" s="903"/>
      <c r="AS50" s="903"/>
      <c r="AT50" s="903"/>
      <c r="AU50" s="903"/>
      <c r="AV50" s="903"/>
      <c r="AW50" s="903"/>
      <c r="AX50" s="903"/>
      <c r="AY50" s="903"/>
      <c r="AZ50" s="903"/>
      <c r="BA50" s="903"/>
      <c r="BB50" s="903"/>
      <c r="BC50" s="903"/>
      <c r="BD50" s="903"/>
      <c r="BE50" s="903"/>
      <c r="BF50" s="903"/>
    </row>
    <row r="51" spans="3:58" ht="20.399999999999999" customHeight="1">
      <c r="C51" s="39" t="s">
        <v>2</v>
      </c>
      <c r="D51" s="77"/>
      <c r="E51" s="77"/>
      <c r="F51" s="77"/>
      <c r="G51" s="77"/>
      <c r="H51" s="77"/>
      <c r="I51" s="77"/>
      <c r="J51" s="77"/>
      <c r="K51" s="77"/>
      <c r="L51" s="77"/>
      <c r="M51" s="77"/>
      <c r="N51" s="77"/>
      <c r="O51" s="77"/>
      <c r="P51" s="77"/>
      <c r="Q51" s="77"/>
      <c r="R51" s="77"/>
      <c r="S51" s="77"/>
      <c r="T51" s="77"/>
      <c r="U51" s="77"/>
      <c r="V51" s="107"/>
      <c r="W51" s="93"/>
      <c r="X51" s="93"/>
      <c r="Y51" s="93"/>
      <c r="Z51" s="93"/>
      <c r="AA51" s="93"/>
      <c r="AB51" s="93"/>
      <c r="AC51" s="93"/>
      <c r="AD51" s="904" t="s">
        <v>5</v>
      </c>
      <c r="AE51" s="905"/>
      <c r="AF51" s="905"/>
      <c r="AG51" s="905"/>
      <c r="AH51" s="905"/>
      <c r="AI51" s="905"/>
      <c r="AJ51" s="905"/>
      <c r="AK51" s="905"/>
      <c r="AL51" s="905"/>
      <c r="AM51" s="905"/>
      <c r="AN51" s="905"/>
      <c r="AO51" s="905"/>
      <c r="AP51" s="905"/>
      <c r="AQ51" s="905"/>
      <c r="AR51" s="905"/>
      <c r="AS51" s="905"/>
      <c r="AT51" s="905"/>
      <c r="AU51" s="82"/>
      <c r="AV51" s="93"/>
      <c r="AW51" s="93"/>
      <c r="AX51" s="905"/>
      <c r="AY51" s="905"/>
      <c r="AZ51" s="905"/>
      <c r="BA51" s="905"/>
      <c r="BB51" s="905"/>
      <c r="BC51" s="905"/>
      <c r="BD51" s="905"/>
      <c r="BE51" s="905"/>
      <c r="BF51" s="905"/>
    </row>
    <row r="52" spans="3:58" ht="20.399999999999999" customHeight="1">
      <c r="C52" s="94"/>
      <c r="D52" s="902"/>
      <c r="E52" s="902"/>
      <c r="F52" s="902"/>
      <c r="G52" s="902"/>
      <c r="H52" s="902"/>
      <c r="I52" s="902"/>
      <c r="J52" s="902"/>
      <c r="K52" s="902"/>
      <c r="L52" s="902"/>
      <c r="M52" s="902"/>
      <c r="N52" s="902"/>
      <c r="O52" s="902"/>
      <c r="P52" s="902"/>
      <c r="Q52" s="902"/>
      <c r="R52" s="902"/>
      <c r="S52" s="902"/>
      <c r="T52" s="902"/>
      <c r="U52" s="902"/>
      <c r="V52" s="902"/>
      <c r="AD52" s="95"/>
      <c r="AE52" s="8"/>
      <c r="AF52" s="906"/>
      <c r="AG52" s="906"/>
      <c r="AH52" s="906"/>
      <c r="AI52" s="906"/>
      <c r="AJ52" s="906"/>
      <c r="AK52" s="906"/>
      <c r="AL52" s="906"/>
      <c r="AM52" s="906"/>
      <c r="AN52" s="906"/>
      <c r="AO52" s="906"/>
      <c r="AP52" s="906"/>
      <c r="AQ52" s="906"/>
      <c r="AR52" s="906"/>
      <c r="AS52" s="906"/>
      <c r="AT52" s="906"/>
      <c r="AU52" s="906"/>
      <c r="AV52" s="906"/>
      <c r="AW52" s="906"/>
      <c r="AX52" s="906"/>
      <c r="AY52" s="906"/>
      <c r="AZ52" s="906"/>
      <c r="BA52" s="906"/>
      <c r="BB52" s="906"/>
      <c r="BC52" s="906"/>
      <c r="BD52" s="906"/>
      <c r="BE52" s="906"/>
      <c r="BF52" s="906"/>
    </row>
    <row r="53" spans="3:58" ht="20.399999999999999" customHeight="1">
      <c r="C53" s="85"/>
      <c r="D53" s="903"/>
      <c r="E53" s="903"/>
      <c r="F53" s="903"/>
      <c r="G53" s="903"/>
      <c r="H53" s="903"/>
      <c r="I53" s="903"/>
      <c r="J53" s="903"/>
      <c r="K53" s="903"/>
      <c r="L53" s="903"/>
      <c r="M53" s="903"/>
      <c r="N53" s="903"/>
      <c r="O53" s="903"/>
      <c r="P53" s="903"/>
      <c r="Q53" s="903"/>
      <c r="R53" s="903"/>
      <c r="S53" s="903"/>
      <c r="T53" s="903"/>
      <c r="U53" s="903"/>
      <c r="V53" s="903"/>
      <c r="W53" s="87"/>
      <c r="X53" s="87"/>
      <c r="Y53" s="87"/>
      <c r="Z53" s="87"/>
      <c r="AA53" s="87"/>
      <c r="AB53" s="87"/>
      <c r="AC53" s="87"/>
      <c r="AD53" s="96"/>
      <c r="AE53" s="85"/>
      <c r="AF53" s="907"/>
      <c r="AG53" s="907"/>
      <c r="AH53" s="907"/>
      <c r="AI53" s="907"/>
      <c r="AJ53" s="907"/>
      <c r="AK53" s="907"/>
      <c r="AL53" s="907"/>
      <c r="AM53" s="907"/>
      <c r="AN53" s="907"/>
      <c r="AO53" s="907"/>
      <c r="AP53" s="907"/>
      <c r="AQ53" s="907"/>
      <c r="AR53" s="907"/>
      <c r="AS53" s="907"/>
      <c r="AT53" s="907"/>
      <c r="AU53" s="907"/>
      <c r="AV53" s="907"/>
      <c r="AW53" s="907"/>
      <c r="AX53" s="907"/>
      <c r="AY53" s="907"/>
      <c r="AZ53" s="907"/>
      <c r="BA53" s="907"/>
      <c r="BB53" s="907"/>
      <c r="BC53" s="907"/>
      <c r="BD53" s="907"/>
      <c r="BE53" s="907"/>
      <c r="BF53" s="907"/>
    </row>
    <row r="54" spans="3:58" ht="20.399999999999999" customHeight="1">
      <c r="C54" s="97" t="s">
        <v>4</v>
      </c>
      <c r="E54" s="43"/>
      <c r="F54" s="908"/>
      <c r="G54" s="908"/>
      <c r="H54" s="908"/>
      <c r="I54" s="908"/>
      <c r="J54" s="908"/>
      <c r="K54" s="908"/>
      <c r="L54" s="908"/>
      <c r="M54" s="908"/>
      <c r="N54" s="908"/>
      <c r="O54" s="908"/>
      <c r="P54" s="908"/>
      <c r="Q54" s="908"/>
      <c r="R54" s="908"/>
      <c r="S54" s="908"/>
      <c r="T54" s="908"/>
      <c r="U54" s="908"/>
      <c r="V54" s="908"/>
      <c r="AD54" s="108" t="s">
        <v>10</v>
      </c>
      <c r="AE54" s="109"/>
      <c r="AF54" s="100"/>
      <c r="AG54" s="100"/>
      <c r="AH54" s="100"/>
      <c r="AI54" s="100"/>
      <c r="AJ54" s="100"/>
      <c r="AK54" s="93"/>
      <c r="AL54" s="93"/>
      <c r="AM54" s="101"/>
      <c r="AN54" s="101"/>
      <c r="AO54" s="101"/>
      <c r="AP54" s="101"/>
      <c r="AQ54" s="101"/>
      <c r="AR54" s="101"/>
      <c r="AS54" s="101"/>
      <c r="AT54" s="101"/>
      <c r="AU54" s="101"/>
      <c r="AV54" s="101"/>
      <c r="AW54" s="101"/>
      <c r="AX54" s="101"/>
      <c r="AY54" s="101"/>
      <c r="AZ54" s="101"/>
      <c r="BA54" s="101"/>
      <c r="BB54" s="101"/>
      <c r="BC54" s="101"/>
      <c r="BD54" s="101"/>
      <c r="BE54" s="101"/>
      <c r="BF54" s="101"/>
    </row>
    <row r="55" spans="3:58" ht="20.399999999999999" customHeight="1">
      <c r="C55" s="102" t="s">
        <v>8</v>
      </c>
      <c r="E55" s="43"/>
      <c r="AD55" s="103"/>
      <c r="AE55" s="104"/>
      <c r="AF55" s="1483"/>
      <c r="AG55" s="1483"/>
      <c r="AH55" s="1483"/>
      <c r="AI55" s="1483"/>
      <c r="AJ55" s="1483"/>
      <c r="AK55" s="1483"/>
      <c r="AL55" s="1483"/>
      <c r="AM55" s="1483"/>
      <c r="AN55" s="1483"/>
      <c r="AO55" s="1483"/>
      <c r="AP55" s="1483"/>
      <c r="AQ55" s="1483"/>
      <c r="AR55" s="1483"/>
      <c r="AS55" s="1483"/>
      <c r="AT55" s="1483"/>
      <c r="AU55" s="1483"/>
      <c r="AV55" s="1483"/>
      <c r="AW55" s="1483"/>
      <c r="AX55" s="1483"/>
      <c r="AY55" s="1483"/>
      <c r="AZ55" s="1483"/>
      <c r="BA55" s="1483"/>
      <c r="BB55" s="1483"/>
      <c r="BC55" s="1483"/>
      <c r="BD55" s="1483"/>
      <c r="BE55" s="1483"/>
      <c r="BF55" s="1483"/>
    </row>
    <row r="56" spans="3:58" ht="20.399999999999999" customHeight="1">
      <c r="C56" s="8"/>
      <c r="D56" s="1010"/>
      <c r="E56" s="1010"/>
      <c r="F56" s="1010"/>
      <c r="G56" s="1010"/>
      <c r="H56" s="1010"/>
      <c r="I56" s="1010"/>
      <c r="J56" s="1010"/>
      <c r="K56" s="1010"/>
      <c r="L56" s="1010"/>
      <c r="M56" s="1010"/>
      <c r="N56" s="1010"/>
      <c r="O56" s="1010"/>
      <c r="P56" s="1010"/>
      <c r="Q56" s="1010"/>
      <c r="R56" s="1010"/>
      <c r="S56" s="1010"/>
      <c r="T56" s="1010"/>
      <c r="U56" s="1010"/>
      <c r="V56" s="1010"/>
      <c r="AD56" s="95"/>
      <c r="AE56" s="8"/>
      <c r="AF56" s="1483"/>
      <c r="AG56" s="1483"/>
      <c r="AH56" s="1483"/>
      <c r="AI56" s="1483"/>
      <c r="AJ56" s="1483"/>
      <c r="AK56" s="1483"/>
      <c r="AL56" s="1483"/>
      <c r="AM56" s="1483"/>
      <c r="AN56" s="1483"/>
      <c r="AO56" s="1483"/>
      <c r="AP56" s="1483"/>
      <c r="AQ56" s="1483"/>
      <c r="AR56" s="1483"/>
      <c r="AS56" s="1483"/>
      <c r="AT56" s="1483"/>
      <c r="AU56" s="1483"/>
      <c r="AV56" s="1483"/>
      <c r="AW56" s="1483"/>
      <c r="AX56" s="1483"/>
      <c r="AY56" s="1483"/>
      <c r="AZ56" s="1483"/>
      <c r="BA56" s="1483"/>
      <c r="BB56" s="1483"/>
      <c r="BC56" s="1483"/>
      <c r="BD56" s="1483"/>
      <c r="BE56" s="1483"/>
      <c r="BF56" s="1483"/>
    </row>
    <row r="57" spans="3:58" ht="20.399999999999999" customHeight="1">
      <c r="C57" s="85"/>
      <c r="D57" s="1011"/>
      <c r="E57" s="1011"/>
      <c r="F57" s="1011"/>
      <c r="G57" s="1011"/>
      <c r="H57" s="1011"/>
      <c r="I57" s="1011"/>
      <c r="J57" s="1011"/>
      <c r="K57" s="1011"/>
      <c r="L57" s="1011"/>
      <c r="M57" s="1011"/>
      <c r="N57" s="1011"/>
      <c r="O57" s="1011"/>
      <c r="P57" s="1011"/>
      <c r="Q57" s="1011"/>
      <c r="R57" s="1011"/>
      <c r="S57" s="1011"/>
      <c r="T57" s="1011"/>
      <c r="U57" s="1011"/>
      <c r="V57" s="1011"/>
      <c r="W57" s="87"/>
      <c r="X57" s="87"/>
      <c r="Y57" s="87"/>
      <c r="Z57" s="87"/>
      <c r="AA57" s="87"/>
      <c r="AB57" s="87"/>
      <c r="AC57" s="87"/>
      <c r="AD57" s="96"/>
      <c r="AE57" s="85"/>
      <c r="AF57" s="1484"/>
      <c r="AG57" s="1484"/>
      <c r="AH57" s="1484"/>
      <c r="AI57" s="1484"/>
      <c r="AJ57" s="1484"/>
      <c r="AK57" s="1484"/>
      <c r="AL57" s="1484"/>
      <c r="AM57" s="1484"/>
      <c r="AN57" s="1484"/>
      <c r="AO57" s="1484"/>
      <c r="AP57" s="1484"/>
      <c r="AQ57" s="1484"/>
      <c r="AR57" s="1484"/>
      <c r="AS57" s="1484"/>
      <c r="AT57" s="1484"/>
      <c r="AU57" s="1484"/>
      <c r="AV57" s="1484"/>
      <c r="AW57" s="1484"/>
      <c r="AX57" s="1484"/>
      <c r="AY57" s="1484"/>
      <c r="AZ57" s="1484"/>
      <c r="BA57" s="1484"/>
      <c r="BB57" s="1484"/>
      <c r="BC57" s="1484"/>
      <c r="BD57" s="1484"/>
      <c r="BE57" s="1484"/>
      <c r="BF57" s="1484"/>
    </row>
    <row r="58" spans="3:58" ht="20.399999999999999" customHeight="1">
      <c r="C58" s="105"/>
      <c r="D58" s="106"/>
      <c r="E58" s="106" t="s">
        <v>54</v>
      </c>
      <c r="F58" s="93"/>
      <c r="G58" s="93"/>
      <c r="H58" s="93"/>
      <c r="I58" s="93"/>
      <c r="J58" s="93"/>
      <c r="K58" s="93"/>
      <c r="L58" s="93"/>
      <c r="M58" s="93"/>
      <c r="N58" s="93"/>
      <c r="O58" s="93"/>
      <c r="P58" s="93"/>
      <c r="Q58" s="93"/>
      <c r="R58" s="93"/>
      <c r="S58" s="93"/>
      <c r="T58" s="93"/>
      <c r="U58" s="93"/>
      <c r="V58" s="93"/>
      <c r="W58" s="93"/>
      <c r="X58" s="93"/>
      <c r="Y58" s="93"/>
      <c r="Z58" s="93"/>
      <c r="AA58" s="93"/>
      <c r="AB58" s="93"/>
      <c r="AC58" s="93"/>
      <c r="AD58" s="100"/>
      <c r="AE58" s="100"/>
      <c r="AF58" s="100"/>
      <c r="AG58" s="100"/>
      <c r="AH58" s="100"/>
      <c r="AI58" s="100"/>
      <c r="AJ58" s="100"/>
      <c r="AK58" s="93"/>
      <c r="AL58" s="93"/>
      <c r="AM58" s="93"/>
      <c r="AN58" s="93"/>
      <c r="AO58" s="93"/>
      <c r="AP58" s="93"/>
      <c r="AQ58" s="93"/>
      <c r="AR58" s="93"/>
      <c r="AS58" s="93"/>
      <c r="AT58" s="93"/>
      <c r="AU58" s="93"/>
      <c r="AV58" s="93"/>
      <c r="AW58" s="93"/>
      <c r="AX58" s="93"/>
      <c r="AY58" s="93"/>
      <c r="AZ58" s="93"/>
      <c r="BA58" s="93"/>
      <c r="BB58" s="93"/>
      <c r="BC58" s="93"/>
      <c r="BD58" s="93"/>
      <c r="BE58" s="93"/>
      <c r="BF58" s="93"/>
    </row>
    <row r="59" spans="3:58" ht="20.399999999999999" customHeight="1">
      <c r="C59" s="8"/>
      <c r="D59" s="49"/>
      <c r="E59" s="43"/>
      <c r="AD59" s="8"/>
      <c r="AE59" s="8"/>
      <c r="AF59" s="8"/>
      <c r="AG59" s="8"/>
      <c r="AH59" s="8"/>
      <c r="AI59" s="8"/>
      <c r="AJ59" s="8"/>
    </row>
    <row r="60" spans="3:58" ht="20.399999999999999" customHeight="1">
      <c r="C60" s="8"/>
      <c r="D60" s="911" t="s">
        <v>367</v>
      </c>
      <c r="E60" s="911"/>
      <c r="F60" s="911"/>
      <c r="G60" s="911"/>
      <c r="H60" s="911"/>
      <c r="I60" s="911"/>
      <c r="J60" s="911"/>
      <c r="K60" s="911"/>
      <c r="L60" s="911"/>
      <c r="M60" s="911"/>
      <c r="N60" s="911"/>
      <c r="O60" s="911"/>
      <c r="P60" s="911"/>
      <c r="Q60" s="911"/>
      <c r="R60" s="911"/>
      <c r="S60" s="911"/>
      <c r="T60" s="911"/>
      <c r="U60" s="911"/>
      <c r="V60" s="911"/>
      <c r="W60" s="911"/>
      <c r="X60" s="911"/>
      <c r="Y60" s="911"/>
      <c r="Z60" s="911"/>
      <c r="AA60" s="911"/>
      <c r="AB60" s="911"/>
      <c r="AC60" s="911"/>
      <c r="AD60" s="911"/>
      <c r="AE60" s="911"/>
      <c r="AF60" s="911"/>
      <c r="AG60" s="911"/>
      <c r="AH60" s="911"/>
      <c r="AI60" s="911"/>
      <c r="AJ60" s="911"/>
      <c r="AK60" s="911"/>
      <c r="AL60" s="911"/>
      <c r="AM60" s="911"/>
      <c r="AN60" s="911"/>
      <c r="AO60" s="911"/>
      <c r="AP60" s="911"/>
      <c r="AQ60" s="911"/>
      <c r="AR60" s="911"/>
      <c r="AS60" s="911"/>
      <c r="AT60" s="911"/>
      <c r="AU60" s="911"/>
      <c r="AV60" s="911"/>
      <c r="AW60" s="911"/>
      <c r="AX60" s="911"/>
      <c r="AY60" s="911"/>
      <c r="AZ60" s="911"/>
      <c r="BA60" s="911"/>
      <c r="BB60" s="911"/>
      <c r="BC60" s="911"/>
      <c r="BD60" s="911"/>
      <c r="BE60" s="911"/>
      <c r="BF60" s="911"/>
    </row>
    <row r="61" spans="3:58" ht="20.399999999999999" customHeight="1">
      <c r="C61" s="8"/>
      <c r="D61" s="911"/>
      <c r="E61" s="911"/>
      <c r="F61" s="911"/>
      <c r="G61" s="911"/>
      <c r="H61" s="911"/>
      <c r="I61" s="911"/>
      <c r="J61" s="911"/>
      <c r="K61" s="911"/>
      <c r="L61" s="911"/>
      <c r="M61" s="911"/>
      <c r="N61" s="911"/>
      <c r="O61" s="911"/>
      <c r="P61" s="911"/>
      <c r="Q61" s="911"/>
      <c r="R61" s="911"/>
      <c r="S61" s="911"/>
      <c r="T61" s="911"/>
      <c r="U61" s="911"/>
      <c r="V61" s="911"/>
      <c r="W61" s="911"/>
      <c r="X61" s="911"/>
      <c r="Y61" s="911"/>
      <c r="Z61" s="911"/>
      <c r="AA61" s="911"/>
      <c r="AB61" s="911"/>
      <c r="AC61" s="911"/>
      <c r="AD61" s="911"/>
      <c r="AE61" s="911"/>
      <c r="AF61" s="911"/>
      <c r="AG61" s="911"/>
      <c r="AH61" s="911"/>
      <c r="AI61" s="911"/>
      <c r="AJ61" s="911"/>
      <c r="AK61" s="911"/>
      <c r="AL61" s="911"/>
      <c r="AM61" s="911"/>
      <c r="AN61" s="911"/>
      <c r="AO61" s="911"/>
      <c r="AP61" s="911"/>
      <c r="AQ61" s="911"/>
      <c r="AR61" s="911"/>
      <c r="AS61" s="911"/>
      <c r="AT61" s="911"/>
      <c r="AU61" s="911"/>
      <c r="AV61" s="911"/>
      <c r="AW61" s="911"/>
      <c r="AX61" s="911"/>
      <c r="AY61" s="911"/>
      <c r="AZ61" s="911"/>
      <c r="BA61" s="911"/>
      <c r="BB61" s="911"/>
      <c r="BC61" s="911"/>
      <c r="BD61" s="911"/>
      <c r="BE61" s="911"/>
      <c r="BF61" s="911"/>
    </row>
    <row r="62" spans="3:58" ht="20.399999999999999" customHeight="1">
      <c r="C62" s="8"/>
      <c r="D62" s="911"/>
      <c r="E62" s="911"/>
      <c r="F62" s="911"/>
      <c r="G62" s="911"/>
      <c r="H62" s="911"/>
      <c r="I62" s="911"/>
      <c r="J62" s="911"/>
      <c r="K62" s="911"/>
      <c r="L62" s="911"/>
      <c r="M62" s="911"/>
      <c r="N62" s="911"/>
      <c r="O62" s="911"/>
      <c r="P62" s="911"/>
      <c r="Q62" s="911"/>
      <c r="R62" s="911"/>
      <c r="S62" s="911"/>
      <c r="T62" s="911"/>
      <c r="U62" s="911"/>
      <c r="V62" s="911"/>
      <c r="W62" s="911"/>
      <c r="X62" s="911"/>
      <c r="Y62" s="911"/>
      <c r="Z62" s="911"/>
      <c r="AA62" s="911"/>
      <c r="AB62" s="911"/>
      <c r="AC62" s="911"/>
      <c r="AD62" s="911"/>
      <c r="AE62" s="911"/>
      <c r="AF62" s="911"/>
      <c r="AG62" s="911"/>
      <c r="AH62" s="911"/>
      <c r="AI62" s="911"/>
      <c r="AJ62" s="911"/>
      <c r="AK62" s="911"/>
      <c r="AL62" s="911"/>
      <c r="AM62" s="911"/>
      <c r="AN62" s="911"/>
      <c r="AO62" s="911"/>
      <c r="AP62" s="911"/>
      <c r="AQ62" s="911"/>
      <c r="AR62" s="911"/>
      <c r="AS62" s="911"/>
      <c r="AT62" s="911"/>
      <c r="AU62" s="911"/>
      <c r="AV62" s="911"/>
      <c r="AW62" s="911"/>
      <c r="AX62" s="911"/>
      <c r="AY62" s="911"/>
      <c r="AZ62" s="911"/>
      <c r="BA62" s="911"/>
      <c r="BB62" s="911"/>
      <c r="BC62" s="911"/>
      <c r="BD62" s="911"/>
      <c r="BE62" s="911"/>
      <c r="BF62" s="911"/>
    </row>
    <row r="63" spans="3:58" ht="20.399999999999999" customHeight="1">
      <c r="C63" s="8"/>
      <c r="D63" s="911"/>
      <c r="E63" s="911"/>
      <c r="F63" s="911"/>
      <c r="G63" s="911"/>
      <c r="H63" s="911"/>
      <c r="I63" s="911"/>
      <c r="J63" s="911"/>
      <c r="K63" s="911"/>
      <c r="L63" s="911"/>
      <c r="M63" s="911"/>
      <c r="N63" s="911"/>
      <c r="O63" s="911"/>
      <c r="P63" s="911"/>
      <c r="Q63" s="911"/>
      <c r="R63" s="911"/>
      <c r="S63" s="911"/>
      <c r="T63" s="911"/>
      <c r="U63" s="911"/>
      <c r="V63" s="911"/>
      <c r="W63" s="911"/>
      <c r="X63" s="911"/>
      <c r="Y63" s="911"/>
      <c r="Z63" s="911"/>
      <c r="AA63" s="911"/>
      <c r="AB63" s="911"/>
      <c r="AC63" s="911"/>
      <c r="AD63" s="911"/>
      <c r="AE63" s="911"/>
      <c r="AF63" s="911"/>
      <c r="AG63" s="911"/>
      <c r="AH63" s="911"/>
      <c r="AI63" s="911"/>
      <c r="AJ63" s="911"/>
      <c r="AK63" s="911"/>
      <c r="AL63" s="911"/>
      <c r="AM63" s="911"/>
      <c r="AN63" s="911"/>
      <c r="AO63" s="911"/>
      <c r="AP63" s="911"/>
      <c r="AQ63" s="911"/>
      <c r="AR63" s="911"/>
      <c r="AS63" s="911"/>
      <c r="AT63" s="911"/>
      <c r="AU63" s="911"/>
      <c r="AV63" s="911"/>
      <c r="AW63" s="911"/>
      <c r="AX63" s="911"/>
      <c r="AY63" s="911"/>
      <c r="AZ63" s="911"/>
      <c r="BA63" s="911"/>
      <c r="BB63" s="911"/>
      <c r="BC63" s="911"/>
      <c r="BD63" s="911"/>
      <c r="BE63" s="911"/>
      <c r="BF63" s="911"/>
    </row>
    <row r="64" spans="3:58" ht="20.399999999999999" customHeight="1">
      <c r="C64" s="8"/>
      <c r="D64" s="911"/>
      <c r="E64" s="911"/>
      <c r="F64" s="911"/>
      <c r="G64" s="911"/>
      <c r="H64" s="911"/>
      <c r="I64" s="911"/>
      <c r="J64" s="911"/>
      <c r="K64" s="911"/>
      <c r="L64" s="911"/>
      <c r="M64" s="911"/>
      <c r="N64" s="911"/>
      <c r="O64" s="911"/>
      <c r="P64" s="911"/>
      <c r="Q64" s="911"/>
      <c r="R64" s="911"/>
      <c r="S64" s="911"/>
      <c r="T64" s="911"/>
      <c r="U64" s="911"/>
      <c r="V64" s="911"/>
      <c r="W64" s="911"/>
      <c r="X64" s="911"/>
      <c r="Y64" s="911"/>
      <c r="Z64" s="911"/>
      <c r="AA64" s="911"/>
      <c r="AB64" s="911"/>
      <c r="AC64" s="911"/>
      <c r="AD64" s="911"/>
      <c r="AE64" s="911"/>
      <c r="AF64" s="911"/>
      <c r="AG64" s="911"/>
      <c r="AH64" s="911"/>
      <c r="AI64" s="911"/>
      <c r="AJ64" s="911"/>
      <c r="AK64" s="911"/>
      <c r="AL64" s="911"/>
      <c r="AM64" s="911"/>
      <c r="AN64" s="911"/>
      <c r="AO64" s="911"/>
      <c r="AP64" s="911"/>
      <c r="AQ64" s="911"/>
      <c r="AR64" s="911"/>
      <c r="AS64" s="911"/>
      <c r="AT64" s="911"/>
      <c r="AU64" s="911"/>
      <c r="AV64" s="911"/>
      <c r="AW64" s="911"/>
      <c r="AX64" s="911"/>
      <c r="AY64" s="911"/>
      <c r="AZ64" s="911"/>
      <c r="BA64" s="911"/>
      <c r="BB64" s="911"/>
      <c r="BC64" s="911"/>
      <c r="BD64" s="911"/>
      <c r="BE64" s="911"/>
      <c r="BF64" s="911"/>
    </row>
    <row r="65" spans="3:59" ht="20.399999999999999" customHeight="1">
      <c r="C65" s="8"/>
      <c r="D65" s="911"/>
      <c r="E65" s="911"/>
      <c r="F65" s="911"/>
      <c r="G65" s="911"/>
      <c r="H65" s="911"/>
      <c r="I65" s="911"/>
      <c r="J65" s="911"/>
      <c r="K65" s="911"/>
      <c r="L65" s="911"/>
      <c r="M65" s="911"/>
      <c r="N65" s="911"/>
      <c r="O65" s="911"/>
      <c r="P65" s="911"/>
      <c r="Q65" s="911"/>
      <c r="R65" s="911"/>
      <c r="S65" s="911"/>
      <c r="T65" s="911"/>
      <c r="U65" s="911"/>
      <c r="V65" s="911"/>
      <c r="W65" s="911"/>
      <c r="X65" s="911"/>
      <c r="Y65" s="911"/>
      <c r="Z65" s="911"/>
      <c r="AA65" s="911"/>
      <c r="AB65" s="911"/>
      <c r="AC65" s="911"/>
      <c r="AD65" s="911"/>
      <c r="AE65" s="911"/>
      <c r="AF65" s="911"/>
      <c r="AG65" s="911"/>
      <c r="AH65" s="911"/>
      <c r="AI65" s="911"/>
      <c r="AJ65" s="911"/>
      <c r="AK65" s="911"/>
      <c r="AL65" s="911"/>
      <c r="AM65" s="911"/>
      <c r="AN65" s="911"/>
      <c r="AO65" s="911"/>
      <c r="AP65" s="911"/>
      <c r="AQ65" s="911"/>
      <c r="AR65" s="911"/>
      <c r="AS65" s="911"/>
      <c r="AT65" s="911"/>
      <c r="AU65" s="911"/>
      <c r="AV65" s="911"/>
      <c r="AW65" s="911"/>
      <c r="AX65" s="911"/>
      <c r="AY65" s="911"/>
      <c r="AZ65" s="911"/>
      <c r="BA65" s="911"/>
      <c r="BB65" s="911"/>
      <c r="BC65" s="911"/>
      <c r="BD65" s="911"/>
      <c r="BE65" s="911"/>
      <c r="BF65" s="911"/>
    </row>
    <row r="66" spans="3:59" ht="20.399999999999999" customHeight="1">
      <c r="C66" s="8"/>
      <c r="D66" s="911"/>
      <c r="E66" s="911"/>
      <c r="F66" s="911"/>
      <c r="G66" s="911"/>
      <c r="H66" s="911"/>
      <c r="I66" s="911"/>
      <c r="J66" s="911"/>
      <c r="K66" s="911"/>
      <c r="L66" s="911"/>
      <c r="M66" s="911"/>
      <c r="N66" s="911"/>
      <c r="O66" s="911"/>
      <c r="P66" s="911"/>
      <c r="Q66" s="911"/>
      <c r="R66" s="911"/>
      <c r="S66" s="911"/>
      <c r="T66" s="911"/>
      <c r="U66" s="911"/>
      <c r="V66" s="911"/>
      <c r="W66" s="911"/>
      <c r="X66" s="911"/>
      <c r="Y66" s="911"/>
      <c r="Z66" s="911"/>
      <c r="AA66" s="911"/>
      <c r="AB66" s="911"/>
      <c r="AC66" s="911"/>
      <c r="AD66" s="911"/>
      <c r="AE66" s="911"/>
      <c r="AF66" s="911"/>
      <c r="AG66" s="911"/>
      <c r="AH66" s="911"/>
      <c r="AI66" s="911"/>
      <c r="AJ66" s="911"/>
      <c r="AK66" s="911"/>
      <c r="AL66" s="911"/>
      <c r="AM66" s="911"/>
      <c r="AN66" s="911"/>
      <c r="AO66" s="911"/>
      <c r="AP66" s="911"/>
      <c r="AQ66" s="911"/>
      <c r="AR66" s="911"/>
      <c r="AS66" s="911"/>
      <c r="AT66" s="911"/>
      <c r="AU66" s="911"/>
      <c r="AV66" s="911"/>
      <c r="AW66" s="911"/>
      <c r="AX66" s="911"/>
      <c r="AY66" s="911"/>
      <c r="AZ66" s="911"/>
      <c r="BA66" s="911"/>
      <c r="BB66" s="911"/>
      <c r="BC66" s="911"/>
      <c r="BD66" s="911"/>
      <c r="BE66" s="911"/>
      <c r="BF66" s="911"/>
    </row>
    <row r="67" spans="3:59" ht="20.399999999999999" customHeight="1">
      <c r="C67" s="110"/>
      <c r="D67" s="1485" t="s">
        <v>33</v>
      </c>
      <c r="E67" s="1486"/>
      <c r="F67" s="1486"/>
      <c r="G67" s="1486"/>
      <c r="H67" s="1486"/>
      <c r="I67" s="1486"/>
      <c r="J67" s="1486"/>
      <c r="K67" s="1486"/>
      <c r="L67" s="1486"/>
      <c r="M67" s="1486"/>
      <c r="N67" s="1486"/>
      <c r="O67" s="1486"/>
      <c r="P67" s="1486"/>
      <c r="Q67" s="1486"/>
      <c r="R67" s="1486"/>
      <c r="S67" s="1486"/>
      <c r="T67" s="1486"/>
      <c r="U67" s="1486"/>
      <c r="V67" s="1486"/>
      <c r="W67" s="1486"/>
      <c r="X67" s="1486"/>
      <c r="Y67" s="1486"/>
      <c r="Z67" s="1486"/>
      <c r="AA67" s="1486"/>
      <c r="AB67" s="1486"/>
      <c r="AC67" s="1486"/>
      <c r="AD67" s="1486"/>
      <c r="AE67" s="1486"/>
      <c r="AF67" s="1486"/>
      <c r="AG67" s="1486"/>
      <c r="AH67" s="1486"/>
      <c r="AI67" s="1486"/>
      <c r="AJ67" s="1486"/>
      <c r="AK67" s="1486"/>
      <c r="AL67" s="1486"/>
      <c r="AM67" s="1486"/>
      <c r="AN67" s="1486"/>
      <c r="AO67" s="1486"/>
      <c r="AP67" s="1486"/>
      <c r="AQ67" s="1486"/>
      <c r="AR67" s="1486"/>
      <c r="AS67" s="1486"/>
      <c r="AT67" s="1486"/>
      <c r="AU67" s="1486"/>
      <c r="AV67" s="1486"/>
      <c r="AW67" s="1486"/>
      <c r="AX67" s="1486"/>
      <c r="AY67" s="1486"/>
      <c r="AZ67" s="1486"/>
      <c r="BA67" s="1486"/>
      <c r="BB67" s="1486"/>
      <c r="BC67" s="1486"/>
      <c r="BD67" s="1486"/>
      <c r="BE67" s="1487"/>
      <c r="BF67" s="111"/>
      <c r="BG67" s="112"/>
    </row>
    <row r="68" spans="3:59" ht="20.399999999999999" customHeight="1">
      <c r="C68" s="110"/>
      <c r="D68" s="1488"/>
      <c r="E68" s="1489"/>
      <c r="F68" s="1489"/>
      <c r="G68" s="1489"/>
      <c r="H68" s="1489"/>
      <c r="I68" s="1489"/>
      <c r="J68" s="1489"/>
      <c r="K68" s="1489"/>
      <c r="L68" s="1489"/>
      <c r="M68" s="1489"/>
      <c r="N68" s="1489"/>
      <c r="O68" s="1489"/>
      <c r="P68" s="1489"/>
      <c r="Q68" s="1489"/>
      <c r="R68" s="1489"/>
      <c r="S68" s="1489"/>
      <c r="T68" s="1489"/>
      <c r="U68" s="1489"/>
      <c r="V68" s="1489"/>
      <c r="W68" s="1489"/>
      <c r="X68" s="1489"/>
      <c r="Y68" s="1489"/>
      <c r="Z68" s="1489"/>
      <c r="AA68" s="1489"/>
      <c r="AB68" s="1489"/>
      <c r="AC68" s="1489"/>
      <c r="AD68" s="1489"/>
      <c r="AE68" s="1489"/>
      <c r="AF68" s="1489"/>
      <c r="AG68" s="1489"/>
      <c r="AH68" s="1489"/>
      <c r="AI68" s="1489"/>
      <c r="AJ68" s="1489"/>
      <c r="AK68" s="1489"/>
      <c r="AL68" s="1489"/>
      <c r="AM68" s="1489"/>
      <c r="AN68" s="1489"/>
      <c r="AO68" s="1489"/>
      <c r="AP68" s="1489"/>
      <c r="AQ68" s="1489"/>
      <c r="AR68" s="1489"/>
      <c r="AS68" s="1489"/>
      <c r="AT68" s="1489"/>
      <c r="AU68" s="1489"/>
      <c r="AV68" s="1489"/>
      <c r="AW68" s="1489"/>
      <c r="AX68" s="1489"/>
      <c r="AY68" s="1489"/>
      <c r="AZ68" s="1489"/>
      <c r="BA68" s="1489"/>
      <c r="BB68" s="1489"/>
      <c r="BC68" s="1489"/>
      <c r="BD68" s="1489"/>
      <c r="BE68" s="1490"/>
      <c r="BF68" s="111"/>
      <c r="BG68" s="112"/>
    </row>
    <row r="69" spans="3:59" ht="20.399999999999999" customHeight="1">
      <c r="C69" s="110"/>
      <c r="D69" s="1488"/>
      <c r="E69" s="1489"/>
      <c r="F69" s="1489"/>
      <c r="G69" s="1489"/>
      <c r="H69" s="1489"/>
      <c r="I69" s="1489"/>
      <c r="J69" s="1489"/>
      <c r="K69" s="1489"/>
      <c r="L69" s="1489"/>
      <c r="M69" s="1489"/>
      <c r="N69" s="1489"/>
      <c r="O69" s="1489"/>
      <c r="P69" s="1489"/>
      <c r="Q69" s="1489"/>
      <c r="R69" s="1489"/>
      <c r="S69" s="1489"/>
      <c r="T69" s="1489"/>
      <c r="U69" s="1489"/>
      <c r="V69" s="1489"/>
      <c r="W69" s="1489"/>
      <c r="X69" s="1489"/>
      <c r="Y69" s="1489"/>
      <c r="Z69" s="1489"/>
      <c r="AA69" s="1489"/>
      <c r="AB69" s="1489"/>
      <c r="AC69" s="1489"/>
      <c r="AD69" s="1489"/>
      <c r="AE69" s="1489"/>
      <c r="AF69" s="1489"/>
      <c r="AG69" s="1489"/>
      <c r="AH69" s="1489"/>
      <c r="AI69" s="1489"/>
      <c r="AJ69" s="1489"/>
      <c r="AK69" s="1489"/>
      <c r="AL69" s="1489"/>
      <c r="AM69" s="1489"/>
      <c r="AN69" s="1489"/>
      <c r="AO69" s="1489"/>
      <c r="AP69" s="1489"/>
      <c r="AQ69" s="1489"/>
      <c r="AR69" s="1489"/>
      <c r="AS69" s="1489"/>
      <c r="AT69" s="1489"/>
      <c r="AU69" s="1489"/>
      <c r="AV69" s="1489"/>
      <c r="AW69" s="1489"/>
      <c r="AX69" s="1489"/>
      <c r="AY69" s="1489"/>
      <c r="AZ69" s="1489"/>
      <c r="BA69" s="1489"/>
      <c r="BB69" s="1489"/>
      <c r="BC69" s="1489"/>
      <c r="BD69" s="1489"/>
      <c r="BE69" s="1490"/>
      <c r="BF69" s="111"/>
      <c r="BG69" s="112"/>
    </row>
    <row r="70" spans="3:59" ht="20.399999999999999" customHeight="1">
      <c r="C70" s="110"/>
      <c r="D70" s="1488"/>
      <c r="E70" s="1489"/>
      <c r="F70" s="1489"/>
      <c r="G70" s="1489"/>
      <c r="H70" s="1489"/>
      <c r="I70" s="1489"/>
      <c r="J70" s="1489"/>
      <c r="K70" s="1489"/>
      <c r="L70" s="1489"/>
      <c r="M70" s="1489"/>
      <c r="N70" s="1489"/>
      <c r="O70" s="1489"/>
      <c r="P70" s="1489"/>
      <c r="Q70" s="1489"/>
      <c r="R70" s="1489"/>
      <c r="S70" s="1489"/>
      <c r="T70" s="1489"/>
      <c r="U70" s="1489"/>
      <c r="V70" s="1489"/>
      <c r="W70" s="1489"/>
      <c r="X70" s="1489"/>
      <c r="Y70" s="1489"/>
      <c r="Z70" s="1489"/>
      <c r="AA70" s="1489"/>
      <c r="AB70" s="1489"/>
      <c r="AC70" s="1489"/>
      <c r="AD70" s="1489"/>
      <c r="AE70" s="1489"/>
      <c r="AF70" s="1489"/>
      <c r="AG70" s="1489"/>
      <c r="AH70" s="1489"/>
      <c r="AI70" s="1489"/>
      <c r="AJ70" s="1489"/>
      <c r="AK70" s="1489"/>
      <c r="AL70" s="1489"/>
      <c r="AM70" s="1489"/>
      <c r="AN70" s="1489"/>
      <c r="AO70" s="1489"/>
      <c r="AP70" s="1489"/>
      <c r="AQ70" s="1489"/>
      <c r="AR70" s="1489"/>
      <c r="AS70" s="1489"/>
      <c r="AT70" s="1489"/>
      <c r="AU70" s="1489"/>
      <c r="AV70" s="1489"/>
      <c r="AW70" s="1489"/>
      <c r="AX70" s="1489"/>
      <c r="AY70" s="1489"/>
      <c r="AZ70" s="1489"/>
      <c r="BA70" s="1489"/>
      <c r="BB70" s="1489"/>
      <c r="BC70" s="1489"/>
      <c r="BD70" s="1489"/>
      <c r="BE70" s="1490"/>
      <c r="BF70" s="111"/>
      <c r="BG70" s="112"/>
    </row>
    <row r="71" spans="3:59" ht="20.399999999999999" customHeight="1">
      <c r="C71" s="110"/>
      <c r="D71" s="1488"/>
      <c r="E71" s="1489"/>
      <c r="F71" s="1489"/>
      <c r="G71" s="1489"/>
      <c r="H71" s="1489"/>
      <c r="I71" s="1489"/>
      <c r="J71" s="1489"/>
      <c r="K71" s="1489"/>
      <c r="L71" s="1489"/>
      <c r="M71" s="1489"/>
      <c r="N71" s="1489"/>
      <c r="O71" s="1489"/>
      <c r="P71" s="1489"/>
      <c r="Q71" s="1489"/>
      <c r="R71" s="1489"/>
      <c r="S71" s="1489"/>
      <c r="T71" s="1489"/>
      <c r="U71" s="1489"/>
      <c r="V71" s="1489"/>
      <c r="W71" s="1489"/>
      <c r="X71" s="1489"/>
      <c r="Y71" s="1489"/>
      <c r="Z71" s="1489"/>
      <c r="AA71" s="1489"/>
      <c r="AB71" s="1489"/>
      <c r="AC71" s="1489"/>
      <c r="AD71" s="1489"/>
      <c r="AE71" s="1489"/>
      <c r="AF71" s="1489"/>
      <c r="AG71" s="1489"/>
      <c r="AH71" s="1489"/>
      <c r="AI71" s="1489"/>
      <c r="AJ71" s="1489"/>
      <c r="AK71" s="1489"/>
      <c r="AL71" s="1489"/>
      <c r="AM71" s="1489"/>
      <c r="AN71" s="1489"/>
      <c r="AO71" s="1489"/>
      <c r="AP71" s="1489"/>
      <c r="AQ71" s="1489"/>
      <c r="AR71" s="1489"/>
      <c r="AS71" s="1489"/>
      <c r="AT71" s="1489"/>
      <c r="AU71" s="1489"/>
      <c r="AV71" s="1489"/>
      <c r="AW71" s="1489"/>
      <c r="AX71" s="1489"/>
      <c r="AY71" s="1489"/>
      <c r="AZ71" s="1489"/>
      <c r="BA71" s="1489"/>
      <c r="BB71" s="1489"/>
      <c r="BC71" s="1489"/>
      <c r="BD71" s="1489"/>
      <c r="BE71" s="1490"/>
      <c r="BF71" s="111"/>
      <c r="BG71" s="112"/>
    </row>
    <row r="72" spans="3:59" ht="20.399999999999999" customHeight="1">
      <c r="C72" s="110"/>
      <c r="D72" s="1488"/>
      <c r="E72" s="1489"/>
      <c r="F72" s="1489"/>
      <c r="G72" s="1489"/>
      <c r="H72" s="1489"/>
      <c r="I72" s="1489"/>
      <c r="J72" s="1489"/>
      <c r="K72" s="1489"/>
      <c r="L72" s="1489"/>
      <c r="M72" s="1489"/>
      <c r="N72" s="1489"/>
      <c r="O72" s="1489"/>
      <c r="P72" s="1489"/>
      <c r="Q72" s="1489"/>
      <c r="R72" s="1489"/>
      <c r="S72" s="1489"/>
      <c r="T72" s="1489"/>
      <c r="U72" s="1489"/>
      <c r="V72" s="1489"/>
      <c r="W72" s="1489"/>
      <c r="X72" s="1489"/>
      <c r="Y72" s="1489"/>
      <c r="Z72" s="1489"/>
      <c r="AA72" s="1489"/>
      <c r="AB72" s="1489"/>
      <c r="AC72" s="1489"/>
      <c r="AD72" s="1489"/>
      <c r="AE72" s="1489"/>
      <c r="AF72" s="1489"/>
      <c r="AG72" s="1489"/>
      <c r="AH72" s="1489"/>
      <c r="AI72" s="1489"/>
      <c r="AJ72" s="1489"/>
      <c r="AK72" s="1489"/>
      <c r="AL72" s="1489"/>
      <c r="AM72" s="1489"/>
      <c r="AN72" s="1489"/>
      <c r="AO72" s="1489"/>
      <c r="AP72" s="1489"/>
      <c r="AQ72" s="1489"/>
      <c r="AR72" s="1489"/>
      <c r="AS72" s="1489"/>
      <c r="AT72" s="1489"/>
      <c r="AU72" s="1489"/>
      <c r="AV72" s="1489"/>
      <c r="AW72" s="1489"/>
      <c r="AX72" s="1489"/>
      <c r="AY72" s="1489"/>
      <c r="AZ72" s="1489"/>
      <c r="BA72" s="1489"/>
      <c r="BB72" s="1489"/>
      <c r="BC72" s="1489"/>
      <c r="BD72" s="1489"/>
      <c r="BE72" s="1490"/>
      <c r="BF72" s="110"/>
      <c r="BG72" s="112"/>
    </row>
    <row r="73" spans="3:59" ht="20.399999999999999" customHeight="1">
      <c r="C73" s="110"/>
      <c r="D73" s="1488"/>
      <c r="E73" s="1489"/>
      <c r="F73" s="1489"/>
      <c r="G73" s="1489"/>
      <c r="H73" s="1489"/>
      <c r="I73" s="1489"/>
      <c r="J73" s="1489"/>
      <c r="K73" s="1489"/>
      <c r="L73" s="1489"/>
      <c r="M73" s="1489"/>
      <c r="N73" s="1489"/>
      <c r="O73" s="1489"/>
      <c r="P73" s="1489"/>
      <c r="Q73" s="1489"/>
      <c r="R73" s="1489"/>
      <c r="S73" s="1489"/>
      <c r="T73" s="1489"/>
      <c r="U73" s="1489"/>
      <c r="V73" s="1489"/>
      <c r="W73" s="1489"/>
      <c r="X73" s="1489"/>
      <c r="Y73" s="1489"/>
      <c r="Z73" s="1489"/>
      <c r="AA73" s="1489"/>
      <c r="AB73" s="1489"/>
      <c r="AC73" s="1489"/>
      <c r="AD73" s="1489"/>
      <c r="AE73" s="1489"/>
      <c r="AF73" s="1489"/>
      <c r="AG73" s="1489"/>
      <c r="AH73" s="1489"/>
      <c r="AI73" s="1489"/>
      <c r="AJ73" s="1489"/>
      <c r="AK73" s="1489"/>
      <c r="AL73" s="1489"/>
      <c r="AM73" s="1489"/>
      <c r="AN73" s="1489"/>
      <c r="AO73" s="1489"/>
      <c r="AP73" s="1489"/>
      <c r="AQ73" s="1489"/>
      <c r="AR73" s="1489"/>
      <c r="AS73" s="1489"/>
      <c r="AT73" s="1489"/>
      <c r="AU73" s="1489"/>
      <c r="AV73" s="1489"/>
      <c r="AW73" s="1489"/>
      <c r="AX73" s="1489"/>
      <c r="AY73" s="1489"/>
      <c r="AZ73" s="1489"/>
      <c r="BA73" s="1489"/>
      <c r="BB73" s="1489"/>
      <c r="BC73" s="1489"/>
      <c r="BD73" s="1489"/>
      <c r="BE73" s="1490"/>
      <c r="BF73" s="110"/>
      <c r="BG73" s="112"/>
    </row>
    <row r="74" spans="3:59" ht="20.399999999999999" customHeight="1">
      <c r="C74" s="110"/>
      <c r="D74" s="1488"/>
      <c r="E74" s="1489"/>
      <c r="F74" s="1489"/>
      <c r="G74" s="1489"/>
      <c r="H74" s="1489"/>
      <c r="I74" s="1489"/>
      <c r="J74" s="1489"/>
      <c r="K74" s="1489"/>
      <c r="L74" s="1489"/>
      <c r="M74" s="1489"/>
      <c r="N74" s="1489"/>
      <c r="O74" s="1489"/>
      <c r="P74" s="1489"/>
      <c r="Q74" s="1489"/>
      <c r="R74" s="1489"/>
      <c r="S74" s="1489"/>
      <c r="T74" s="1489"/>
      <c r="U74" s="1489"/>
      <c r="V74" s="1489"/>
      <c r="W74" s="1489"/>
      <c r="X74" s="1489"/>
      <c r="Y74" s="1489"/>
      <c r="Z74" s="1489"/>
      <c r="AA74" s="1489"/>
      <c r="AB74" s="1489"/>
      <c r="AC74" s="1489"/>
      <c r="AD74" s="1489"/>
      <c r="AE74" s="1489"/>
      <c r="AF74" s="1489"/>
      <c r="AG74" s="1489"/>
      <c r="AH74" s="1489"/>
      <c r="AI74" s="1489"/>
      <c r="AJ74" s="1489"/>
      <c r="AK74" s="1489"/>
      <c r="AL74" s="1489"/>
      <c r="AM74" s="1489"/>
      <c r="AN74" s="1489"/>
      <c r="AO74" s="1489"/>
      <c r="AP74" s="1489"/>
      <c r="AQ74" s="1489"/>
      <c r="AR74" s="1489"/>
      <c r="AS74" s="1489"/>
      <c r="AT74" s="1489"/>
      <c r="AU74" s="1489"/>
      <c r="AV74" s="1489"/>
      <c r="AW74" s="1489"/>
      <c r="AX74" s="1489"/>
      <c r="AY74" s="1489"/>
      <c r="AZ74" s="1489"/>
      <c r="BA74" s="1489"/>
      <c r="BB74" s="1489"/>
      <c r="BC74" s="1489"/>
      <c r="BD74" s="1489"/>
      <c r="BE74" s="1490"/>
      <c r="BF74" s="110"/>
      <c r="BG74" s="112"/>
    </row>
    <row r="75" spans="3:59" ht="20.399999999999999" customHeight="1">
      <c r="C75" s="30"/>
      <c r="D75" s="1488"/>
      <c r="E75" s="1489"/>
      <c r="F75" s="1489"/>
      <c r="G75" s="1489"/>
      <c r="H75" s="1489"/>
      <c r="I75" s="1489"/>
      <c r="J75" s="1489"/>
      <c r="K75" s="1489"/>
      <c r="L75" s="1489"/>
      <c r="M75" s="1489"/>
      <c r="N75" s="1489"/>
      <c r="O75" s="1489"/>
      <c r="P75" s="1489"/>
      <c r="Q75" s="1489"/>
      <c r="R75" s="1489"/>
      <c r="S75" s="1489"/>
      <c r="T75" s="1489"/>
      <c r="U75" s="1489"/>
      <c r="V75" s="1489"/>
      <c r="W75" s="1489"/>
      <c r="X75" s="1489"/>
      <c r="Y75" s="1489"/>
      <c r="Z75" s="1489"/>
      <c r="AA75" s="1489"/>
      <c r="AB75" s="1489"/>
      <c r="AC75" s="1489"/>
      <c r="AD75" s="1489"/>
      <c r="AE75" s="1489"/>
      <c r="AF75" s="1489"/>
      <c r="AG75" s="1489"/>
      <c r="AH75" s="1489"/>
      <c r="AI75" s="1489"/>
      <c r="AJ75" s="1489"/>
      <c r="AK75" s="1489"/>
      <c r="AL75" s="1489"/>
      <c r="AM75" s="1489"/>
      <c r="AN75" s="1489"/>
      <c r="AO75" s="1489"/>
      <c r="AP75" s="1489"/>
      <c r="AQ75" s="1489"/>
      <c r="AR75" s="1489"/>
      <c r="AS75" s="1489"/>
      <c r="AT75" s="1489"/>
      <c r="AU75" s="1489"/>
      <c r="AV75" s="1489"/>
      <c r="AW75" s="1489"/>
      <c r="AX75" s="1489"/>
      <c r="AY75" s="1489"/>
      <c r="AZ75" s="1489"/>
      <c r="BA75" s="1489"/>
      <c r="BB75" s="1489"/>
      <c r="BC75" s="1489"/>
      <c r="BD75" s="1489"/>
      <c r="BE75" s="1490"/>
      <c r="BF75" s="110"/>
      <c r="BG75" s="113"/>
    </row>
    <row r="76" spans="3:59" ht="20.399999999999999" customHeight="1">
      <c r="C76" s="114"/>
      <c r="D76" s="1488"/>
      <c r="E76" s="1489"/>
      <c r="F76" s="1489"/>
      <c r="G76" s="1489"/>
      <c r="H76" s="1489"/>
      <c r="I76" s="1489"/>
      <c r="J76" s="1489"/>
      <c r="K76" s="1489"/>
      <c r="L76" s="1489"/>
      <c r="M76" s="1489"/>
      <c r="N76" s="1489"/>
      <c r="O76" s="1489"/>
      <c r="P76" s="1489"/>
      <c r="Q76" s="1489"/>
      <c r="R76" s="1489"/>
      <c r="S76" s="1489"/>
      <c r="T76" s="1489"/>
      <c r="U76" s="1489"/>
      <c r="V76" s="1489"/>
      <c r="W76" s="1489"/>
      <c r="X76" s="1489"/>
      <c r="Y76" s="1489"/>
      <c r="Z76" s="1489"/>
      <c r="AA76" s="1489"/>
      <c r="AB76" s="1489"/>
      <c r="AC76" s="1489"/>
      <c r="AD76" s="1489"/>
      <c r="AE76" s="1489"/>
      <c r="AF76" s="1489"/>
      <c r="AG76" s="1489"/>
      <c r="AH76" s="1489"/>
      <c r="AI76" s="1489"/>
      <c r="AJ76" s="1489"/>
      <c r="AK76" s="1489"/>
      <c r="AL76" s="1489"/>
      <c r="AM76" s="1489"/>
      <c r="AN76" s="1489"/>
      <c r="AO76" s="1489"/>
      <c r="AP76" s="1489"/>
      <c r="AQ76" s="1489"/>
      <c r="AR76" s="1489"/>
      <c r="AS76" s="1489"/>
      <c r="AT76" s="1489"/>
      <c r="AU76" s="1489"/>
      <c r="AV76" s="1489"/>
      <c r="AW76" s="1489"/>
      <c r="AX76" s="1489"/>
      <c r="AY76" s="1489"/>
      <c r="AZ76" s="1489"/>
      <c r="BA76" s="1489"/>
      <c r="BB76" s="1489"/>
      <c r="BC76" s="1489"/>
      <c r="BD76" s="1489"/>
      <c r="BE76" s="1490"/>
      <c r="BF76" s="110"/>
      <c r="BG76" s="195"/>
    </row>
    <row r="77" spans="3:59" ht="20.399999999999999" customHeight="1">
      <c r="C77" s="114"/>
      <c r="D77" s="1491"/>
      <c r="E77" s="1492"/>
      <c r="F77" s="1492"/>
      <c r="G77" s="1492"/>
      <c r="H77" s="1492"/>
      <c r="I77" s="1492"/>
      <c r="J77" s="1492"/>
      <c r="K77" s="1492"/>
      <c r="L77" s="1492"/>
      <c r="M77" s="1492"/>
      <c r="N77" s="1492"/>
      <c r="O77" s="1492"/>
      <c r="P77" s="1492"/>
      <c r="Q77" s="1492"/>
      <c r="R77" s="1492"/>
      <c r="S77" s="1492"/>
      <c r="T77" s="1492"/>
      <c r="U77" s="1492"/>
      <c r="V77" s="1492"/>
      <c r="W77" s="1492"/>
      <c r="X77" s="1492"/>
      <c r="Y77" s="1492"/>
      <c r="Z77" s="1492"/>
      <c r="AA77" s="1492"/>
      <c r="AB77" s="1492"/>
      <c r="AC77" s="1492"/>
      <c r="AD77" s="1492"/>
      <c r="AE77" s="1492"/>
      <c r="AF77" s="1492"/>
      <c r="AG77" s="1492"/>
      <c r="AH77" s="1492"/>
      <c r="AI77" s="1492"/>
      <c r="AJ77" s="1492"/>
      <c r="AK77" s="1492"/>
      <c r="AL77" s="1492"/>
      <c r="AM77" s="1492"/>
      <c r="AN77" s="1492"/>
      <c r="AO77" s="1492"/>
      <c r="AP77" s="1492"/>
      <c r="AQ77" s="1492"/>
      <c r="AR77" s="1492"/>
      <c r="AS77" s="1492"/>
      <c r="AT77" s="1492"/>
      <c r="AU77" s="1492"/>
      <c r="AV77" s="1492"/>
      <c r="AW77" s="1492"/>
      <c r="AX77" s="1492"/>
      <c r="AY77" s="1492"/>
      <c r="AZ77" s="1492"/>
      <c r="BA77" s="1492"/>
      <c r="BB77" s="1492"/>
      <c r="BC77" s="1492"/>
      <c r="BD77" s="1492"/>
      <c r="BE77" s="1493"/>
      <c r="BF77" s="110"/>
    </row>
    <row r="78" spans="3:59" ht="20.399999999999999" customHeight="1">
      <c r="C78" s="43"/>
      <c r="AO78" s="44"/>
      <c r="AP78" s="44"/>
      <c r="AQ78" s="44"/>
      <c r="AR78" s="44"/>
      <c r="AS78" s="44"/>
      <c r="AT78" s="44"/>
      <c r="AU78" s="44"/>
      <c r="AV78" s="44"/>
      <c r="AW78" s="44"/>
      <c r="AX78" s="44"/>
      <c r="AY78" s="44"/>
      <c r="AZ78" s="44"/>
      <c r="BA78" s="44"/>
    </row>
    <row r="79" spans="3:59" ht="20.399999999999999" customHeight="1">
      <c r="C79" s="115"/>
      <c r="AO79" s="44"/>
      <c r="AP79" s="44"/>
      <c r="AQ79" s="44"/>
      <c r="AR79" s="44"/>
      <c r="AS79" s="44"/>
      <c r="AT79" s="44"/>
      <c r="AU79" s="44"/>
      <c r="AV79" s="44"/>
      <c r="AW79" s="44"/>
      <c r="AX79" s="44"/>
      <c r="AY79" s="44"/>
      <c r="AZ79" s="44"/>
      <c r="BA79" s="44"/>
    </row>
    <row r="80" spans="3:59" ht="20.399999999999999" customHeight="1">
      <c r="C80" s="115"/>
      <c r="AO80" s="44"/>
      <c r="AP80" s="44"/>
      <c r="AQ80" s="44"/>
      <c r="AR80" s="44"/>
      <c r="AS80" s="44"/>
      <c r="AT80" s="44"/>
      <c r="AU80" s="44"/>
      <c r="AV80" s="44"/>
      <c r="AW80" s="44"/>
      <c r="AX80" s="44"/>
      <c r="AY80" s="44"/>
      <c r="AZ80" s="44"/>
      <c r="BA80" s="44"/>
    </row>
    <row r="81" spans="2:60" ht="20.399999999999999" customHeight="1">
      <c r="C81" s="847" t="str">
        <f>$C$4</f>
        <v>ライセンス形態変更（統合・分割・移転・譲渡）申請書　</v>
      </c>
      <c r="D81" s="847"/>
      <c r="E81" s="847"/>
      <c r="F81" s="847"/>
      <c r="G81" s="847"/>
      <c r="H81" s="847"/>
      <c r="I81" s="847"/>
      <c r="J81" s="847"/>
      <c r="K81" s="847"/>
      <c r="L81" s="847"/>
      <c r="M81" s="847"/>
      <c r="N81" s="847"/>
      <c r="O81" s="847"/>
      <c r="P81" s="847"/>
      <c r="Q81" s="847"/>
      <c r="R81" s="847"/>
      <c r="S81" s="847"/>
      <c r="T81" s="847"/>
      <c r="U81" s="847"/>
      <c r="V81" s="847"/>
      <c r="W81" s="847"/>
      <c r="X81" s="847"/>
      <c r="Y81" s="847"/>
      <c r="Z81" s="847"/>
      <c r="AA81" s="847"/>
      <c r="AB81" s="847"/>
      <c r="AC81" s="847"/>
      <c r="AD81" s="847"/>
      <c r="AE81" s="847"/>
      <c r="AF81" s="847"/>
      <c r="AG81" s="847"/>
      <c r="AH81" s="847"/>
      <c r="AI81" s="847"/>
      <c r="AJ81" s="847"/>
      <c r="AK81" s="847"/>
      <c r="AL81" s="847"/>
      <c r="AM81" s="847"/>
      <c r="AN81" s="847"/>
      <c r="AO81" s="847"/>
      <c r="AP81" s="847"/>
      <c r="AQ81" s="847"/>
      <c r="AR81" s="847"/>
      <c r="AS81" s="847"/>
      <c r="AT81" s="847"/>
      <c r="AU81" s="847"/>
      <c r="AV81" s="847"/>
      <c r="AW81" s="847"/>
      <c r="AX81" s="847"/>
      <c r="AY81" s="847"/>
      <c r="AZ81" s="847"/>
      <c r="BA81" s="847"/>
      <c r="BB81" s="847"/>
      <c r="BC81" s="847"/>
      <c r="BD81" s="847"/>
      <c r="BE81" s="847"/>
      <c r="BF81" s="847"/>
      <c r="BG81" s="847"/>
    </row>
    <row r="82" spans="2:60" s="45" customFormat="1" ht="20.399999999999999" customHeight="1">
      <c r="C82" s="847"/>
      <c r="D82" s="847"/>
      <c r="E82" s="847"/>
      <c r="F82" s="847"/>
      <c r="G82" s="847"/>
      <c r="H82" s="847"/>
      <c r="I82" s="847"/>
      <c r="J82" s="847"/>
      <c r="K82" s="847"/>
      <c r="L82" s="847"/>
      <c r="M82" s="847"/>
      <c r="N82" s="847"/>
      <c r="O82" s="847"/>
      <c r="P82" s="847"/>
      <c r="Q82" s="847"/>
      <c r="R82" s="847"/>
      <c r="S82" s="847"/>
      <c r="T82" s="847"/>
      <c r="U82" s="847"/>
      <c r="V82" s="847"/>
      <c r="W82" s="847"/>
      <c r="X82" s="847"/>
      <c r="Y82" s="847"/>
      <c r="Z82" s="847"/>
      <c r="AA82" s="847"/>
      <c r="AB82" s="847"/>
      <c r="AC82" s="847"/>
      <c r="AD82" s="847"/>
      <c r="AE82" s="847"/>
      <c r="AF82" s="847"/>
      <c r="AG82" s="847"/>
      <c r="AH82" s="847"/>
      <c r="AI82" s="847"/>
      <c r="AJ82" s="847"/>
      <c r="AK82" s="847"/>
      <c r="AL82" s="847"/>
      <c r="AM82" s="847"/>
      <c r="AN82" s="847"/>
      <c r="AO82" s="847"/>
      <c r="AP82" s="847"/>
      <c r="AQ82" s="847"/>
      <c r="AR82" s="847"/>
      <c r="AS82" s="847"/>
      <c r="AT82" s="847"/>
      <c r="AU82" s="847"/>
      <c r="AV82" s="847"/>
      <c r="AW82" s="847"/>
      <c r="AX82" s="847"/>
      <c r="AY82" s="847"/>
      <c r="AZ82" s="847"/>
      <c r="BA82" s="847"/>
      <c r="BB82" s="847"/>
      <c r="BC82" s="847"/>
      <c r="BD82" s="847"/>
      <c r="BE82" s="847"/>
      <c r="BF82" s="847"/>
      <c r="BG82" s="847"/>
    </row>
    <row r="83" spans="2:60" s="45" customFormat="1" ht="20.399999999999999" customHeight="1">
      <c r="C83" s="675">
        <f>$C$6</f>
        <v>0</v>
      </c>
      <c r="D83" s="675"/>
      <c r="E83" s="675"/>
      <c r="F83" s="675"/>
      <c r="G83" s="675"/>
      <c r="H83" s="675"/>
      <c r="I83" s="675"/>
      <c r="J83" s="675"/>
      <c r="K83" s="675"/>
      <c r="L83" s="675"/>
      <c r="M83" s="675"/>
      <c r="N83" s="675"/>
      <c r="O83" s="675"/>
      <c r="P83" s="675"/>
      <c r="Q83" s="675"/>
      <c r="R83" s="675"/>
      <c r="S83" s="675"/>
      <c r="T83" s="675"/>
      <c r="U83" s="675"/>
      <c r="V83" s="675"/>
      <c r="W83" s="675"/>
      <c r="X83" s="675"/>
      <c r="Y83" s="675"/>
      <c r="Z83" s="675"/>
      <c r="AA83" s="675"/>
      <c r="AB83" s="675"/>
      <c r="AC83" s="675"/>
      <c r="AD83" s="675"/>
      <c r="AE83" s="675"/>
      <c r="AF83" s="675"/>
      <c r="AG83" s="675"/>
      <c r="AH83" s="675"/>
      <c r="AI83" s="675"/>
      <c r="AJ83" s="675"/>
      <c r="AK83" s="675"/>
      <c r="AL83" s="675"/>
      <c r="AM83" s="675"/>
      <c r="AN83" s="675"/>
      <c r="AO83" s="675"/>
      <c r="AP83" s="675"/>
      <c r="AQ83" s="675"/>
      <c r="AR83" s="675"/>
      <c r="AS83" s="675"/>
      <c r="AT83" s="675"/>
      <c r="AU83" s="675"/>
      <c r="AV83" s="675"/>
      <c r="AW83" s="675"/>
      <c r="AX83" s="675"/>
      <c r="AY83" s="675"/>
      <c r="AZ83" s="675"/>
      <c r="BA83" s="675"/>
      <c r="BB83" s="675"/>
      <c r="BC83" s="675"/>
      <c r="BD83" s="675"/>
      <c r="BE83" s="675"/>
      <c r="BF83" s="675"/>
      <c r="BG83" s="40"/>
    </row>
    <row r="84" spans="2:60" s="45" customFormat="1" ht="20.399999999999999" customHeight="1">
      <c r="C84" s="46" t="s">
        <v>46</v>
      </c>
      <c r="E84" s="40"/>
      <c r="F84" s="40"/>
      <c r="G84" s="40"/>
      <c r="H84" s="40"/>
      <c r="I84" s="40"/>
      <c r="J84" s="40"/>
      <c r="K84" s="40"/>
      <c r="L84" s="40"/>
      <c r="M84" s="40"/>
      <c r="N84" s="40"/>
      <c r="O84" s="40"/>
      <c r="P84" s="40"/>
      <c r="Q84" s="40"/>
      <c r="R84" s="40"/>
      <c r="S84" s="40"/>
      <c r="T84" s="40"/>
      <c r="U84" s="40"/>
      <c r="V84" s="40"/>
      <c r="W84" s="40"/>
      <c r="X84" s="40"/>
      <c r="Y84" s="40"/>
      <c r="Z84" s="40"/>
      <c r="AA84" s="40"/>
      <c r="AB84" s="40"/>
      <c r="AC84" s="40"/>
      <c r="AD84" s="40"/>
      <c r="AE84" s="40"/>
      <c r="AF84" s="40"/>
      <c r="AG84" s="40"/>
      <c r="AH84" s="40"/>
      <c r="AI84" s="40"/>
      <c r="AJ84" s="40"/>
      <c r="AK84" s="40"/>
      <c r="AL84" s="40"/>
      <c r="AM84" s="40"/>
      <c r="AN84" s="40"/>
      <c r="AO84" s="40"/>
      <c r="AP84" s="40"/>
      <c r="AQ84" s="40"/>
      <c r="AR84" s="40"/>
      <c r="AS84" s="40"/>
      <c r="AT84" s="40"/>
      <c r="AU84" s="40"/>
      <c r="AV84" s="40"/>
      <c r="AW84" s="40"/>
      <c r="AX84" s="40"/>
      <c r="AY84" s="40"/>
      <c r="AZ84" s="40"/>
      <c r="BA84" s="40"/>
      <c r="BB84" s="40"/>
      <c r="BC84" s="40"/>
      <c r="BD84" s="40"/>
      <c r="BE84" s="47" t="s">
        <v>35</v>
      </c>
      <c r="BF84" s="40"/>
      <c r="BG84" s="40"/>
    </row>
    <row r="85" spans="2:60" s="45" customFormat="1" ht="20.399999999999999" customHeight="1">
      <c r="C85" s="46"/>
      <c r="E85" s="40"/>
      <c r="F85" s="40"/>
      <c r="G85" s="40"/>
      <c r="H85" s="40"/>
      <c r="I85" s="40"/>
      <c r="J85" s="40"/>
      <c r="K85" s="40"/>
      <c r="L85" s="40"/>
      <c r="M85" s="40"/>
      <c r="N85" s="40"/>
      <c r="O85" s="40"/>
      <c r="P85" s="40"/>
      <c r="Q85" s="40"/>
      <c r="R85" s="40"/>
      <c r="S85" s="40"/>
      <c r="T85" s="40"/>
      <c r="U85" s="40"/>
      <c r="V85" s="40"/>
      <c r="W85" s="40"/>
      <c r="X85" s="40"/>
      <c r="Y85" s="40"/>
      <c r="Z85" s="40"/>
      <c r="AA85" s="40"/>
      <c r="AB85" s="40"/>
      <c r="AC85" s="40"/>
      <c r="AD85" s="40"/>
      <c r="AE85" s="40"/>
      <c r="AF85" s="40"/>
      <c r="AG85" s="40"/>
      <c r="AH85" s="40"/>
      <c r="AI85" s="40"/>
      <c r="AJ85" s="40"/>
      <c r="AK85" s="40"/>
      <c r="AL85" s="40"/>
      <c r="AM85" s="40"/>
      <c r="AN85" s="40"/>
      <c r="AO85" s="40"/>
      <c r="AP85" s="40"/>
      <c r="AQ85" s="40"/>
      <c r="AR85" s="40"/>
      <c r="AS85" s="40"/>
      <c r="AT85" s="40"/>
      <c r="AU85" s="40"/>
      <c r="AV85" s="40"/>
      <c r="AW85" s="40"/>
      <c r="AX85" s="40"/>
      <c r="AY85" s="40"/>
      <c r="AZ85" s="40"/>
      <c r="BA85" s="40"/>
      <c r="BB85" s="40"/>
      <c r="BC85" s="40"/>
      <c r="BD85" s="40"/>
      <c r="BE85" s="47"/>
      <c r="BF85" s="40"/>
      <c r="BG85" s="40"/>
    </row>
    <row r="86" spans="2:60" s="45" customFormat="1" ht="20.399999999999999" customHeight="1">
      <c r="B86" s="2"/>
      <c r="C86" s="921" t="s">
        <v>191</v>
      </c>
      <c r="D86" s="921"/>
      <c r="E86" s="921"/>
      <c r="F86" s="921"/>
      <c r="G86" s="921"/>
      <c r="H86" s="921"/>
      <c r="I86" s="921"/>
      <c r="J86" s="921"/>
      <c r="K86" s="921"/>
      <c r="L86" s="921"/>
      <c r="M86" s="921"/>
      <c r="N86" s="921"/>
      <c r="O86" s="921"/>
      <c r="P86" s="921"/>
      <c r="Q86" s="921"/>
      <c r="R86" s="921"/>
      <c r="S86" s="921"/>
      <c r="T86" s="921"/>
      <c r="U86" s="921"/>
      <c r="V86" s="921"/>
      <c r="W86" s="921"/>
      <c r="X86" s="921"/>
      <c r="Y86" s="921"/>
      <c r="Z86" s="921"/>
      <c r="AA86" s="921"/>
      <c r="AB86" s="921"/>
      <c r="AC86" s="921"/>
      <c r="AD86" s="921"/>
      <c r="AE86" s="921"/>
      <c r="AF86" s="921"/>
      <c r="AG86" s="921"/>
      <c r="AH86" s="921"/>
      <c r="AI86" s="921"/>
      <c r="AJ86" s="921"/>
      <c r="AK86" s="921"/>
      <c r="AL86" s="921"/>
      <c r="AM86" s="921"/>
      <c r="AN86" s="921"/>
      <c r="AO86" s="921"/>
      <c r="AP86" s="921"/>
      <c r="AQ86" s="921"/>
      <c r="AR86" s="921"/>
      <c r="AS86" s="921"/>
      <c r="AT86" s="921"/>
      <c r="AU86" s="921"/>
      <c r="AV86" s="921"/>
      <c r="AW86" s="921"/>
      <c r="AX86" s="921"/>
      <c r="AY86" s="921"/>
      <c r="AZ86" s="921"/>
      <c r="BA86" s="921"/>
      <c r="BB86" s="921"/>
      <c r="BC86" s="921"/>
      <c r="BD86" s="921"/>
      <c r="BE86" s="921"/>
      <c r="BF86" s="921"/>
      <c r="BG86" s="40"/>
    </row>
    <row r="87" spans="2:60" s="45" customFormat="1" ht="20.399999999999999" customHeight="1" thickBot="1">
      <c r="B87" s="2"/>
      <c r="C87" s="116"/>
      <c r="D87" s="1023"/>
      <c r="E87" s="1023"/>
      <c r="F87" s="1023"/>
      <c r="G87" s="1023"/>
      <c r="H87" s="1023"/>
      <c r="I87" s="1023"/>
      <c r="J87" s="1023"/>
      <c r="K87" s="1023"/>
      <c r="L87" s="1023"/>
      <c r="M87" s="1023"/>
      <c r="N87" s="1023"/>
      <c r="O87" s="1023"/>
      <c r="P87" s="1023"/>
      <c r="Q87" s="1023"/>
      <c r="R87" s="1023"/>
      <c r="S87" s="1023"/>
      <c r="T87" s="1023"/>
      <c r="U87" s="1023"/>
      <c r="V87" s="1023"/>
      <c r="W87" s="1023"/>
      <c r="X87" s="1023"/>
      <c r="Y87" s="1023"/>
      <c r="Z87" s="1023"/>
      <c r="AA87" s="1023"/>
      <c r="AB87" s="1023"/>
      <c r="AC87" s="1023"/>
      <c r="AD87" s="1023"/>
      <c r="AE87" s="1023"/>
      <c r="AF87" s="1023"/>
      <c r="AG87" s="1023"/>
      <c r="AH87" s="1023"/>
      <c r="AI87" s="1023"/>
      <c r="AJ87" s="1023"/>
      <c r="AK87" s="1023"/>
      <c r="AL87" s="1023"/>
      <c r="AM87" s="1023"/>
      <c r="AN87" s="1023"/>
      <c r="AO87" s="1023"/>
      <c r="AP87" s="1023"/>
      <c r="AQ87" s="1023"/>
      <c r="AR87" s="1023"/>
      <c r="AS87" s="1023"/>
      <c r="AT87" s="1023"/>
      <c r="AU87" s="1023"/>
      <c r="AV87" s="1023"/>
      <c r="AW87" s="1023"/>
      <c r="AX87" s="1023"/>
      <c r="AY87" s="1023"/>
      <c r="AZ87" s="1023"/>
      <c r="BA87" s="1023"/>
      <c r="BB87" s="1023"/>
      <c r="BC87" s="1023"/>
      <c r="BD87" s="1023"/>
      <c r="BE87" s="1023"/>
      <c r="BF87" s="1023"/>
      <c r="BG87" s="40"/>
    </row>
    <row r="88" spans="2:60" s="45" customFormat="1" ht="20.399999999999999" customHeight="1">
      <c r="B88" s="2"/>
      <c r="C88" s="199"/>
      <c r="D88" s="199"/>
      <c r="F88" s="1495" t="s">
        <v>205</v>
      </c>
      <c r="G88" s="1495"/>
      <c r="H88" s="1495"/>
      <c r="I88" s="1495"/>
      <c r="J88" s="1495"/>
      <c r="K88" s="1495"/>
      <c r="L88" s="1495"/>
      <c r="M88" s="1495"/>
      <c r="N88" s="1495"/>
      <c r="O88" s="199"/>
      <c r="P88" s="1499"/>
      <c r="Q88" s="1500"/>
      <c r="R88" s="1500"/>
      <c r="S88" s="1500"/>
      <c r="T88" s="1500"/>
      <c r="U88" s="1500"/>
      <c r="V88" s="1500"/>
      <c r="W88" s="1500"/>
      <c r="X88" s="1500"/>
      <c r="Y88" s="1500"/>
      <c r="Z88" s="1500"/>
      <c r="AA88" s="1500"/>
      <c r="AB88" s="1500"/>
      <c r="AC88" s="1500"/>
      <c r="AD88" s="1500"/>
      <c r="AE88" s="1500"/>
      <c r="AF88" s="1500"/>
      <c r="AG88" s="1500"/>
      <c r="AH88" s="1500"/>
      <c r="AI88" s="1500"/>
      <c r="AJ88" s="1500"/>
      <c r="AK88" s="1501"/>
      <c r="AL88" s="199"/>
      <c r="AM88" s="199"/>
      <c r="AN88" s="199"/>
      <c r="AO88" s="199"/>
      <c r="AP88" s="199"/>
      <c r="AQ88" s="199"/>
      <c r="AR88" s="199"/>
      <c r="AS88" s="199"/>
      <c r="AT88" s="199"/>
      <c r="AU88" s="199"/>
      <c r="AV88" s="199"/>
      <c r="AW88" s="199"/>
      <c r="AX88" s="199"/>
      <c r="AY88" s="199"/>
      <c r="AZ88" s="199"/>
      <c r="BA88" s="199"/>
      <c r="BB88" s="199"/>
      <c r="BC88" s="199"/>
      <c r="BD88" s="199"/>
      <c r="BE88" s="199"/>
      <c r="BF88" s="117"/>
      <c r="BG88" s="40"/>
    </row>
    <row r="89" spans="2:60" s="119" customFormat="1" ht="20.399999999999999" customHeight="1" thickBot="1">
      <c r="B89" s="63"/>
      <c r="C89" s="199"/>
      <c r="D89" s="199"/>
      <c r="F89" s="1495"/>
      <c r="G89" s="1495"/>
      <c r="H89" s="1495"/>
      <c r="I89" s="1495"/>
      <c r="J89" s="1495"/>
      <c r="K89" s="1495"/>
      <c r="L89" s="1495"/>
      <c r="M89" s="1495"/>
      <c r="N89" s="1495"/>
      <c r="O89" s="199"/>
      <c r="P89" s="1502"/>
      <c r="Q89" s="1503"/>
      <c r="R89" s="1503"/>
      <c r="S89" s="1503"/>
      <c r="T89" s="1503"/>
      <c r="U89" s="1503"/>
      <c r="V89" s="1503"/>
      <c r="W89" s="1503"/>
      <c r="X89" s="1503"/>
      <c r="Y89" s="1503"/>
      <c r="Z89" s="1503"/>
      <c r="AA89" s="1503"/>
      <c r="AB89" s="1503"/>
      <c r="AC89" s="1503"/>
      <c r="AD89" s="1503"/>
      <c r="AE89" s="1503"/>
      <c r="AF89" s="1503"/>
      <c r="AG89" s="1503"/>
      <c r="AH89" s="1503"/>
      <c r="AI89" s="1503"/>
      <c r="AJ89" s="1503"/>
      <c r="AK89" s="1504"/>
      <c r="AL89" s="199"/>
      <c r="AM89" s="199"/>
      <c r="AN89" s="199"/>
      <c r="AO89" s="199"/>
      <c r="AP89" s="199"/>
      <c r="AQ89" s="199"/>
      <c r="AR89" s="199"/>
      <c r="AS89" s="199"/>
      <c r="AT89" s="199"/>
      <c r="AU89" s="199"/>
      <c r="AV89" s="199"/>
      <c r="AW89" s="199"/>
      <c r="AX89" s="199"/>
      <c r="AY89" s="199"/>
      <c r="AZ89" s="199"/>
      <c r="BA89" s="199"/>
      <c r="BB89" s="199"/>
      <c r="BC89" s="199"/>
      <c r="BD89" s="199"/>
      <c r="BE89" s="199"/>
      <c r="BF89" s="199"/>
      <c r="BG89" s="199"/>
    </row>
    <row r="90" spans="2:60" s="119" customFormat="1" ht="20.399999999999999" customHeight="1">
      <c r="B90" s="63"/>
      <c r="C90" s="199"/>
      <c r="D90" s="199"/>
      <c r="F90" s="1496" t="s">
        <v>206</v>
      </c>
      <c r="G90" s="1495"/>
      <c r="H90" s="1495"/>
      <c r="I90" s="1495"/>
      <c r="J90" s="1495"/>
      <c r="K90" s="1495"/>
      <c r="L90" s="1495"/>
      <c r="M90" s="1495"/>
      <c r="N90" s="1495"/>
      <c r="O90" s="199"/>
      <c r="P90" s="1499"/>
      <c r="Q90" s="1500"/>
      <c r="R90" s="1500"/>
      <c r="S90" s="1500"/>
      <c r="T90" s="1500"/>
      <c r="U90" s="1500"/>
      <c r="V90" s="1500"/>
      <c r="W90" s="1500"/>
      <c r="X90" s="1500"/>
      <c r="Y90" s="1500"/>
      <c r="Z90" s="1500"/>
      <c r="AA90" s="1500"/>
      <c r="AB90" s="1500"/>
      <c r="AC90" s="1500"/>
      <c r="AD90" s="1500"/>
      <c r="AE90" s="1500"/>
      <c r="AF90" s="1500"/>
      <c r="AG90" s="1500"/>
      <c r="AH90" s="1500"/>
      <c r="AI90" s="1500"/>
      <c r="AJ90" s="1500"/>
      <c r="AK90" s="1501"/>
      <c r="AL90" s="199"/>
      <c r="AM90" s="43"/>
      <c r="AN90" s="199"/>
      <c r="AO90" s="199"/>
      <c r="AP90" s="199"/>
      <c r="AQ90" s="199"/>
      <c r="AR90" s="199"/>
      <c r="AS90" s="199"/>
      <c r="AT90" s="199"/>
      <c r="AU90" s="199"/>
      <c r="AV90" s="199"/>
      <c r="AW90" s="199"/>
      <c r="AX90" s="199"/>
      <c r="AY90" s="199"/>
      <c r="AZ90" s="199"/>
      <c r="BA90" s="199"/>
      <c r="BB90" s="199"/>
      <c r="BC90" s="199"/>
      <c r="BD90" s="199"/>
      <c r="BE90" s="199"/>
      <c r="BF90" s="199"/>
      <c r="BG90" s="199"/>
      <c r="BH90" s="199"/>
    </row>
    <row r="91" spans="2:60" s="119" customFormat="1" ht="20.399999999999999" customHeight="1" thickBot="1">
      <c r="B91" s="63"/>
      <c r="C91" s="199"/>
      <c r="D91" s="199"/>
      <c r="F91" s="1495"/>
      <c r="G91" s="1495"/>
      <c r="H91" s="1495"/>
      <c r="I91" s="1495"/>
      <c r="J91" s="1495"/>
      <c r="K91" s="1495"/>
      <c r="L91" s="1495"/>
      <c r="M91" s="1495"/>
      <c r="N91" s="1495"/>
      <c r="O91" s="199"/>
      <c r="P91" s="1502"/>
      <c r="Q91" s="1503"/>
      <c r="R91" s="1503"/>
      <c r="S91" s="1503"/>
      <c r="T91" s="1503"/>
      <c r="U91" s="1503"/>
      <c r="V91" s="1503"/>
      <c r="W91" s="1503"/>
      <c r="X91" s="1503"/>
      <c r="Y91" s="1503"/>
      <c r="Z91" s="1503"/>
      <c r="AA91" s="1503"/>
      <c r="AB91" s="1503"/>
      <c r="AC91" s="1503"/>
      <c r="AD91" s="1503"/>
      <c r="AE91" s="1503"/>
      <c r="AF91" s="1503"/>
      <c r="AG91" s="1503"/>
      <c r="AH91" s="1503"/>
      <c r="AI91" s="1503"/>
      <c r="AJ91" s="1503"/>
      <c r="AK91" s="1504"/>
      <c r="AL91" s="199"/>
      <c r="AM91" s="199"/>
      <c r="AN91" s="199"/>
      <c r="AO91" s="199"/>
      <c r="AP91" s="199"/>
      <c r="AQ91" s="199"/>
      <c r="AR91" s="199"/>
      <c r="AS91" s="199"/>
      <c r="AT91" s="199"/>
      <c r="AU91" s="199"/>
      <c r="AV91" s="199"/>
      <c r="AW91" s="199"/>
      <c r="AX91" s="199"/>
      <c r="AY91" s="199"/>
      <c r="AZ91" s="199"/>
      <c r="BA91" s="199"/>
      <c r="BB91" s="199"/>
      <c r="BC91" s="199"/>
      <c r="BD91" s="199"/>
      <c r="BE91" s="199"/>
      <c r="BF91" s="199"/>
      <c r="BG91" s="199"/>
      <c r="BH91" s="199"/>
    </row>
    <row r="92" spans="2:60" s="119" customFormat="1" ht="20.399999999999999" customHeight="1">
      <c r="B92" s="63"/>
      <c r="C92" s="118"/>
      <c r="D92" s="38"/>
      <c r="E92" s="115"/>
      <c r="F92" s="63"/>
      <c r="G92" s="63"/>
      <c r="H92" s="63"/>
      <c r="I92" s="63"/>
      <c r="J92" s="63"/>
      <c r="K92" s="63"/>
      <c r="L92" s="63"/>
      <c r="M92" s="63"/>
      <c r="N92" s="63"/>
      <c r="O92" s="63"/>
      <c r="P92" s="63"/>
      <c r="Q92" s="63"/>
      <c r="R92" s="63"/>
      <c r="S92" s="63"/>
      <c r="T92" s="63"/>
      <c r="U92" s="63"/>
      <c r="V92" s="63"/>
      <c r="W92" s="63"/>
      <c r="X92" s="63"/>
      <c r="Y92" s="63"/>
      <c r="Z92" s="63"/>
      <c r="AA92" s="63"/>
      <c r="AB92" s="63"/>
      <c r="BF92" s="63"/>
      <c r="BG92" s="121"/>
    </row>
    <row r="93" spans="2:60" ht="20.399999999999999" customHeight="1">
      <c r="C93" s="921" t="s">
        <v>66</v>
      </c>
      <c r="D93" s="921"/>
      <c r="E93" s="921"/>
      <c r="F93" s="921"/>
      <c r="G93" s="921"/>
      <c r="H93" s="921"/>
      <c r="I93" s="921"/>
      <c r="J93" s="921"/>
      <c r="K93" s="921"/>
      <c r="L93" s="921"/>
      <c r="M93" s="921"/>
      <c r="N93" s="921"/>
      <c r="O93" s="921"/>
      <c r="P93" s="921"/>
      <c r="Q93" s="921"/>
      <c r="R93" s="921"/>
      <c r="S93" s="921"/>
      <c r="T93" s="921"/>
      <c r="U93" s="921"/>
      <c r="V93" s="921"/>
      <c r="W93" s="921"/>
      <c r="X93" s="921"/>
      <c r="Y93" s="921"/>
      <c r="Z93" s="921"/>
      <c r="AA93" s="921"/>
      <c r="AB93" s="921"/>
      <c r="AC93" s="921"/>
      <c r="AD93" s="921"/>
      <c r="AE93" s="921"/>
      <c r="AF93" s="921"/>
      <c r="AG93" s="921"/>
      <c r="AH93" s="921"/>
      <c r="AI93" s="921"/>
      <c r="AJ93" s="921"/>
      <c r="AK93" s="921"/>
      <c r="AL93" s="921"/>
      <c r="AM93" s="921"/>
      <c r="AN93" s="921"/>
      <c r="AO93" s="921"/>
      <c r="AP93" s="921"/>
      <c r="AQ93" s="921"/>
      <c r="AR93" s="921"/>
      <c r="AS93" s="921"/>
      <c r="AT93" s="921"/>
      <c r="AU93" s="921"/>
      <c r="AV93" s="921"/>
      <c r="AW93" s="921"/>
      <c r="AX93" s="921"/>
      <c r="AY93" s="921"/>
      <c r="AZ93" s="921"/>
      <c r="BA93" s="921"/>
      <c r="BB93" s="921"/>
      <c r="BC93" s="921"/>
      <c r="BD93" s="921"/>
      <c r="BE93" s="921"/>
      <c r="BF93" s="921"/>
      <c r="BG93" s="122"/>
    </row>
    <row r="94" spans="2:60" ht="20.399999999999999" customHeight="1">
      <c r="C94" s="28"/>
      <c r="D94" s="29"/>
      <c r="E94" s="29"/>
      <c r="F94" s="29"/>
      <c r="G94" s="29"/>
      <c r="H94" s="29"/>
      <c r="I94" s="29"/>
      <c r="J94" s="29"/>
      <c r="K94" s="29"/>
      <c r="L94" s="29"/>
      <c r="M94" s="29"/>
      <c r="N94" s="29"/>
      <c r="O94" s="29"/>
      <c r="P94" s="29"/>
      <c r="Q94" s="29"/>
      <c r="R94" s="29"/>
      <c r="S94" s="29"/>
      <c r="T94" s="29"/>
      <c r="U94" s="29"/>
      <c r="V94" s="29"/>
      <c r="W94" s="29"/>
      <c r="X94" s="29"/>
      <c r="Y94" s="29"/>
      <c r="Z94" s="29"/>
      <c r="AA94" s="29"/>
      <c r="AB94" s="29"/>
      <c r="AC94" s="29"/>
      <c r="AD94" s="29"/>
      <c r="AE94" s="29"/>
      <c r="AF94" s="29"/>
      <c r="AG94" s="29"/>
      <c r="AH94" s="29"/>
      <c r="AI94" s="29"/>
      <c r="AJ94" s="29"/>
      <c r="AK94" s="29"/>
      <c r="AL94" s="29"/>
      <c r="AM94" s="29"/>
      <c r="AN94" s="29"/>
      <c r="AO94" s="29"/>
      <c r="AP94" s="29"/>
      <c r="AQ94" s="29"/>
      <c r="AR94" s="29"/>
      <c r="AS94" s="29"/>
      <c r="AT94" s="29"/>
      <c r="AU94" s="29"/>
      <c r="AV94" s="29"/>
      <c r="AW94" s="29"/>
      <c r="AX94" s="29"/>
      <c r="AY94" s="29"/>
      <c r="AZ94" s="29"/>
      <c r="BA94" s="29"/>
      <c r="BB94" s="29"/>
      <c r="BC94" s="29"/>
      <c r="BD94" s="29"/>
      <c r="BE94" s="29"/>
      <c r="BF94" s="29"/>
      <c r="BG94" s="122"/>
    </row>
    <row r="95" spans="2:60" ht="20.399999999999999" customHeight="1">
      <c r="C95" s="28"/>
      <c r="D95" s="30"/>
      <c r="E95" s="1494"/>
      <c r="F95" s="1494"/>
      <c r="G95" s="1494"/>
      <c r="H95" s="1494"/>
      <c r="I95" s="30" t="s">
        <v>44</v>
      </c>
      <c r="J95" s="1494"/>
      <c r="K95" s="1494"/>
      <c r="L95" s="1494"/>
      <c r="M95" s="30" t="s">
        <v>62</v>
      </c>
      <c r="N95" s="1494"/>
      <c r="O95" s="1494"/>
      <c r="P95" s="1494"/>
      <c r="Q95" s="30" t="s">
        <v>32</v>
      </c>
      <c r="R95" s="30"/>
      <c r="S95" s="30"/>
      <c r="T95" s="30"/>
      <c r="U95" s="30"/>
      <c r="V95" s="30"/>
      <c r="W95" s="30"/>
      <c r="X95" s="30"/>
      <c r="Y95" s="30"/>
      <c r="Z95" s="30"/>
      <c r="AA95" s="30"/>
      <c r="AB95" s="30"/>
      <c r="AC95" s="30"/>
      <c r="AD95" s="30"/>
      <c r="AE95" s="30"/>
      <c r="AF95" s="30"/>
      <c r="AG95" s="30"/>
      <c r="AH95" s="30"/>
      <c r="AI95" s="30"/>
      <c r="AJ95" s="30"/>
      <c r="AK95" s="30"/>
      <c r="AL95" s="30"/>
      <c r="AM95" s="30"/>
      <c r="AN95" s="30"/>
      <c r="AO95" s="30"/>
      <c r="AP95" s="30"/>
      <c r="AQ95" s="30"/>
      <c r="AR95" s="30"/>
      <c r="AS95" s="30"/>
      <c r="AT95" s="30"/>
      <c r="AU95" s="30"/>
      <c r="AV95" s="30"/>
      <c r="AW95" s="30"/>
      <c r="AX95" s="30"/>
      <c r="AY95" s="30"/>
      <c r="AZ95" s="30"/>
      <c r="BA95" s="30"/>
      <c r="BB95" s="30"/>
      <c r="BC95" s="30"/>
      <c r="BD95" s="30"/>
      <c r="BE95" s="30"/>
      <c r="BF95" s="30"/>
      <c r="BG95" s="122"/>
    </row>
    <row r="96" spans="2:60" s="45" customFormat="1" ht="20.399999999999999" customHeight="1">
      <c r="B96" s="2"/>
      <c r="C96" s="127"/>
      <c r="D96" s="26"/>
      <c r="E96" s="2"/>
      <c r="F96" s="26"/>
      <c r="G96" s="26"/>
      <c r="H96" s="26"/>
      <c r="I96" s="2"/>
      <c r="J96" s="26"/>
      <c r="K96" s="26"/>
      <c r="L96" s="26"/>
      <c r="M96" s="26"/>
      <c r="N96" s="26"/>
      <c r="O96" s="26"/>
      <c r="P96" s="26"/>
      <c r="Q96" s="26"/>
      <c r="R96" s="26"/>
      <c r="S96" s="26"/>
      <c r="T96" s="26"/>
      <c r="U96" s="26"/>
      <c r="V96" s="26"/>
      <c r="W96" s="128"/>
      <c r="X96" s="128"/>
      <c r="Y96" s="128"/>
      <c r="Z96" s="128"/>
      <c r="AA96" s="128"/>
      <c r="AB96" s="128"/>
      <c r="AC96" s="128"/>
      <c r="AD96" s="128"/>
      <c r="AE96" s="128"/>
      <c r="AF96" s="128"/>
      <c r="AG96" s="128"/>
      <c r="AH96" s="128"/>
      <c r="AI96" s="128"/>
      <c r="AJ96" s="128"/>
      <c r="BE96" s="129"/>
      <c r="BF96" s="129"/>
      <c r="BG96" s="40"/>
    </row>
    <row r="97" spans="3:59" ht="20.399999999999999" customHeight="1">
      <c r="C97" s="921" t="s">
        <v>67</v>
      </c>
      <c r="D97" s="921"/>
      <c r="E97" s="921"/>
      <c r="F97" s="921"/>
      <c r="G97" s="921"/>
      <c r="H97" s="921"/>
      <c r="I97" s="921"/>
      <c r="J97" s="921"/>
      <c r="K97" s="921"/>
      <c r="L97" s="921"/>
      <c r="M97" s="921"/>
      <c r="N97" s="921"/>
      <c r="O97" s="921"/>
      <c r="P97" s="921"/>
      <c r="Q97" s="921"/>
      <c r="R97" s="921"/>
      <c r="S97" s="921"/>
      <c r="T97" s="921"/>
      <c r="U97" s="921"/>
      <c r="V97" s="921"/>
      <c r="W97" s="921"/>
      <c r="X97" s="921"/>
      <c r="Y97" s="921"/>
      <c r="Z97" s="921"/>
      <c r="AA97" s="921"/>
      <c r="AB97" s="921"/>
      <c r="AC97" s="921"/>
      <c r="AD97" s="921"/>
      <c r="AE97" s="921"/>
      <c r="AF97" s="921"/>
      <c r="AG97" s="921"/>
      <c r="AH97" s="921"/>
      <c r="AI97" s="921"/>
      <c r="AJ97" s="921"/>
      <c r="AK97" s="921"/>
      <c r="AL97" s="921"/>
      <c r="AM97" s="921"/>
      <c r="AN97" s="921"/>
      <c r="AO97" s="921"/>
      <c r="AP97" s="921"/>
      <c r="AQ97" s="921"/>
      <c r="AR97" s="921"/>
      <c r="AS97" s="921"/>
      <c r="AT97" s="921"/>
      <c r="AU97" s="921"/>
      <c r="AV97" s="921"/>
      <c r="AW97" s="921"/>
      <c r="AX97" s="921"/>
      <c r="AY97" s="921"/>
      <c r="AZ97" s="921"/>
      <c r="BA97" s="921"/>
      <c r="BB97" s="921"/>
      <c r="BC97" s="921"/>
      <c r="BD97" s="921"/>
      <c r="BE97" s="921"/>
      <c r="BF97" s="921"/>
      <c r="BG97" s="122"/>
    </row>
    <row r="98" spans="3:59" ht="20.399999999999999" customHeight="1">
      <c r="C98" s="28"/>
      <c r="D98" s="922" t="s">
        <v>192</v>
      </c>
      <c r="E98" s="922"/>
      <c r="F98" s="922"/>
      <c r="G98" s="922"/>
      <c r="H98" s="922"/>
      <c r="I98" s="922"/>
      <c r="J98" s="922"/>
      <c r="K98" s="922"/>
      <c r="L98" s="922"/>
      <c r="M98" s="922"/>
      <c r="N98" s="922"/>
      <c r="O98" s="922"/>
      <c r="P98" s="922"/>
      <c r="Q98" s="922"/>
      <c r="R98" s="922"/>
      <c r="S98" s="922"/>
      <c r="T98" s="922"/>
      <c r="U98" s="922"/>
      <c r="V98" s="922"/>
      <c r="W98" s="922"/>
      <c r="X98" s="922"/>
      <c r="Y98" s="922"/>
      <c r="Z98" s="922"/>
      <c r="AA98" s="922"/>
      <c r="AB98" s="922"/>
      <c r="AC98" s="922"/>
      <c r="AD98" s="922"/>
      <c r="AE98" s="922"/>
      <c r="AF98" s="922"/>
      <c r="AG98" s="922"/>
      <c r="AH98" s="922"/>
      <c r="AI98" s="922"/>
      <c r="AJ98" s="922"/>
      <c r="AK98" s="922"/>
      <c r="AL98" s="922"/>
      <c r="AM98" s="922"/>
      <c r="AN98" s="922"/>
      <c r="AO98" s="922"/>
      <c r="AP98" s="922"/>
      <c r="AQ98" s="922"/>
      <c r="AR98" s="922"/>
      <c r="AS98" s="922"/>
      <c r="AT98" s="922"/>
      <c r="AU98" s="922"/>
      <c r="AV98" s="922"/>
      <c r="AW98" s="922"/>
      <c r="AX98" s="922"/>
      <c r="AY98" s="922"/>
      <c r="AZ98" s="922"/>
      <c r="BA98" s="922"/>
      <c r="BB98" s="922"/>
      <c r="BC98" s="922"/>
      <c r="BD98" s="922"/>
      <c r="BE98" s="922"/>
      <c r="BF98" s="922"/>
      <c r="BG98" s="122"/>
    </row>
    <row r="99" spans="3:59" s="30" customFormat="1" ht="20.399999999999999" customHeight="1">
      <c r="D99" s="911" t="s">
        <v>193</v>
      </c>
      <c r="E99" s="911"/>
      <c r="F99" s="911"/>
      <c r="G99" s="911"/>
      <c r="H99" s="911"/>
      <c r="I99" s="911"/>
      <c r="J99" s="911"/>
      <c r="K99" s="911"/>
      <c r="L99" s="911"/>
      <c r="M99" s="911"/>
      <c r="N99" s="911"/>
      <c r="O99" s="911"/>
      <c r="P99" s="911"/>
      <c r="Q99" s="911"/>
      <c r="R99" s="911"/>
      <c r="S99" s="911"/>
      <c r="T99" s="911"/>
      <c r="U99" s="911"/>
      <c r="V99" s="911"/>
      <c r="W99" s="911"/>
      <c r="X99" s="911"/>
      <c r="Y99" s="911"/>
      <c r="Z99" s="911"/>
      <c r="AA99" s="911"/>
      <c r="AB99" s="911"/>
      <c r="AC99" s="911"/>
      <c r="AD99" s="911"/>
      <c r="AE99" s="911"/>
      <c r="AF99" s="911"/>
      <c r="AG99" s="911"/>
      <c r="AH99" s="911"/>
      <c r="AI99" s="911"/>
      <c r="AJ99" s="911"/>
      <c r="AK99" s="911"/>
      <c r="AL99" s="911"/>
      <c r="AM99" s="911"/>
      <c r="AN99" s="911"/>
      <c r="AO99" s="911"/>
      <c r="AP99" s="911"/>
      <c r="AQ99" s="911"/>
      <c r="AR99" s="911"/>
      <c r="AS99" s="911"/>
      <c r="AT99" s="911"/>
      <c r="AU99" s="911"/>
      <c r="AV99" s="911"/>
      <c r="AW99" s="911"/>
      <c r="AX99" s="911"/>
      <c r="AY99" s="911"/>
      <c r="AZ99" s="911"/>
      <c r="BA99" s="911"/>
      <c r="BB99" s="911"/>
      <c r="BC99" s="911"/>
      <c r="BD99" s="911"/>
      <c r="BE99" s="911"/>
      <c r="BF99" s="911"/>
    </row>
    <row r="100" spans="3:59" ht="20.399999999999999" customHeight="1">
      <c r="C100" s="28"/>
      <c r="D100" s="911" t="s">
        <v>212</v>
      </c>
      <c r="E100" s="911"/>
      <c r="F100" s="911"/>
      <c r="G100" s="911"/>
      <c r="H100" s="911"/>
      <c r="I100" s="911"/>
      <c r="J100" s="911"/>
      <c r="K100" s="911"/>
      <c r="L100" s="911"/>
      <c r="M100" s="911"/>
      <c r="N100" s="911"/>
      <c r="O100" s="911"/>
      <c r="P100" s="911"/>
      <c r="Q100" s="911"/>
      <c r="R100" s="911"/>
      <c r="S100" s="911"/>
      <c r="T100" s="911"/>
      <c r="U100" s="911"/>
      <c r="V100" s="911"/>
      <c r="W100" s="911"/>
      <c r="X100" s="911"/>
      <c r="Y100" s="911"/>
      <c r="Z100" s="911"/>
      <c r="AA100" s="911"/>
      <c r="AB100" s="911"/>
      <c r="AC100" s="911"/>
      <c r="AD100" s="911"/>
      <c r="AE100" s="911"/>
      <c r="AF100" s="911"/>
      <c r="AG100" s="911"/>
      <c r="AH100" s="911"/>
      <c r="AI100" s="911"/>
      <c r="AJ100" s="911"/>
      <c r="AK100" s="911"/>
      <c r="AL100" s="911"/>
      <c r="AM100" s="911"/>
      <c r="AN100" s="911"/>
      <c r="AO100" s="911"/>
      <c r="AP100" s="911"/>
      <c r="AQ100" s="911"/>
      <c r="AR100" s="911"/>
      <c r="AS100" s="911"/>
      <c r="AT100" s="911"/>
      <c r="AU100" s="911"/>
      <c r="AV100" s="911"/>
      <c r="AW100" s="911"/>
      <c r="AX100" s="911"/>
      <c r="AY100" s="911"/>
      <c r="AZ100" s="911"/>
      <c r="BA100" s="911"/>
      <c r="BB100" s="911"/>
      <c r="BC100" s="911"/>
      <c r="BD100" s="911"/>
      <c r="BE100" s="911"/>
      <c r="BF100" s="911"/>
      <c r="BG100" s="122"/>
    </row>
    <row r="101" spans="3:59" ht="20.399999999999999" customHeight="1">
      <c r="D101" s="911" t="s">
        <v>196</v>
      </c>
      <c r="E101" s="911"/>
      <c r="F101" s="911"/>
      <c r="G101" s="911"/>
      <c r="H101" s="911"/>
      <c r="I101" s="911"/>
      <c r="J101" s="911"/>
      <c r="K101" s="911"/>
      <c r="L101" s="911"/>
      <c r="M101" s="911"/>
      <c r="N101" s="911"/>
      <c r="O101" s="911"/>
      <c r="P101" s="911"/>
      <c r="Q101" s="911"/>
      <c r="R101" s="911"/>
      <c r="S101" s="911"/>
      <c r="T101" s="911"/>
      <c r="U101" s="911"/>
      <c r="V101" s="911"/>
      <c r="W101" s="911"/>
      <c r="X101" s="911"/>
      <c r="Y101" s="911"/>
      <c r="Z101" s="911"/>
      <c r="AA101" s="911"/>
      <c r="AB101" s="911"/>
      <c r="AC101" s="911"/>
      <c r="AD101" s="911"/>
      <c r="AE101" s="911"/>
      <c r="AF101" s="911"/>
      <c r="AG101" s="911"/>
      <c r="AH101" s="911"/>
      <c r="AI101" s="911"/>
      <c r="AJ101" s="911"/>
      <c r="AK101" s="911"/>
      <c r="AL101" s="911"/>
      <c r="AM101" s="911"/>
      <c r="AN101" s="911"/>
      <c r="AO101" s="911"/>
      <c r="AP101" s="911"/>
      <c r="AQ101" s="911"/>
      <c r="AR101" s="911"/>
      <c r="AS101" s="911"/>
      <c r="AT101" s="911"/>
      <c r="AU101" s="911"/>
      <c r="AV101" s="911"/>
      <c r="AW101" s="911"/>
      <c r="AX101" s="911"/>
      <c r="AY101" s="911"/>
      <c r="AZ101" s="911"/>
      <c r="BA101" s="911"/>
      <c r="BB101" s="911"/>
      <c r="BC101" s="911"/>
      <c r="BD101" s="911"/>
      <c r="BE101" s="911"/>
      <c r="BF101" s="911"/>
      <c r="BG101" s="122"/>
    </row>
    <row r="102" spans="3:59" ht="20.399999999999999" customHeight="1">
      <c r="D102" s="911"/>
      <c r="E102" s="911"/>
      <c r="F102" s="911"/>
      <c r="G102" s="911"/>
      <c r="H102" s="911"/>
      <c r="I102" s="911"/>
      <c r="J102" s="911"/>
      <c r="K102" s="911"/>
      <c r="L102" s="911"/>
      <c r="M102" s="911"/>
      <c r="N102" s="911"/>
      <c r="O102" s="911"/>
      <c r="P102" s="911"/>
      <c r="Q102" s="911"/>
      <c r="R102" s="911"/>
      <c r="S102" s="911"/>
      <c r="T102" s="911"/>
      <c r="U102" s="911"/>
      <c r="V102" s="911"/>
      <c r="W102" s="911"/>
      <c r="X102" s="911"/>
      <c r="Y102" s="911"/>
      <c r="Z102" s="911"/>
      <c r="AA102" s="911"/>
      <c r="AB102" s="911"/>
      <c r="AC102" s="911"/>
      <c r="AD102" s="911"/>
      <c r="AE102" s="911"/>
      <c r="AF102" s="911"/>
      <c r="AG102" s="911"/>
      <c r="AH102" s="911"/>
      <c r="AI102" s="911"/>
      <c r="AJ102" s="911"/>
      <c r="AK102" s="911"/>
      <c r="AL102" s="911"/>
      <c r="AM102" s="911"/>
      <c r="AN102" s="911"/>
      <c r="AO102" s="911"/>
      <c r="AP102" s="911"/>
      <c r="AQ102" s="911"/>
      <c r="AR102" s="911"/>
      <c r="AS102" s="911"/>
      <c r="AT102" s="911"/>
      <c r="AU102" s="911"/>
      <c r="AV102" s="911"/>
      <c r="AW102" s="911"/>
      <c r="AX102" s="911"/>
      <c r="AY102" s="911"/>
      <c r="AZ102" s="911"/>
      <c r="BA102" s="911"/>
      <c r="BB102" s="911"/>
      <c r="BC102" s="911"/>
      <c r="BD102" s="911"/>
      <c r="BE102" s="911"/>
      <c r="BF102" s="911"/>
      <c r="BG102" s="122"/>
    </row>
    <row r="103" spans="3:59" ht="20.399999999999999" customHeight="1">
      <c r="C103" s="130"/>
      <c r="D103" s="131" t="s">
        <v>63</v>
      </c>
      <c r="E103" s="132"/>
      <c r="F103" s="132"/>
      <c r="G103" s="132"/>
      <c r="H103" s="132"/>
      <c r="I103" s="132"/>
      <c r="J103" s="132"/>
      <c r="K103" s="132"/>
      <c r="L103" s="132"/>
      <c r="M103" s="132"/>
      <c r="N103" s="132"/>
      <c r="O103" s="132"/>
      <c r="P103" s="132"/>
      <c r="Q103" s="131"/>
      <c r="R103" s="132"/>
      <c r="S103" s="131"/>
      <c r="T103" s="131"/>
      <c r="U103" s="133"/>
      <c r="V103" s="133"/>
      <c r="W103" s="133"/>
      <c r="X103" s="133"/>
      <c r="Y103" s="133"/>
      <c r="Z103" s="133"/>
      <c r="AA103" s="133"/>
      <c r="AB103" s="133"/>
      <c r="AC103" s="1497" t="s">
        <v>19</v>
      </c>
      <c r="AD103" s="1497"/>
      <c r="AE103" s="1497"/>
      <c r="AF103" s="1497"/>
      <c r="AG103" s="1497"/>
      <c r="AH103" s="1497"/>
      <c r="AI103" s="1497"/>
      <c r="AJ103" s="1497"/>
      <c r="AK103" s="1497"/>
      <c r="AL103" s="131"/>
      <c r="AM103" s="1497" t="s">
        <v>29</v>
      </c>
      <c r="AN103" s="1497"/>
      <c r="AO103" s="1497"/>
      <c r="AP103" s="1497"/>
      <c r="AQ103" s="1497"/>
      <c r="AR103" s="1497"/>
      <c r="AS103" s="1497"/>
      <c r="AT103" s="1497"/>
      <c r="AU103" s="1497"/>
      <c r="AV103" s="131"/>
      <c r="AW103" s="1497" t="s">
        <v>18</v>
      </c>
      <c r="AX103" s="1497"/>
      <c r="AY103" s="1497"/>
      <c r="AZ103" s="1497"/>
      <c r="BA103" s="1497"/>
      <c r="BB103" s="1497"/>
      <c r="BC103" s="1497"/>
      <c r="BD103" s="1497"/>
      <c r="BE103" s="1497"/>
      <c r="BF103" s="1497"/>
    </row>
    <row r="104" spans="3:59" ht="20.399999999999999" customHeight="1">
      <c r="C104" s="37" t="s">
        <v>194</v>
      </c>
      <c r="D104" s="9"/>
      <c r="E104" s="136"/>
      <c r="F104" s="35"/>
      <c r="G104" s="35"/>
      <c r="H104" s="135"/>
      <c r="I104" s="35"/>
      <c r="J104" s="145"/>
      <c r="K104" s="145"/>
      <c r="L104" s="145"/>
      <c r="M104" s="145"/>
      <c r="N104" s="145"/>
      <c r="O104" s="145"/>
      <c r="P104" s="145"/>
      <c r="Q104" s="136"/>
      <c r="R104" s="1"/>
      <c r="S104" s="1"/>
      <c r="T104" s="137"/>
      <c r="U104" s="137"/>
      <c r="V104" s="1"/>
      <c r="W104" s="155"/>
      <c r="X104" s="155"/>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row>
    <row r="105" spans="3:59" ht="20.399999999999999" customHeight="1" thickBot="1">
      <c r="C105" s="116"/>
      <c r="D105" s="1498"/>
      <c r="E105" s="1498"/>
      <c r="F105" s="1498"/>
      <c r="G105" s="1498"/>
      <c r="H105" s="1498"/>
      <c r="I105" s="1498"/>
      <c r="J105" s="146"/>
      <c r="K105" s="146"/>
      <c r="L105" s="139"/>
      <c r="M105" s="146"/>
      <c r="N105" s="146"/>
      <c r="O105" s="146"/>
      <c r="P105" s="146"/>
      <c r="Q105" s="139"/>
      <c r="T105" s="140"/>
      <c r="U105" s="140"/>
      <c r="W105" s="141"/>
      <c r="X105" s="141"/>
      <c r="AC105" s="1028"/>
      <c r="AD105" s="1028"/>
      <c r="AE105" s="1028"/>
      <c r="AF105" s="1028"/>
      <c r="AG105" s="1028"/>
      <c r="AH105" s="1028"/>
      <c r="AI105" s="31"/>
      <c r="AJ105" s="31"/>
      <c r="AK105" s="31"/>
      <c r="AL105" s="147"/>
      <c r="BF105" s="143"/>
    </row>
    <row r="106" spans="3:59" ht="20.399999999999999" customHeight="1" thickBot="1">
      <c r="C106" s="144"/>
      <c r="D106" s="13" t="s">
        <v>7</v>
      </c>
      <c r="E106" s="13" t="s">
        <v>227</v>
      </c>
      <c r="F106" s="13"/>
      <c r="G106" s="1"/>
      <c r="H106" s="35"/>
      <c r="I106" s="135"/>
      <c r="J106" s="145"/>
      <c r="K106" s="137"/>
      <c r="L106" s="137" t="s">
        <v>23</v>
      </c>
      <c r="M106" s="1"/>
      <c r="N106" s="1"/>
      <c r="O106" s="1"/>
      <c r="P106" s="1"/>
      <c r="Q106" s="137"/>
      <c r="R106" s="1"/>
      <c r="S106" s="136"/>
      <c r="T106" s="137"/>
      <c r="U106" s="137"/>
      <c r="V106" s="1"/>
      <c r="W106" s="138"/>
      <c r="X106" s="138"/>
      <c r="Y106" s="1"/>
      <c r="Z106" s="1"/>
      <c r="AA106" s="1"/>
      <c r="AB106" s="1"/>
      <c r="AC106" s="1462"/>
      <c r="AD106" s="1463"/>
      <c r="AE106" s="1463"/>
      <c r="AF106" s="1463"/>
      <c r="AG106" s="1463"/>
      <c r="AH106" s="1464"/>
      <c r="AI106" s="32" t="s">
        <v>38</v>
      </c>
      <c r="AJ106" s="32"/>
      <c r="AK106" s="152"/>
      <c r="AL106" s="179"/>
      <c r="AM106" s="1462"/>
      <c r="AN106" s="1463"/>
      <c r="AO106" s="1463"/>
      <c r="AP106" s="1463"/>
      <c r="AQ106" s="1463"/>
      <c r="AR106" s="1464"/>
      <c r="AS106" s="32" t="s">
        <v>38</v>
      </c>
      <c r="AT106" s="32"/>
      <c r="AU106" s="32"/>
      <c r="AV106" s="149"/>
      <c r="AW106" s="1465">
        <f>IFERROR(AC106+AM106,)</f>
        <v>0</v>
      </c>
      <c r="AX106" s="1466"/>
      <c r="AY106" s="1466"/>
      <c r="AZ106" s="1466"/>
      <c r="BA106" s="1466"/>
      <c r="BB106" s="1467"/>
      <c r="BC106" s="32" t="s">
        <v>38</v>
      </c>
      <c r="BD106" s="32"/>
      <c r="BE106" s="32"/>
      <c r="BF106" s="192"/>
    </row>
    <row r="107" spans="3:59" ht="20.399999999999999" customHeight="1">
      <c r="C107" s="153"/>
      <c r="D107" s="60"/>
      <c r="E107" s="139"/>
      <c r="G107" s="139"/>
      <c r="H107" s="116"/>
      <c r="I107" s="8"/>
      <c r="J107" s="146"/>
      <c r="K107" s="140"/>
      <c r="L107" s="146"/>
      <c r="M107" s="146"/>
      <c r="N107" s="146"/>
      <c r="O107" s="146"/>
      <c r="P107" s="146"/>
      <c r="Q107" s="139"/>
      <c r="T107" s="140"/>
      <c r="BE107" s="31"/>
      <c r="BF107" s="147"/>
    </row>
    <row r="108" spans="3:59" ht="20.399999999999999" customHeight="1" thickBot="1">
      <c r="C108" s="148"/>
      <c r="D108" s="16" t="s">
        <v>7</v>
      </c>
      <c r="E108" s="13" t="s">
        <v>64</v>
      </c>
      <c r="F108" s="197"/>
      <c r="G108" s="35"/>
      <c r="H108" s="135"/>
      <c r="I108" s="35"/>
      <c r="J108" s="145"/>
      <c r="K108" s="145"/>
      <c r="L108" s="137" t="s">
        <v>23</v>
      </c>
      <c r="M108" s="145"/>
      <c r="N108" s="145"/>
      <c r="O108" s="145"/>
      <c r="P108" s="145"/>
      <c r="Q108" s="136"/>
      <c r="R108" s="1"/>
      <c r="S108" s="1"/>
      <c r="T108" s="137"/>
      <c r="U108" s="137"/>
      <c r="V108" s="1"/>
      <c r="W108" s="138"/>
      <c r="X108" s="138"/>
      <c r="Y108" s="1"/>
      <c r="Z108" s="1"/>
      <c r="AA108" s="1"/>
      <c r="AB108" s="1"/>
      <c r="AC108" s="1468"/>
      <c r="AD108" s="1469"/>
      <c r="AE108" s="1469"/>
      <c r="AF108" s="1469"/>
      <c r="AG108" s="1469"/>
      <c r="AH108" s="1470"/>
      <c r="AI108" s="32" t="s">
        <v>38</v>
      </c>
      <c r="AJ108" s="32"/>
      <c r="AK108" s="152"/>
      <c r="AL108" s="179"/>
      <c r="AM108" s="1468"/>
      <c r="AN108" s="1469"/>
      <c r="AO108" s="1469"/>
      <c r="AP108" s="1469"/>
      <c r="AQ108" s="1469"/>
      <c r="AR108" s="1470"/>
      <c r="AS108" s="32" t="s">
        <v>38</v>
      </c>
      <c r="AT108" s="32"/>
      <c r="AU108" s="32"/>
      <c r="AV108" s="149"/>
      <c r="AW108" s="1471">
        <f>IFERROR(AC108+AM108,)</f>
        <v>0</v>
      </c>
      <c r="AX108" s="1472"/>
      <c r="AY108" s="1472"/>
      <c r="AZ108" s="1472"/>
      <c r="BA108" s="1472"/>
      <c r="BB108" s="1473"/>
      <c r="BC108" s="32" t="s">
        <v>38</v>
      </c>
      <c r="BD108" s="32"/>
      <c r="BE108" s="32"/>
      <c r="BF108" s="149"/>
    </row>
    <row r="109" spans="3:59" ht="20.399999999999999" customHeight="1" thickBot="1">
      <c r="C109" s="28"/>
      <c r="D109" s="911"/>
      <c r="E109" s="911"/>
      <c r="F109" s="911"/>
      <c r="G109" s="911"/>
      <c r="H109" s="911"/>
      <c r="I109" s="911"/>
      <c r="J109" s="911"/>
      <c r="K109" s="911"/>
      <c r="L109" s="911"/>
      <c r="M109" s="911"/>
      <c r="N109" s="911"/>
      <c r="O109" s="911"/>
      <c r="P109" s="911"/>
      <c r="Q109" s="911"/>
      <c r="R109" s="911"/>
      <c r="S109" s="911"/>
      <c r="T109" s="911"/>
      <c r="U109" s="911"/>
      <c r="V109" s="911"/>
      <c r="W109" s="911"/>
      <c r="X109" s="911"/>
      <c r="Y109" s="911"/>
      <c r="Z109" s="911"/>
      <c r="AA109" s="911"/>
      <c r="AB109" s="911"/>
      <c r="AC109" s="911"/>
      <c r="AD109" s="911"/>
      <c r="AE109" s="911"/>
      <c r="AF109" s="911"/>
      <c r="AG109" s="911"/>
      <c r="AH109" s="911"/>
      <c r="AI109" s="911"/>
      <c r="AJ109" s="911"/>
      <c r="AK109" s="911"/>
      <c r="AL109" s="911"/>
      <c r="AM109" s="911"/>
      <c r="AN109" s="911"/>
      <c r="AO109" s="911"/>
      <c r="AP109" s="911"/>
      <c r="AQ109" s="911"/>
      <c r="AR109" s="911"/>
      <c r="AS109" s="911"/>
      <c r="AT109" s="911"/>
      <c r="AU109" s="911"/>
      <c r="AV109" s="911"/>
      <c r="AW109" s="911"/>
      <c r="AX109" s="911"/>
      <c r="AY109" s="911"/>
      <c r="AZ109" s="911"/>
      <c r="BA109" s="911"/>
      <c r="BB109" s="911"/>
      <c r="BC109" s="911"/>
      <c r="BD109" s="911"/>
      <c r="BE109" s="911"/>
      <c r="BF109" s="911"/>
    </row>
    <row r="110" spans="3:59" ht="20.399999999999999" customHeight="1" thickBot="1">
      <c r="C110" s="144"/>
      <c r="D110" s="13" t="s">
        <v>7</v>
      </c>
      <c r="E110" s="13" t="s">
        <v>60</v>
      </c>
      <c r="F110" s="1"/>
      <c r="G110" s="35"/>
      <c r="H110" s="135"/>
      <c r="I110" s="35"/>
      <c r="J110" s="145"/>
      <c r="K110" s="137"/>
      <c r="L110" s="137" t="s">
        <v>23</v>
      </c>
      <c r="M110" s="145"/>
      <c r="N110" s="145"/>
      <c r="O110" s="145"/>
      <c r="P110" s="145"/>
      <c r="Q110" s="137"/>
      <c r="R110" s="1"/>
      <c r="S110" s="1"/>
      <c r="T110" s="137"/>
      <c r="U110" s="137"/>
      <c r="V110" s="1"/>
      <c r="W110" s="138"/>
      <c r="X110" s="138"/>
      <c r="Y110" s="1"/>
      <c r="Z110" s="1"/>
      <c r="AA110" s="1"/>
      <c r="AB110" s="1"/>
      <c r="AC110" s="1462"/>
      <c r="AD110" s="1463"/>
      <c r="AE110" s="1463"/>
      <c r="AF110" s="1463"/>
      <c r="AG110" s="1463"/>
      <c r="AH110" s="1464"/>
      <c r="AI110" s="32" t="s">
        <v>38</v>
      </c>
      <c r="AJ110" s="32"/>
      <c r="AK110" s="152"/>
      <c r="AL110" s="179"/>
      <c r="AM110" s="1462"/>
      <c r="AN110" s="1463"/>
      <c r="AO110" s="1463"/>
      <c r="AP110" s="1463"/>
      <c r="AQ110" s="1463"/>
      <c r="AR110" s="1464"/>
      <c r="AS110" s="32" t="s">
        <v>38</v>
      </c>
      <c r="AT110" s="32"/>
      <c r="AU110" s="32"/>
      <c r="AV110" s="149"/>
      <c r="AW110" s="1465">
        <f>IFERROR(AC110+AM110,)</f>
        <v>0</v>
      </c>
      <c r="AX110" s="1466"/>
      <c r="AY110" s="1466"/>
      <c r="AZ110" s="1466"/>
      <c r="BA110" s="1466"/>
      <c r="BB110" s="1467"/>
      <c r="BC110" s="32" t="s">
        <v>38</v>
      </c>
      <c r="BD110" s="32"/>
      <c r="BE110" s="32"/>
      <c r="BF110" s="149"/>
    </row>
    <row r="111" spans="3:59" ht="20.399999999999999" customHeight="1" thickBot="1">
      <c r="C111" s="153"/>
      <c r="D111" s="60"/>
      <c r="E111" s="139"/>
      <c r="G111" s="139"/>
      <c r="H111" s="116"/>
      <c r="I111" s="8"/>
      <c r="J111" s="146"/>
      <c r="K111" s="140"/>
      <c r="L111" s="146"/>
      <c r="M111" s="146"/>
      <c r="N111" s="146"/>
      <c r="O111" s="146"/>
      <c r="P111" s="146"/>
      <c r="Q111" s="139"/>
      <c r="T111" s="140"/>
      <c r="BE111" s="31"/>
      <c r="BF111" s="147"/>
    </row>
    <row r="112" spans="3:59" ht="20.399999999999999" customHeight="1" thickBot="1">
      <c r="C112" s="148"/>
      <c r="D112" s="16" t="s">
        <v>7</v>
      </c>
      <c r="E112" s="13" t="s">
        <v>168</v>
      </c>
      <c r="F112" s="197"/>
      <c r="G112" s="35"/>
      <c r="H112" s="135"/>
      <c r="I112" s="35"/>
      <c r="J112" s="145"/>
      <c r="K112" s="145"/>
      <c r="L112" s="145"/>
      <c r="M112" s="145"/>
      <c r="N112" s="145"/>
      <c r="O112" s="145"/>
      <c r="P112" s="145"/>
      <c r="Q112" s="136"/>
      <c r="R112" s="1"/>
      <c r="S112" s="1"/>
      <c r="T112" s="137"/>
      <c r="U112" s="137"/>
      <c r="V112" s="1"/>
      <c r="W112" s="138"/>
      <c r="X112" s="138"/>
      <c r="Y112" s="1"/>
      <c r="Z112" s="1"/>
      <c r="AA112" s="1"/>
      <c r="AB112" s="1"/>
      <c r="AC112" s="1462"/>
      <c r="AD112" s="1463"/>
      <c r="AE112" s="1463"/>
      <c r="AF112" s="1463"/>
      <c r="AG112" s="1463"/>
      <c r="AH112" s="1464"/>
      <c r="AI112" s="32" t="s">
        <v>38</v>
      </c>
      <c r="AJ112" s="32"/>
      <c r="AK112" s="152"/>
      <c r="AL112" s="179"/>
      <c r="AM112" s="1462"/>
      <c r="AN112" s="1463"/>
      <c r="AO112" s="1463"/>
      <c r="AP112" s="1463"/>
      <c r="AQ112" s="1463"/>
      <c r="AR112" s="1464"/>
      <c r="AS112" s="32" t="s">
        <v>38</v>
      </c>
      <c r="AT112" s="32"/>
      <c r="AU112" s="32"/>
      <c r="AV112" s="149"/>
      <c r="AW112" s="1465">
        <f>IFERROR(AC112+AM112,)</f>
        <v>0</v>
      </c>
      <c r="AX112" s="1466"/>
      <c r="AY112" s="1466"/>
      <c r="AZ112" s="1466"/>
      <c r="BA112" s="1466"/>
      <c r="BB112" s="1467"/>
      <c r="BC112" s="32" t="s">
        <v>38</v>
      </c>
      <c r="BD112" s="32"/>
      <c r="BE112" s="152"/>
      <c r="BF112" s="149"/>
    </row>
    <row r="113" spans="3:58" ht="20.399999999999999" customHeight="1" thickBot="1">
      <c r="C113" s="28"/>
      <c r="D113" s="911"/>
      <c r="E113" s="911"/>
      <c r="F113" s="911"/>
      <c r="G113" s="911"/>
      <c r="H113" s="911"/>
      <c r="I113" s="911"/>
      <c r="J113" s="911"/>
      <c r="K113" s="911"/>
      <c r="L113" s="911"/>
      <c r="M113" s="911"/>
      <c r="N113" s="911"/>
      <c r="O113" s="911"/>
      <c r="P113" s="911"/>
      <c r="Q113" s="911"/>
      <c r="R113" s="911"/>
      <c r="S113" s="911"/>
      <c r="T113" s="911"/>
      <c r="U113" s="911"/>
      <c r="V113" s="911"/>
      <c r="W113" s="911"/>
      <c r="X113" s="911"/>
      <c r="Y113" s="911"/>
      <c r="Z113" s="911"/>
      <c r="AA113" s="911"/>
      <c r="AB113" s="911"/>
      <c r="AC113" s="911"/>
      <c r="AD113" s="911"/>
      <c r="AE113" s="911"/>
      <c r="AF113" s="911"/>
      <c r="AG113" s="911"/>
      <c r="AH113" s="911"/>
      <c r="AI113" s="911"/>
      <c r="AJ113" s="911"/>
      <c r="AK113" s="911"/>
      <c r="AL113" s="911"/>
      <c r="AM113" s="911"/>
      <c r="AN113" s="911"/>
      <c r="AO113" s="911"/>
      <c r="AP113" s="911"/>
      <c r="AQ113" s="911"/>
      <c r="AR113" s="911"/>
      <c r="AS113" s="911"/>
      <c r="AT113" s="911"/>
      <c r="AU113" s="911"/>
      <c r="AV113" s="911"/>
      <c r="AW113" s="911"/>
      <c r="AX113" s="911"/>
      <c r="AY113" s="911"/>
      <c r="AZ113" s="911"/>
      <c r="BA113" s="911"/>
      <c r="BB113" s="911"/>
      <c r="BC113" s="911"/>
      <c r="BD113" s="911"/>
      <c r="BE113" s="911"/>
      <c r="BF113" s="911"/>
    </row>
    <row r="114" spans="3:58" ht="20.399999999999999" customHeight="1" thickBot="1">
      <c r="C114" s="144"/>
      <c r="D114" s="13" t="s">
        <v>7</v>
      </c>
      <c r="E114" s="14" t="s">
        <v>61</v>
      </c>
      <c r="F114" s="1"/>
      <c r="G114" s="136"/>
      <c r="H114" s="135"/>
      <c r="I114" s="35"/>
      <c r="J114" s="145"/>
      <c r="K114" s="137"/>
      <c r="L114" s="137"/>
      <c r="M114" s="145"/>
      <c r="N114" s="145"/>
      <c r="O114" s="145"/>
      <c r="P114" s="145"/>
      <c r="Q114" s="136"/>
      <c r="R114" s="1"/>
      <c r="S114" s="1"/>
      <c r="T114" s="137"/>
      <c r="U114" s="1"/>
      <c r="V114" s="1"/>
      <c r="W114" s="1"/>
      <c r="X114" s="1"/>
      <c r="Y114" s="1"/>
      <c r="Z114" s="1"/>
      <c r="AA114" s="1"/>
      <c r="AB114" s="1"/>
      <c r="AC114" s="1462"/>
      <c r="AD114" s="1463"/>
      <c r="AE114" s="1463"/>
      <c r="AF114" s="1463"/>
      <c r="AG114" s="1463"/>
      <c r="AH114" s="1464"/>
      <c r="AI114" s="32" t="s">
        <v>38</v>
      </c>
      <c r="AJ114" s="32"/>
      <c r="AK114" s="152"/>
      <c r="AL114" s="179"/>
      <c r="AM114" s="1462"/>
      <c r="AN114" s="1463"/>
      <c r="AO114" s="1463"/>
      <c r="AP114" s="1463"/>
      <c r="AQ114" s="1463"/>
      <c r="AR114" s="1464"/>
      <c r="AS114" s="32" t="s">
        <v>38</v>
      </c>
      <c r="AT114" s="32"/>
      <c r="AU114" s="32"/>
      <c r="AV114" s="149"/>
      <c r="AW114" s="1465">
        <f>IFERROR(AC114+AM114,)</f>
        <v>0</v>
      </c>
      <c r="AX114" s="1466"/>
      <c r="AY114" s="1466"/>
      <c r="AZ114" s="1466"/>
      <c r="BA114" s="1466"/>
      <c r="BB114" s="1467"/>
      <c r="BC114" s="32" t="s">
        <v>38</v>
      </c>
      <c r="BD114" s="32"/>
      <c r="BE114" s="32"/>
      <c r="BF114" s="13"/>
    </row>
    <row r="115" spans="3:58" ht="20.399999999999999" customHeight="1" thickBot="1">
      <c r="C115" s="153"/>
      <c r="D115" s="60"/>
      <c r="E115" s="139"/>
      <c r="G115" s="139"/>
      <c r="H115" s="116"/>
      <c r="I115" s="8"/>
      <c r="J115" s="146"/>
      <c r="K115" s="140"/>
      <c r="L115" s="146"/>
      <c r="M115" s="146"/>
      <c r="N115" s="146"/>
      <c r="O115" s="146"/>
      <c r="P115" s="146"/>
      <c r="Q115" s="139"/>
      <c r="T115" s="140"/>
      <c r="BE115" s="31"/>
      <c r="BF115" s="147"/>
    </row>
    <row r="116" spans="3:58" ht="20.399999999999999" customHeight="1" thickBot="1">
      <c r="C116" s="148"/>
      <c r="D116" s="16" t="s">
        <v>7</v>
      </c>
      <c r="E116" s="13" t="s">
        <v>65</v>
      </c>
      <c r="F116" s="197"/>
      <c r="G116" s="35"/>
      <c r="H116" s="135"/>
      <c r="I116" s="35"/>
      <c r="J116" s="145"/>
      <c r="K116" s="145"/>
      <c r="L116" s="136"/>
      <c r="M116" s="145"/>
      <c r="N116" s="145"/>
      <c r="O116" s="145"/>
      <c r="P116" s="145"/>
      <c r="Q116" s="136"/>
      <c r="R116" s="1"/>
      <c r="S116" s="1"/>
      <c r="T116" s="137"/>
      <c r="U116" s="137"/>
      <c r="V116" s="1"/>
      <c r="W116" s="138"/>
      <c r="X116" s="138"/>
      <c r="Y116" s="1"/>
      <c r="Z116" s="1"/>
      <c r="AA116" s="1"/>
      <c r="AB116" s="1"/>
      <c r="AC116" s="1462"/>
      <c r="AD116" s="1463"/>
      <c r="AE116" s="1463"/>
      <c r="AF116" s="1463"/>
      <c r="AG116" s="1463"/>
      <c r="AH116" s="1464"/>
      <c r="AI116" s="32" t="s">
        <v>38</v>
      </c>
      <c r="AJ116" s="32"/>
      <c r="AK116" s="152"/>
      <c r="AL116" s="179"/>
      <c r="AM116" s="1462"/>
      <c r="AN116" s="1463"/>
      <c r="AO116" s="1463"/>
      <c r="AP116" s="1463"/>
      <c r="AQ116" s="1463"/>
      <c r="AR116" s="1464"/>
      <c r="AS116" s="32" t="s">
        <v>38</v>
      </c>
      <c r="AT116" s="32"/>
      <c r="AU116" s="32"/>
      <c r="AV116" s="149"/>
      <c r="AW116" s="1465">
        <f>IFERROR(AC116+AM116,)</f>
        <v>0</v>
      </c>
      <c r="AX116" s="1466"/>
      <c r="AY116" s="1466"/>
      <c r="AZ116" s="1466"/>
      <c r="BA116" s="1466"/>
      <c r="BB116" s="1467"/>
      <c r="BC116" s="32" t="s">
        <v>38</v>
      </c>
      <c r="BD116" s="32"/>
      <c r="BE116" s="32"/>
      <c r="BF116" s="149"/>
    </row>
    <row r="117" spans="3:58" ht="20.399999999999999" customHeight="1">
      <c r="C117" s="153"/>
      <c r="D117" s="60"/>
      <c r="E117" s="139"/>
      <c r="G117" s="139"/>
      <c r="H117" s="116"/>
      <c r="I117" s="8"/>
      <c r="J117" s="146"/>
      <c r="K117" s="140"/>
      <c r="L117" s="146"/>
      <c r="M117" s="146"/>
      <c r="N117" s="146"/>
      <c r="O117" s="146"/>
      <c r="P117" s="146"/>
      <c r="Q117" s="139"/>
      <c r="T117" s="140"/>
      <c r="BE117" s="31"/>
      <c r="BF117" s="147"/>
    </row>
    <row r="118" spans="3:58" ht="20.399999999999999" customHeight="1">
      <c r="C118" s="13"/>
      <c r="D118" s="9"/>
      <c r="E118" s="136"/>
      <c r="F118" s="35"/>
      <c r="G118" s="35"/>
      <c r="H118" s="135"/>
      <c r="I118" s="35"/>
      <c r="J118" s="145"/>
      <c r="K118" s="145"/>
      <c r="L118" s="145"/>
      <c r="M118" s="145"/>
      <c r="N118" s="145"/>
      <c r="O118" s="145"/>
      <c r="P118" s="145"/>
      <c r="Q118" s="136"/>
      <c r="R118" s="1"/>
      <c r="S118" s="1"/>
      <c r="T118" s="137"/>
      <c r="U118" s="137"/>
      <c r="V118" s="1"/>
      <c r="W118" s="155"/>
      <c r="X118" s="155"/>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row>
    <row r="119" spans="3:58" ht="20.399999999999999" customHeight="1">
      <c r="C119" s="130"/>
      <c r="D119" s="131"/>
      <c r="E119" s="132"/>
      <c r="F119" s="132"/>
      <c r="G119" s="132"/>
      <c r="H119" s="132"/>
      <c r="I119" s="132"/>
      <c r="J119" s="132"/>
      <c r="K119" s="132"/>
      <c r="L119" s="132"/>
      <c r="M119" s="132"/>
      <c r="N119" s="132"/>
      <c r="O119" s="132"/>
      <c r="P119" s="132"/>
      <c r="Q119" s="131"/>
      <c r="R119" s="132"/>
      <c r="S119" s="131"/>
      <c r="T119" s="131"/>
      <c r="U119" s="133"/>
      <c r="V119" s="133"/>
      <c r="W119" s="133"/>
      <c r="X119" s="133"/>
      <c r="Y119" s="133"/>
      <c r="Z119" s="133"/>
      <c r="AA119" s="133"/>
      <c r="AB119" s="133"/>
      <c r="AC119" s="1497"/>
      <c r="AD119" s="1497"/>
      <c r="AE119" s="1497"/>
      <c r="AF119" s="1497"/>
      <c r="AG119" s="1497"/>
      <c r="AH119" s="1497"/>
      <c r="AI119" s="1497"/>
      <c r="AJ119" s="1497"/>
      <c r="AK119" s="1497"/>
      <c r="AL119" s="131"/>
      <c r="AM119" s="1497"/>
      <c r="AN119" s="1497"/>
      <c r="AO119" s="1497"/>
      <c r="AP119" s="1497"/>
      <c r="AQ119" s="1497"/>
      <c r="AR119" s="1497"/>
      <c r="AS119" s="1497"/>
      <c r="AT119" s="1497"/>
      <c r="AU119" s="1497"/>
      <c r="AV119" s="131"/>
      <c r="AW119" s="1497"/>
      <c r="AX119" s="1497"/>
      <c r="AY119" s="1497"/>
      <c r="AZ119" s="1497"/>
      <c r="BA119" s="1497"/>
      <c r="BB119" s="1497"/>
      <c r="BC119" s="1497"/>
      <c r="BD119" s="1497"/>
      <c r="BE119" s="1497"/>
      <c r="BF119" s="1497"/>
    </row>
    <row r="120" spans="3:58" ht="20.399999999999999" customHeight="1">
      <c r="C120" s="37" t="s">
        <v>195</v>
      </c>
      <c r="D120" s="181"/>
      <c r="E120" s="182"/>
      <c r="F120" s="182"/>
      <c r="G120" s="183"/>
      <c r="H120" s="184"/>
      <c r="I120" s="183"/>
      <c r="J120" s="182"/>
      <c r="K120" s="182"/>
      <c r="L120" s="185"/>
      <c r="M120" s="185"/>
      <c r="N120" s="185"/>
      <c r="O120" s="185"/>
      <c r="P120" s="186"/>
      <c r="Q120" s="186"/>
      <c r="R120" s="185"/>
      <c r="S120" s="187"/>
      <c r="T120" s="188"/>
      <c r="U120" s="188"/>
      <c r="V120" s="182"/>
      <c r="W120" s="183"/>
      <c r="X120" s="183"/>
      <c r="Y120" s="189"/>
      <c r="Z120" s="189"/>
      <c r="AA120" s="1"/>
      <c r="AB120" s="1"/>
      <c r="AC120" s="196"/>
      <c r="AD120" s="196"/>
      <c r="AE120" s="196"/>
      <c r="AF120" s="196"/>
      <c r="AG120" s="196"/>
      <c r="AH120" s="196"/>
      <c r="AI120" s="152"/>
      <c r="AJ120" s="152"/>
      <c r="AK120" s="152"/>
      <c r="AL120" s="179"/>
      <c r="AM120" s="196"/>
      <c r="AN120" s="196"/>
      <c r="AO120" s="196"/>
      <c r="AP120" s="196"/>
      <c r="AQ120" s="196"/>
      <c r="AR120" s="196"/>
      <c r="AS120" s="152"/>
      <c r="AT120" s="152"/>
      <c r="AU120" s="152"/>
      <c r="AV120" s="179"/>
      <c r="AW120" s="196"/>
      <c r="AX120" s="196"/>
      <c r="AY120" s="196"/>
      <c r="AZ120" s="196"/>
      <c r="BA120" s="196"/>
      <c r="BB120" s="196"/>
      <c r="BC120" s="152"/>
      <c r="BD120" s="152"/>
      <c r="BE120" s="152"/>
      <c r="BF120" s="35"/>
    </row>
    <row r="121" spans="3:58" ht="20.399999999999999" customHeight="1" thickBot="1">
      <c r="C121" s="118"/>
      <c r="D121" s="12"/>
      <c r="E121" s="5"/>
      <c r="F121" s="43"/>
      <c r="H121" s="116"/>
      <c r="I121" s="8"/>
      <c r="J121" s="146"/>
      <c r="K121" s="146"/>
      <c r="L121" s="140"/>
      <c r="M121" s="146"/>
      <c r="N121" s="146"/>
      <c r="O121" s="146"/>
      <c r="P121" s="146"/>
      <c r="Q121" s="139"/>
      <c r="S121" s="1028"/>
      <c r="T121" s="1028"/>
      <c r="U121" s="1028"/>
      <c r="V121" s="1028"/>
      <c r="W121" s="1028"/>
      <c r="X121" s="1028"/>
      <c r="Y121" s="31"/>
      <c r="Z121" s="31"/>
      <c r="AA121" s="142"/>
      <c r="AC121" s="1028"/>
      <c r="AD121" s="1028"/>
      <c r="AE121" s="1028"/>
      <c r="AF121" s="1028"/>
      <c r="AG121" s="1028"/>
      <c r="AH121" s="1028"/>
      <c r="AI121" s="31"/>
      <c r="AJ121" s="31"/>
      <c r="AK121" s="142"/>
      <c r="AL121" s="143"/>
      <c r="AM121" s="1028"/>
      <c r="AN121" s="1028"/>
      <c r="AO121" s="1028"/>
      <c r="AP121" s="1028"/>
      <c r="AQ121" s="1028"/>
      <c r="AR121" s="1028"/>
      <c r="AS121" s="31"/>
      <c r="AT121" s="31"/>
      <c r="AU121" s="31"/>
      <c r="AV121" s="147"/>
      <c r="AW121" s="1028"/>
      <c r="AX121" s="1028"/>
      <c r="AY121" s="1028"/>
      <c r="AZ121" s="1028"/>
      <c r="BA121" s="1028"/>
      <c r="BB121" s="1028"/>
      <c r="BC121" s="31"/>
      <c r="BD121" s="31"/>
      <c r="BE121" s="31"/>
      <c r="BF121" s="151"/>
    </row>
    <row r="122" spans="3:58" ht="20.399999999999999" customHeight="1" thickBot="1">
      <c r="C122" s="144"/>
      <c r="D122" s="13" t="s">
        <v>7</v>
      </c>
      <c r="E122" s="13" t="s">
        <v>227</v>
      </c>
      <c r="F122" s="13"/>
      <c r="G122" s="1"/>
      <c r="H122" s="35"/>
      <c r="I122" s="135"/>
      <c r="J122" s="145"/>
      <c r="K122" s="137"/>
      <c r="L122" s="137" t="s">
        <v>23</v>
      </c>
      <c r="M122" s="1"/>
      <c r="N122" s="1"/>
      <c r="O122" s="1"/>
      <c r="P122" s="1"/>
      <c r="Q122" s="137"/>
      <c r="R122" s="1"/>
      <c r="S122" s="136"/>
      <c r="T122" s="137"/>
      <c r="U122" s="137"/>
      <c r="V122" s="1"/>
      <c r="W122" s="138"/>
      <c r="X122" s="138"/>
      <c r="Y122" s="1"/>
      <c r="Z122" s="1"/>
      <c r="AA122" s="1"/>
      <c r="AB122" s="1"/>
      <c r="AC122" s="1462"/>
      <c r="AD122" s="1463"/>
      <c r="AE122" s="1463"/>
      <c r="AF122" s="1463"/>
      <c r="AG122" s="1463"/>
      <c r="AH122" s="1464"/>
      <c r="AI122" s="32" t="s">
        <v>38</v>
      </c>
      <c r="AJ122" s="32"/>
      <c r="AK122" s="152"/>
      <c r="AL122" s="179"/>
      <c r="AM122" s="1462"/>
      <c r="AN122" s="1463"/>
      <c r="AO122" s="1463"/>
      <c r="AP122" s="1463"/>
      <c r="AQ122" s="1463"/>
      <c r="AR122" s="1464"/>
      <c r="AS122" s="32" t="s">
        <v>38</v>
      </c>
      <c r="AT122" s="32"/>
      <c r="AU122" s="32"/>
      <c r="AV122" s="149"/>
      <c r="AW122" s="1465">
        <f>IFERROR(AC122+AM122,)</f>
        <v>0</v>
      </c>
      <c r="AX122" s="1466"/>
      <c r="AY122" s="1466"/>
      <c r="AZ122" s="1466"/>
      <c r="BA122" s="1466"/>
      <c r="BB122" s="1467"/>
      <c r="BC122" s="32" t="s">
        <v>38</v>
      </c>
      <c r="BD122" s="32"/>
      <c r="BE122" s="32"/>
      <c r="BF122" s="192"/>
    </row>
    <row r="123" spans="3:58" ht="20.399999999999999" customHeight="1">
      <c r="C123" s="153"/>
      <c r="D123" s="60"/>
      <c r="E123" s="139"/>
      <c r="G123" s="139"/>
      <c r="H123" s="116"/>
      <c r="I123" s="8"/>
      <c r="J123" s="146"/>
      <c r="K123" s="140"/>
      <c r="L123" s="146"/>
      <c r="M123" s="146"/>
      <c r="N123" s="146"/>
      <c r="O123" s="146"/>
      <c r="P123" s="146"/>
      <c r="Q123" s="139"/>
      <c r="T123" s="140"/>
      <c r="BE123" s="31"/>
      <c r="BF123" s="147"/>
    </row>
    <row r="124" spans="3:58" ht="20.399999999999999" customHeight="1" thickBot="1">
      <c r="C124" s="148"/>
      <c r="D124" s="16" t="s">
        <v>7</v>
      </c>
      <c r="E124" s="13" t="s">
        <v>64</v>
      </c>
      <c r="F124" s="197"/>
      <c r="G124" s="35"/>
      <c r="H124" s="135"/>
      <c r="I124" s="35"/>
      <c r="J124" s="145"/>
      <c r="K124" s="145"/>
      <c r="L124" s="137" t="s">
        <v>23</v>
      </c>
      <c r="M124" s="145"/>
      <c r="N124" s="145"/>
      <c r="O124" s="145"/>
      <c r="P124" s="145"/>
      <c r="Q124" s="136"/>
      <c r="R124" s="1"/>
      <c r="S124" s="1"/>
      <c r="T124" s="137"/>
      <c r="U124" s="137"/>
      <c r="V124" s="1"/>
      <c r="W124" s="138"/>
      <c r="X124" s="138"/>
      <c r="Y124" s="1"/>
      <c r="Z124" s="1"/>
      <c r="AA124" s="1"/>
      <c r="AB124" s="1"/>
      <c r="AC124" s="1468"/>
      <c r="AD124" s="1469"/>
      <c r="AE124" s="1469"/>
      <c r="AF124" s="1469"/>
      <c r="AG124" s="1469"/>
      <c r="AH124" s="1470"/>
      <c r="AI124" s="32" t="s">
        <v>38</v>
      </c>
      <c r="AJ124" s="32"/>
      <c r="AK124" s="152"/>
      <c r="AL124" s="179"/>
      <c r="AM124" s="1468"/>
      <c r="AN124" s="1469"/>
      <c r="AO124" s="1469"/>
      <c r="AP124" s="1469"/>
      <c r="AQ124" s="1469"/>
      <c r="AR124" s="1470"/>
      <c r="AS124" s="32" t="s">
        <v>38</v>
      </c>
      <c r="AT124" s="32"/>
      <c r="AU124" s="32"/>
      <c r="AV124" s="149"/>
      <c r="AW124" s="1471">
        <f>IFERROR(AC124+AM124,)</f>
        <v>0</v>
      </c>
      <c r="AX124" s="1472"/>
      <c r="AY124" s="1472"/>
      <c r="AZ124" s="1472"/>
      <c r="BA124" s="1472"/>
      <c r="BB124" s="1473"/>
      <c r="BC124" s="32" t="s">
        <v>38</v>
      </c>
      <c r="BD124" s="32"/>
      <c r="BE124" s="32"/>
      <c r="BF124" s="149"/>
    </row>
    <row r="125" spans="3:58" ht="20.399999999999999" customHeight="1" thickBot="1">
      <c r="C125" s="28"/>
      <c r="D125" s="911"/>
      <c r="E125" s="911"/>
      <c r="F125" s="911"/>
      <c r="G125" s="911"/>
      <c r="H125" s="911"/>
      <c r="I125" s="911"/>
      <c r="J125" s="911"/>
      <c r="K125" s="911"/>
      <c r="L125" s="911"/>
      <c r="M125" s="911"/>
      <c r="N125" s="911"/>
      <c r="O125" s="911"/>
      <c r="P125" s="911"/>
      <c r="Q125" s="911"/>
      <c r="R125" s="911"/>
      <c r="S125" s="911"/>
      <c r="T125" s="911"/>
      <c r="U125" s="911"/>
      <c r="V125" s="911"/>
      <c r="W125" s="911"/>
      <c r="X125" s="911"/>
      <c r="Y125" s="911"/>
      <c r="Z125" s="911"/>
      <c r="AA125" s="911"/>
      <c r="AB125" s="911"/>
      <c r="AC125" s="911"/>
      <c r="AD125" s="911"/>
      <c r="AE125" s="911"/>
      <c r="AF125" s="911"/>
      <c r="AG125" s="911"/>
      <c r="AH125" s="911"/>
      <c r="AI125" s="911"/>
      <c r="AJ125" s="911"/>
      <c r="AK125" s="911"/>
      <c r="AL125" s="911"/>
      <c r="AM125" s="911"/>
      <c r="AN125" s="911"/>
      <c r="AO125" s="911"/>
      <c r="AP125" s="911"/>
      <c r="AQ125" s="911"/>
      <c r="AR125" s="911"/>
      <c r="AS125" s="911"/>
      <c r="AT125" s="911"/>
      <c r="AU125" s="911"/>
      <c r="AV125" s="911"/>
      <c r="AW125" s="911"/>
      <c r="AX125" s="911"/>
      <c r="AY125" s="911"/>
      <c r="AZ125" s="911"/>
      <c r="BA125" s="911"/>
      <c r="BB125" s="911"/>
      <c r="BC125" s="911"/>
      <c r="BD125" s="911"/>
      <c r="BE125" s="911"/>
      <c r="BF125" s="911"/>
    </row>
    <row r="126" spans="3:58" ht="20.399999999999999" customHeight="1" thickBot="1">
      <c r="C126" s="144"/>
      <c r="D126" s="13" t="s">
        <v>7</v>
      </c>
      <c r="E126" s="13" t="s">
        <v>60</v>
      </c>
      <c r="F126" s="1"/>
      <c r="G126" s="35"/>
      <c r="H126" s="135"/>
      <c r="I126" s="35"/>
      <c r="J126" s="145"/>
      <c r="K126" s="137"/>
      <c r="L126" s="137" t="s">
        <v>23</v>
      </c>
      <c r="M126" s="145"/>
      <c r="N126" s="145"/>
      <c r="O126" s="145"/>
      <c r="P126" s="145"/>
      <c r="Q126" s="137"/>
      <c r="R126" s="1"/>
      <c r="S126" s="1"/>
      <c r="T126" s="137"/>
      <c r="U126" s="137"/>
      <c r="V126" s="1"/>
      <c r="W126" s="138"/>
      <c r="X126" s="138"/>
      <c r="Y126" s="1"/>
      <c r="Z126" s="1"/>
      <c r="AA126" s="1"/>
      <c r="AB126" s="1"/>
      <c r="AC126" s="1462"/>
      <c r="AD126" s="1463"/>
      <c r="AE126" s="1463"/>
      <c r="AF126" s="1463"/>
      <c r="AG126" s="1463"/>
      <c r="AH126" s="1464"/>
      <c r="AI126" s="32" t="s">
        <v>38</v>
      </c>
      <c r="AJ126" s="32"/>
      <c r="AK126" s="152"/>
      <c r="AL126" s="179"/>
      <c r="AM126" s="1462"/>
      <c r="AN126" s="1463"/>
      <c r="AO126" s="1463"/>
      <c r="AP126" s="1463"/>
      <c r="AQ126" s="1463"/>
      <c r="AR126" s="1464"/>
      <c r="AS126" s="32" t="s">
        <v>38</v>
      </c>
      <c r="AT126" s="32"/>
      <c r="AU126" s="32"/>
      <c r="AV126" s="149"/>
      <c r="AW126" s="1465">
        <f>IFERROR(AC126+AM126,)</f>
        <v>0</v>
      </c>
      <c r="AX126" s="1466"/>
      <c r="AY126" s="1466"/>
      <c r="AZ126" s="1466"/>
      <c r="BA126" s="1466"/>
      <c r="BB126" s="1467"/>
      <c r="BC126" s="32" t="s">
        <v>38</v>
      </c>
      <c r="BD126" s="32"/>
      <c r="BE126" s="32"/>
      <c r="BF126" s="149"/>
    </row>
    <row r="127" spans="3:58" ht="20.399999999999999" customHeight="1" thickBot="1">
      <c r="C127" s="153"/>
      <c r="D127" s="60"/>
      <c r="E127" s="139"/>
      <c r="G127" s="139"/>
      <c r="H127" s="116"/>
      <c r="I127" s="8"/>
      <c r="J127" s="146"/>
      <c r="K127" s="140"/>
      <c r="L127" s="146"/>
      <c r="M127" s="146"/>
      <c r="N127" s="146"/>
      <c r="O127" s="146"/>
      <c r="P127" s="146"/>
      <c r="Q127" s="139"/>
      <c r="T127" s="140"/>
      <c r="BE127" s="31"/>
      <c r="BF127" s="147"/>
    </row>
    <row r="128" spans="3:58" ht="20.399999999999999" customHeight="1" thickBot="1">
      <c r="C128" s="148"/>
      <c r="D128" s="16" t="s">
        <v>7</v>
      </c>
      <c r="E128" s="13" t="s">
        <v>168</v>
      </c>
      <c r="F128" s="197"/>
      <c r="G128" s="35"/>
      <c r="H128" s="135"/>
      <c r="I128" s="35"/>
      <c r="J128" s="145"/>
      <c r="K128" s="145"/>
      <c r="L128" s="145"/>
      <c r="M128" s="145"/>
      <c r="N128" s="145"/>
      <c r="O128" s="145"/>
      <c r="P128" s="145"/>
      <c r="Q128" s="136"/>
      <c r="R128" s="1"/>
      <c r="S128" s="1"/>
      <c r="T128" s="137"/>
      <c r="U128" s="137"/>
      <c r="V128" s="1"/>
      <c r="W128" s="138"/>
      <c r="X128" s="138"/>
      <c r="Y128" s="1"/>
      <c r="Z128" s="1"/>
      <c r="AA128" s="1"/>
      <c r="AB128" s="1"/>
      <c r="AC128" s="1462"/>
      <c r="AD128" s="1463"/>
      <c r="AE128" s="1463"/>
      <c r="AF128" s="1463"/>
      <c r="AG128" s="1463"/>
      <c r="AH128" s="1464"/>
      <c r="AI128" s="32" t="s">
        <v>38</v>
      </c>
      <c r="AJ128" s="32"/>
      <c r="AK128" s="152"/>
      <c r="AL128" s="179"/>
      <c r="AM128" s="1462"/>
      <c r="AN128" s="1463"/>
      <c r="AO128" s="1463"/>
      <c r="AP128" s="1463"/>
      <c r="AQ128" s="1463"/>
      <c r="AR128" s="1464"/>
      <c r="AS128" s="32" t="s">
        <v>38</v>
      </c>
      <c r="AT128" s="32"/>
      <c r="AU128" s="32"/>
      <c r="AV128" s="149"/>
      <c r="AW128" s="1465">
        <f>IFERROR(AC128+AM128,)</f>
        <v>0</v>
      </c>
      <c r="AX128" s="1466"/>
      <c r="AY128" s="1466"/>
      <c r="AZ128" s="1466"/>
      <c r="BA128" s="1466"/>
      <c r="BB128" s="1467"/>
      <c r="BC128" s="32" t="s">
        <v>38</v>
      </c>
      <c r="BD128" s="32"/>
      <c r="BE128" s="152"/>
      <c r="BF128" s="149"/>
    </row>
    <row r="129" spans="3:60" ht="20.399999999999999" customHeight="1" thickBot="1">
      <c r="C129" s="28"/>
      <c r="D129" s="911"/>
      <c r="E129" s="911"/>
      <c r="F129" s="911"/>
      <c r="G129" s="911"/>
      <c r="H129" s="911"/>
      <c r="I129" s="911"/>
      <c r="J129" s="911"/>
      <c r="K129" s="911"/>
      <c r="L129" s="911"/>
      <c r="M129" s="911"/>
      <c r="N129" s="911"/>
      <c r="O129" s="911"/>
      <c r="P129" s="911"/>
      <c r="Q129" s="911"/>
      <c r="R129" s="911"/>
      <c r="S129" s="911"/>
      <c r="T129" s="911"/>
      <c r="U129" s="911"/>
      <c r="V129" s="911"/>
      <c r="W129" s="911"/>
      <c r="X129" s="911"/>
      <c r="Y129" s="911"/>
      <c r="Z129" s="911"/>
      <c r="AA129" s="911"/>
      <c r="AB129" s="911"/>
      <c r="AC129" s="911"/>
      <c r="AD129" s="911"/>
      <c r="AE129" s="911"/>
      <c r="AF129" s="911"/>
      <c r="AG129" s="911"/>
      <c r="AH129" s="911"/>
      <c r="AI129" s="911"/>
      <c r="AJ129" s="911"/>
      <c r="AK129" s="911"/>
      <c r="AL129" s="911"/>
      <c r="AM129" s="911"/>
      <c r="AN129" s="911"/>
      <c r="AO129" s="911"/>
      <c r="AP129" s="911"/>
      <c r="AQ129" s="911"/>
      <c r="AR129" s="911"/>
      <c r="AS129" s="911"/>
      <c r="AT129" s="911"/>
      <c r="AU129" s="911"/>
      <c r="AV129" s="911"/>
      <c r="AW129" s="911"/>
      <c r="AX129" s="911"/>
      <c r="AY129" s="911"/>
      <c r="AZ129" s="911"/>
      <c r="BA129" s="911"/>
      <c r="BB129" s="911"/>
      <c r="BC129" s="911"/>
      <c r="BD129" s="911"/>
      <c r="BE129" s="911"/>
      <c r="BF129" s="911"/>
    </row>
    <row r="130" spans="3:60" ht="20.399999999999999" customHeight="1" thickBot="1">
      <c r="C130" s="144"/>
      <c r="D130" s="13" t="s">
        <v>7</v>
      </c>
      <c r="E130" s="14" t="s">
        <v>61</v>
      </c>
      <c r="F130" s="1"/>
      <c r="G130" s="136"/>
      <c r="H130" s="135"/>
      <c r="I130" s="35"/>
      <c r="J130" s="145"/>
      <c r="K130" s="137"/>
      <c r="L130" s="137"/>
      <c r="M130" s="145"/>
      <c r="N130" s="145"/>
      <c r="O130" s="145"/>
      <c r="P130" s="145"/>
      <c r="Q130" s="136"/>
      <c r="R130" s="1"/>
      <c r="S130" s="1"/>
      <c r="T130" s="137"/>
      <c r="U130" s="1"/>
      <c r="V130" s="1"/>
      <c r="W130" s="1"/>
      <c r="X130" s="1"/>
      <c r="Y130" s="1"/>
      <c r="Z130" s="1"/>
      <c r="AA130" s="1"/>
      <c r="AB130" s="1"/>
      <c r="AC130" s="1462"/>
      <c r="AD130" s="1463"/>
      <c r="AE130" s="1463"/>
      <c r="AF130" s="1463"/>
      <c r="AG130" s="1463"/>
      <c r="AH130" s="1464"/>
      <c r="AI130" s="32" t="s">
        <v>38</v>
      </c>
      <c r="AJ130" s="32"/>
      <c r="AK130" s="152"/>
      <c r="AL130" s="179"/>
      <c r="AM130" s="1462"/>
      <c r="AN130" s="1463"/>
      <c r="AO130" s="1463"/>
      <c r="AP130" s="1463"/>
      <c r="AQ130" s="1463"/>
      <c r="AR130" s="1464"/>
      <c r="AS130" s="32" t="s">
        <v>38</v>
      </c>
      <c r="AT130" s="32"/>
      <c r="AU130" s="32"/>
      <c r="AV130" s="149"/>
      <c r="AW130" s="1465">
        <f>IFERROR(AC130+AM130,)</f>
        <v>0</v>
      </c>
      <c r="AX130" s="1466"/>
      <c r="AY130" s="1466"/>
      <c r="AZ130" s="1466"/>
      <c r="BA130" s="1466"/>
      <c r="BB130" s="1467"/>
      <c r="BC130" s="32" t="s">
        <v>38</v>
      </c>
      <c r="BD130" s="32"/>
      <c r="BE130" s="32"/>
      <c r="BF130" s="13"/>
    </row>
    <row r="131" spans="3:60" ht="20.399999999999999" customHeight="1" thickBot="1">
      <c r="C131" s="153"/>
      <c r="D131" s="60"/>
      <c r="E131" s="139"/>
      <c r="G131" s="139"/>
      <c r="H131" s="116"/>
      <c r="I131" s="8"/>
      <c r="J131" s="146"/>
      <c r="K131" s="140"/>
      <c r="L131" s="146"/>
      <c r="M131" s="146"/>
      <c r="N131" s="146"/>
      <c r="O131" s="146"/>
      <c r="P131" s="146"/>
      <c r="Q131" s="139"/>
      <c r="T131" s="140"/>
      <c r="BE131" s="31"/>
      <c r="BF131" s="147"/>
    </row>
    <row r="132" spans="3:60" ht="20.399999999999999" customHeight="1" thickBot="1">
      <c r="C132" s="148"/>
      <c r="D132" s="16" t="s">
        <v>7</v>
      </c>
      <c r="E132" s="13" t="s">
        <v>65</v>
      </c>
      <c r="F132" s="197"/>
      <c r="G132" s="35"/>
      <c r="H132" s="135"/>
      <c r="I132" s="35"/>
      <c r="J132" s="145"/>
      <c r="K132" s="145"/>
      <c r="L132" s="136"/>
      <c r="M132" s="145"/>
      <c r="N132" s="145"/>
      <c r="O132" s="145"/>
      <c r="P132" s="145"/>
      <c r="Q132" s="136"/>
      <c r="R132" s="1"/>
      <c r="S132" s="1"/>
      <c r="T132" s="137"/>
      <c r="U132" s="137"/>
      <c r="V132" s="1"/>
      <c r="W132" s="138"/>
      <c r="X132" s="138"/>
      <c r="Y132" s="1"/>
      <c r="Z132" s="1"/>
      <c r="AA132" s="1"/>
      <c r="AB132" s="1"/>
      <c r="AC132" s="1462"/>
      <c r="AD132" s="1463"/>
      <c r="AE132" s="1463"/>
      <c r="AF132" s="1463"/>
      <c r="AG132" s="1463"/>
      <c r="AH132" s="1464"/>
      <c r="AI132" s="32" t="s">
        <v>38</v>
      </c>
      <c r="AJ132" s="32"/>
      <c r="AK132" s="152"/>
      <c r="AL132" s="179"/>
      <c r="AM132" s="1462"/>
      <c r="AN132" s="1463"/>
      <c r="AO132" s="1463"/>
      <c r="AP132" s="1463"/>
      <c r="AQ132" s="1463"/>
      <c r="AR132" s="1464"/>
      <c r="AS132" s="32" t="s">
        <v>38</v>
      </c>
      <c r="AT132" s="32"/>
      <c r="AU132" s="32"/>
      <c r="AV132" s="149"/>
      <c r="AW132" s="1465">
        <f>IFERROR(AC132+AM132,)</f>
        <v>0</v>
      </c>
      <c r="AX132" s="1466"/>
      <c r="AY132" s="1466"/>
      <c r="AZ132" s="1466"/>
      <c r="BA132" s="1466"/>
      <c r="BB132" s="1467"/>
      <c r="BC132" s="32" t="s">
        <v>38</v>
      </c>
      <c r="BD132" s="32"/>
      <c r="BE132" s="32"/>
      <c r="BF132" s="149"/>
    </row>
    <row r="133" spans="3:60" ht="20.399999999999999" customHeight="1">
      <c r="C133" s="118"/>
      <c r="E133" s="12"/>
      <c r="G133" s="8"/>
      <c r="H133" s="116"/>
      <c r="I133" s="8"/>
      <c r="J133" s="146"/>
      <c r="K133" s="140"/>
      <c r="L133" s="146"/>
      <c r="M133" s="146"/>
      <c r="N133" s="146"/>
      <c r="O133" s="146"/>
      <c r="P133" s="146"/>
      <c r="Q133" s="139"/>
      <c r="T133" s="140"/>
      <c r="U133" s="140"/>
      <c r="W133" s="156"/>
      <c r="X133" s="156"/>
      <c r="AC133" s="36"/>
      <c r="AD133" s="36"/>
      <c r="AE133" s="36"/>
      <c r="AF133" s="36"/>
      <c r="AG133" s="36"/>
      <c r="AH133" s="36"/>
      <c r="AI133" s="142"/>
      <c r="AJ133" s="142"/>
      <c r="AK133" s="142"/>
      <c r="AL133" s="143"/>
      <c r="AM133" s="36"/>
      <c r="AN133" s="36"/>
      <c r="AO133" s="36"/>
      <c r="AP133" s="36"/>
      <c r="AQ133" s="36"/>
      <c r="AR133" s="36"/>
      <c r="AS133" s="142"/>
      <c r="AT133" s="142"/>
      <c r="AU133" s="142"/>
      <c r="AV133" s="143"/>
      <c r="AW133" s="36"/>
      <c r="AX133" s="36"/>
      <c r="AY133" s="36"/>
      <c r="AZ133" s="36"/>
      <c r="BA133" s="36"/>
      <c r="BB133" s="36"/>
      <c r="BC133" s="142"/>
      <c r="BD133" s="142"/>
      <c r="BE133" s="142"/>
      <c r="BF133" s="61"/>
    </row>
    <row r="134" spans="3:60" ht="20.399999999999999" customHeight="1">
      <c r="C134" s="180"/>
      <c r="D134" s="181"/>
      <c r="E134" s="182"/>
      <c r="F134" s="182"/>
      <c r="G134" s="183"/>
      <c r="H134" s="184"/>
      <c r="I134" s="183"/>
      <c r="J134" s="182"/>
      <c r="K134" s="182"/>
      <c r="L134" s="185"/>
      <c r="M134" s="185"/>
      <c r="N134" s="185"/>
      <c r="O134" s="185"/>
      <c r="P134" s="186"/>
      <c r="Q134" s="186"/>
      <c r="R134" s="185"/>
      <c r="S134" s="187"/>
      <c r="T134" s="188"/>
      <c r="U134" s="188"/>
      <c r="V134" s="182"/>
      <c r="W134" s="183"/>
      <c r="X134" s="183"/>
      <c r="Y134" s="189"/>
      <c r="Z134" s="189"/>
      <c r="AA134" s="1"/>
      <c r="AB134" s="1"/>
      <c r="AC134" s="196"/>
      <c r="AD134" s="196"/>
      <c r="AE134" s="196"/>
      <c r="AF134" s="196"/>
      <c r="AG134" s="196"/>
      <c r="AH134" s="196"/>
      <c r="AI134" s="152"/>
      <c r="AJ134" s="152"/>
      <c r="AK134" s="152"/>
      <c r="AL134" s="179"/>
      <c r="AM134" s="196"/>
      <c r="AN134" s="196"/>
      <c r="AO134" s="196"/>
      <c r="AP134" s="196"/>
      <c r="AQ134" s="196"/>
      <c r="AR134" s="196"/>
      <c r="AS134" s="152"/>
      <c r="AT134" s="152"/>
      <c r="AU134" s="152"/>
      <c r="AV134" s="179"/>
      <c r="AW134" s="196"/>
      <c r="AX134" s="196"/>
      <c r="AY134" s="196"/>
      <c r="AZ134" s="196"/>
      <c r="BA134" s="196"/>
      <c r="BB134" s="196"/>
      <c r="BC134" s="152"/>
      <c r="BD134" s="152"/>
      <c r="BE134" s="152"/>
      <c r="BF134" s="35"/>
    </row>
    <row r="135" spans="3:60" ht="20.399999999999999" customHeight="1">
      <c r="C135" s="118"/>
      <c r="E135" s="12"/>
      <c r="G135" s="8"/>
      <c r="H135" s="116"/>
      <c r="I135" s="8"/>
      <c r="J135" s="146"/>
      <c r="K135" s="140"/>
      <c r="L135" s="146"/>
      <c r="M135" s="146"/>
      <c r="N135" s="146"/>
      <c r="O135" s="146"/>
      <c r="P135" s="146"/>
      <c r="Q135" s="139"/>
      <c r="T135" s="140"/>
      <c r="U135" s="140"/>
      <c r="W135" s="156"/>
      <c r="X135" s="156"/>
      <c r="AD135" s="140"/>
      <c r="AE135" s="140"/>
      <c r="AF135" s="140"/>
      <c r="AG135" s="139"/>
      <c r="AH135" s="139"/>
      <c r="AI135" s="157"/>
      <c r="AJ135" s="157"/>
      <c r="AK135" s="157"/>
      <c r="AL135" s="157"/>
      <c r="AM135" s="154"/>
      <c r="AN135" s="154"/>
      <c r="AO135" s="129"/>
      <c r="AP135" s="157"/>
      <c r="AQ135" s="157"/>
      <c r="AT135" s="157"/>
      <c r="AU135" s="158"/>
      <c r="AV135" s="158"/>
      <c r="AW135" s="126"/>
      <c r="AX135" s="126"/>
      <c r="AY135" s="126"/>
      <c r="AZ135" s="126"/>
      <c r="BA135" s="126"/>
      <c r="BB135" s="126"/>
      <c r="BC135" s="126"/>
      <c r="BD135" s="126"/>
      <c r="BE135" s="126"/>
      <c r="BF135" s="61"/>
    </row>
    <row r="136" spans="3:60" ht="20.399999999999999" customHeight="1">
      <c r="AD136" s="61"/>
      <c r="AE136" s="61"/>
      <c r="AF136" s="61"/>
      <c r="AG136" s="61"/>
      <c r="AH136" s="61"/>
      <c r="AI136" s="61"/>
      <c r="AJ136" s="61"/>
      <c r="AK136" s="61"/>
      <c r="AL136" s="61"/>
      <c r="AM136" s="61"/>
      <c r="AN136" s="61"/>
      <c r="AO136" s="61"/>
      <c r="AP136" s="61"/>
      <c r="AQ136" s="61"/>
      <c r="AR136" s="61"/>
      <c r="AS136" s="61"/>
      <c r="AT136" s="61"/>
      <c r="AU136" s="61"/>
      <c r="AV136" s="61"/>
      <c r="AW136" s="61"/>
      <c r="AX136" s="61"/>
      <c r="AY136" s="61"/>
      <c r="AZ136" s="61"/>
      <c r="BA136" s="61"/>
      <c r="BB136" s="61"/>
      <c r="BC136" s="61"/>
      <c r="BD136" s="61"/>
      <c r="BE136" s="61"/>
      <c r="BF136" s="61"/>
    </row>
    <row r="137" spans="3:60" s="6" customFormat="1" ht="20.399999999999999" customHeight="1">
      <c r="C137" s="932" t="s">
        <v>28</v>
      </c>
      <c r="D137" s="932"/>
      <c r="E137" s="932"/>
      <c r="F137" s="932"/>
      <c r="G137" s="932"/>
      <c r="H137" s="932"/>
      <c r="I137" s="932"/>
      <c r="J137" s="932"/>
      <c r="K137" s="932"/>
      <c r="L137" s="932"/>
      <c r="M137" s="932"/>
      <c r="N137" s="932"/>
      <c r="O137" s="932"/>
      <c r="P137" s="932"/>
      <c r="Q137" s="932"/>
      <c r="R137" s="932"/>
      <c r="S137" s="932"/>
      <c r="T137" s="932"/>
      <c r="U137" s="932"/>
      <c r="V137" s="932"/>
      <c r="W137" s="932"/>
      <c r="X137" s="932"/>
      <c r="Y137" s="932"/>
      <c r="Z137" s="932"/>
      <c r="AA137" s="932"/>
      <c r="AB137" s="932"/>
      <c r="AC137" s="932"/>
      <c r="AD137" s="932"/>
      <c r="AE137" s="932"/>
      <c r="AF137" s="932"/>
      <c r="AG137" s="932"/>
      <c r="AH137" s="932"/>
      <c r="AI137" s="932"/>
      <c r="AJ137" s="932"/>
      <c r="AK137" s="932"/>
      <c r="AL137" s="932"/>
      <c r="AM137" s="932"/>
      <c r="AN137" s="932"/>
      <c r="AO137" s="932"/>
      <c r="AP137" s="932"/>
      <c r="AQ137" s="932"/>
      <c r="AR137" s="932"/>
      <c r="AS137" s="932"/>
      <c r="AT137" s="932"/>
      <c r="AU137" s="932"/>
      <c r="AV137" s="932"/>
      <c r="AW137" s="932"/>
      <c r="AX137" s="932"/>
      <c r="AY137" s="932"/>
      <c r="AZ137" s="932"/>
      <c r="BA137" s="932"/>
      <c r="BB137" s="932"/>
      <c r="BC137" s="932"/>
      <c r="BD137" s="932"/>
      <c r="BE137" s="932"/>
      <c r="BF137" s="932"/>
    </row>
    <row r="138" spans="3:60" s="6" customFormat="1" ht="20.399999999999999" customHeight="1"/>
    <row r="139" spans="3:60" s="6" customFormat="1" ht="20.399999999999999" customHeight="1">
      <c r="C139" s="1079" t="s">
        <v>69</v>
      </c>
      <c r="D139" s="1079"/>
      <c r="E139" s="1079"/>
      <c r="F139" s="1079"/>
      <c r="G139" s="1079"/>
      <c r="H139" s="1079"/>
      <c r="I139" s="1079"/>
      <c r="J139" s="1079"/>
      <c r="K139" s="1079"/>
      <c r="L139" s="1079"/>
      <c r="M139" s="1079"/>
      <c r="N139" s="1079"/>
      <c r="O139" s="1079"/>
      <c r="P139" s="1079"/>
      <c r="Q139" s="1079"/>
      <c r="R139" s="1079"/>
      <c r="S139" s="1079"/>
      <c r="T139" s="1079"/>
      <c r="U139" s="1079"/>
      <c r="V139" s="1079"/>
      <c r="W139" s="1079"/>
      <c r="X139" s="1079"/>
      <c r="Y139" s="1079"/>
      <c r="Z139" s="1079"/>
      <c r="AA139" s="1079"/>
      <c r="AB139" s="1079"/>
      <c r="AC139" s="1079"/>
      <c r="AD139" s="1079"/>
      <c r="AE139" s="1079"/>
      <c r="AF139" s="1079"/>
      <c r="AG139" s="1079"/>
      <c r="AH139" s="1079"/>
      <c r="AI139" s="1079"/>
      <c r="AJ139" s="1079"/>
      <c r="AK139" s="1079"/>
      <c r="AL139" s="1079"/>
      <c r="AM139" s="1079"/>
      <c r="AN139" s="1079"/>
      <c r="AO139" s="1079"/>
      <c r="AP139" s="1079"/>
      <c r="AQ139" s="1079"/>
      <c r="AR139" s="1079"/>
      <c r="AS139" s="1079"/>
      <c r="AT139" s="1079"/>
      <c r="AU139" s="1079"/>
      <c r="AV139" s="1079"/>
      <c r="AW139" s="1079"/>
      <c r="AX139" s="1079"/>
      <c r="AY139" s="1079"/>
      <c r="AZ139" s="1079"/>
      <c r="BA139" s="1079"/>
      <c r="BB139" s="1079"/>
      <c r="BC139" s="1079"/>
      <c r="BD139" s="1079"/>
      <c r="BE139" s="1079"/>
      <c r="BF139" s="1079"/>
      <c r="BG139" s="1079"/>
      <c r="BH139" s="1079"/>
    </row>
    <row r="140" spans="3:60" s="6" customFormat="1" ht="20.399999999999999" customHeight="1">
      <c r="C140" s="1079"/>
      <c r="D140" s="1079"/>
      <c r="E140" s="1079"/>
      <c r="F140" s="1079"/>
      <c r="G140" s="1079"/>
      <c r="H140" s="1079"/>
      <c r="I140" s="1079"/>
      <c r="J140" s="1079"/>
      <c r="K140" s="1079"/>
      <c r="L140" s="1079"/>
      <c r="M140" s="1079"/>
      <c r="N140" s="1079"/>
      <c r="O140" s="1079"/>
      <c r="P140" s="1079"/>
      <c r="Q140" s="1079"/>
      <c r="R140" s="1079"/>
      <c r="S140" s="1079"/>
      <c r="T140" s="1079"/>
      <c r="U140" s="1079"/>
      <c r="V140" s="1079"/>
      <c r="W140" s="1079"/>
      <c r="X140" s="1079"/>
      <c r="Y140" s="1079"/>
      <c r="Z140" s="1079"/>
      <c r="AA140" s="1079"/>
      <c r="AB140" s="1079"/>
      <c r="AC140" s="1079"/>
      <c r="AD140" s="1079"/>
      <c r="AE140" s="1079"/>
      <c r="AF140" s="1079"/>
      <c r="AG140" s="1079"/>
      <c r="AH140" s="1079"/>
      <c r="AI140" s="1079"/>
      <c r="AJ140" s="1079"/>
      <c r="AK140" s="1079"/>
      <c r="AL140" s="1079"/>
      <c r="AM140" s="1079"/>
      <c r="AN140" s="1079"/>
      <c r="AO140" s="1079"/>
      <c r="AP140" s="1079"/>
      <c r="AQ140" s="1079"/>
      <c r="AR140" s="1079"/>
      <c r="AS140" s="1079"/>
      <c r="AT140" s="1079"/>
      <c r="AU140" s="1079"/>
      <c r="AV140" s="1079"/>
      <c r="AW140" s="1079"/>
      <c r="AX140" s="1079"/>
      <c r="AY140" s="1079"/>
      <c r="AZ140" s="1079"/>
      <c r="BA140" s="1079"/>
      <c r="BB140" s="1079"/>
      <c r="BC140" s="1079"/>
      <c r="BD140" s="1079"/>
      <c r="BE140" s="1079"/>
      <c r="BF140" s="1079"/>
      <c r="BG140" s="1079"/>
      <c r="BH140" s="1079"/>
    </row>
    <row r="141" spans="3:60" s="6" customFormat="1" ht="20.399999999999999" customHeight="1">
      <c r="C141" s="1079"/>
      <c r="D141" s="1079"/>
      <c r="E141" s="1079"/>
      <c r="F141" s="1079"/>
      <c r="G141" s="1079"/>
      <c r="H141" s="1079"/>
      <c r="I141" s="1079"/>
      <c r="J141" s="1079"/>
      <c r="K141" s="1079"/>
      <c r="L141" s="1079"/>
      <c r="M141" s="1079"/>
      <c r="N141" s="1079"/>
      <c r="O141" s="1079"/>
      <c r="P141" s="1079"/>
      <c r="Q141" s="1079"/>
      <c r="R141" s="1079"/>
      <c r="S141" s="1079"/>
      <c r="T141" s="1079"/>
      <c r="U141" s="1079"/>
      <c r="V141" s="1079"/>
      <c r="W141" s="1079"/>
      <c r="X141" s="1079"/>
      <c r="Y141" s="1079"/>
      <c r="Z141" s="1079"/>
      <c r="AA141" s="1079"/>
      <c r="AB141" s="1079"/>
      <c r="AC141" s="1079"/>
      <c r="AD141" s="1079"/>
      <c r="AE141" s="1079"/>
      <c r="AF141" s="1079"/>
      <c r="AG141" s="1079"/>
      <c r="AH141" s="1079"/>
      <c r="AI141" s="1079"/>
      <c r="AJ141" s="1079"/>
      <c r="AK141" s="1079"/>
      <c r="AL141" s="1079"/>
      <c r="AM141" s="1079"/>
      <c r="AN141" s="1079"/>
      <c r="AO141" s="1079"/>
      <c r="AP141" s="1079"/>
      <c r="AQ141" s="1079"/>
      <c r="AR141" s="1079"/>
      <c r="AS141" s="1079"/>
      <c r="AT141" s="1079"/>
      <c r="AU141" s="1079"/>
      <c r="AV141" s="1079"/>
      <c r="AW141" s="1079"/>
      <c r="AX141" s="1079"/>
      <c r="AY141" s="1079"/>
      <c r="AZ141" s="1079"/>
      <c r="BA141" s="1079"/>
      <c r="BB141" s="1079"/>
      <c r="BC141" s="1079"/>
      <c r="BD141" s="1079"/>
      <c r="BE141" s="1079"/>
      <c r="BF141" s="1079"/>
      <c r="BG141" s="1079"/>
      <c r="BH141" s="1079"/>
    </row>
    <row r="142" spans="3:60" s="6" customFormat="1" ht="20.399999999999999" customHeight="1">
      <c r="C142" s="1079"/>
      <c r="D142" s="1079"/>
      <c r="E142" s="1079"/>
      <c r="F142" s="1079"/>
      <c r="G142" s="1079"/>
      <c r="H142" s="1079"/>
      <c r="I142" s="1079"/>
      <c r="J142" s="1079"/>
      <c r="K142" s="1079"/>
      <c r="L142" s="1079"/>
      <c r="M142" s="1079"/>
      <c r="N142" s="1079"/>
      <c r="O142" s="1079"/>
      <c r="P142" s="1079"/>
      <c r="Q142" s="1079"/>
      <c r="R142" s="1079"/>
      <c r="S142" s="1079"/>
      <c r="T142" s="1079"/>
      <c r="U142" s="1079"/>
      <c r="V142" s="1079"/>
      <c r="W142" s="1079"/>
      <c r="X142" s="1079"/>
      <c r="Y142" s="1079"/>
      <c r="Z142" s="1079"/>
      <c r="AA142" s="1079"/>
      <c r="AB142" s="1079"/>
      <c r="AC142" s="1079"/>
      <c r="AD142" s="1079"/>
      <c r="AE142" s="1079"/>
      <c r="AF142" s="1079"/>
      <c r="AG142" s="1079"/>
      <c r="AH142" s="1079"/>
      <c r="AI142" s="1079"/>
      <c r="AJ142" s="1079"/>
      <c r="AK142" s="1079"/>
      <c r="AL142" s="1079"/>
      <c r="AM142" s="1079"/>
      <c r="AN142" s="1079"/>
      <c r="AO142" s="1079"/>
      <c r="AP142" s="1079"/>
      <c r="AQ142" s="1079"/>
      <c r="AR142" s="1079"/>
      <c r="AS142" s="1079"/>
      <c r="AT142" s="1079"/>
      <c r="AU142" s="1079"/>
      <c r="AV142" s="1079"/>
      <c r="AW142" s="1079"/>
      <c r="AX142" s="1079"/>
      <c r="AY142" s="1079"/>
      <c r="AZ142" s="1079"/>
      <c r="BA142" s="1079"/>
      <c r="BB142" s="1079"/>
      <c r="BC142" s="1079"/>
      <c r="BD142" s="1079"/>
      <c r="BE142" s="1079"/>
      <c r="BF142" s="1079"/>
      <c r="BG142" s="1079"/>
      <c r="BH142" s="1079"/>
    </row>
    <row r="143" spans="3:60" s="6" customFormat="1" ht="20.399999999999999" customHeight="1">
      <c r="C143" s="1079"/>
      <c r="D143" s="1079"/>
      <c r="E143" s="1079"/>
      <c r="F143" s="1079"/>
      <c r="G143" s="1079"/>
      <c r="H143" s="1079"/>
      <c r="I143" s="1079"/>
      <c r="J143" s="1079"/>
      <c r="K143" s="1079"/>
      <c r="L143" s="1079"/>
      <c r="M143" s="1079"/>
      <c r="N143" s="1079"/>
      <c r="O143" s="1079"/>
      <c r="P143" s="1079"/>
      <c r="Q143" s="1079"/>
      <c r="R143" s="1079"/>
      <c r="S143" s="1079"/>
      <c r="T143" s="1079"/>
      <c r="U143" s="1079"/>
      <c r="V143" s="1079"/>
      <c r="W143" s="1079"/>
      <c r="X143" s="1079"/>
      <c r="Y143" s="1079"/>
      <c r="Z143" s="1079"/>
      <c r="AA143" s="1079"/>
      <c r="AB143" s="1079"/>
      <c r="AC143" s="1079"/>
      <c r="AD143" s="1079"/>
      <c r="AE143" s="1079"/>
      <c r="AF143" s="1079"/>
      <c r="AG143" s="1079"/>
      <c r="AH143" s="1079"/>
      <c r="AI143" s="1079"/>
      <c r="AJ143" s="1079"/>
      <c r="AK143" s="1079"/>
      <c r="AL143" s="1079"/>
      <c r="AM143" s="1079"/>
      <c r="AN143" s="1079"/>
      <c r="AO143" s="1079"/>
      <c r="AP143" s="1079"/>
      <c r="AQ143" s="1079"/>
      <c r="AR143" s="1079"/>
      <c r="AS143" s="1079"/>
      <c r="AT143" s="1079"/>
      <c r="AU143" s="1079"/>
      <c r="AV143" s="1079"/>
      <c r="AW143" s="1079"/>
      <c r="AX143" s="1079"/>
      <c r="AY143" s="1079"/>
      <c r="AZ143" s="1079"/>
      <c r="BA143" s="1079"/>
      <c r="BB143" s="1079"/>
      <c r="BC143" s="1079"/>
      <c r="BD143" s="1079"/>
      <c r="BE143" s="1079"/>
      <c r="BF143" s="1079"/>
      <c r="BG143" s="1079"/>
      <c r="BH143" s="1079"/>
    </row>
    <row r="144" spans="3:60" s="6" customFormat="1" ht="20.399999999999999" customHeight="1">
      <c r="C144" s="1079"/>
      <c r="D144" s="1079"/>
      <c r="E144" s="1079"/>
      <c r="F144" s="1079"/>
      <c r="G144" s="1079"/>
      <c r="H144" s="1079"/>
      <c r="I144" s="1079"/>
      <c r="J144" s="1079"/>
      <c r="K144" s="1079"/>
      <c r="L144" s="1079"/>
      <c r="M144" s="1079"/>
      <c r="N144" s="1079"/>
      <c r="O144" s="1079"/>
      <c r="P144" s="1079"/>
      <c r="Q144" s="1079"/>
      <c r="R144" s="1079"/>
      <c r="S144" s="1079"/>
      <c r="T144" s="1079"/>
      <c r="U144" s="1079"/>
      <c r="V144" s="1079"/>
      <c r="W144" s="1079"/>
      <c r="X144" s="1079"/>
      <c r="Y144" s="1079"/>
      <c r="Z144" s="1079"/>
      <c r="AA144" s="1079"/>
      <c r="AB144" s="1079"/>
      <c r="AC144" s="1079"/>
      <c r="AD144" s="1079"/>
      <c r="AE144" s="1079"/>
      <c r="AF144" s="1079"/>
      <c r="AG144" s="1079"/>
      <c r="AH144" s="1079"/>
      <c r="AI144" s="1079"/>
      <c r="AJ144" s="1079"/>
      <c r="AK144" s="1079"/>
      <c r="AL144" s="1079"/>
      <c r="AM144" s="1079"/>
      <c r="AN144" s="1079"/>
      <c r="AO144" s="1079"/>
      <c r="AP144" s="1079"/>
      <c r="AQ144" s="1079"/>
      <c r="AR144" s="1079"/>
      <c r="AS144" s="1079"/>
      <c r="AT144" s="1079"/>
      <c r="AU144" s="1079"/>
      <c r="AV144" s="1079"/>
      <c r="AW144" s="1079"/>
      <c r="AX144" s="1079"/>
      <c r="AY144" s="1079"/>
      <c r="AZ144" s="1079"/>
      <c r="BA144" s="1079"/>
      <c r="BB144" s="1079"/>
      <c r="BC144" s="1079"/>
      <c r="BD144" s="1079"/>
      <c r="BE144" s="1079"/>
      <c r="BF144" s="1079"/>
      <c r="BG144" s="1079"/>
      <c r="BH144" s="1079"/>
    </row>
    <row r="145" spans="3:60" s="6" customFormat="1" ht="20.399999999999999" customHeight="1">
      <c r="C145" s="1079"/>
      <c r="D145" s="1079"/>
      <c r="E145" s="1079"/>
      <c r="F145" s="1079"/>
      <c r="G145" s="1079"/>
      <c r="H145" s="1079"/>
      <c r="I145" s="1079"/>
      <c r="J145" s="1079"/>
      <c r="K145" s="1079"/>
      <c r="L145" s="1079"/>
      <c r="M145" s="1079"/>
      <c r="N145" s="1079"/>
      <c r="O145" s="1079"/>
      <c r="P145" s="1079"/>
      <c r="Q145" s="1079"/>
      <c r="R145" s="1079"/>
      <c r="S145" s="1079"/>
      <c r="T145" s="1079"/>
      <c r="U145" s="1079"/>
      <c r="V145" s="1079"/>
      <c r="W145" s="1079"/>
      <c r="X145" s="1079"/>
      <c r="Y145" s="1079"/>
      <c r="Z145" s="1079"/>
      <c r="AA145" s="1079"/>
      <c r="AB145" s="1079"/>
      <c r="AC145" s="1079"/>
      <c r="AD145" s="1079"/>
      <c r="AE145" s="1079"/>
      <c r="AF145" s="1079"/>
      <c r="AG145" s="1079"/>
      <c r="AH145" s="1079"/>
      <c r="AI145" s="1079"/>
      <c r="AJ145" s="1079"/>
      <c r="AK145" s="1079"/>
      <c r="AL145" s="1079"/>
      <c r="AM145" s="1079"/>
      <c r="AN145" s="1079"/>
      <c r="AO145" s="1079"/>
      <c r="AP145" s="1079"/>
      <c r="AQ145" s="1079"/>
      <c r="AR145" s="1079"/>
      <c r="AS145" s="1079"/>
      <c r="AT145" s="1079"/>
      <c r="AU145" s="1079"/>
      <c r="AV145" s="1079"/>
      <c r="AW145" s="1079"/>
      <c r="AX145" s="1079"/>
      <c r="AY145" s="1079"/>
      <c r="AZ145" s="1079"/>
      <c r="BA145" s="1079"/>
      <c r="BB145" s="1079"/>
      <c r="BC145" s="1079"/>
      <c r="BD145" s="1079"/>
      <c r="BE145" s="1079"/>
      <c r="BF145" s="1079"/>
      <c r="BG145" s="1079"/>
      <c r="BH145" s="1079"/>
    </row>
    <row r="146" spans="3:60" s="6" customFormat="1" ht="20.399999999999999" customHeight="1">
      <c r="C146" s="1079"/>
      <c r="D146" s="1079"/>
      <c r="E146" s="1079"/>
      <c r="F146" s="1079"/>
      <c r="G146" s="1079"/>
      <c r="H146" s="1079"/>
      <c r="I146" s="1079"/>
      <c r="J146" s="1079"/>
      <c r="K146" s="1079"/>
      <c r="L146" s="1079"/>
      <c r="M146" s="1079"/>
      <c r="N146" s="1079"/>
      <c r="O146" s="1079"/>
      <c r="P146" s="1079"/>
      <c r="Q146" s="1079"/>
      <c r="R146" s="1079"/>
      <c r="S146" s="1079"/>
      <c r="T146" s="1079"/>
      <c r="U146" s="1079"/>
      <c r="V146" s="1079"/>
      <c r="W146" s="1079"/>
      <c r="X146" s="1079"/>
      <c r="Y146" s="1079"/>
      <c r="Z146" s="1079"/>
      <c r="AA146" s="1079"/>
      <c r="AB146" s="1079"/>
      <c r="AC146" s="1079"/>
      <c r="AD146" s="1079"/>
      <c r="AE146" s="1079"/>
      <c r="AF146" s="1079"/>
      <c r="AG146" s="1079"/>
      <c r="AH146" s="1079"/>
      <c r="AI146" s="1079"/>
      <c r="AJ146" s="1079"/>
      <c r="AK146" s="1079"/>
      <c r="AL146" s="1079"/>
      <c r="AM146" s="1079"/>
      <c r="AN146" s="1079"/>
      <c r="AO146" s="1079"/>
      <c r="AP146" s="1079"/>
      <c r="AQ146" s="1079"/>
      <c r="AR146" s="1079"/>
      <c r="AS146" s="1079"/>
      <c r="AT146" s="1079"/>
      <c r="AU146" s="1079"/>
      <c r="AV146" s="1079"/>
      <c r="AW146" s="1079"/>
      <c r="AX146" s="1079"/>
      <c r="AY146" s="1079"/>
      <c r="AZ146" s="1079"/>
      <c r="BA146" s="1079"/>
      <c r="BB146" s="1079"/>
      <c r="BC146" s="1079"/>
      <c r="BD146" s="1079"/>
      <c r="BE146" s="1079"/>
      <c r="BF146" s="1079"/>
      <c r="BG146" s="1079"/>
      <c r="BH146" s="1079"/>
    </row>
    <row r="147" spans="3:60" s="6" customFormat="1" ht="20.399999999999999" customHeight="1">
      <c r="C147" s="200"/>
      <c r="D147" s="200"/>
      <c r="E147" s="200"/>
      <c r="F147" s="200"/>
      <c r="G147" s="200"/>
      <c r="H147" s="200"/>
      <c r="I147" s="200"/>
      <c r="J147" s="200"/>
      <c r="K147" s="200"/>
      <c r="L147" s="200"/>
      <c r="M147" s="200"/>
      <c r="N147" s="200"/>
      <c r="O147" s="200"/>
      <c r="P147" s="200"/>
      <c r="Q147" s="200"/>
      <c r="R147" s="200"/>
      <c r="S147" s="200"/>
      <c r="T147" s="200"/>
      <c r="U147" s="200"/>
      <c r="V147" s="200"/>
      <c r="W147" s="200"/>
      <c r="X147" s="200"/>
      <c r="Y147" s="200"/>
      <c r="Z147" s="200"/>
      <c r="AA147" s="200"/>
      <c r="AB147" s="200"/>
      <c r="AC147" s="200"/>
      <c r="AD147" s="200"/>
      <c r="AE147" s="200"/>
      <c r="AF147" s="200"/>
      <c r="AG147" s="200"/>
      <c r="AH147" s="200"/>
      <c r="AI147" s="200"/>
      <c r="AJ147" s="200"/>
      <c r="AK147" s="200"/>
      <c r="AL147" s="200"/>
      <c r="AM147" s="200"/>
      <c r="AN147" s="200"/>
      <c r="AO147" s="200"/>
      <c r="AP147" s="200"/>
      <c r="AQ147" s="200"/>
      <c r="AR147" s="200"/>
      <c r="AS147" s="200"/>
      <c r="AT147" s="200"/>
      <c r="AU147" s="200"/>
      <c r="AV147" s="200"/>
      <c r="AW147" s="200"/>
      <c r="AX147" s="200"/>
      <c r="AY147" s="200"/>
      <c r="AZ147" s="200"/>
      <c r="BA147" s="200"/>
      <c r="BB147" s="200"/>
      <c r="BC147" s="200"/>
      <c r="BD147" s="200"/>
      <c r="BE147" s="200"/>
      <c r="BF147" s="200"/>
      <c r="BG147" s="200"/>
      <c r="BH147" s="200"/>
    </row>
    <row r="148" spans="3:60" s="6" customFormat="1" ht="20.399999999999999" customHeight="1">
      <c r="C148" s="864"/>
      <c r="D148" s="864"/>
      <c r="E148" s="864"/>
      <c r="F148" s="864"/>
      <c r="G148" s="864"/>
      <c r="H148" s="864"/>
      <c r="I148" s="864"/>
      <c r="J148" s="864"/>
      <c r="K148" s="864"/>
      <c r="L148" s="864"/>
      <c r="M148" s="864"/>
      <c r="N148" s="864"/>
      <c r="O148" s="864"/>
      <c r="P148" s="864"/>
      <c r="Q148" s="864"/>
      <c r="R148" s="864"/>
      <c r="S148" s="864"/>
      <c r="T148" s="864"/>
      <c r="U148" s="864"/>
      <c r="V148" s="864"/>
      <c r="W148" s="864"/>
      <c r="X148" s="864"/>
      <c r="Y148" s="864"/>
      <c r="Z148" s="864"/>
      <c r="AA148" s="864"/>
      <c r="AB148" s="864"/>
      <c r="AC148" s="864"/>
      <c r="AD148" s="864"/>
      <c r="AE148" s="864"/>
      <c r="AF148" s="864"/>
      <c r="AG148" s="864"/>
      <c r="AH148" s="864"/>
      <c r="AI148" s="864"/>
      <c r="AJ148" s="864"/>
      <c r="AK148" s="864"/>
      <c r="AL148" s="864"/>
      <c r="AM148" s="864"/>
      <c r="AN148" s="864"/>
      <c r="AO148" s="864"/>
      <c r="AP148" s="864"/>
      <c r="AQ148" s="864"/>
      <c r="AR148" s="864"/>
      <c r="AS148" s="864"/>
      <c r="AT148" s="864"/>
      <c r="AU148" s="864"/>
      <c r="AV148" s="864"/>
      <c r="AW148" s="864"/>
      <c r="AX148" s="864"/>
      <c r="AY148" s="864"/>
      <c r="AZ148" s="864"/>
      <c r="BA148" s="864"/>
      <c r="BB148" s="864"/>
      <c r="BC148" s="864"/>
      <c r="BD148" s="864"/>
      <c r="BE148" s="864"/>
      <c r="BF148" s="864"/>
    </row>
    <row r="149" spans="3:60" s="6" customFormat="1" ht="20.399999999999999" customHeight="1">
      <c r="C149" s="864"/>
      <c r="D149" s="864"/>
      <c r="E149" s="864"/>
      <c r="F149" s="864"/>
      <c r="G149" s="864"/>
      <c r="H149" s="864"/>
      <c r="I149" s="864"/>
      <c r="J149" s="864"/>
      <c r="K149" s="864"/>
      <c r="L149" s="864"/>
      <c r="M149" s="864"/>
      <c r="N149" s="864"/>
      <c r="O149" s="864"/>
      <c r="P149" s="864"/>
      <c r="Q149" s="864"/>
      <c r="R149" s="864"/>
      <c r="S149" s="864"/>
      <c r="T149" s="864"/>
      <c r="U149" s="864"/>
      <c r="V149" s="864"/>
      <c r="W149" s="864"/>
      <c r="X149" s="864"/>
      <c r="Y149" s="864"/>
      <c r="Z149" s="864"/>
      <c r="AA149" s="864"/>
      <c r="AB149" s="864"/>
      <c r="AC149" s="864"/>
      <c r="AD149" s="864"/>
      <c r="AE149" s="864"/>
      <c r="AF149" s="864"/>
      <c r="AG149" s="864"/>
      <c r="AH149" s="864"/>
      <c r="AI149" s="864"/>
      <c r="AJ149" s="864"/>
      <c r="AK149" s="864"/>
      <c r="AL149" s="864"/>
      <c r="AM149" s="864"/>
      <c r="AN149" s="864"/>
      <c r="AO149" s="864"/>
      <c r="AP149" s="864"/>
      <c r="AQ149" s="864"/>
      <c r="AR149" s="864"/>
      <c r="AS149" s="864"/>
      <c r="AT149" s="864"/>
      <c r="AU149" s="864"/>
      <c r="AV149" s="864"/>
      <c r="AW149" s="864"/>
      <c r="AX149" s="864"/>
      <c r="AY149" s="864"/>
      <c r="AZ149" s="864"/>
      <c r="BA149" s="864"/>
      <c r="BB149" s="864"/>
      <c r="BC149" s="864"/>
      <c r="BD149" s="864"/>
      <c r="BE149" s="864"/>
      <c r="BF149" s="864"/>
    </row>
    <row r="150" spans="3:60" s="6" customFormat="1" ht="20.399999999999999" customHeight="1">
      <c r="C150" s="3"/>
      <c r="D150" s="4"/>
      <c r="E150" s="4"/>
      <c r="F150" s="4"/>
      <c r="G150" s="4"/>
      <c r="H150" s="4"/>
      <c r="I150" s="4"/>
      <c r="J150" s="4"/>
      <c r="K150" s="4"/>
      <c r="L150" s="4"/>
      <c r="M150" s="4"/>
      <c r="N150" s="4"/>
      <c r="O150" s="4"/>
      <c r="P150" s="4"/>
      <c r="Q150" s="4"/>
      <c r="R150" s="4"/>
      <c r="S150" s="4"/>
      <c r="T150" s="4"/>
      <c r="U150" s="4"/>
      <c r="V150" s="4"/>
      <c r="W150" s="4"/>
      <c r="X150" s="4"/>
      <c r="Y150" s="4"/>
      <c r="Z150" s="4"/>
      <c r="AA150" s="4"/>
      <c r="AB150" s="4"/>
      <c r="AC150" s="4"/>
      <c r="AD150" s="4"/>
      <c r="AE150" s="4"/>
      <c r="AF150" s="4"/>
      <c r="AG150" s="4"/>
      <c r="AH150" s="4"/>
      <c r="AI150" s="4"/>
      <c r="AJ150" s="4"/>
      <c r="AK150" s="4"/>
      <c r="AL150" s="4"/>
      <c r="AM150" s="4"/>
      <c r="AN150" s="4"/>
      <c r="AO150" s="4"/>
      <c r="AP150" s="4"/>
      <c r="AQ150" s="4"/>
      <c r="AR150" s="4"/>
      <c r="AS150" s="4"/>
      <c r="AT150" s="4"/>
      <c r="AU150" s="4"/>
      <c r="AV150" s="4"/>
      <c r="AW150" s="4"/>
      <c r="AX150" s="4"/>
      <c r="AY150" s="4"/>
      <c r="AZ150" s="4"/>
      <c r="BA150" s="4"/>
      <c r="BB150" s="4"/>
      <c r="BC150" s="4"/>
      <c r="BD150" s="4"/>
      <c r="BE150" s="4"/>
      <c r="BF150" s="4"/>
      <c r="BG150" s="33"/>
    </row>
    <row r="151" spans="3:60" ht="20.399999999999999" customHeight="1">
      <c r="C151" s="43"/>
      <c r="AO151" s="44"/>
      <c r="AP151" s="44"/>
      <c r="AQ151" s="44"/>
      <c r="AR151" s="44"/>
      <c r="AS151" s="44"/>
      <c r="AT151" s="44"/>
      <c r="AU151" s="44"/>
      <c r="AV151" s="44"/>
      <c r="AW151" s="44"/>
      <c r="AX151" s="44"/>
      <c r="AY151" s="44"/>
      <c r="AZ151" s="44"/>
      <c r="BA151" s="44"/>
    </row>
    <row r="152" spans="3:60" ht="20.399999999999999" customHeight="1">
      <c r="C152" s="127"/>
      <c r="AO152" s="44"/>
      <c r="AP152" s="44"/>
      <c r="AQ152" s="44"/>
      <c r="AR152" s="44"/>
      <c r="AS152" s="44"/>
      <c r="AT152" s="44"/>
      <c r="AU152" s="44"/>
      <c r="AV152" s="44"/>
      <c r="AW152" s="44"/>
      <c r="AX152" s="44"/>
      <c r="AY152" s="44"/>
      <c r="AZ152" s="44"/>
      <c r="BA152" s="44"/>
    </row>
    <row r="153" spans="3:60" ht="20.399999999999999" customHeight="1">
      <c r="C153" s="127"/>
      <c r="AO153" s="44"/>
      <c r="AP153" s="44"/>
      <c r="AQ153" s="44"/>
      <c r="AR153" s="44"/>
      <c r="AS153" s="44"/>
      <c r="AT153" s="44"/>
      <c r="AU153" s="44"/>
      <c r="AV153" s="44"/>
      <c r="AW153" s="44"/>
      <c r="AX153" s="44"/>
      <c r="AY153" s="44"/>
      <c r="AZ153" s="44"/>
      <c r="BA153" s="44"/>
    </row>
    <row r="154" spans="3:60" ht="20.399999999999999" customHeight="1">
      <c r="C154" s="847" t="str">
        <f>$C$4</f>
        <v>ライセンス形態変更（統合・分割・移転・譲渡）申請書　</v>
      </c>
      <c r="D154" s="847"/>
      <c r="E154" s="847"/>
      <c r="F154" s="847"/>
      <c r="G154" s="847"/>
      <c r="H154" s="847"/>
      <c r="I154" s="847"/>
      <c r="J154" s="847"/>
      <c r="K154" s="847"/>
      <c r="L154" s="847"/>
      <c r="M154" s="847"/>
      <c r="N154" s="847"/>
      <c r="O154" s="847"/>
      <c r="P154" s="847"/>
      <c r="Q154" s="847"/>
      <c r="R154" s="847"/>
      <c r="S154" s="847"/>
      <c r="T154" s="847"/>
      <c r="U154" s="847"/>
      <c r="V154" s="847"/>
      <c r="W154" s="847"/>
      <c r="X154" s="847"/>
      <c r="Y154" s="847"/>
      <c r="Z154" s="847"/>
      <c r="AA154" s="847"/>
      <c r="AB154" s="847"/>
      <c r="AC154" s="847"/>
      <c r="AD154" s="847"/>
      <c r="AE154" s="847"/>
      <c r="AF154" s="847"/>
      <c r="AG154" s="847"/>
      <c r="AH154" s="847"/>
      <c r="AI154" s="847"/>
      <c r="AJ154" s="847"/>
      <c r="AK154" s="847"/>
      <c r="AL154" s="847"/>
      <c r="AM154" s="847"/>
      <c r="AN154" s="847"/>
      <c r="AO154" s="847"/>
      <c r="AP154" s="847"/>
      <c r="AQ154" s="847"/>
      <c r="AR154" s="847"/>
      <c r="AS154" s="847"/>
      <c r="AT154" s="847"/>
      <c r="AU154" s="847"/>
      <c r="AV154" s="847"/>
      <c r="AW154" s="847"/>
      <c r="AX154" s="847"/>
      <c r="AY154" s="847"/>
      <c r="AZ154" s="847"/>
      <c r="BA154" s="847"/>
      <c r="BB154" s="847"/>
      <c r="BC154" s="847"/>
      <c r="BD154" s="847"/>
      <c r="BE154" s="847"/>
      <c r="BF154" s="847"/>
      <c r="BG154" s="847"/>
    </row>
    <row r="155" spans="3:60" s="45" customFormat="1" ht="20.399999999999999" customHeight="1">
      <c r="C155" s="847"/>
      <c r="D155" s="847"/>
      <c r="E155" s="847"/>
      <c r="F155" s="847"/>
      <c r="G155" s="847"/>
      <c r="H155" s="847"/>
      <c r="I155" s="847"/>
      <c r="J155" s="847"/>
      <c r="K155" s="847"/>
      <c r="L155" s="847"/>
      <c r="M155" s="847"/>
      <c r="N155" s="847"/>
      <c r="O155" s="847"/>
      <c r="P155" s="847"/>
      <c r="Q155" s="847"/>
      <c r="R155" s="847"/>
      <c r="S155" s="847"/>
      <c r="T155" s="847"/>
      <c r="U155" s="847"/>
      <c r="V155" s="847"/>
      <c r="W155" s="847"/>
      <c r="X155" s="847"/>
      <c r="Y155" s="847"/>
      <c r="Z155" s="847"/>
      <c r="AA155" s="847"/>
      <c r="AB155" s="847"/>
      <c r="AC155" s="847"/>
      <c r="AD155" s="847"/>
      <c r="AE155" s="847"/>
      <c r="AF155" s="847"/>
      <c r="AG155" s="847"/>
      <c r="AH155" s="847"/>
      <c r="AI155" s="847"/>
      <c r="AJ155" s="847"/>
      <c r="AK155" s="847"/>
      <c r="AL155" s="847"/>
      <c r="AM155" s="847"/>
      <c r="AN155" s="847"/>
      <c r="AO155" s="847"/>
      <c r="AP155" s="847"/>
      <c r="AQ155" s="847"/>
      <c r="AR155" s="847"/>
      <c r="AS155" s="847"/>
      <c r="AT155" s="847"/>
      <c r="AU155" s="847"/>
      <c r="AV155" s="847"/>
      <c r="AW155" s="847"/>
      <c r="AX155" s="847"/>
      <c r="AY155" s="847"/>
      <c r="AZ155" s="847"/>
      <c r="BA155" s="847"/>
      <c r="BB155" s="847"/>
      <c r="BC155" s="847"/>
      <c r="BD155" s="847"/>
      <c r="BE155" s="847"/>
      <c r="BF155" s="847"/>
      <c r="BG155" s="847"/>
    </row>
    <row r="156" spans="3:60" s="45" customFormat="1" ht="20.399999999999999" customHeight="1">
      <c r="C156" s="675">
        <f>$C$6</f>
        <v>0</v>
      </c>
      <c r="D156" s="675"/>
      <c r="E156" s="675"/>
      <c r="F156" s="675"/>
      <c r="G156" s="675"/>
      <c r="H156" s="675"/>
      <c r="I156" s="675"/>
      <c r="J156" s="675"/>
      <c r="K156" s="675"/>
      <c r="L156" s="675"/>
      <c r="M156" s="675"/>
      <c r="N156" s="675"/>
      <c r="O156" s="675"/>
      <c r="P156" s="675"/>
      <c r="Q156" s="675"/>
      <c r="R156" s="675"/>
      <c r="S156" s="675"/>
      <c r="T156" s="675"/>
      <c r="U156" s="675"/>
      <c r="V156" s="675"/>
      <c r="W156" s="675"/>
      <c r="X156" s="675"/>
      <c r="Y156" s="675"/>
      <c r="Z156" s="675"/>
      <c r="AA156" s="675"/>
      <c r="AB156" s="675"/>
      <c r="AC156" s="675"/>
      <c r="AD156" s="675"/>
      <c r="AE156" s="675"/>
      <c r="AF156" s="675"/>
      <c r="AG156" s="675"/>
      <c r="AH156" s="675"/>
      <c r="AI156" s="675"/>
      <c r="AJ156" s="675"/>
      <c r="AK156" s="675"/>
      <c r="AL156" s="675"/>
      <c r="AM156" s="675"/>
      <c r="AN156" s="675"/>
      <c r="AO156" s="675"/>
      <c r="AP156" s="675"/>
      <c r="AQ156" s="675"/>
      <c r="AR156" s="675"/>
      <c r="AS156" s="675"/>
      <c r="AT156" s="675"/>
      <c r="AU156" s="675"/>
      <c r="AV156" s="675"/>
      <c r="AW156" s="675"/>
      <c r="AX156" s="675"/>
      <c r="AY156" s="675"/>
      <c r="AZ156" s="675"/>
      <c r="BA156" s="675"/>
      <c r="BB156" s="675"/>
      <c r="BC156" s="675"/>
      <c r="BD156" s="675"/>
      <c r="BE156" s="675"/>
      <c r="BF156" s="675"/>
      <c r="BG156" s="40"/>
    </row>
    <row r="157" spans="3:60" s="45" customFormat="1" ht="20.399999999999999" customHeight="1">
      <c r="C157" s="46" t="s">
        <v>47</v>
      </c>
      <c r="E157" s="40"/>
      <c r="F157" s="40"/>
      <c r="G157" s="40"/>
      <c r="H157" s="40"/>
      <c r="I157" s="40"/>
      <c r="J157" s="40"/>
      <c r="K157" s="40"/>
      <c r="L157" s="40"/>
      <c r="M157" s="40"/>
      <c r="N157" s="40"/>
      <c r="O157" s="40"/>
      <c r="P157" s="40"/>
      <c r="Q157" s="40"/>
      <c r="R157" s="40"/>
      <c r="S157" s="40"/>
      <c r="T157" s="40"/>
      <c r="U157" s="40"/>
      <c r="V157" s="40"/>
      <c r="W157" s="40"/>
      <c r="X157" s="40"/>
      <c r="Y157" s="40"/>
      <c r="Z157" s="40"/>
      <c r="AA157" s="40"/>
      <c r="AB157" s="40"/>
      <c r="AC157" s="40"/>
      <c r="AD157" s="40"/>
      <c r="AE157" s="40"/>
      <c r="AF157" s="40"/>
      <c r="AG157" s="40"/>
      <c r="AH157" s="40"/>
      <c r="AI157" s="40"/>
      <c r="AJ157" s="40"/>
      <c r="AK157" s="40"/>
      <c r="AL157" s="40"/>
      <c r="AM157" s="40"/>
      <c r="AN157" s="40"/>
      <c r="AO157" s="40"/>
      <c r="AP157" s="40"/>
      <c r="AQ157" s="40"/>
      <c r="AR157" s="40"/>
      <c r="AS157" s="40"/>
      <c r="AT157" s="40"/>
      <c r="AU157" s="40"/>
      <c r="AV157" s="40"/>
      <c r="AW157" s="40"/>
      <c r="AX157" s="40"/>
      <c r="AY157" s="40"/>
      <c r="AZ157" s="40"/>
      <c r="BA157" s="40"/>
      <c r="BB157" s="40"/>
      <c r="BC157" s="40"/>
      <c r="BD157" s="40"/>
      <c r="BE157" s="47" t="s">
        <v>36</v>
      </c>
      <c r="BF157" s="40"/>
      <c r="BG157" s="40"/>
    </row>
    <row r="158" spans="3:60" ht="20.399999999999999" customHeight="1">
      <c r="C158" s="48" t="b">
        <v>0</v>
      </c>
      <c r="D158" s="49"/>
      <c r="E158" s="49" t="s">
        <v>25</v>
      </c>
      <c r="AD158" s="8"/>
      <c r="AE158" s="8"/>
      <c r="AF158" s="1041" t="s">
        <v>197</v>
      </c>
      <c r="AG158" s="993"/>
      <c r="AH158" s="993"/>
      <c r="AI158" s="993"/>
      <c r="AJ158" s="993"/>
      <c r="AK158" s="993"/>
      <c r="AL158" s="993"/>
      <c r="AM158" s="993"/>
      <c r="AN158" s="993"/>
      <c r="AO158" s="993"/>
      <c r="AP158" s="993"/>
      <c r="AQ158" s="993"/>
      <c r="AR158" s="993"/>
      <c r="AS158" s="993"/>
      <c r="AT158" s="993"/>
      <c r="AU158" s="993"/>
      <c r="AV158" s="8" t="s">
        <v>26</v>
      </c>
    </row>
    <row r="159" spans="3:60" ht="20.399999999999999" customHeight="1">
      <c r="C159" s="163"/>
      <c r="D159" s="164"/>
      <c r="E159" s="164"/>
      <c r="F159" s="87"/>
      <c r="G159" s="87"/>
      <c r="H159" s="87"/>
      <c r="I159" s="87"/>
      <c r="J159" s="87"/>
      <c r="K159" s="87"/>
      <c r="L159" s="87"/>
      <c r="M159" s="87"/>
      <c r="N159" s="87"/>
      <c r="O159" s="87"/>
      <c r="P159" s="87"/>
      <c r="Q159" s="87"/>
      <c r="R159" s="87"/>
      <c r="S159" s="87"/>
      <c r="T159" s="87"/>
      <c r="U159" s="87"/>
      <c r="V159" s="87"/>
      <c r="W159" s="87"/>
      <c r="X159" s="87"/>
      <c r="Y159" s="87"/>
      <c r="Z159" s="87"/>
      <c r="AA159" s="87"/>
      <c r="AB159" s="87"/>
      <c r="AC159" s="87"/>
      <c r="AD159" s="85"/>
      <c r="AE159" s="85"/>
      <c r="AF159" s="165"/>
      <c r="AG159" s="165"/>
      <c r="AH159" s="165"/>
      <c r="AI159" s="165"/>
      <c r="AJ159" s="165"/>
      <c r="AK159" s="165"/>
      <c r="AL159" s="165"/>
      <c r="AM159" s="165"/>
      <c r="AN159" s="165"/>
      <c r="AO159" s="165"/>
      <c r="AP159" s="165"/>
      <c r="AQ159" s="165"/>
      <c r="AR159" s="165"/>
      <c r="AS159" s="165"/>
      <c r="AT159" s="165"/>
      <c r="AU159" s="165"/>
      <c r="AV159" s="85"/>
      <c r="AW159" s="87"/>
      <c r="AX159" s="87"/>
      <c r="AY159" s="87"/>
      <c r="AZ159" s="87"/>
      <c r="BA159" s="87"/>
      <c r="BB159" s="87"/>
      <c r="BC159" s="87"/>
      <c r="BD159" s="87"/>
      <c r="BE159" s="87"/>
      <c r="BF159" s="87"/>
    </row>
    <row r="160" spans="3:60" ht="20.399999999999999" customHeight="1">
      <c r="C160" s="882" t="s">
        <v>48</v>
      </c>
      <c r="D160" s="882"/>
      <c r="E160" s="882"/>
      <c r="F160" s="882"/>
      <c r="G160" s="882"/>
      <c r="H160" s="882"/>
      <c r="I160" s="882"/>
      <c r="J160" s="882"/>
      <c r="K160" s="882"/>
      <c r="L160" s="882"/>
      <c r="M160" s="882"/>
      <c r="N160" s="882"/>
      <c r="O160" s="882"/>
      <c r="P160" s="882"/>
      <c r="Q160" s="882"/>
      <c r="R160" s="882"/>
      <c r="S160" s="882"/>
      <c r="T160" s="882"/>
      <c r="U160" s="882"/>
      <c r="V160" s="882"/>
      <c r="W160" s="882"/>
      <c r="X160" s="882"/>
      <c r="Y160" s="882"/>
      <c r="Z160" s="882"/>
      <c r="AA160" s="882"/>
      <c r="AB160" s="882"/>
      <c r="AC160" s="882"/>
      <c r="AD160" s="882"/>
      <c r="AE160" s="882"/>
      <c r="AF160" s="882"/>
      <c r="AG160" s="882"/>
      <c r="AH160" s="882"/>
      <c r="AI160" s="882"/>
      <c r="AJ160" s="882"/>
      <c r="AK160" s="882"/>
      <c r="AL160" s="882"/>
      <c r="AM160" s="882"/>
      <c r="AN160" s="882"/>
      <c r="AO160" s="882"/>
      <c r="AP160" s="882"/>
      <c r="AQ160" s="882"/>
      <c r="AR160" s="882"/>
      <c r="AS160" s="882"/>
      <c r="AT160" s="882"/>
      <c r="AU160" s="882"/>
      <c r="AV160" s="882"/>
      <c r="AW160" s="882"/>
      <c r="AX160" s="882"/>
      <c r="AY160" s="882"/>
      <c r="AZ160" s="882"/>
      <c r="BA160" s="882"/>
      <c r="BB160" s="882"/>
      <c r="BC160" s="882"/>
      <c r="BD160" s="882"/>
      <c r="BE160" s="882"/>
      <c r="BF160" s="882"/>
    </row>
    <row r="161" spans="3:59" ht="20.399999999999999" customHeight="1" thickBot="1">
      <c r="C161" s="105"/>
      <c r="D161" s="105"/>
      <c r="E161" s="105"/>
      <c r="F161" s="105"/>
      <c r="G161" s="105"/>
      <c r="H161" s="105"/>
      <c r="I161" s="105"/>
      <c r="J161" s="105"/>
      <c r="K161" s="105"/>
      <c r="L161" s="105"/>
      <c r="M161" s="105"/>
      <c r="N161" s="105"/>
      <c r="O161" s="105"/>
      <c r="P161" s="105"/>
      <c r="Q161" s="105"/>
      <c r="R161" s="105"/>
      <c r="S161" s="105"/>
      <c r="T161" s="105"/>
      <c r="U161" s="105"/>
      <c r="V161" s="105"/>
      <c r="W161" s="105"/>
      <c r="X161" s="105"/>
      <c r="Y161" s="105"/>
      <c r="Z161" s="105"/>
      <c r="AA161" s="105"/>
      <c r="AB161" s="105"/>
      <c r="AC161" s="105"/>
      <c r="AD161" s="105"/>
      <c r="AE161" s="105"/>
      <c r="AF161" s="105"/>
      <c r="AG161" s="105"/>
      <c r="AH161" s="105"/>
      <c r="AI161" s="105"/>
      <c r="AJ161" s="105"/>
      <c r="AK161" s="105"/>
      <c r="AL161" s="105"/>
      <c r="AM161" s="105"/>
      <c r="AN161" s="105"/>
      <c r="AO161" s="105"/>
      <c r="AP161" s="105"/>
      <c r="AQ161" s="105"/>
      <c r="AR161" s="105"/>
      <c r="AS161" s="105"/>
      <c r="AT161" s="105"/>
      <c r="AU161" s="105"/>
      <c r="AV161" s="105"/>
      <c r="AW161" s="105"/>
      <c r="AX161" s="105"/>
      <c r="AY161" s="105"/>
      <c r="AZ161" s="105"/>
      <c r="BA161" s="105"/>
      <c r="BB161" s="105"/>
      <c r="BC161" s="105"/>
      <c r="BD161" s="105"/>
      <c r="BE161" s="105"/>
      <c r="BF161" s="105"/>
    </row>
    <row r="162" spans="3:59" ht="20.399999999999999" customHeight="1" thickBot="1">
      <c r="C162" s="48"/>
      <c r="D162" s="48"/>
      <c r="E162" s="48"/>
      <c r="F162" s="935"/>
      <c r="G162" s="936"/>
      <c r="H162" s="936"/>
      <c r="I162" s="936"/>
      <c r="J162" s="936"/>
      <c r="K162" s="936"/>
      <c r="L162" s="936"/>
      <c r="M162" s="936"/>
      <c r="N162" s="936"/>
      <c r="O162" s="936"/>
      <c r="P162" s="936"/>
      <c r="Q162" s="936"/>
      <c r="R162" s="936"/>
      <c r="S162" s="936"/>
      <c r="T162" s="936"/>
      <c r="U162" s="936"/>
      <c r="V162" s="936"/>
      <c r="W162" s="936"/>
      <c r="X162" s="936"/>
      <c r="Y162" s="936"/>
      <c r="Z162" s="936"/>
      <c r="AA162" s="936"/>
      <c r="AB162" s="936"/>
      <c r="AC162" s="936"/>
      <c r="AD162" s="937"/>
      <c r="AE162" s="166"/>
      <c r="AF162" s="166" t="s">
        <v>34</v>
      </c>
      <c r="AG162" s="166"/>
      <c r="AH162" s="166"/>
      <c r="AI162" s="166"/>
      <c r="AJ162" s="166"/>
      <c r="AK162" s="166"/>
      <c r="AL162" s="166"/>
      <c r="AM162" s="166"/>
      <c r="AN162" s="166"/>
      <c r="AO162" s="166"/>
      <c r="AP162" s="166"/>
      <c r="AQ162" s="166"/>
      <c r="AR162" s="166"/>
      <c r="AS162" s="166"/>
      <c r="AT162" s="166"/>
      <c r="AU162" s="166"/>
      <c r="AV162" s="166"/>
      <c r="AW162" s="166"/>
      <c r="AX162" s="166"/>
      <c r="AY162" s="48"/>
      <c r="AZ162" s="48"/>
      <c r="BA162" s="48"/>
      <c r="BB162" s="48"/>
      <c r="BC162" s="48"/>
      <c r="BD162" s="48"/>
      <c r="BE162" s="48"/>
      <c r="BF162" s="48"/>
    </row>
    <row r="163" spans="3:59" ht="20.399999999999999" customHeight="1">
      <c r="C163" s="167"/>
      <c r="D163" s="167"/>
      <c r="E163" s="167"/>
      <c r="F163" s="167"/>
      <c r="G163" s="167"/>
      <c r="H163" s="167"/>
      <c r="I163" s="167"/>
      <c r="J163" s="167"/>
      <c r="K163" s="167"/>
      <c r="L163" s="167"/>
      <c r="M163" s="167"/>
      <c r="N163" s="167"/>
      <c r="O163" s="167"/>
      <c r="P163" s="167"/>
      <c r="Q163" s="167"/>
      <c r="R163" s="167"/>
      <c r="S163" s="167"/>
      <c r="T163" s="167"/>
      <c r="U163" s="167"/>
      <c r="V163" s="167"/>
      <c r="W163" s="167"/>
      <c r="X163" s="167"/>
      <c r="Y163" s="167"/>
      <c r="Z163" s="167"/>
      <c r="AA163" s="167"/>
      <c r="AB163" s="167"/>
      <c r="AC163" s="167"/>
      <c r="AD163" s="167"/>
      <c r="AE163" s="167"/>
      <c r="AF163" s="167"/>
      <c r="AG163" s="167"/>
      <c r="AH163" s="167"/>
      <c r="AI163" s="167"/>
      <c r="AJ163" s="167"/>
      <c r="AK163" s="167"/>
      <c r="AL163" s="167"/>
      <c r="AM163" s="167"/>
      <c r="AN163" s="167"/>
      <c r="AO163" s="167"/>
      <c r="AP163" s="167"/>
      <c r="AQ163" s="167"/>
      <c r="AR163" s="167"/>
      <c r="AS163" s="167"/>
      <c r="AT163" s="167"/>
      <c r="AU163" s="167"/>
      <c r="AV163" s="167"/>
      <c r="AW163" s="167"/>
      <c r="AX163" s="167"/>
      <c r="AY163" s="167"/>
      <c r="AZ163" s="167"/>
      <c r="BA163" s="167"/>
      <c r="BB163" s="167"/>
      <c r="BC163" s="167"/>
      <c r="BD163" s="167"/>
      <c r="BE163" s="167"/>
      <c r="BF163" s="167"/>
    </row>
    <row r="164" spans="3:59" ht="20.399999999999999" customHeight="1">
      <c r="C164" s="882" t="s">
        <v>49</v>
      </c>
      <c r="D164" s="882"/>
      <c r="E164" s="882"/>
      <c r="F164" s="882"/>
      <c r="G164" s="882"/>
      <c r="H164" s="882"/>
      <c r="I164" s="882"/>
      <c r="J164" s="882"/>
      <c r="K164" s="882"/>
      <c r="L164" s="882"/>
      <c r="M164" s="882"/>
      <c r="N164" s="882"/>
      <c r="O164" s="882"/>
      <c r="P164" s="882"/>
      <c r="Q164" s="882"/>
      <c r="R164" s="882"/>
      <c r="S164" s="882"/>
      <c r="T164" s="882"/>
      <c r="U164" s="882"/>
      <c r="V164" s="882"/>
      <c r="W164" s="882"/>
      <c r="X164" s="882"/>
      <c r="Y164" s="882"/>
      <c r="Z164" s="882"/>
      <c r="AA164" s="882"/>
      <c r="AB164" s="882"/>
      <c r="AC164" s="882"/>
      <c r="AD164" s="882"/>
      <c r="AE164" s="882"/>
      <c r="AF164" s="882"/>
      <c r="AG164" s="882"/>
      <c r="AH164" s="882"/>
      <c r="AI164" s="882"/>
      <c r="AJ164" s="882"/>
      <c r="AK164" s="882"/>
      <c r="AL164" s="882"/>
      <c r="AM164" s="882"/>
      <c r="AN164" s="882"/>
      <c r="AO164" s="882"/>
      <c r="AP164" s="882"/>
      <c r="AQ164" s="882"/>
      <c r="AR164" s="882"/>
      <c r="AS164" s="882"/>
      <c r="AT164" s="882"/>
      <c r="AU164" s="882"/>
      <c r="AV164" s="882"/>
      <c r="AW164" s="882"/>
      <c r="AX164" s="882"/>
      <c r="AY164" s="882"/>
      <c r="AZ164" s="882"/>
      <c r="BA164" s="882"/>
      <c r="BB164" s="882"/>
      <c r="BC164" s="882"/>
      <c r="BD164" s="882"/>
      <c r="BE164" s="882"/>
      <c r="BF164" s="882"/>
      <c r="BG164" s="122"/>
    </row>
    <row r="165" spans="3:59" ht="20.399999999999999" customHeight="1">
      <c r="C165" s="76" t="s">
        <v>0</v>
      </c>
      <c r="D165" s="77"/>
      <c r="E165" s="77"/>
      <c r="F165" s="77"/>
      <c r="G165" s="77"/>
      <c r="H165" s="77"/>
      <c r="I165" s="77"/>
      <c r="J165" s="77"/>
      <c r="K165" s="77"/>
      <c r="L165" s="77"/>
      <c r="M165" s="77"/>
      <c r="N165" s="77"/>
      <c r="O165" s="77"/>
      <c r="P165" s="77"/>
      <c r="Q165" s="77"/>
      <c r="R165" s="77"/>
      <c r="S165" s="77"/>
      <c r="T165" s="77"/>
      <c r="U165" s="77"/>
      <c r="V165" s="77"/>
      <c r="W165" s="78"/>
      <c r="X165" s="78"/>
      <c r="Y165" s="78"/>
      <c r="Z165" s="78"/>
      <c r="AA165" s="78"/>
      <c r="AB165" s="78"/>
      <c r="AC165" s="78"/>
      <c r="AD165" s="79"/>
      <c r="AE165" s="79"/>
      <c r="AF165" s="79"/>
      <c r="AG165" s="79"/>
      <c r="AH165" s="79"/>
      <c r="AI165" s="79"/>
      <c r="AJ165" s="79"/>
      <c r="AK165" s="80"/>
      <c r="AL165" s="80"/>
      <c r="AM165" s="81"/>
      <c r="AN165" s="82"/>
      <c r="AO165" s="80"/>
      <c r="AP165" s="80"/>
      <c r="AQ165" s="80"/>
      <c r="AR165" s="80"/>
      <c r="AS165" s="80"/>
      <c r="AT165" s="80"/>
      <c r="AU165" s="80"/>
      <c r="AV165" s="80"/>
      <c r="AW165" s="80"/>
      <c r="AX165" s="80"/>
      <c r="AY165" s="80"/>
      <c r="AZ165" s="80"/>
      <c r="BA165" s="80"/>
      <c r="BB165" s="80"/>
      <c r="BC165" s="80"/>
      <c r="BD165" s="80"/>
      <c r="BE165" s="80"/>
      <c r="BF165" s="80"/>
    </row>
    <row r="166" spans="3:59" ht="20.399999999999999" customHeight="1">
      <c r="C166" s="63"/>
      <c r="D166" s="883" t="s">
        <v>214</v>
      </c>
      <c r="E166" s="883"/>
      <c r="F166" s="883"/>
      <c r="G166" s="883"/>
      <c r="H166" s="883"/>
      <c r="I166" s="883"/>
      <c r="J166" s="883"/>
      <c r="K166" s="883"/>
      <c r="L166" s="883"/>
      <c r="M166" s="883"/>
      <c r="N166" s="883"/>
      <c r="O166" s="883"/>
      <c r="P166" s="883"/>
      <c r="Q166" s="883"/>
      <c r="R166" s="883"/>
      <c r="S166" s="883"/>
      <c r="T166" s="883"/>
      <c r="U166" s="883"/>
      <c r="V166" s="883"/>
      <c r="W166" s="883"/>
      <c r="X166" s="883"/>
      <c r="Y166" s="883"/>
      <c r="Z166" s="883"/>
      <c r="AA166" s="883"/>
      <c r="AB166" s="883"/>
      <c r="AC166" s="883"/>
      <c r="AD166" s="883"/>
      <c r="AE166" s="883"/>
      <c r="AF166" s="883"/>
      <c r="AG166" s="883"/>
      <c r="AH166" s="883"/>
      <c r="AI166" s="883"/>
      <c r="AJ166" s="883"/>
      <c r="AK166" s="883"/>
      <c r="AL166" s="884"/>
      <c r="AM166" s="83"/>
      <c r="AN166" s="84"/>
      <c r="AO166" s="887"/>
      <c r="AP166" s="887"/>
      <c r="AQ166" s="887"/>
      <c r="AR166" s="887"/>
      <c r="AS166" s="887"/>
      <c r="AT166" s="887"/>
      <c r="AU166" s="887"/>
      <c r="AV166" s="887"/>
      <c r="AW166" s="887"/>
      <c r="AX166" s="887"/>
      <c r="AY166" s="887"/>
      <c r="AZ166" s="887"/>
      <c r="BA166" s="887"/>
      <c r="BB166" s="887"/>
      <c r="BC166" s="887"/>
      <c r="BD166" s="887"/>
      <c r="BE166" s="887"/>
      <c r="BF166" s="887"/>
    </row>
    <row r="167" spans="3:59" ht="20.399999999999999" customHeight="1">
      <c r="C167" s="85"/>
      <c r="D167" s="885"/>
      <c r="E167" s="885"/>
      <c r="F167" s="885"/>
      <c r="G167" s="885"/>
      <c r="H167" s="885"/>
      <c r="I167" s="885"/>
      <c r="J167" s="885"/>
      <c r="K167" s="885"/>
      <c r="L167" s="885"/>
      <c r="M167" s="885"/>
      <c r="N167" s="885"/>
      <c r="O167" s="885"/>
      <c r="P167" s="885"/>
      <c r="Q167" s="885"/>
      <c r="R167" s="885"/>
      <c r="S167" s="885"/>
      <c r="T167" s="885"/>
      <c r="U167" s="885"/>
      <c r="V167" s="885"/>
      <c r="W167" s="885"/>
      <c r="X167" s="885"/>
      <c r="Y167" s="885"/>
      <c r="Z167" s="885"/>
      <c r="AA167" s="885"/>
      <c r="AB167" s="885"/>
      <c r="AC167" s="885"/>
      <c r="AD167" s="885"/>
      <c r="AE167" s="885"/>
      <c r="AF167" s="885"/>
      <c r="AG167" s="885"/>
      <c r="AH167" s="885"/>
      <c r="AI167" s="885"/>
      <c r="AJ167" s="885"/>
      <c r="AK167" s="885"/>
      <c r="AL167" s="886"/>
      <c r="AM167" s="86"/>
      <c r="AN167" s="87"/>
      <c r="AO167" s="888"/>
      <c r="AP167" s="888"/>
      <c r="AQ167" s="888"/>
      <c r="AR167" s="888"/>
      <c r="AS167" s="888"/>
      <c r="AT167" s="888"/>
      <c r="AU167" s="888"/>
      <c r="AV167" s="888"/>
      <c r="AW167" s="888"/>
      <c r="AX167" s="888"/>
      <c r="AY167" s="888"/>
      <c r="AZ167" s="888"/>
      <c r="BA167" s="888"/>
      <c r="BB167" s="888"/>
      <c r="BC167" s="888"/>
      <c r="BD167" s="888"/>
      <c r="BE167" s="888"/>
      <c r="BF167" s="888"/>
    </row>
    <row r="168" spans="3:59" ht="20.399999999999999" customHeight="1">
      <c r="C168" s="39" t="s">
        <v>1</v>
      </c>
      <c r="D168" s="88"/>
      <c r="E168" s="89"/>
      <c r="F168" s="90" t="s">
        <v>3</v>
      </c>
      <c r="G168" s="889" t="s">
        <v>215</v>
      </c>
      <c r="H168" s="889"/>
      <c r="I168" s="889"/>
      <c r="J168" s="889"/>
      <c r="K168" s="889"/>
      <c r="L168" s="889"/>
      <c r="M168" s="91"/>
      <c r="N168" s="91"/>
      <c r="O168" s="92"/>
      <c r="P168" s="77"/>
      <c r="Q168" s="77"/>
      <c r="R168" s="77"/>
      <c r="S168" s="77"/>
      <c r="T168" s="77"/>
      <c r="U168" s="77"/>
      <c r="V168" s="77"/>
      <c r="W168" s="78"/>
      <c r="X168" s="78"/>
      <c r="Y168" s="78"/>
      <c r="Z168" s="78"/>
      <c r="AA168" s="78"/>
      <c r="AB168" s="78"/>
      <c r="AC168" s="78"/>
      <c r="AD168" s="79"/>
      <c r="AE168" s="79"/>
      <c r="AF168" s="79"/>
      <c r="AG168" s="79"/>
      <c r="AH168" s="79"/>
      <c r="AI168" s="79"/>
      <c r="AJ168" s="79"/>
      <c r="AK168" s="80"/>
      <c r="AL168" s="80"/>
      <c r="AM168" s="80"/>
      <c r="AN168" s="80"/>
      <c r="AO168" s="80"/>
      <c r="AP168" s="80"/>
      <c r="AQ168" s="80"/>
      <c r="AR168" s="890"/>
      <c r="AS168" s="890"/>
      <c r="AT168" s="890"/>
      <c r="AU168" s="890"/>
      <c r="AV168" s="890"/>
      <c r="AW168" s="890"/>
      <c r="AX168" s="890"/>
      <c r="AY168" s="890"/>
      <c r="AZ168" s="890"/>
      <c r="BA168" s="890"/>
      <c r="BB168" s="890"/>
      <c r="BC168" s="890"/>
      <c r="BD168" s="890"/>
      <c r="BE168" s="890"/>
      <c r="BF168" s="890"/>
    </row>
    <row r="169" spans="3:59" ht="20.399999999999999" customHeight="1">
      <c r="C169" s="8"/>
      <c r="D169" s="902" t="s">
        <v>216</v>
      </c>
      <c r="E169" s="902"/>
      <c r="F169" s="902"/>
      <c r="G169" s="902"/>
      <c r="H169" s="902"/>
      <c r="I169" s="902"/>
      <c r="J169" s="902"/>
      <c r="K169" s="902"/>
      <c r="L169" s="902"/>
      <c r="M169" s="902"/>
      <c r="N169" s="902"/>
      <c r="O169" s="902"/>
      <c r="P169" s="902"/>
      <c r="Q169" s="902"/>
      <c r="R169" s="902"/>
      <c r="S169" s="902"/>
      <c r="T169" s="902"/>
      <c r="U169" s="902"/>
      <c r="V169" s="902"/>
      <c r="W169" s="902"/>
      <c r="X169" s="902"/>
      <c r="Y169" s="902"/>
      <c r="Z169" s="902"/>
      <c r="AA169" s="902"/>
      <c r="AB169" s="902"/>
      <c r="AC169" s="902"/>
      <c r="AD169" s="902"/>
      <c r="AE169" s="902"/>
      <c r="AF169" s="902"/>
      <c r="AG169" s="902"/>
      <c r="AH169" s="902"/>
      <c r="AI169" s="902"/>
      <c r="AJ169" s="902"/>
      <c r="AK169" s="902"/>
      <c r="AL169" s="902"/>
      <c r="AM169" s="902"/>
      <c r="AN169" s="902"/>
      <c r="AO169" s="902"/>
      <c r="AP169" s="902"/>
      <c r="AQ169" s="902"/>
      <c r="AR169" s="902"/>
      <c r="AS169" s="902"/>
      <c r="AT169" s="902"/>
      <c r="AU169" s="902"/>
      <c r="AV169" s="902"/>
      <c r="AW169" s="902"/>
      <c r="AX169" s="902"/>
      <c r="AY169" s="902"/>
      <c r="AZ169" s="902"/>
      <c r="BA169" s="902"/>
      <c r="BB169" s="902"/>
      <c r="BC169" s="902"/>
      <c r="BD169" s="902"/>
      <c r="BE169" s="902"/>
      <c r="BF169" s="902"/>
    </row>
    <row r="170" spans="3:59" ht="20.399999999999999" customHeight="1">
      <c r="C170" s="8"/>
      <c r="D170" s="903"/>
      <c r="E170" s="903"/>
      <c r="F170" s="903"/>
      <c r="G170" s="903"/>
      <c r="H170" s="903"/>
      <c r="I170" s="903"/>
      <c r="J170" s="903"/>
      <c r="K170" s="903"/>
      <c r="L170" s="903"/>
      <c r="M170" s="903"/>
      <c r="N170" s="903"/>
      <c r="O170" s="903"/>
      <c r="P170" s="903"/>
      <c r="Q170" s="903"/>
      <c r="R170" s="903"/>
      <c r="S170" s="903"/>
      <c r="T170" s="903"/>
      <c r="U170" s="903"/>
      <c r="V170" s="903"/>
      <c r="W170" s="903"/>
      <c r="X170" s="903"/>
      <c r="Y170" s="903"/>
      <c r="Z170" s="903"/>
      <c r="AA170" s="903"/>
      <c r="AB170" s="903"/>
      <c r="AC170" s="903"/>
      <c r="AD170" s="903"/>
      <c r="AE170" s="903"/>
      <c r="AF170" s="903"/>
      <c r="AG170" s="903"/>
      <c r="AH170" s="903"/>
      <c r="AI170" s="903"/>
      <c r="AJ170" s="903"/>
      <c r="AK170" s="903"/>
      <c r="AL170" s="903"/>
      <c r="AM170" s="903"/>
      <c r="AN170" s="903"/>
      <c r="AO170" s="903"/>
      <c r="AP170" s="903"/>
      <c r="AQ170" s="903"/>
      <c r="AR170" s="903"/>
      <c r="AS170" s="903"/>
      <c r="AT170" s="903"/>
      <c r="AU170" s="903"/>
      <c r="AV170" s="903"/>
      <c r="AW170" s="903"/>
      <c r="AX170" s="903"/>
      <c r="AY170" s="903"/>
      <c r="AZ170" s="903"/>
      <c r="BA170" s="903"/>
      <c r="BB170" s="903"/>
      <c r="BC170" s="903"/>
      <c r="BD170" s="903"/>
      <c r="BE170" s="903"/>
      <c r="BF170" s="903"/>
    </row>
    <row r="171" spans="3:59" ht="20.399999999999999" customHeight="1">
      <c r="C171" s="39" t="s">
        <v>2</v>
      </c>
      <c r="D171" s="77"/>
      <c r="E171" s="77"/>
      <c r="F171" s="77"/>
      <c r="G171" s="77"/>
      <c r="H171" s="77"/>
      <c r="I171" s="77"/>
      <c r="J171" s="77"/>
      <c r="K171" s="77"/>
      <c r="L171" s="77"/>
      <c r="M171" s="77"/>
      <c r="N171" s="77"/>
      <c r="O171" s="77"/>
      <c r="P171" s="77"/>
      <c r="Q171" s="77"/>
      <c r="R171" s="77"/>
      <c r="S171" s="77"/>
      <c r="T171" s="77"/>
      <c r="U171" s="77"/>
      <c r="V171" s="77"/>
      <c r="W171" s="77"/>
      <c r="X171" s="77"/>
      <c r="Y171" s="77"/>
      <c r="Z171" s="77"/>
      <c r="AA171" s="77"/>
      <c r="AB171" s="77"/>
      <c r="AC171" s="93"/>
      <c r="AD171" s="904" t="s">
        <v>5</v>
      </c>
      <c r="AE171" s="905"/>
      <c r="AF171" s="905"/>
      <c r="AG171" s="905"/>
      <c r="AH171" s="905"/>
      <c r="AI171" s="905"/>
      <c r="AJ171" s="905"/>
      <c r="AK171" s="905"/>
      <c r="AL171" s="905"/>
      <c r="AM171" s="905"/>
      <c r="AN171" s="905"/>
      <c r="AO171" s="905"/>
      <c r="AP171" s="905"/>
      <c r="AQ171" s="905"/>
      <c r="AR171" s="905"/>
      <c r="AS171" s="905"/>
      <c r="AT171" s="905"/>
      <c r="AU171" s="82"/>
      <c r="AV171" s="93"/>
      <c r="AW171" s="93"/>
      <c r="AX171" s="905"/>
      <c r="AY171" s="905"/>
      <c r="AZ171" s="905"/>
      <c r="BA171" s="905"/>
      <c r="BB171" s="905"/>
      <c r="BC171" s="905"/>
      <c r="BD171" s="905"/>
      <c r="BE171" s="905"/>
      <c r="BF171" s="905"/>
      <c r="BG171" s="122"/>
    </row>
    <row r="172" spans="3:59" s="168" customFormat="1" ht="20.399999999999999" customHeight="1">
      <c r="C172" s="94"/>
      <c r="D172" s="902" t="s">
        <v>217</v>
      </c>
      <c r="E172" s="902"/>
      <c r="F172" s="902"/>
      <c r="G172" s="902"/>
      <c r="H172" s="902"/>
      <c r="I172" s="902"/>
      <c r="J172" s="902"/>
      <c r="K172" s="902"/>
      <c r="L172" s="902"/>
      <c r="M172" s="902"/>
      <c r="N172" s="902"/>
      <c r="O172" s="902"/>
      <c r="P172" s="902"/>
      <c r="Q172" s="902"/>
      <c r="R172" s="902"/>
      <c r="S172" s="902"/>
      <c r="T172" s="902"/>
      <c r="U172" s="902"/>
      <c r="V172" s="902"/>
      <c r="W172" s="2"/>
      <c r="X172" s="2"/>
      <c r="Y172" s="2"/>
      <c r="Z172" s="2"/>
      <c r="AA172" s="2"/>
      <c r="AB172" s="2"/>
      <c r="AC172" s="2"/>
      <c r="AD172" s="95"/>
      <c r="AE172" s="8"/>
      <c r="AF172" s="906"/>
      <c r="AG172" s="906"/>
      <c r="AH172" s="906"/>
      <c r="AI172" s="906"/>
      <c r="AJ172" s="906"/>
      <c r="AK172" s="906"/>
      <c r="AL172" s="906"/>
      <c r="AM172" s="906"/>
      <c r="AN172" s="906"/>
      <c r="AO172" s="906"/>
      <c r="AP172" s="906"/>
      <c r="AQ172" s="906"/>
      <c r="AR172" s="906"/>
      <c r="AS172" s="906"/>
      <c r="AT172" s="906"/>
      <c r="AU172" s="906"/>
      <c r="AV172" s="906"/>
      <c r="AW172" s="906"/>
      <c r="AX172" s="906"/>
      <c r="AY172" s="906"/>
      <c r="AZ172" s="906"/>
      <c r="BA172" s="906"/>
      <c r="BB172" s="906"/>
      <c r="BC172" s="906"/>
      <c r="BD172" s="906"/>
      <c r="BE172" s="906"/>
      <c r="BF172" s="906"/>
      <c r="BG172" s="8"/>
    </row>
    <row r="173" spans="3:59" ht="20.399999999999999" customHeight="1">
      <c r="C173" s="85"/>
      <c r="D173" s="903"/>
      <c r="E173" s="903"/>
      <c r="F173" s="903"/>
      <c r="G173" s="903"/>
      <c r="H173" s="903"/>
      <c r="I173" s="903"/>
      <c r="J173" s="903"/>
      <c r="K173" s="903"/>
      <c r="L173" s="903"/>
      <c r="M173" s="903"/>
      <c r="N173" s="903"/>
      <c r="O173" s="903"/>
      <c r="P173" s="903"/>
      <c r="Q173" s="903"/>
      <c r="R173" s="903"/>
      <c r="S173" s="903"/>
      <c r="T173" s="903"/>
      <c r="U173" s="903"/>
      <c r="V173" s="903"/>
      <c r="W173" s="87"/>
      <c r="X173" s="87"/>
      <c r="Y173" s="87"/>
      <c r="Z173" s="87"/>
      <c r="AA173" s="87"/>
      <c r="AB173" s="87"/>
      <c r="AC173" s="87"/>
      <c r="AD173" s="96"/>
      <c r="AE173" s="85"/>
      <c r="AF173" s="907"/>
      <c r="AG173" s="907"/>
      <c r="AH173" s="907"/>
      <c r="AI173" s="907"/>
      <c r="AJ173" s="907"/>
      <c r="AK173" s="907"/>
      <c r="AL173" s="907"/>
      <c r="AM173" s="907"/>
      <c r="AN173" s="907"/>
      <c r="AO173" s="907"/>
      <c r="AP173" s="907"/>
      <c r="AQ173" s="907"/>
      <c r="AR173" s="907"/>
      <c r="AS173" s="907"/>
      <c r="AT173" s="907"/>
      <c r="AU173" s="907"/>
      <c r="AV173" s="907"/>
      <c r="AW173" s="907"/>
      <c r="AX173" s="907"/>
      <c r="AY173" s="907"/>
      <c r="AZ173" s="907"/>
      <c r="BA173" s="907"/>
      <c r="BB173" s="907"/>
      <c r="BC173" s="907"/>
      <c r="BD173" s="907"/>
      <c r="BE173" s="907"/>
      <c r="BF173" s="907"/>
    </row>
    <row r="174" spans="3:59" s="169" customFormat="1" ht="20.399999999999999" customHeight="1">
      <c r="C174" s="97" t="s">
        <v>4</v>
      </c>
      <c r="D174" s="2"/>
      <c r="E174" s="43"/>
      <c r="F174" s="908" t="s">
        <v>221</v>
      </c>
      <c r="G174" s="908"/>
      <c r="H174" s="908"/>
      <c r="I174" s="908"/>
      <c r="J174" s="908"/>
      <c r="K174" s="908"/>
      <c r="L174" s="908"/>
      <c r="M174" s="908"/>
      <c r="N174" s="908"/>
      <c r="O174" s="908"/>
      <c r="P174" s="908"/>
      <c r="Q174" s="908"/>
      <c r="R174" s="908"/>
      <c r="S174" s="908"/>
      <c r="T174" s="908"/>
      <c r="U174" s="908"/>
      <c r="V174" s="908"/>
      <c r="W174" s="2"/>
      <c r="X174" s="2"/>
      <c r="Y174" s="2"/>
      <c r="Z174" s="2"/>
      <c r="AA174" s="2"/>
      <c r="AB174" s="2"/>
      <c r="AC174" s="2"/>
      <c r="AD174" s="98" t="s">
        <v>15</v>
      </c>
      <c r="AE174" s="99"/>
      <c r="AF174" s="100"/>
      <c r="AG174" s="100"/>
      <c r="AH174" s="100"/>
      <c r="AI174" s="100"/>
      <c r="AJ174" s="100"/>
      <c r="AK174" s="93"/>
      <c r="AL174" s="93"/>
      <c r="AM174" s="101"/>
      <c r="AN174" s="101"/>
      <c r="AO174" s="101"/>
      <c r="AP174" s="101"/>
      <c r="AQ174" s="101"/>
      <c r="AR174" s="101"/>
      <c r="AS174" s="101"/>
      <c r="AT174" s="101"/>
      <c r="AU174" s="101"/>
      <c r="AV174" s="101"/>
      <c r="AW174" s="101"/>
      <c r="AX174" s="101"/>
      <c r="AY174" s="101"/>
      <c r="AZ174" s="101"/>
      <c r="BA174" s="101"/>
      <c r="BB174" s="101"/>
      <c r="BC174" s="101"/>
      <c r="BD174" s="101"/>
      <c r="BE174" s="101"/>
      <c r="BF174" s="101"/>
      <c r="BG174" s="2"/>
    </row>
    <row r="175" spans="3:59" ht="20.399999999999999" customHeight="1">
      <c r="C175" s="102" t="s">
        <v>14</v>
      </c>
      <c r="E175" s="43"/>
      <c r="AD175" s="103"/>
      <c r="AE175" s="104"/>
      <c r="AF175" s="895"/>
      <c r="AG175" s="895"/>
      <c r="AH175" s="895"/>
      <c r="AI175" s="895"/>
      <c r="AJ175" s="895"/>
      <c r="AK175" s="895"/>
      <c r="AL175" s="895"/>
      <c r="AM175" s="895"/>
      <c r="AN175" s="895"/>
      <c r="AO175" s="895"/>
      <c r="AP175" s="895"/>
      <c r="AQ175" s="895"/>
      <c r="AR175" s="895"/>
      <c r="AS175" s="895"/>
      <c r="AT175" s="895"/>
      <c r="AU175" s="895"/>
      <c r="AV175" s="895"/>
      <c r="AW175" s="895"/>
      <c r="AX175" s="895"/>
      <c r="AY175" s="895"/>
      <c r="AZ175" s="895"/>
      <c r="BA175" s="895"/>
      <c r="BB175" s="895"/>
      <c r="BC175" s="895"/>
      <c r="BD175" s="895"/>
      <c r="BE175" s="895"/>
      <c r="BF175" s="895"/>
    </row>
    <row r="176" spans="3:59" s="169" customFormat="1" ht="20.399999999999999" customHeight="1">
      <c r="C176" s="8"/>
      <c r="D176" s="1010" t="s">
        <v>219</v>
      </c>
      <c r="E176" s="1010"/>
      <c r="F176" s="1010"/>
      <c r="G176" s="1010"/>
      <c r="H176" s="1010"/>
      <c r="I176" s="1010"/>
      <c r="J176" s="1010"/>
      <c r="K176" s="1010"/>
      <c r="L176" s="1010"/>
      <c r="M176" s="1010"/>
      <c r="N176" s="1010"/>
      <c r="O176" s="1010"/>
      <c r="P176" s="1010"/>
      <c r="Q176" s="1010"/>
      <c r="R176" s="1010"/>
      <c r="S176" s="1010"/>
      <c r="T176" s="1010"/>
      <c r="U176" s="1010"/>
      <c r="V176" s="1010"/>
      <c r="W176" s="2"/>
      <c r="X176" s="2"/>
      <c r="Y176" s="2"/>
      <c r="Z176" s="2"/>
      <c r="AA176" s="2"/>
      <c r="AB176" s="2"/>
      <c r="AC176" s="2"/>
      <c r="AD176" s="95"/>
      <c r="AE176" s="8"/>
      <c r="AF176" s="895"/>
      <c r="AG176" s="895"/>
      <c r="AH176" s="895"/>
      <c r="AI176" s="895"/>
      <c r="AJ176" s="895"/>
      <c r="AK176" s="895"/>
      <c r="AL176" s="895"/>
      <c r="AM176" s="895"/>
      <c r="AN176" s="895"/>
      <c r="AO176" s="895"/>
      <c r="AP176" s="895"/>
      <c r="AQ176" s="895"/>
      <c r="AR176" s="895"/>
      <c r="AS176" s="895"/>
      <c r="AT176" s="895"/>
      <c r="AU176" s="895"/>
      <c r="AV176" s="895"/>
      <c r="AW176" s="895"/>
      <c r="AX176" s="895"/>
      <c r="AY176" s="895"/>
      <c r="AZ176" s="895"/>
      <c r="BA176" s="895"/>
      <c r="BB176" s="895"/>
      <c r="BC176" s="895"/>
      <c r="BD176" s="895"/>
      <c r="BE176" s="895"/>
      <c r="BF176" s="895"/>
      <c r="BG176" s="2"/>
    </row>
    <row r="177" spans="2:59" ht="20.399999999999999" customHeight="1">
      <c r="C177" s="85"/>
      <c r="D177" s="1011"/>
      <c r="E177" s="1011"/>
      <c r="F177" s="1011"/>
      <c r="G177" s="1011"/>
      <c r="H177" s="1011"/>
      <c r="I177" s="1011"/>
      <c r="J177" s="1011"/>
      <c r="K177" s="1011"/>
      <c r="L177" s="1011"/>
      <c r="M177" s="1011"/>
      <c r="N177" s="1011"/>
      <c r="O177" s="1011"/>
      <c r="P177" s="1011"/>
      <c r="Q177" s="1011"/>
      <c r="R177" s="1011"/>
      <c r="S177" s="1011"/>
      <c r="T177" s="1011"/>
      <c r="U177" s="1011"/>
      <c r="V177" s="1011"/>
      <c r="W177" s="87"/>
      <c r="X177" s="87"/>
      <c r="Y177" s="87"/>
      <c r="Z177" s="87"/>
      <c r="AA177" s="87"/>
      <c r="AB177" s="87"/>
      <c r="AC177" s="87"/>
      <c r="AD177" s="96"/>
      <c r="AE177" s="85"/>
      <c r="AF177" s="896"/>
      <c r="AG177" s="896"/>
      <c r="AH177" s="896"/>
      <c r="AI177" s="896"/>
      <c r="AJ177" s="896"/>
      <c r="AK177" s="896"/>
      <c r="AL177" s="896"/>
      <c r="AM177" s="896"/>
      <c r="AN177" s="896"/>
      <c r="AO177" s="896"/>
      <c r="AP177" s="896"/>
      <c r="AQ177" s="896"/>
      <c r="AR177" s="896"/>
      <c r="AS177" s="896"/>
      <c r="AT177" s="896"/>
      <c r="AU177" s="896"/>
      <c r="AV177" s="896"/>
      <c r="AW177" s="896"/>
      <c r="AX177" s="896"/>
      <c r="AY177" s="896"/>
      <c r="AZ177" s="896"/>
      <c r="BA177" s="896"/>
      <c r="BB177" s="896"/>
      <c r="BC177" s="896"/>
      <c r="BD177" s="896"/>
      <c r="BE177" s="896"/>
      <c r="BF177" s="896"/>
    </row>
    <row r="178" spans="2:59" ht="20.399999999999999" customHeight="1">
      <c r="C178" s="105"/>
      <c r="D178" s="106"/>
      <c r="E178" s="106" t="s">
        <v>54</v>
      </c>
      <c r="F178" s="93"/>
      <c r="G178" s="93"/>
      <c r="H178" s="93"/>
      <c r="I178" s="93"/>
      <c r="J178" s="93"/>
      <c r="K178" s="93"/>
      <c r="L178" s="93"/>
      <c r="M178" s="93"/>
      <c r="N178" s="93"/>
      <c r="O178" s="93"/>
      <c r="P178" s="93"/>
      <c r="Q178" s="93"/>
      <c r="R178" s="93"/>
      <c r="S178" s="93"/>
      <c r="T178" s="93"/>
      <c r="U178" s="93"/>
      <c r="V178" s="93"/>
      <c r="W178" s="93"/>
      <c r="X178" s="93"/>
      <c r="Y178" s="93"/>
      <c r="Z178" s="93"/>
      <c r="AA178" s="93"/>
      <c r="AB178" s="93"/>
      <c r="AC178" s="93"/>
      <c r="AD178" s="100"/>
      <c r="AE178" s="100"/>
      <c r="AF178" s="100"/>
      <c r="AG178" s="100"/>
      <c r="AH178" s="100"/>
      <c r="AI178" s="100"/>
      <c r="AJ178" s="100"/>
      <c r="AK178" s="93"/>
      <c r="AL178" s="93"/>
      <c r="AM178" s="93"/>
      <c r="AN178" s="93"/>
      <c r="AO178" s="93"/>
      <c r="AP178" s="93"/>
      <c r="AQ178" s="93"/>
      <c r="AR178" s="93"/>
      <c r="AS178" s="93"/>
      <c r="AT178" s="93"/>
      <c r="AU178" s="93"/>
      <c r="AV178" s="93"/>
      <c r="AW178" s="93"/>
      <c r="AX178" s="93"/>
      <c r="AY178" s="93"/>
      <c r="AZ178" s="93"/>
      <c r="BA178" s="93"/>
      <c r="BB178" s="93"/>
      <c r="BC178" s="93"/>
      <c r="BD178" s="93"/>
      <c r="BE178" s="93"/>
      <c r="BF178" s="93"/>
    </row>
    <row r="179" spans="2:59" ht="20.399999999999999" customHeight="1">
      <c r="C179" s="882" t="s">
        <v>50</v>
      </c>
      <c r="D179" s="882"/>
      <c r="E179" s="882"/>
      <c r="F179" s="882"/>
      <c r="G179" s="882"/>
      <c r="H179" s="882"/>
      <c r="I179" s="882"/>
      <c r="J179" s="882"/>
      <c r="K179" s="882"/>
      <c r="L179" s="882"/>
      <c r="M179" s="882"/>
      <c r="N179" s="882"/>
      <c r="O179" s="882"/>
      <c r="P179" s="882"/>
      <c r="Q179" s="882"/>
      <c r="R179" s="882"/>
      <c r="S179" s="882"/>
      <c r="T179" s="882"/>
      <c r="U179" s="882"/>
      <c r="V179" s="882"/>
      <c r="W179" s="882"/>
      <c r="X179" s="882"/>
      <c r="Y179" s="882"/>
      <c r="Z179" s="882"/>
      <c r="AA179" s="882"/>
      <c r="AB179" s="882"/>
      <c r="AC179" s="882"/>
      <c r="AD179" s="882"/>
      <c r="AE179" s="882"/>
      <c r="AF179" s="882"/>
      <c r="AG179" s="882"/>
      <c r="AH179" s="882"/>
      <c r="AI179" s="882"/>
      <c r="AJ179" s="882"/>
      <c r="AK179" s="882"/>
      <c r="AL179" s="882"/>
      <c r="AM179" s="882"/>
      <c r="AN179" s="882"/>
      <c r="AO179" s="882"/>
      <c r="AP179" s="882"/>
      <c r="AQ179" s="882"/>
      <c r="AR179" s="882"/>
      <c r="AS179" s="882"/>
      <c r="AT179" s="882"/>
      <c r="AU179" s="882"/>
      <c r="AV179" s="882"/>
      <c r="AW179" s="882"/>
      <c r="AX179" s="882"/>
      <c r="AY179" s="882"/>
      <c r="AZ179" s="882"/>
      <c r="BA179" s="882"/>
      <c r="BB179" s="882"/>
      <c r="BC179" s="882"/>
      <c r="BD179" s="882"/>
      <c r="BE179" s="882"/>
      <c r="BF179" s="882"/>
      <c r="BG179" s="170"/>
    </row>
    <row r="180" spans="2:59" s="168" customFormat="1" ht="20.399999999999999" customHeight="1">
      <c r="C180" s="76" t="s">
        <v>0</v>
      </c>
      <c r="D180" s="77"/>
      <c r="E180" s="77"/>
      <c r="F180" s="77"/>
      <c r="G180" s="77"/>
      <c r="H180" s="77"/>
      <c r="I180" s="77"/>
      <c r="J180" s="77"/>
      <c r="K180" s="77"/>
      <c r="L180" s="77"/>
      <c r="M180" s="77"/>
      <c r="N180" s="77"/>
      <c r="O180" s="77"/>
      <c r="P180" s="77"/>
      <c r="Q180" s="77"/>
      <c r="R180" s="77"/>
      <c r="S180" s="77"/>
      <c r="T180" s="77"/>
      <c r="U180" s="77"/>
      <c r="V180" s="77"/>
      <c r="W180" s="78"/>
      <c r="X180" s="78"/>
      <c r="Y180" s="78"/>
      <c r="Z180" s="78"/>
      <c r="AA180" s="78"/>
      <c r="AB180" s="78"/>
      <c r="AC180" s="78"/>
      <c r="AD180" s="79"/>
      <c r="AE180" s="79"/>
      <c r="AF180" s="79"/>
      <c r="AG180" s="79"/>
      <c r="AH180" s="79"/>
      <c r="AI180" s="79"/>
      <c r="AJ180" s="79"/>
      <c r="AK180" s="80"/>
      <c r="AL180" s="80"/>
      <c r="AM180" s="81"/>
      <c r="AN180" s="82"/>
      <c r="AO180" s="80"/>
      <c r="AP180" s="80"/>
      <c r="AQ180" s="80"/>
      <c r="AR180" s="80"/>
      <c r="AS180" s="80"/>
      <c r="AT180" s="80"/>
      <c r="AU180" s="80"/>
      <c r="AV180" s="80"/>
      <c r="AW180" s="80"/>
      <c r="AX180" s="80"/>
      <c r="AY180" s="80"/>
      <c r="AZ180" s="80"/>
      <c r="BA180" s="80"/>
      <c r="BB180" s="80"/>
      <c r="BC180" s="80"/>
      <c r="BD180" s="80"/>
      <c r="BE180" s="80"/>
      <c r="BF180" s="80"/>
      <c r="BG180" s="8"/>
    </row>
    <row r="181" spans="2:59" ht="20.399999999999999" customHeight="1">
      <c r="C181" s="63"/>
      <c r="D181" s="883"/>
      <c r="E181" s="883"/>
      <c r="F181" s="883"/>
      <c r="G181" s="883"/>
      <c r="H181" s="883"/>
      <c r="I181" s="883"/>
      <c r="J181" s="883"/>
      <c r="K181" s="883"/>
      <c r="L181" s="883"/>
      <c r="M181" s="883"/>
      <c r="N181" s="883"/>
      <c r="O181" s="883"/>
      <c r="P181" s="883"/>
      <c r="Q181" s="883"/>
      <c r="R181" s="883"/>
      <c r="S181" s="883"/>
      <c r="T181" s="883"/>
      <c r="U181" s="883"/>
      <c r="V181" s="883"/>
      <c r="W181" s="883"/>
      <c r="X181" s="883"/>
      <c r="Y181" s="883"/>
      <c r="Z181" s="883"/>
      <c r="AA181" s="883"/>
      <c r="AB181" s="883"/>
      <c r="AC181" s="883"/>
      <c r="AD181" s="883"/>
      <c r="AE181" s="883"/>
      <c r="AF181" s="883"/>
      <c r="AG181" s="883"/>
      <c r="AH181" s="883"/>
      <c r="AI181" s="883"/>
      <c r="AJ181" s="883"/>
      <c r="AK181" s="883"/>
      <c r="AL181" s="884"/>
      <c r="AM181" s="83"/>
      <c r="AN181" s="84"/>
      <c r="AO181" s="887"/>
      <c r="AP181" s="887"/>
      <c r="AQ181" s="887"/>
      <c r="AR181" s="887"/>
      <c r="AS181" s="887"/>
      <c r="AT181" s="887"/>
      <c r="AU181" s="887"/>
      <c r="AV181" s="887"/>
      <c r="AW181" s="887"/>
      <c r="AX181" s="887"/>
      <c r="AY181" s="887"/>
      <c r="AZ181" s="887"/>
      <c r="BA181" s="887"/>
      <c r="BB181" s="887"/>
      <c r="BC181" s="887"/>
      <c r="BD181" s="887"/>
      <c r="BE181" s="887"/>
      <c r="BF181" s="887"/>
    </row>
    <row r="182" spans="2:59" ht="20.399999999999999" customHeight="1">
      <c r="B182" s="169"/>
      <c r="C182" s="85"/>
      <c r="D182" s="885"/>
      <c r="E182" s="885"/>
      <c r="F182" s="885"/>
      <c r="G182" s="885"/>
      <c r="H182" s="885"/>
      <c r="I182" s="885"/>
      <c r="J182" s="885"/>
      <c r="K182" s="885"/>
      <c r="L182" s="885"/>
      <c r="M182" s="885"/>
      <c r="N182" s="885"/>
      <c r="O182" s="885"/>
      <c r="P182" s="885"/>
      <c r="Q182" s="885"/>
      <c r="R182" s="885"/>
      <c r="S182" s="885"/>
      <c r="T182" s="885"/>
      <c r="U182" s="885"/>
      <c r="V182" s="885"/>
      <c r="W182" s="885"/>
      <c r="X182" s="885"/>
      <c r="Y182" s="885"/>
      <c r="Z182" s="885"/>
      <c r="AA182" s="885"/>
      <c r="AB182" s="885"/>
      <c r="AC182" s="885"/>
      <c r="AD182" s="885"/>
      <c r="AE182" s="885"/>
      <c r="AF182" s="885"/>
      <c r="AG182" s="885"/>
      <c r="AH182" s="885"/>
      <c r="AI182" s="885"/>
      <c r="AJ182" s="885"/>
      <c r="AK182" s="885"/>
      <c r="AL182" s="886"/>
      <c r="AM182" s="86"/>
      <c r="AN182" s="87"/>
      <c r="AO182" s="888"/>
      <c r="AP182" s="888"/>
      <c r="AQ182" s="888"/>
      <c r="AR182" s="888"/>
      <c r="AS182" s="888"/>
      <c r="AT182" s="888"/>
      <c r="AU182" s="888"/>
      <c r="AV182" s="888"/>
      <c r="AW182" s="888"/>
      <c r="AX182" s="888"/>
      <c r="AY182" s="888"/>
      <c r="AZ182" s="888"/>
      <c r="BA182" s="888"/>
      <c r="BB182" s="888"/>
      <c r="BC182" s="888"/>
      <c r="BD182" s="888"/>
      <c r="BE182" s="888"/>
      <c r="BF182" s="888"/>
    </row>
    <row r="183" spans="2:59" ht="20.399999999999999" customHeight="1">
      <c r="C183" s="39" t="s">
        <v>1</v>
      </c>
      <c r="D183" s="88"/>
      <c r="E183" s="89"/>
      <c r="F183" s="90" t="s">
        <v>3</v>
      </c>
      <c r="G183" s="889"/>
      <c r="H183" s="889"/>
      <c r="I183" s="889"/>
      <c r="J183" s="889"/>
      <c r="K183" s="889"/>
      <c r="L183" s="889"/>
      <c r="M183" s="91"/>
      <c r="N183" s="91"/>
      <c r="O183" s="92"/>
      <c r="P183" s="77"/>
      <c r="Q183" s="77"/>
      <c r="R183" s="77"/>
      <c r="S183" s="77"/>
      <c r="T183" s="77"/>
      <c r="U183" s="77"/>
      <c r="V183" s="77"/>
      <c r="W183" s="78"/>
      <c r="X183" s="78"/>
      <c r="Y183" s="78"/>
      <c r="Z183" s="78"/>
      <c r="AA183" s="78"/>
      <c r="AB183" s="78"/>
      <c r="AC183" s="78"/>
      <c r="AD183" s="79"/>
      <c r="AE183" s="79"/>
      <c r="AF183" s="79"/>
      <c r="AG183" s="79"/>
      <c r="AH183" s="79"/>
      <c r="AI183" s="79"/>
      <c r="AJ183" s="79"/>
      <c r="AK183" s="80"/>
      <c r="AL183" s="80"/>
      <c r="AM183" s="80"/>
      <c r="AN183" s="80"/>
      <c r="AO183" s="80"/>
      <c r="AP183" s="80"/>
      <c r="AQ183" s="80"/>
      <c r="AR183" s="890"/>
      <c r="AS183" s="890"/>
      <c r="AT183" s="890"/>
      <c r="AU183" s="890"/>
      <c r="AV183" s="890"/>
      <c r="AW183" s="890"/>
      <c r="AX183" s="890"/>
      <c r="AY183" s="890"/>
      <c r="AZ183" s="890"/>
      <c r="BA183" s="890"/>
      <c r="BB183" s="890"/>
      <c r="BC183" s="890"/>
      <c r="BD183" s="890"/>
      <c r="BE183" s="890"/>
      <c r="BF183" s="890"/>
    </row>
    <row r="184" spans="2:59" ht="20.399999999999999" customHeight="1">
      <c r="C184" s="8"/>
      <c r="D184" s="902"/>
      <c r="E184" s="902"/>
      <c r="F184" s="902"/>
      <c r="G184" s="902"/>
      <c r="H184" s="902"/>
      <c r="I184" s="902"/>
      <c r="J184" s="902"/>
      <c r="K184" s="902"/>
      <c r="L184" s="902"/>
      <c r="M184" s="902"/>
      <c r="N184" s="902"/>
      <c r="O184" s="902"/>
      <c r="P184" s="902"/>
      <c r="Q184" s="902"/>
      <c r="R184" s="902"/>
      <c r="S184" s="902"/>
      <c r="T184" s="902"/>
      <c r="U184" s="902"/>
      <c r="V184" s="902"/>
      <c r="W184" s="902"/>
      <c r="X184" s="902"/>
      <c r="Y184" s="902"/>
      <c r="Z184" s="902"/>
      <c r="AA184" s="902"/>
      <c r="AB184" s="902"/>
      <c r="AC184" s="902"/>
      <c r="AD184" s="902"/>
      <c r="AE184" s="902"/>
      <c r="AF184" s="902"/>
      <c r="AG184" s="902"/>
      <c r="AH184" s="902"/>
      <c r="AI184" s="902"/>
      <c r="AJ184" s="902"/>
      <c r="AK184" s="902"/>
      <c r="AL184" s="902"/>
      <c r="AM184" s="902"/>
      <c r="AN184" s="902"/>
      <c r="AO184" s="902"/>
      <c r="AP184" s="902"/>
      <c r="AQ184" s="902"/>
      <c r="AR184" s="902"/>
      <c r="AS184" s="902"/>
      <c r="AT184" s="902"/>
      <c r="AU184" s="902"/>
      <c r="AV184" s="902"/>
      <c r="AW184" s="902"/>
      <c r="AX184" s="902"/>
      <c r="AY184" s="902"/>
      <c r="AZ184" s="902"/>
      <c r="BA184" s="902"/>
      <c r="BB184" s="902"/>
      <c r="BC184" s="902"/>
      <c r="BD184" s="902"/>
      <c r="BE184" s="902"/>
      <c r="BF184" s="902"/>
    </row>
    <row r="185" spans="2:59" ht="20.399999999999999" customHeight="1">
      <c r="C185" s="8"/>
      <c r="D185" s="903"/>
      <c r="E185" s="903"/>
      <c r="F185" s="903"/>
      <c r="G185" s="903"/>
      <c r="H185" s="903"/>
      <c r="I185" s="903"/>
      <c r="J185" s="903"/>
      <c r="K185" s="903"/>
      <c r="L185" s="903"/>
      <c r="M185" s="903"/>
      <c r="N185" s="903"/>
      <c r="O185" s="903"/>
      <c r="P185" s="903"/>
      <c r="Q185" s="903"/>
      <c r="R185" s="903"/>
      <c r="S185" s="903"/>
      <c r="T185" s="903"/>
      <c r="U185" s="903"/>
      <c r="V185" s="903"/>
      <c r="W185" s="903"/>
      <c r="X185" s="903"/>
      <c r="Y185" s="903"/>
      <c r="Z185" s="903"/>
      <c r="AA185" s="903"/>
      <c r="AB185" s="903"/>
      <c r="AC185" s="903"/>
      <c r="AD185" s="903"/>
      <c r="AE185" s="903"/>
      <c r="AF185" s="903"/>
      <c r="AG185" s="903"/>
      <c r="AH185" s="903"/>
      <c r="AI185" s="903"/>
      <c r="AJ185" s="903"/>
      <c r="AK185" s="903"/>
      <c r="AL185" s="903"/>
      <c r="AM185" s="903"/>
      <c r="AN185" s="903"/>
      <c r="AO185" s="903"/>
      <c r="AP185" s="903"/>
      <c r="AQ185" s="903"/>
      <c r="AR185" s="903"/>
      <c r="AS185" s="903"/>
      <c r="AT185" s="903"/>
      <c r="AU185" s="903"/>
      <c r="AV185" s="903"/>
      <c r="AW185" s="903"/>
      <c r="AX185" s="903"/>
      <c r="AY185" s="903"/>
      <c r="AZ185" s="903"/>
      <c r="BA185" s="903"/>
      <c r="BB185" s="903"/>
      <c r="BC185" s="903"/>
      <c r="BD185" s="903"/>
      <c r="BE185" s="903"/>
      <c r="BF185" s="903"/>
    </row>
    <row r="186" spans="2:59" ht="20.399999999999999" customHeight="1">
      <c r="C186" s="39" t="s">
        <v>2</v>
      </c>
      <c r="D186" s="77"/>
      <c r="E186" s="77"/>
      <c r="F186" s="77"/>
      <c r="G186" s="77"/>
      <c r="H186" s="77"/>
      <c r="I186" s="77"/>
      <c r="J186" s="77"/>
      <c r="K186" s="77"/>
      <c r="L186" s="77"/>
      <c r="M186" s="77"/>
      <c r="N186" s="77"/>
      <c r="O186" s="77"/>
      <c r="P186" s="77"/>
      <c r="Q186" s="77"/>
      <c r="R186" s="77"/>
      <c r="S186" s="77"/>
      <c r="T186" s="77"/>
      <c r="U186" s="77"/>
      <c r="V186" s="107"/>
      <c r="W186" s="93"/>
      <c r="X186" s="93"/>
      <c r="Y186" s="93"/>
      <c r="Z186" s="93"/>
      <c r="AA186" s="93"/>
      <c r="AB186" s="93"/>
      <c r="AC186" s="93"/>
      <c r="AD186" s="904" t="s">
        <v>5</v>
      </c>
      <c r="AE186" s="905"/>
      <c r="AF186" s="905"/>
      <c r="AG186" s="905"/>
      <c r="AH186" s="905"/>
      <c r="AI186" s="905"/>
      <c r="AJ186" s="905"/>
      <c r="AK186" s="905"/>
      <c r="AL186" s="905"/>
      <c r="AM186" s="905"/>
      <c r="AN186" s="905"/>
      <c r="AO186" s="905"/>
      <c r="AP186" s="905"/>
      <c r="AQ186" s="905"/>
      <c r="AR186" s="905"/>
      <c r="AS186" s="905"/>
      <c r="AT186" s="905"/>
      <c r="AU186" s="82"/>
      <c r="AV186" s="93"/>
      <c r="AW186" s="93"/>
      <c r="AX186" s="905"/>
      <c r="AY186" s="905"/>
      <c r="AZ186" s="905"/>
      <c r="BA186" s="905"/>
      <c r="BB186" s="905"/>
      <c r="BC186" s="905"/>
      <c r="BD186" s="905"/>
      <c r="BE186" s="905"/>
      <c r="BF186" s="905"/>
    </row>
    <row r="187" spans="2:59" ht="20.399999999999999" customHeight="1">
      <c r="C187" s="94"/>
      <c r="D187" s="902"/>
      <c r="E187" s="902"/>
      <c r="F187" s="902"/>
      <c r="G187" s="902"/>
      <c r="H187" s="902"/>
      <c r="I187" s="902"/>
      <c r="J187" s="902"/>
      <c r="K187" s="902"/>
      <c r="L187" s="902"/>
      <c r="M187" s="902"/>
      <c r="N187" s="902"/>
      <c r="O187" s="902"/>
      <c r="P187" s="902"/>
      <c r="Q187" s="902"/>
      <c r="R187" s="902"/>
      <c r="S187" s="902"/>
      <c r="T187" s="902"/>
      <c r="U187" s="902"/>
      <c r="V187" s="902"/>
      <c r="AD187" s="95"/>
      <c r="AE187" s="8"/>
      <c r="AF187" s="906"/>
      <c r="AG187" s="906"/>
      <c r="AH187" s="906"/>
      <c r="AI187" s="906"/>
      <c r="AJ187" s="906"/>
      <c r="AK187" s="906"/>
      <c r="AL187" s="906"/>
      <c r="AM187" s="906"/>
      <c r="AN187" s="906"/>
      <c r="AO187" s="906"/>
      <c r="AP187" s="906"/>
      <c r="AQ187" s="906"/>
      <c r="AR187" s="906"/>
      <c r="AS187" s="906"/>
      <c r="AT187" s="906"/>
      <c r="AU187" s="906"/>
      <c r="AV187" s="906"/>
      <c r="AW187" s="906"/>
      <c r="AX187" s="906"/>
      <c r="AY187" s="906"/>
      <c r="AZ187" s="906"/>
      <c r="BA187" s="906"/>
      <c r="BB187" s="906"/>
      <c r="BC187" s="906"/>
      <c r="BD187" s="906"/>
      <c r="BE187" s="906"/>
      <c r="BF187" s="906"/>
    </row>
    <row r="188" spans="2:59" s="26" customFormat="1" ht="20.399999999999999" customHeight="1">
      <c r="C188" s="85"/>
      <c r="D188" s="903"/>
      <c r="E188" s="903"/>
      <c r="F188" s="903"/>
      <c r="G188" s="903"/>
      <c r="H188" s="903"/>
      <c r="I188" s="903"/>
      <c r="J188" s="903"/>
      <c r="K188" s="903"/>
      <c r="L188" s="903"/>
      <c r="M188" s="903"/>
      <c r="N188" s="903"/>
      <c r="O188" s="903"/>
      <c r="P188" s="903"/>
      <c r="Q188" s="903"/>
      <c r="R188" s="903"/>
      <c r="S188" s="903"/>
      <c r="T188" s="903"/>
      <c r="U188" s="903"/>
      <c r="V188" s="903"/>
      <c r="W188" s="87"/>
      <c r="X188" s="87"/>
      <c r="Y188" s="87"/>
      <c r="Z188" s="87"/>
      <c r="AA188" s="87"/>
      <c r="AB188" s="87"/>
      <c r="AC188" s="87"/>
      <c r="AD188" s="96"/>
      <c r="AE188" s="85"/>
      <c r="AF188" s="907"/>
      <c r="AG188" s="907"/>
      <c r="AH188" s="907"/>
      <c r="AI188" s="907"/>
      <c r="AJ188" s="907"/>
      <c r="AK188" s="907"/>
      <c r="AL188" s="907"/>
      <c r="AM188" s="907"/>
      <c r="AN188" s="907"/>
      <c r="AO188" s="907"/>
      <c r="AP188" s="907"/>
      <c r="AQ188" s="907"/>
      <c r="AR188" s="907"/>
      <c r="AS188" s="907"/>
      <c r="AT188" s="907"/>
      <c r="AU188" s="907"/>
      <c r="AV188" s="907"/>
      <c r="AW188" s="907"/>
      <c r="AX188" s="907"/>
      <c r="AY188" s="907"/>
      <c r="AZ188" s="907"/>
      <c r="BA188" s="907"/>
      <c r="BB188" s="907"/>
      <c r="BC188" s="907"/>
      <c r="BD188" s="907"/>
      <c r="BE188" s="907"/>
      <c r="BF188" s="907"/>
    </row>
    <row r="189" spans="2:59" ht="20.399999999999999" customHeight="1">
      <c r="C189" s="97" t="s">
        <v>4</v>
      </c>
      <c r="E189" s="43"/>
      <c r="F189" s="908"/>
      <c r="G189" s="908"/>
      <c r="H189" s="908"/>
      <c r="I189" s="908"/>
      <c r="J189" s="908"/>
      <c r="K189" s="908"/>
      <c r="L189" s="908"/>
      <c r="M189" s="908"/>
      <c r="N189" s="908"/>
      <c r="O189" s="908"/>
      <c r="P189" s="908"/>
      <c r="Q189" s="908"/>
      <c r="R189" s="908"/>
      <c r="S189" s="908"/>
      <c r="T189" s="908"/>
      <c r="U189" s="908"/>
      <c r="V189" s="908"/>
      <c r="AD189" s="108" t="s">
        <v>15</v>
      </c>
      <c r="AE189" s="109"/>
      <c r="AF189" s="100"/>
      <c r="AG189" s="100"/>
      <c r="AH189" s="100"/>
      <c r="AI189" s="100"/>
      <c r="AJ189" s="100"/>
      <c r="AK189" s="93"/>
      <c r="AL189" s="93"/>
      <c r="AM189" s="101"/>
      <c r="AN189" s="101"/>
      <c r="AO189" s="101"/>
      <c r="AP189" s="101"/>
      <c r="AQ189" s="101"/>
      <c r="AR189" s="101"/>
      <c r="AS189" s="101"/>
      <c r="AT189" s="101"/>
      <c r="AU189" s="101"/>
      <c r="AV189" s="101"/>
      <c r="AW189" s="101"/>
      <c r="AX189" s="101"/>
      <c r="AY189" s="101"/>
      <c r="AZ189" s="101"/>
      <c r="BA189" s="101"/>
      <c r="BB189" s="101"/>
      <c r="BC189" s="101"/>
      <c r="BD189" s="101"/>
      <c r="BE189" s="101"/>
      <c r="BF189" s="101"/>
    </row>
    <row r="190" spans="2:59" ht="20.399999999999999" customHeight="1">
      <c r="C190" s="102" t="s">
        <v>14</v>
      </c>
      <c r="E190" s="43"/>
      <c r="AD190" s="103"/>
      <c r="AE190" s="104"/>
      <c r="AF190" s="1483"/>
      <c r="AG190" s="1483"/>
      <c r="AH190" s="1483"/>
      <c r="AI190" s="1483"/>
      <c r="AJ190" s="1483"/>
      <c r="AK190" s="1483"/>
      <c r="AL190" s="1483"/>
      <c r="AM190" s="1483"/>
      <c r="AN190" s="1483"/>
      <c r="AO190" s="1483"/>
      <c r="AP190" s="1483"/>
      <c r="AQ190" s="1483"/>
      <c r="AR190" s="1483"/>
      <c r="AS190" s="1483"/>
      <c r="AT190" s="1483"/>
      <c r="AU190" s="1483"/>
      <c r="AV190" s="1483"/>
      <c r="AW190" s="1483"/>
      <c r="AX190" s="1483"/>
      <c r="AY190" s="1483"/>
      <c r="AZ190" s="1483"/>
      <c r="BA190" s="1483"/>
      <c r="BB190" s="1483"/>
      <c r="BC190" s="1483"/>
      <c r="BD190" s="1483"/>
      <c r="BE190" s="1483"/>
      <c r="BF190" s="1483"/>
    </row>
    <row r="191" spans="2:59" ht="20.399999999999999" customHeight="1">
      <c r="C191" s="8"/>
      <c r="D191" s="1010"/>
      <c r="E191" s="1010"/>
      <c r="F191" s="1010"/>
      <c r="G191" s="1010"/>
      <c r="H191" s="1010"/>
      <c r="I191" s="1010"/>
      <c r="J191" s="1010"/>
      <c r="K191" s="1010"/>
      <c r="L191" s="1010"/>
      <c r="M191" s="1010"/>
      <c r="N191" s="1010"/>
      <c r="O191" s="1010"/>
      <c r="P191" s="1010"/>
      <c r="Q191" s="1010"/>
      <c r="R191" s="1010"/>
      <c r="S191" s="1010"/>
      <c r="T191" s="1010"/>
      <c r="U191" s="1010"/>
      <c r="V191" s="1010"/>
      <c r="AD191" s="95"/>
      <c r="AE191" s="8"/>
      <c r="AF191" s="1483"/>
      <c r="AG191" s="1483"/>
      <c r="AH191" s="1483"/>
      <c r="AI191" s="1483"/>
      <c r="AJ191" s="1483"/>
      <c r="AK191" s="1483"/>
      <c r="AL191" s="1483"/>
      <c r="AM191" s="1483"/>
      <c r="AN191" s="1483"/>
      <c r="AO191" s="1483"/>
      <c r="AP191" s="1483"/>
      <c r="AQ191" s="1483"/>
      <c r="AR191" s="1483"/>
      <c r="AS191" s="1483"/>
      <c r="AT191" s="1483"/>
      <c r="AU191" s="1483"/>
      <c r="AV191" s="1483"/>
      <c r="AW191" s="1483"/>
      <c r="AX191" s="1483"/>
      <c r="AY191" s="1483"/>
      <c r="AZ191" s="1483"/>
      <c r="BA191" s="1483"/>
      <c r="BB191" s="1483"/>
      <c r="BC191" s="1483"/>
      <c r="BD191" s="1483"/>
      <c r="BE191" s="1483"/>
      <c r="BF191" s="1483"/>
    </row>
    <row r="192" spans="2:59" ht="20.399999999999999" customHeight="1">
      <c r="C192" s="85"/>
      <c r="D192" s="1011"/>
      <c r="E192" s="1011"/>
      <c r="F192" s="1011"/>
      <c r="G192" s="1011"/>
      <c r="H192" s="1011"/>
      <c r="I192" s="1011"/>
      <c r="J192" s="1011"/>
      <c r="K192" s="1011"/>
      <c r="L192" s="1011"/>
      <c r="M192" s="1011"/>
      <c r="N192" s="1011"/>
      <c r="O192" s="1011"/>
      <c r="P192" s="1011"/>
      <c r="Q192" s="1011"/>
      <c r="R192" s="1011"/>
      <c r="S192" s="1011"/>
      <c r="T192" s="1011"/>
      <c r="U192" s="1011"/>
      <c r="V192" s="1011"/>
      <c r="W192" s="87"/>
      <c r="X192" s="87"/>
      <c r="Y192" s="87"/>
      <c r="Z192" s="87"/>
      <c r="AA192" s="87"/>
      <c r="AB192" s="87"/>
      <c r="AC192" s="87"/>
      <c r="AD192" s="96"/>
      <c r="AE192" s="85"/>
      <c r="AF192" s="1484"/>
      <c r="AG192" s="1484"/>
      <c r="AH192" s="1484"/>
      <c r="AI192" s="1484"/>
      <c r="AJ192" s="1484"/>
      <c r="AK192" s="1484"/>
      <c r="AL192" s="1484"/>
      <c r="AM192" s="1484"/>
      <c r="AN192" s="1484"/>
      <c r="AO192" s="1484"/>
      <c r="AP192" s="1484"/>
      <c r="AQ192" s="1484"/>
      <c r="AR192" s="1484"/>
      <c r="AS192" s="1484"/>
      <c r="AT192" s="1484"/>
      <c r="AU192" s="1484"/>
      <c r="AV192" s="1484"/>
      <c r="AW192" s="1484"/>
      <c r="AX192" s="1484"/>
      <c r="AY192" s="1484"/>
      <c r="AZ192" s="1484"/>
      <c r="BA192" s="1484"/>
      <c r="BB192" s="1484"/>
      <c r="BC192" s="1484"/>
      <c r="BD192" s="1484"/>
      <c r="BE192" s="1484"/>
      <c r="BF192" s="1484"/>
    </row>
    <row r="193" spans="3:59" ht="20.399999999999999" customHeight="1">
      <c r="C193" s="105"/>
      <c r="D193" s="106"/>
      <c r="E193" s="106" t="s">
        <v>54</v>
      </c>
      <c r="F193" s="93"/>
      <c r="G193" s="93"/>
      <c r="H193" s="93"/>
      <c r="I193" s="93"/>
      <c r="J193" s="93"/>
      <c r="K193" s="93"/>
      <c r="L193" s="93"/>
      <c r="M193" s="93"/>
      <c r="N193" s="93"/>
      <c r="O193" s="93"/>
      <c r="P193" s="93"/>
      <c r="Q193" s="93"/>
      <c r="R193" s="93"/>
      <c r="S193" s="93"/>
      <c r="T193" s="93"/>
      <c r="U193" s="93"/>
      <c r="V193" s="93"/>
      <c r="W193" s="93"/>
      <c r="X193" s="93"/>
      <c r="Y193" s="93"/>
      <c r="Z193" s="93"/>
      <c r="AA193" s="93"/>
      <c r="AB193" s="93"/>
      <c r="AC193" s="93"/>
      <c r="AD193" s="100"/>
      <c r="AE193" s="100"/>
      <c r="AF193" s="100"/>
      <c r="AG193" s="100"/>
      <c r="AH193" s="100"/>
      <c r="AI193" s="100"/>
      <c r="AJ193" s="100"/>
      <c r="AK193" s="93"/>
      <c r="AL193" s="93"/>
      <c r="AM193" s="93"/>
      <c r="AN193" s="93"/>
      <c r="AO193" s="93"/>
      <c r="AP193" s="93"/>
      <c r="AQ193" s="93"/>
      <c r="AR193" s="93"/>
      <c r="AS193" s="93"/>
      <c r="AT193" s="93"/>
      <c r="AU193" s="93"/>
      <c r="AV193" s="93"/>
      <c r="AW193" s="93"/>
      <c r="AX193" s="93"/>
      <c r="AY193" s="93"/>
      <c r="AZ193" s="93"/>
      <c r="BA193" s="93"/>
      <c r="BB193" s="93"/>
      <c r="BC193" s="93"/>
      <c r="BD193" s="93"/>
      <c r="BE193" s="93"/>
      <c r="BF193" s="93"/>
    </row>
    <row r="194" spans="3:59" ht="20.399999999999999" customHeight="1">
      <c r="C194" s="882" t="s">
        <v>51</v>
      </c>
      <c r="D194" s="882"/>
      <c r="E194" s="882"/>
      <c r="F194" s="882"/>
      <c r="G194" s="882"/>
      <c r="H194" s="882"/>
      <c r="I194" s="882"/>
      <c r="J194" s="882"/>
      <c r="K194" s="882"/>
      <c r="L194" s="882"/>
      <c r="M194" s="882"/>
      <c r="N194" s="882"/>
      <c r="O194" s="882"/>
      <c r="P194" s="882"/>
      <c r="Q194" s="882"/>
      <c r="R194" s="882"/>
      <c r="S194" s="882"/>
      <c r="T194" s="882"/>
      <c r="U194" s="882"/>
      <c r="V194" s="882"/>
      <c r="W194" s="882"/>
      <c r="X194" s="882"/>
      <c r="Y194" s="882"/>
      <c r="Z194" s="882"/>
      <c r="AA194" s="882"/>
      <c r="AB194" s="882"/>
      <c r="AC194" s="882"/>
      <c r="AD194" s="882"/>
      <c r="AE194" s="882"/>
      <c r="AF194" s="882"/>
      <c r="AG194" s="882"/>
      <c r="AH194" s="882"/>
      <c r="AI194" s="882"/>
      <c r="AJ194" s="882"/>
      <c r="AK194" s="882"/>
      <c r="AL194" s="882"/>
      <c r="AM194" s="882"/>
      <c r="AN194" s="882"/>
      <c r="AO194" s="882"/>
      <c r="AP194" s="882"/>
      <c r="AQ194" s="882"/>
      <c r="AR194" s="882"/>
      <c r="AS194" s="882"/>
      <c r="AT194" s="882"/>
      <c r="AU194" s="882"/>
      <c r="AV194" s="882"/>
      <c r="AW194" s="882"/>
      <c r="AX194" s="882"/>
      <c r="AY194" s="882"/>
      <c r="AZ194" s="882"/>
      <c r="BA194" s="882"/>
      <c r="BB194" s="882"/>
      <c r="BC194" s="882"/>
      <c r="BD194" s="882"/>
      <c r="BE194" s="882"/>
      <c r="BF194" s="882"/>
    </row>
    <row r="195" spans="3:59" ht="20.399999999999999" customHeight="1">
      <c r="C195" s="76" t="s">
        <v>0</v>
      </c>
      <c r="D195" s="77"/>
      <c r="E195" s="77"/>
      <c r="F195" s="77"/>
      <c r="G195" s="77"/>
      <c r="H195" s="77"/>
      <c r="I195" s="77"/>
      <c r="J195" s="77"/>
      <c r="K195" s="77"/>
      <c r="L195" s="77"/>
      <c r="M195" s="77"/>
      <c r="N195" s="77"/>
      <c r="O195" s="77"/>
      <c r="P195" s="77"/>
      <c r="Q195" s="77"/>
      <c r="R195" s="77"/>
      <c r="S195" s="77"/>
      <c r="T195" s="77"/>
      <c r="U195" s="77"/>
      <c r="V195" s="77"/>
      <c r="W195" s="78"/>
      <c r="X195" s="78"/>
      <c r="Y195" s="78"/>
      <c r="Z195" s="78"/>
      <c r="AA195" s="78"/>
      <c r="AB195" s="78"/>
      <c r="AC195" s="78"/>
      <c r="AD195" s="79"/>
      <c r="AE195" s="79"/>
      <c r="AF195" s="79"/>
      <c r="AG195" s="79"/>
      <c r="AH195" s="79"/>
      <c r="AI195" s="79"/>
      <c r="AJ195" s="79"/>
      <c r="AK195" s="80"/>
      <c r="AL195" s="80"/>
      <c r="AM195" s="81"/>
      <c r="AN195" s="82"/>
      <c r="AO195" s="80"/>
      <c r="AP195" s="80"/>
      <c r="AQ195" s="80"/>
      <c r="AR195" s="80"/>
      <c r="AS195" s="80"/>
      <c r="AT195" s="80"/>
      <c r="AU195" s="80"/>
      <c r="AV195" s="80"/>
      <c r="AW195" s="80"/>
      <c r="AX195" s="80"/>
      <c r="AY195" s="80"/>
      <c r="AZ195" s="80"/>
      <c r="BA195" s="80"/>
      <c r="BB195" s="80"/>
      <c r="BC195" s="80"/>
      <c r="BD195" s="80"/>
      <c r="BE195" s="80"/>
      <c r="BF195" s="80"/>
    </row>
    <row r="196" spans="3:59" ht="20.399999999999999" customHeight="1">
      <c r="C196" s="63"/>
      <c r="D196" s="883"/>
      <c r="E196" s="883"/>
      <c r="F196" s="883"/>
      <c r="G196" s="883"/>
      <c r="H196" s="883"/>
      <c r="I196" s="883"/>
      <c r="J196" s="883"/>
      <c r="K196" s="883"/>
      <c r="L196" s="883"/>
      <c r="M196" s="883"/>
      <c r="N196" s="883"/>
      <c r="O196" s="883"/>
      <c r="P196" s="883"/>
      <c r="Q196" s="883"/>
      <c r="R196" s="883"/>
      <c r="S196" s="883"/>
      <c r="T196" s="883"/>
      <c r="U196" s="883"/>
      <c r="V196" s="883"/>
      <c r="W196" s="883"/>
      <c r="X196" s="883"/>
      <c r="Y196" s="883"/>
      <c r="Z196" s="883"/>
      <c r="AA196" s="883"/>
      <c r="AB196" s="883"/>
      <c r="AC196" s="883"/>
      <c r="AD196" s="883"/>
      <c r="AE196" s="883"/>
      <c r="AF196" s="883"/>
      <c r="AG196" s="883"/>
      <c r="AH196" s="883"/>
      <c r="AI196" s="883"/>
      <c r="AJ196" s="883"/>
      <c r="AK196" s="883"/>
      <c r="AL196" s="884"/>
      <c r="AM196" s="83"/>
      <c r="AN196" s="84"/>
      <c r="AO196" s="887"/>
      <c r="AP196" s="887"/>
      <c r="AQ196" s="887"/>
      <c r="AR196" s="887"/>
      <c r="AS196" s="887"/>
      <c r="AT196" s="887"/>
      <c r="AU196" s="887"/>
      <c r="AV196" s="887"/>
      <c r="AW196" s="887"/>
      <c r="AX196" s="887"/>
      <c r="AY196" s="887"/>
      <c r="AZ196" s="887"/>
      <c r="BA196" s="887"/>
      <c r="BB196" s="887"/>
      <c r="BC196" s="887"/>
      <c r="BD196" s="887"/>
      <c r="BE196" s="887"/>
      <c r="BF196" s="887"/>
    </row>
    <row r="197" spans="3:59" ht="20.399999999999999" customHeight="1">
      <c r="C197" s="85"/>
      <c r="D197" s="885"/>
      <c r="E197" s="885"/>
      <c r="F197" s="885"/>
      <c r="G197" s="885"/>
      <c r="H197" s="885"/>
      <c r="I197" s="885"/>
      <c r="J197" s="885"/>
      <c r="K197" s="885"/>
      <c r="L197" s="885"/>
      <c r="M197" s="885"/>
      <c r="N197" s="885"/>
      <c r="O197" s="885"/>
      <c r="P197" s="885"/>
      <c r="Q197" s="885"/>
      <c r="R197" s="885"/>
      <c r="S197" s="885"/>
      <c r="T197" s="885"/>
      <c r="U197" s="885"/>
      <c r="V197" s="885"/>
      <c r="W197" s="885"/>
      <c r="X197" s="885"/>
      <c r="Y197" s="885"/>
      <c r="Z197" s="885"/>
      <c r="AA197" s="885"/>
      <c r="AB197" s="885"/>
      <c r="AC197" s="885"/>
      <c r="AD197" s="885"/>
      <c r="AE197" s="885"/>
      <c r="AF197" s="885"/>
      <c r="AG197" s="885"/>
      <c r="AH197" s="885"/>
      <c r="AI197" s="885"/>
      <c r="AJ197" s="885"/>
      <c r="AK197" s="885"/>
      <c r="AL197" s="886"/>
      <c r="AM197" s="86"/>
      <c r="AN197" s="87"/>
      <c r="AO197" s="888"/>
      <c r="AP197" s="888"/>
      <c r="AQ197" s="888"/>
      <c r="AR197" s="888"/>
      <c r="AS197" s="888"/>
      <c r="AT197" s="888"/>
      <c r="AU197" s="888"/>
      <c r="AV197" s="888"/>
      <c r="AW197" s="888"/>
      <c r="AX197" s="888"/>
      <c r="AY197" s="888"/>
      <c r="AZ197" s="888"/>
      <c r="BA197" s="888"/>
      <c r="BB197" s="888"/>
      <c r="BC197" s="888"/>
      <c r="BD197" s="888"/>
      <c r="BE197" s="888"/>
      <c r="BF197" s="888"/>
    </row>
    <row r="198" spans="3:59" ht="20.399999999999999" customHeight="1">
      <c r="C198" s="39" t="s">
        <v>1</v>
      </c>
      <c r="D198" s="88"/>
      <c r="E198" s="89"/>
      <c r="F198" s="90" t="s">
        <v>3</v>
      </c>
      <c r="G198" s="889"/>
      <c r="H198" s="889"/>
      <c r="I198" s="889"/>
      <c r="J198" s="889"/>
      <c r="K198" s="889"/>
      <c r="L198" s="889"/>
      <c r="M198" s="91"/>
      <c r="N198" s="91"/>
      <c r="O198" s="92"/>
      <c r="P198" s="77"/>
      <c r="Q198" s="77"/>
      <c r="R198" s="77"/>
      <c r="S198" s="77"/>
      <c r="T198" s="77"/>
      <c r="U198" s="77"/>
      <c r="V198" s="77"/>
      <c r="W198" s="78"/>
      <c r="X198" s="78"/>
      <c r="Y198" s="78"/>
      <c r="Z198" s="78"/>
      <c r="AA198" s="78"/>
      <c r="AB198" s="78"/>
      <c r="AC198" s="78"/>
      <c r="AD198" s="79"/>
      <c r="AE198" s="79"/>
      <c r="AF198" s="79"/>
      <c r="AG198" s="79"/>
      <c r="AH198" s="79"/>
      <c r="AI198" s="79"/>
      <c r="AJ198" s="79"/>
      <c r="AK198" s="80"/>
      <c r="AL198" s="80"/>
      <c r="AM198" s="80"/>
      <c r="AN198" s="80"/>
      <c r="AO198" s="80"/>
      <c r="AP198" s="80"/>
      <c r="AQ198" s="80"/>
      <c r="AR198" s="890"/>
      <c r="AS198" s="890"/>
      <c r="AT198" s="890"/>
      <c r="AU198" s="890"/>
      <c r="AV198" s="890"/>
      <c r="AW198" s="890"/>
      <c r="AX198" s="890"/>
      <c r="AY198" s="890"/>
      <c r="AZ198" s="890"/>
      <c r="BA198" s="890"/>
      <c r="BB198" s="890"/>
      <c r="BC198" s="890"/>
      <c r="BD198" s="890"/>
      <c r="BE198" s="890"/>
      <c r="BF198" s="890"/>
    </row>
    <row r="199" spans="3:59" ht="20.399999999999999" customHeight="1">
      <c r="C199" s="8"/>
      <c r="D199" s="902"/>
      <c r="E199" s="902"/>
      <c r="F199" s="902"/>
      <c r="G199" s="902"/>
      <c r="H199" s="902"/>
      <c r="I199" s="902"/>
      <c r="J199" s="902"/>
      <c r="K199" s="902"/>
      <c r="L199" s="902"/>
      <c r="M199" s="902"/>
      <c r="N199" s="902"/>
      <c r="O199" s="902"/>
      <c r="P199" s="902"/>
      <c r="Q199" s="902"/>
      <c r="R199" s="902"/>
      <c r="S199" s="902"/>
      <c r="T199" s="902"/>
      <c r="U199" s="902"/>
      <c r="V199" s="902"/>
      <c r="W199" s="902"/>
      <c r="X199" s="902"/>
      <c r="Y199" s="902"/>
      <c r="Z199" s="902"/>
      <c r="AA199" s="902"/>
      <c r="AB199" s="902"/>
      <c r="AC199" s="902"/>
      <c r="AD199" s="902"/>
      <c r="AE199" s="902"/>
      <c r="AF199" s="902"/>
      <c r="AG199" s="902"/>
      <c r="AH199" s="902"/>
      <c r="AI199" s="902"/>
      <c r="AJ199" s="902"/>
      <c r="AK199" s="902"/>
      <c r="AL199" s="902"/>
      <c r="AM199" s="902"/>
      <c r="AN199" s="902"/>
      <c r="AO199" s="902"/>
      <c r="AP199" s="902"/>
      <c r="AQ199" s="902"/>
      <c r="AR199" s="902"/>
      <c r="AS199" s="902"/>
      <c r="AT199" s="902"/>
      <c r="AU199" s="902"/>
      <c r="AV199" s="902"/>
      <c r="AW199" s="902"/>
      <c r="AX199" s="902"/>
      <c r="AY199" s="902"/>
      <c r="AZ199" s="902"/>
      <c r="BA199" s="902"/>
      <c r="BB199" s="902"/>
      <c r="BC199" s="902"/>
      <c r="BD199" s="902"/>
      <c r="BE199" s="902"/>
      <c r="BF199" s="902"/>
    </row>
    <row r="200" spans="3:59" ht="20.399999999999999" customHeight="1">
      <c r="C200" s="8"/>
      <c r="D200" s="903"/>
      <c r="E200" s="903"/>
      <c r="F200" s="903"/>
      <c r="G200" s="903"/>
      <c r="H200" s="903"/>
      <c r="I200" s="903"/>
      <c r="J200" s="903"/>
      <c r="K200" s="903"/>
      <c r="L200" s="903"/>
      <c r="M200" s="903"/>
      <c r="N200" s="903"/>
      <c r="O200" s="903"/>
      <c r="P200" s="903"/>
      <c r="Q200" s="903"/>
      <c r="R200" s="903"/>
      <c r="S200" s="903"/>
      <c r="T200" s="903"/>
      <c r="U200" s="903"/>
      <c r="V200" s="903"/>
      <c r="W200" s="903"/>
      <c r="X200" s="903"/>
      <c r="Y200" s="903"/>
      <c r="Z200" s="903"/>
      <c r="AA200" s="903"/>
      <c r="AB200" s="903"/>
      <c r="AC200" s="903"/>
      <c r="AD200" s="903"/>
      <c r="AE200" s="903"/>
      <c r="AF200" s="903"/>
      <c r="AG200" s="903"/>
      <c r="AH200" s="903"/>
      <c r="AI200" s="903"/>
      <c r="AJ200" s="903"/>
      <c r="AK200" s="903"/>
      <c r="AL200" s="903"/>
      <c r="AM200" s="903"/>
      <c r="AN200" s="903"/>
      <c r="AO200" s="903"/>
      <c r="AP200" s="903"/>
      <c r="AQ200" s="903"/>
      <c r="AR200" s="903"/>
      <c r="AS200" s="903"/>
      <c r="AT200" s="903"/>
      <c r="AU200" s="903"/>
      <c r="AV200" s="903"/>
      <c r="AW200" s="903"/>
      <c r="AX200" s="903"/>
      <c r="AY200" s="903"/>
      <c r="AZ200" s="903"/>
      <c r="BA200" s="903"/>
      <c r="BB200" s="903"/>
      <c r="BC200" s="903"/>
      <c r="BD200" s="903"/>
      <c r="BE200" s="903"/>
      <c r="BF200" s="903"/>
    </row>
    <row r="201" spans="3:59" ht="20.399999999999999" customHeight="1">
      <c r="C201" s="39" t="s">
        <v>2</v>
      </c>
      <c r="D201" s="77"/>
      <c r="E201" s="77"/>
      <c r="F201" s="77"/>
      <c r="G201" s="77"/>
      <c r="H201" s="77"/>
      <c r="I201" s="77"/>
      <c r="J201" s="77"/>
      <c r="K201" s="77"/>
      <c r="L201" s="77"/>
      <c r="M201" s="77"/>
      <c r="N201" s="77"/>
      <c r="O201" s="77"/>
      <c r="P201" s="77"/>
      <c r="Q201" s="77"/>
      <c r="R201" s="77"/>
      <c r="S201" s="77"/>
      <c r="T201" s="77"/>
      <c r="U201" s="77"/>
      <c r="V201" s="107"/>
      <c r="W201" s="93"/>
      <c r="X201" s="93"/>
      <c r="Y201" s="93"/>
      <c r="Z201" s="93"/>
      <c r="AA201" s="93"/>
      <c r="AB201" s="93"/>
      <c r="AC201" s="93"/>
      <c r="AD201" s="904" t="s">
        <v>5</v>
      </c>
      <c r="AE201" s="905"/>
      <c r="AF201" s="905"/>
      <c r="AG201" s="905"/>
      <c r="AH201" s="905"/>
      <c r="AI201" s="905"/>
      <c r="AJ201" s="905"/>
      <c r="AK201" s="905"/>
      <c r="AL201" s="905"/>
      <c r="AM201" s="905"/>
      <c r="AN201" s="905"/>
      <c r="AO201" s="905"/>
      <c r="AP201" s="905"/>
      <c r="AQ201" s="905"/>
      <c r="AR201" s="905"/>
      <c r="AS201" s="905"/>
      <c r="AT201" s="905"/>
      <c r="AU201" s="82"/>
      <c r="AV201" s="93"/>
      <c r="AW201" s="93"/>
      <c r="AX201" s="905"/>
      <c r="AY201" s="905"/>
      <c r="AZ201" s="905"/>
      <c r="BA201" s="905"/>
      <c r="BB201" s="905"/>
      <c r="BC201" s="905"/>
      <c r="BD201" s="905"/>
      <c r="BE201" s="905"/>
      <c r="BF201" s="905"/>
    </row>
    <row r="202" spans="3:59" ht="20.399999999999999" customHeight="1">
      <c r="C202" s="94"/>
      <c r="D202" s="902"/>
      <c r="E202" s="902"/>
      <c r="F202" s="902"/>
      <c r="G202" s="902"/>
      <c r="H202" s="902"/>
      <c r="I202" s="902"/>
      <c r="J202" s="902"/>
      <c r="K202" s="902"/>
      <c r="L202" s="902"/>
      <c r="M202" s="902"/>
      <c r="N202" s="902"/>
      <c r="O202" s="902"/>
      <c r="P202" s="902"/>
      <c r="Q202" s="902"/>
      <c r="R202" s="902"/>
      <c r="S202" s="902"/>
      <c r="T202" s="902"/>
      <c r="U202" s="902"/>
      <c r="V202" s="902"/>
      <c r="AD202" s="95"/>
      <c r="AE202" s="8"/>
      <c r="AF202" s="906"/>
      <c r="AG202" s="906"/>
      <c r="AH202" s="906"/>
      <c r="AI202" s="906"/>
      <c r="AJ202" s="906"/>
      <c r="AK202" s="906"/>
      <c r="AL202" s="906"/>
      <c r="AM202" s="906"/>
      <c r="AN202" s="906"/>
      <c r="AO202" s="906"/>
      <c r="AP202" s="906"/>
      <c r="AQ202" s="906"/>
      <c r="AR202" s="906"/>
      <c r="AS202" s="906"/>
      <c r="AT202" s="906"/>
      <c r="AU202" s="906"/>
      <c r="AV202" s="906"/>
      <c r="AW202" s="906"/>
      <c r="AX202" s="906"/>
      <c r="AY202" s="906"/>
      <c r="AZ202" s="906"/>
      <c r="BA202" s="906"/>
      <c r="BB202" s="906"/>
      <c r="BC202" s="906"/>
      <c r="BD202" s="906"/>
      <c r="BE202" s="906"/>
      <c r="BF202" s="906"/>
    </row>
    <row r="203" spans="3:59" ht="20.399999999999999" customHeight="1">
      <c r="C203" s="85"/>
      <c r="D203" s="903"/>
      <c r="E203" s="903"/>
      <c r="F203" s="903"/>
      <c r="G203" s="903"/>
      <c r="H203" s="903"/>
      <c r="I203" s="903"/>
      <c r="J203" s="903"/>
      <c r="K203" s="903"/>
      <c r="L203" s="903"/>
      <c r="M203" s="903"/>
      <c r="N203" s="903"/>
      <c r="O203" s="903"/>
      <c r="P203" s="903"/>
      <c r="Q203" s="903"/>
      <c r="R203" s="903"/>
      <c r="S203" s="903"/>
      <c r="T203" s="903"/>
      <c r="U203" s="903"/>
      <c r="V203" s="903"/>
      <c r="W203" s="87"/>
      <c r="X203" s="87"/>
      <c r="Y203" s="87"/>
      <c r="Z203" s="87"/>
      <c r="AA203" s="87"/>
      <c r="AB203" s="87"/>
      <c r="AC203" s="87"/>
      <c r="AD203" s="96"/>
      <c r="AE203" s="85"/>
      <c r="AF203" s="907"/>
      <c r="AG203" s="907"/>
      <c r="AH203" s="907"/>
      <c r="AI203" s="907"/>
      <c r="AJ203" s="907"/>
      <c r="AK203" s="907"/>
      <c r="AL203" s="907"/>
      <c r="AM203" s="907"/>
      <c r="AN203" s="907"/>
      <c r="AO203" s="907"/>
      <c r="AP203" s="907"/>
      <c r="AQ203" s="907"/>
      <c r="AR203" s="907"/>
      <c r="AS203" s="907"/>
      <c r="AT203" s="907"/>
      <c r="AU203" s="907"/>
      <c r="AV203" s="907"/>
      <c r="AW203" s="907"/>
      <c r="AX203" s="907"/>
      <c r="AY203" s="907"/>
      <c r="AZ203" s="907"/>
      <c r="BA203" s="907"/>
      <c r="BB203" s="907"/>
      <c r="BC203" s="907"/>
      <c r="BD203" s="907"/>
      <c r="BE203" s="907"/>
      <c r="BF203" s="907"/>
    </row>
    <row r="204" spans="3:59" ht="20.399999999999999" customHeight="1">
      <c r="C204" s="97" t="s">
        <v>4</v>
      </c>
      <c r="E204" s="43"/>
      <c r="F204" s="908"/>
      <c r="G204" s="908"/>
      <c r="H204" s="908"/>
      <c r="I204" s="908"/>
      <c r="J204" s="908"/>
      <c r="K204" s="908"/>
      <c r="L204" s="908"/>
      <c r="M204" s="908"/>
      <c r="N204" s="908"/>
      <c r="O204" s="908"/>
      <c r="P204" s="908"/>
      <c r="Q204" s="908"/>
      <c r="R204" s="908"/>
      <c r="S204" s="908"/>
      <c r="T204" s="908"/>
      <c r="U204" s="908"/>
      <c r="V204" s="908"/>
      <c r="AD204" s="108" t="s">
        <v>15</v>
      </c>
      <c r="AE204" s="109"/>
      <c r="AF204" s="100"/>
      <c r="AG204" s="100"/>
      <c r="AH204" s="100"/>
      <c r="AI204" s="100"/>
      <c r="AJ204" s="100"/>
      <c r="AK204" s="93"/>
      <c r="AL204" s="93"/>
      <c r="AM204" s="101"/>
      <c r="AN204" s="101"/>
      <c r="AO204" s="101"/>
      <c r="AP204" s="101"/>
      <c r="AQ204" s="101"/>
      <c r="AR204" s="101"/>
      <c r="AS204" s="101"/>
      <c r="AT204" s="101"/>
      <c r="AU204" s="101"/>
      <c r="AV204" s="101"/>
      <c r="AW204" s="101"/>
      <c r="AX204" s="101"/>
      <c r="AY204" s="101"/>
      <c r="AZ204" s="101"/>
      <c r="BA204" s="101"/>
      <c r="BB204" s="101"/>
      <c r="BC204" s="101"/>
      <c r="BD204" s="101"/>
      <c r="BE204" s="101"/>
      <c r="BF204" s="101"/>
      <c r="BG204" s="122"/>
    </row>
    <row r="205" spans="3:59" ht="20.399999999999999" customHeight="1">
      <c r="C205" s="102" t="s">
        <v>14</v>
      </c>
      <c r="E205" s="43"/>
      <c r="AD205" s="103"/>
      <c r="AE205" s="104"/>
      <c r="AF205" s="1483"/>
      <c r="AG205" s="1483"/>
      <c r="AH205" s="1483"/>
      <c r="AI205" s="1483"/>
      <c r="AJ205" s="1483"/>
      <c r="AK205" s="1483"/>
      <c r="AL205" s="1483"/>
      <c r="AM205" s="1483"/>
      <c r="AN205" s="1483"/>
      <c r="AO205" s="1483"/>
      <c r="AP205" s="1483"/>
      <c r="AQ205" s="1483"/>
      <c r="AR205" s="1483"/>
      <c r="AS205" s="1483"/>
      <c r="AT205" s="1483"/>
      <c r="AU205" s="1483"/>
      <c r="AV205" s="1483"/>
      <c r="AW205" s="1483"/>
      <c r="AX205" s="1483"/>
      <c r="AY205" s="1483"/>
      <c r="AZ205" s="1483"/>
      <c r="BA205" s="1483"/>
      <c r="BB205" s="1483"/>
      <c r="BC205" s="1483"/>
      <c r="BD205" s="1483"/>
      <c r="BE205" s="1483"/>
      <c r="BF205" s="1483"/>
    </row>
    <row r="206" spans="3:59" ht="20.399999999999999" customHeight="1">
      <c r="C206" s="8"/>
      <c r="D206" s="1010"/>
      <c r="E206" s="1010"/>
      <c r="F206" s="1010"/>
      <c r="G206" s="1010"/>
      <c r="H206" s="1010"/>
      <c r="I206" s="1010"/>
      <c r="J206" s="1010"/>
      <c r="K206" s="1010"/>
      <c r="L206" s="1010"/>
      <c r="M206" s="1010"/>
      <c r="N206" s="1010"/>
      <c r="O206" s="1010"/>
      <c r="P206" s="1010"/>
      <c r="Q206" s="1010"/>
      <c r="R206" s="1010"/>
      <c r="S206" s="1010"/>
      <c r="T206" s="1010"/>
      <c r="U206" s="1010"/>
      <c r="V206" s="1010"/>
      <c r="AD206" s="95"/>
      <c r="AE206" s="8"/>
      <c r="AF206" s="1483"/>
      <c r="AG206" s="1483"/>
      <c r="AH206" s="1483"/>
      <c r="AI206" s="1483"/>
      <c r="AJ206" s="1483"/>
      <c r="AK206" s="1483"/>
      <c r="AL206" s="1483"/>
      <c r="AM206" s="1483"/>
      <c r="AN206" s="1483"/>
      <c r="AO206" s="1483"/>
      <c r="AP206" s="1483"/>
      <c r="AQ206" s="1483"/>
      <c r="AR206" s="1483"/>
      <c r="AS206" s="1483"/>
      <c r="AT206" s="1483"/>
      <c r="AU206" s="1483"/>
      <c r="AV206" s="1483"/>
      <c r="AW206" s="1483"/>
      <c r="AX206" s="1483"/>
      <c r="AY206" s="1483"/>
      <c r="AZ206" s="1483"/>
      <c r="BA206" s="1483"/>
      <c r="BB206" s="1483"/>
      <c r="BC206" s="1483"/>
      <c r="BD206" s="1483"/>
      <c r="BE206" s="1483"/>
      <c r="BF206" s="1483"/>
      <c r="BG206" s="122"/>
    </row>
    <row r="207" spans="3:59" ht="20.399999999999999" customHeight="1">
      <c r="C207" s="85"/>
      <c r="D207" s="1011"/>
      <c r="E207" s="1011"/>
      <c r="F207" s="1011"/>
      <c r="G207" s="1011"/>
      <c r="H207" s="1011"/>
      <c r="I207" s="1011"/>
      <c r="J207" s="1011"/>
      <c r="K207" s="1011"/>
      <c r="L207" s="1011"/>
      <c r="M207" s="1011"/>
      <c r="N207" s="1011"/>
      <c r="O207" s="1011"/>
      <c r="P207" s="1011"/>
      <c r="Q207" s="1011"/>
      <c r="R207" s="1011"/>
      <c r="S207" s="1011"/>
      <c r="T207" s="1011"/>
      <c r="U207" s="1011"/>
      <c r="V207" s="1011"/>
      <c r="W207" s="87"/>
      <c r="X207" s="87"/>
      <c r="Y207" s="87"/>
      <c r="Z207" s="87"/>
      <c r="AA207" s="87"/>
      <c r="AB207" s="87"/>
      <c r="AC207" s="87"/>
      <c r="AD207" s="96"/>
      <c r="AE207" s="85"/>
      <c r="AF207" s="1484"/>
      <c r="AG207" s="1484"/>
      <c r="AH207" s="1484"/>
      <c r="AI207" s="1484"/>
      <c r="AJ207" s="1484"/>
      <c r="AK207" s="1484"/>
      <c r="AL207" s="1484"/>
      <c r="AM207" s="1484"/>
      <c r="AN207" s="1484"/>
      <c r="AO207" s="1484"/>
      <c r="AP207" s="1484"/>
      <c r="AQ207" s="1484"/>
      <c r="AR207" s="1484"/>
      <c r="AS207" s="1484"/>
      <c r="AT207" s="1484"/>
      <c r="AU207" s="1484"/>
      <c r="AV207" s="1484"/>
      <c r="AW207" s="1484"/>
      <c r="AX207" s="1484"/>
      <c r="AY207" s="1484"/>
      <c r="AZ207" s="1484"/>
      <c r="BA207" s="1484"/>
      <c r="BB207" s="1484"/>
      <c r="BC207" s="1484"/>
      <c r="BD207" s="1484"/>
      <c r="BE207" s="1484"/>
      <c r="BF207" s="1484"/>
      <c r="BG207" s="122"/>
    </row>
    <row r="208" spans="3:59" ht="20.399999999999999" customHeight="1">
      <c r="C208" s="105"/>
      <c r="D208" s="106"/>
      <c r="E208" s="106" t="s">
        <v>54</v>
      </c>
      <c r="F208" s="93"/>
      <c r="G208" s="93"/>
      <c r="H208" s="93"/>
      <c r="I208" s="93"/>
      <c r="J208" s="93"/>
      <c r="K208" s="93"/>
      <c r="L208" s="93"/>
      <c r="M208" s="93"/>
      <c r="N208" s="93"/>
      <c r="O208" s="93"/>
      <c r="P208" s="93"/>
      <c r="Q208" s="93"/>
      <c r="R208" s="93"/>
      <c r="S208" s="93"/>
      <c r="T208" s="93"/>
      <c r="U208" s="93"/>
      <c r="V208" s="93"/>
      <c r="W208" s="93"/>
      <c r="X208" s="93"/>
      <c r="Y208" s="93"/>
      <c r="Z208" s="93"/>
      <c r="AA208" s="93"/>
      <c r="AB208" s="93"/>
      <c r="AC208" s="93"/>
      <c r="AD208" s="100"/>
      <c r="AE208" s="100"/>
      <c r="AF208" s="100"/>
      <c r="AG208" s="100"/>
      <c r="AH208" s="100"/>
      <c r="AI208" s="100"/>
      <c r="AJ208" s="100"/>
      <c r="AK208" s="93"/>
      <c r="AL208" s="93"/>
      <c r="AM208" s="93"/>
      <c r="AN208" s="93"/>
      <c r="AO208" s="93"/>
      <c r="AP208" s="93"/>
      <c r="AQ208" s="93"/>
      <c r="AR208" s="93"/>
      <c r="AS208" s="93"/>
      <c r="AT208" s="93"/>
      <c r="AU208" s="93"/>
      <c r="AV208" s="93"/>
      <c r="AW208" s="93"/>
      <c r="AX208" s="93"/>
      <c r="AY208" s="93"/>
      <c r="AZ208" s="93"/>
      <c r="BA208" s="93"/>
      <c r="BB208" s="93"/>
      <c r="BC208" s="93"/>
      <c r="BD208" s="93"/>
      <c r="BE208" s="93"/>
      <c r="BF208" s="93"/>
    </row>
    <row r="209" spans="3:59" ht="20.399999999999999" customHeight="1">
      <c r="C209" s="882" t="s">
        <v>52</v>
      </c>
      <c r="D209" s="882"/>
      <c r="E209" s="882"/>
      <c r="F209" s="882"/>
      <c r="G209" s="882"/>
      <c r="H209" s="882"/>
      <c r="I209" s="882"/>
      <c r="J209" s="882"/>
      <c r="K209" s="882"/>
      <c r="L209" s="882"/>
      <c r="M209" s="882"/>
      <c r="N209" s="882"/>
      <c r="O209" s="882"/>
      <c r="P209" s="882"/>
      <c r="Q209" s="882"/>
      <c r="R209" s="882"/>
      <c r="S209" s="882"/>
      <c r="T209" s="882"/>
      <c r="U209" s="882"/>
      <c r="V209" s="882"/>
      <c r="W209" s="882"/>
      <c r="X209" s="882"/>
      <c r="Y209" s="882"/>
      <c r="Z209" s="882"/>
      <c r="AA209" s="882"/>
      <c r="AB209" s="882"/>
      <c r="AC209" s="882"/>
      <c r="AD209" s="882"/>
      <c r="AE209" s="882"/>
      <c r="AF209" s="882"/>
      <c r="AG209" s="882"/>
      <c r="AH209" s="882"/>
      <c r="AI209" s="882"/>
      <c r="AJ209" s="882"/>
      <c r="AK209" s="882"/>
      <c r="AL209" s="882"/>
      <c r="AM209" s="882"/>
      <c r="AN209" s="882"/>
      <c r="AO209" s="882"/>
      <c r="AP209" s="882"/>
      <c r="AQ209" s="882"/>
      <c r="AR209" s="882"/>
      <c r="AS209" s="882"/>
      <c r="AT209" s="882"/>
      <c r="AU209" s="882"/>
      <c r="AV209" s="882"/>
      <c r="AW209" s="882"/>
      <c r="AX209" s="882"/>
      <c r="AY209" s="882"/>
      <c r="AZ209" s="882"/>
      <c r="BA209" s="882"/>
      <c r="BB209" s="882"/>
      <c r="BC209" s="882"/>
      <c r="BD209" s="882"/>
      <c r="BE209" s="882"/>
      <c r="BF209" s="882"/>
    </row>
    <row r="210" spans="3:59" ht="20.399999999999999" customHeight="1">
      <c r="C210" s="118"/>
      <c r="D210" s="171"/>
      <c r="E210" s="120"/>
      <c r="F210" s="120"/>
      <c r="G210" s="120"/>
      <c r="H210" s="172"/>
      <c r="I210" s="120"/>
      <c r="J210" s="120"/>
      <c r="K210" s="120"/>
      <c r="L210" s="172"/>
      <c r="M210" s="941"/>
      <c r="N210" s="941"/>
      <c r="O210" s="120"/>
      <c r="P210" s="120"/>
      <c r="Q210" s="172"/>
      <c r="R210" s="120"/>
      <c r="S210" s="120"/>
      <c r="T210" s="120"/>
      <c r="U210" s="173"/>
      <c r="V210" s="120"/>
      <c r="W210" s="120"/>
      <c r="X210" s="142"/>
      <c r="Y210" s="151"/>
      <c r="Z210" s="151"/>
      <c r="AA210" s="151"/>
      <c r="AB210" s="129"/>
      <c r="AC210" s="942"/>
      <c r="AD210" s="942"/>
      <c r="AE210" s="943"/>
      <c r="AF210" s="943"/>
      <c r="AG210" s="174"/>
      <c r="AH210" s="174"/>
      <c r="AI210" s="944"/>
      <c r="AJ210" s="944"/>
      <c r="AK210" s="944"/>
      <c r="AL210" s="942"/>
      <c r="AM210" s="942"/>
      <c r="AN210" s="942"/>
      <c r="AO210" s="942"/>
      <c r="AP210" s="943"/>
      <c r="AQ210" s="943"/>
      <c r="AR210" s="943"/>
      <c r="AS210" s="944"/>
      <c r="AT210" s="944"/>
      <c r="AU210" s="942"/>
      <c r="AV210" s="942"/>
      <c r="AW210" s="942"/>
      <c r="AX210" s="942"/>
      <c r="AY210" s="943"/>
      <c r="AZ210" s="943"/>
      <c r="BA210" s="944"/>
      <c r="BB210" s="944"/>
      <c r="BC210" s="942"/>
      <c r="BD210" s="942"/>
      <c r="BE210" s="129"/>
      <c r="BF210" s="129"/>
    </row>
    <row r="211" spans="3:59" s="169" customFormat="1" ht="20.399999999999999" customHeight="1">
      <c r="C211" s="175"/>
      <c r="D211" s="940"/>
      <c r="E211" s="940"/>
      <c r="F211" s="940"/>
      <c r="G211" s="940"/>
      <c r="H211" s="940"/>
      <c r="I211" s="940"/>
      <c r="J211" s="940"/>
      <c r="K211" s="940"/>
      <c r="L211" s="940"/>
      <c r="M211" s="940"/>
      <c r="N211" s="940"/>
      <c r="O211" s="940"/>
      <c r="P211" s="940"/>
      <c r="Q211" s="940"/>
      <c r="R211" s="940"/>
      <c r="S211" s="940"/>
      <c r="T211" s="940"/>
      <c r="U211" s="940"/>
      <c r="V211" s="940"/>
      <c r="W211" s="940"/>
      <c r="X211" s="940"/>
      <c r="Y211" s="940"/>
      <c r="Z211" s="940"/>
      <c r="AA211" s="940"/>
      <c r="AB211" s="940"/>
      <c r="AC211" s="940"/>
      <c r="AD211" s="940"/>
      <c r="AE211" s="940"/>
      <c r="AF211" s="940"/>
      <c r="AG211" s="940"/>
      <c r="AH211" s="940"/>
      <c r="AI211" s="940"/>
      <c r="AJ211" s="940"/>
      <c r="AK211" s="940"/>
      <c r="AL211" s="940"/>
      <c r="AM211" s="940"/>
      <c r="AN211" s="940"/>
      <c r="AO211" s="940"/>
      <c r="AP211" s="940"/>
      <c r="AQ211" s="940"/>
      <c r="AR211" s="940"/>
      <c r="AS211" s="940"/>
      <c r="AT211" s="940"/>
      <c r="AU211" s="940"/>
      <c r="AV211" s="940"/>
      <c r="AW211" s="940"/>
      <c r="AX211" s="940"/>
      <c r="AY211" s="940"/>
      <c r="AZ211" s="940"/>
      <c r="BA211" s="940"/>
      <c r="BB211" s="940"/>
      <c r="BC211" s="940"/>
      <c r="BD211" s="940"/>
      <c r="BE211" s="940"/>
      <c r="BF211" s="176"/>
      <c r="BG211" s="2"/>
    </row>
    <row r="212" spans="3:59" s="169" customFormat="1" ht="20.399999999999999" customHeight="1">
      <c r="C212" s="175"/>
      <c r="D212" s="940"/>
      <c r="E212" s="940"/>
      <c r="F212" s="940"/>
      <c r="G212" s="940"/>
      <c r="H212" s="940"/>
      <c r="I212" s="940"/>
      <c r="J212" s="940"/>
      <c r="K212" s="940"/>
      <c r="L212" s="940"/>
      <c r="M212" s="940"/>
      <c r="N212" s="940"/>
      <c r="O212" s="940"/>
      <c r="P212" s="940"/>
      <c r="Q212" s="940"/>
      <c r="R212" s="940"/>
      <c r="S212" s="940"/>
      <c r="T212" s="940"/>
      <c r="U212" s="940"/>
      <c r="V212" s="940"/>
      <c r="W212" s="940"/>
      <c r="X212" s="940"/>
      <c r="Y212" s="940"/>
      <c r="Z212" s="940"/>
      <c r="AA212" s="940"/>
      <c r="AB212" s="940"/>
      <c r="AC212" s="940"/>
      <c r="AD212" s="940"/>
      <c r="AE212" s="940"/>
      <c r="AF212" s="940"/>
      <c r="AG212" s="940"/>
      <c r="AH212" s="940"/>
      <c r="AI212" s="940"/>
      <c r="AJ212" s="940"/>
      <c r="AK212" s="940"/>
      <c r="AL212" s="940"/>
      <c r="AM212" s="940"/>
      <c r="AN212" s="940"/>
      <c r="AO212" s="940"/>
      <c r="AP212" s="940"/>
      <c r="AQ212" s="940"/>
      <c r="AR212" s="940"/>
      <c r="AS212" s="940"/>
      <c r="AT212" s="940"/>
      <c r="AU212" s="940"/>
      <c r="AV212" s="940"/>
      <c r="AW212" s="940"/>
      <c r="AX212" s="940"/>
      <c r="AY212" s="940"/>
      <c r="AZ212" s="940"/>
      <c r="BA212" s="940"/>
      <c r="BB212" s="940"/>
      <c r="BC212" s="940"/>
      <c r="BD212" s="940"/>
      <c r="BE212" s="940"/>
      <c r="BF212" s="176"/>
      <c r="BG212" s="2"/>
    </row>
    <row r="213" spans="3:59" s="169" customFormat="1" ht="20.399999999999999" customHeight="1">
      <c r="C213" s="175"/>
      <c r="D213" s="940"/>
      <c r="E213" s="940"/>
      <c r="F213" s="940"/>
      <c r="G213" s="940"/>
      <c r="H213" s="940"/>
      <c r="I213" s="940"/>
      <c r="J213" s="940"/>
      <c r="K213" s="940"/>
      <c r="L213" s="940"/>
      <c r="M213" s="940"/>
      <c r="N213" s="940"/>
      <c r="O213" s="940"/>
      <c r="P213" s="940"/>
      <c r="Q213" s="940"/>
      <c r="R213" s="940"/>
      <c r="S213" s="940"/>
      <c r="T213" s="940"/>
      <c r="U213" s="940"/>
      <c r="V213" s="940"/>
      <c r="W213" s="940"/>
      <c r="X213" s="940"/>
      <c r="Y213" s="940"/>
      <c r="Z213" s="940"/>
      <c r="AA213" s="940"/>
      <c r="AB213" s="940"/>
      <c r="AC213" s="940"/>
      <c r="AD213" s="940"/>
      <c r="AE213" s="940"/>
      <c r="AF213" s="940"/>
      <c r="AG213" s="940"/>
      <c r="AH213" s="940"/>
      <c r="AI213" s="940"/>
      <c r="AJ213" s="940"/>
      <c r="AK213" s="940"/>
      <c r="AL213" s="940"/>
      <c r="AM213" s="940"/>
      <c r="AN213" s="940"/>
      <c r="AO213" s="940"/>
      <c r="AP213" s="940"/>
      <c r="AQ213" s="940"/>
      <c r="AR213" s="940"/>
      <c r="AS213" s="940"/>
      <c r="AT213" s="940"/>
      <c r="AU213" s="940"/>
      <c r="AV213" s="940"/>
      <c r="AW213" s="940"/>
      <c r="AX213" s="940"/>
      <c r="AY213" s="940"/>
      <c r="AZ213" s="940"/>
      <c r="BA213" s="940"/>
      <c r="BB213" s="940"/>
      <c r="BC213" s="940"/>
      <c r="BD213" s="940"/>
      <c r="BE213" s="940"/>
      <c r="BF213" s="176"/>
      <c r="BG213" s="2"/>
    </row>
    <row r="214" spans="3:59" s="169" customFormat="1" ht="20.399999999999999" customHeight="1">
      <c r="C214" s="177"/>
      <c r="D214" s="940"/>
      <c r="E214" s="940"/>
      <c r="F214" s="940"/>
      <c r="G214" s="940"/>
      <c r="H214" s="940"/>
      <c r="I214" s="940"/>
      <c r="J214" s="940"/>
      <c r="K214" s="940"/>
      <c r="L214" s="940"/>
      <c r="M214" s="940"/>
      <c r="N214" s="940"/>
      <c r="O214" s="940"/>
      <c r="P214" s="940"/>
      <c r="Q214" s="940"/>
      <c r="R214" s="940"/>
      <c r="S214" s="940"/>
      <c r="T214" s="940"/>
      <c r="U214" s="940"/>
      <c r="V214" s="940"/>
      <c r="W214" s="940"/>
      <c r="X214" s="940"/>
      <c r="Y214" s="940"/>
      <c r="Z214" s="940"/>
      <c r="AA214" s="940"/>
      <c r="AB214" s="940"/>
      <c r="AC214" s="940"/>
      <c r="AD214" s="940"/>
      <c r="AE214" s="940"/>
      <c r="AF214" s="940"/>
      <c r="AG214" s="940"/>
      <c r="AH214" s="940"/>
      <c r="AI214" s="940"/>
      <c r="AJ214" s="940"/>
      <c r="AK214" s="940"/>
      <c r="AL214" s="940"/>
      <c r="AM214" s="940"/>
      <c r="AN214" s="940"/>
      <c r="AO214" s="940"/>
      <c r="AP214" s="940"/>
      <c r="AQ214" s="940"/>
      <c r="AR214" s="940"/>
      <c r="AS214" s="940"/>
      <c r="AT214" s="940"/>
      <c r="AU214" s="940"/>
      <c r="AV214" s="940"/>
      <c r="AW214" s="940"/>
      <c r="AX214" s="940"/>
      <c r="AY214" s="940"/>
      <c r="AZ214" s="940"/>
      <c r="BA214" s="940"/>
      <c r="BB214" s="940"/>
      <c r="BC214" s="940"/>
      <c r="BD214" s="940"/>
      <c r="BE214" s="940"/>
      <c r="BF214" s="176"/>
      <c r="BG214" s="2"/>
    </row>
    <row r="215" spans="3:59" ht="20.399999999999999" customHeight="1">
      <c r="C215" s="43"/>
      <c r="D215" s="940"/>
      <c r="E215" s="940"/>
      <c r="F215" s="940"/>
      <c r="G215" s="940"/>
      <c r="H215" s="940"/>
      <c r="I215" s="940"/>
      <c r="J215" s="940"/>
      <c r="K215" s="940"/>
      <c r="L215" s="940"/>
      <c r="M215" s="940"/>
      <c r="N215" s="940"/>
      <c r="O215" s="940"/>
      <c r="P215" s="940"/>
      <c r="Q215" s="940"/>
      <c r="R215" s="940"/>
      <c r="S215" s="940"/>
      <c r="T215" s="940"/>
      <c r="U215" s="940"/>
      <c r="V215" s="940"/>
      <c r="W215" s="940"/>
      <c r="X215" s="940"/>
      <c r="Y215" s="940"/>
      <c r="Z215" s="940"/>
      <c r="AA215" s="940"/>
      <c r="AB215" s="940"/>
      <c r="AC215" s="940"/>
      <c r="AD215" s="940"/>
      <c r="AE215" s="940"/>
      <c r="AF215" s="940"/>
      <c r="AG215" s="940"/>
      <c r="AH215" s="940"/>
      <c r="AI215" s="940"/>
      <c r="AJ215" s="940"/>
      <c r="AK215" s="940"/>
      <c r="AL215" s="940"/>
      <c r="AM215" s="940"/>
      <c r="AN215" s="940"/>
      <c r="AO215" s="940"/>
      <c r="AP215" s="940"/>
      <c r="AQ215" s="940"/>
      <c r="AR215" s="940"/>
      <c r="AS215" s="940"/>
      <c r="AT215" s="940"/>
      <c r="AU215" s="940"/>
      <c r="AV215" s="940"/>
      <c r="AW215" s="940"/>
      <c r="AX215" s="940"/>
      <c r="AY215" s="940"/>
      <c r="AZ215" s="940"/>
      <c r="BA215" s="940"/>
      <c r="BB215" s="940"/>
      <c r="BC215" s="940"/>
      <c r="BD215" s="940"/>
      <c r="BE215" s="940"/>
      <c r="BF215" s="176"/>
    </row>
    <row r="216" spans="3:59" ht="20.399999999999999" customHeight="1">
      <c r="C216" s="8"/>
      <c r="D216" s="940"/>
      <c r="E216" s="940"/>
      <c r="F216" s="940"/>
      <c r="G216" s="940"/>
      <c r="H216" s="940"/>
      <c r="I216" s="940"/>
      <c r="J216" s="940"/>
      <c r="K216" s="940"/>
      <c r="L216" s="940"/>
      <c r="M216" s="940"/>
      <c r="N216" s="940"/>
      <c r="O216" s="940"/>
      <c r="P216" s="940"/>
      <c r="Q216" s="940"/>
      <c r="R216" s="940"/>
      <c r="S216" s="940"/>
      <c r="T216" s="940"/>
      <c r="U216" s="940"/>
      <c r="V216" s="940"/>
      <c r="W216" s="940"/>
      <c r="X216" s="940"/>
      <c r="Y216" s="940"/>
      <c r="Z216" s="940"/>
      <c r="AA216" s="940"/>
      <c r="AB216" s="940"/>
      <c r="AC216" s="940"/>
      <c r="AD216" s="940"/>
      <c r="AE216" s="940"/>
      <c r="AF216" s="940"/>
      <c r="AG216" s="940"/>
      <c r="AH216" s="940"/>
      <c r="AI216" s="940"/>
      <c r="AJ216" s="940"/>
      <c r="AK216" s="940"/>
      <c r="AL216" s="940"/>
      <c r="AM216" s="940"/>
      <c r="AN216" s="940"/>
      <c r="AO216" s="940"/>
      <c r="AP216" s="940"/>
      <c r="AQ216" s="940"/>
      <c r="AR216" s="940"/>
      <c r="AS216" s="940"/>
      <c r="AT216" s="940"/>
      <c r="AU216" s="940"/>
      <c r="AV216" s="940"/>
      <c r="AW216" s="940"/>
      <c r="AX216" s="940"/>
      <c r="AY216" s="940"/>
      <c r="AZ216" s="940"/>
      <c r="BA216" s="940"/>
      <c r="BB216" s="940"/>
      <c r="BC216" s="940"/>
      <c r="BD216" s="940"/>
      <c r="BE216" s="940"/>
      <c r="BF216" s="176"/>
    </row>
    <row r="217" spans="3:59" ht="20.399999999999999" customHeight="1">
      <c r="C217" s="178"/>
      <c r="D217" s="940"/>
      <c r="E217" s="940"/>
      <c r="F217" s="940"/>
      <c r="G217" s="940"/>
      <c r="H217" s="940"/>
      <c r="I217" s="940"/>
      <c r="J217" s="940"/>
      <c r="K217" s="940"/>
      <c r="L217" s="940"/>
      <c r="M217" s="940"/>
      <c r="N217" s="940"/>
      <c r="O217" s="940"/>
      <c r="P217" s="940"/>
      <c r="Q217" s="940"/>
      <c r="R217" s="940"/>
      <c r="S217" s="940"/>
      <c r="T217" s="940"/>
      <c r="U217" s="940"/>
      <c r="V217" s="940"/>
      <c r="W217" s="940"/>
      <c r="X217" s="940"/>
      <c r="Y217" s="940"/>
      <c r="Z217" s="940"/>
      <c r="AA217" s="940"/>
      <c r="AB217" s="940"/>
      <c r="AC217" s="940"/>
      <c r="AD217" s="940"/>
      <c r="AE217" s="940"/>
      <c r="AF217" s="940"/>
      <c r="AG217" s="940"/>
      <c r="AH217" s="940"/>
      <c r="AI217" s="940"/>
      <c r="AJ217" s="940"/>
      <c r="AK217" s="940"/>
      <c r="AL217" s="940"/>
      <c r="AM217" s="940"/>
      <c r="AN217" s="940"/>
      <c r="AO217" s="940"/>
      <c r="AP217" s="940"/>
      <c r="AQ217" s="940"/>
      <c r="AR217" s="940"/>
      <c r="AS217" s="940"/>
      <c r="AT217" s="940"/>
      <c r="AU217" s="940"/>
      <c r="AV217" s="940"/>
      <c r="AW217" s="940"/>
      <c r="AX217" s="940"/>
      <c r="AY217" s="940"/>
      <c r="AZ217" s="940"/>
      <c r="BA217" s="940"/>
      <c r="BB217" s="940"/>
      <c r="BC217" s="940"/>
      <c r="BD217" s="940"/>
      <c r="BE217" s="940"/>
      <c r="BF217" s="176"/>
    </row>
    <row r="218" spans="3:59" ht="20.399999999999999" customHeight="1">
      <c r="C218" s="8"/>
    </row>
    <row r="219" spans="3:59" ht="20.399999999999999" customHeight="1"/>
    <row r="220" spans="3:59" ht="20.399999999999999" customHeight="1"/>
    <row r="221" spans="3:59" ht="18" customHeight="1"/>
    <row r="222" spans="3:59" ht="18" customHeight="1"/>
    <row r="223" spans="3:59" ht="18" customHeight="1"/>
    <row r="224" spans="3:59" ht="18" customHeight="1"/>
    <row r="225" ht="18" customHeight="1"/>
    <row r="226" ht="18" customHeight="1"/>
    <row r="227" ht="18" customHeight="1"/>
    <row r="228" ht="18" customHeight="1"/>
    <row r="229" ht="18" customHeight="1"/>
    <row r="230" ht="18" customHeight="1"/>
    <row r="231" ht="18" customHeight="1"/>
    <row r="232" ht="18" customHeight="1"/>
    <row r="233" ht="18" customHeight="1"/>
    <row r="234" ht="18" customHeight="1"/>
    <row r="235" ht="18" customHeight="1"/>
    <row r="236" ht="18" customHeight="1"/>
    <row r="237" ht="18" customHeight="1"/>
    <row r="238" ht="18" customHeight="1"/>
    <row r="239" ht="18" customHeight="1"/>
    <row r="240" ht="18" customHeight="1"/>
    <row r="241" ht="18" customHeight="1"/>
    <row r="242" ht="18" customHeight="1"/>
    <row r="243" ht="18" customHeight="1"/>
    <row r="244" ht="18" customHeight="1"/>
    <row r="245" ht="18" customHeight="1"/>
    <row r="246" ht="18" customHeight="1"/>
    <row r="247" ht="18" customHeight="1"/>
    <row r="248" ht="18" customHeight="1"/>
    <row r="249" ht="18" customHeight="1"/>
    <row r="250" ht="18" customHeight="1"/>
    <row r="251" ht="18" customHeight="1"/>
    <row r="252" ht="18" customHeight="1"/>
    <row r="253" ht="18" customHeight="1"/>
    <row r="254" ht="18" customHeight="1"/>
    <row r="255" ht="18" customHeight="1"/>
    <row r="256" ht="18" customHeight="1"/>
    <row r="257" ht="18" customHeight="1"/>
    <row r="258" ht="18" customHeight="1"/>
    <row r="259" ht="18" customHeight="1"/>
    <row r="260" ht="18" customHeight="1"/>
    <row r="261" ht="18" customHeight="1"/>
    <row r="262" ht="18" customHeight="1"/>
    <row r="263" ht="18" customHeight="1"/>
    <row r="264" ht="18" customHeight="1"/>
    <row r="265" ht="18" customHeight="1"/>
    <row r="266" ht="18" customHeight="1"/>
    <row r="267" ht="18" customHeight="1"/>
    <row r="268" ht="18" customHeight="1"/>
    <row r="269" ht="18" customHeight="1"/>
    <row r="270" ht="18" customHeight="1"/>
    <row r="271" ht="18" customHeight="1"/>
    <row r="272" ht="18" customHeight="1"/>
    <row r="273" ht="18" customHeight="1"/>
    <row r="274" ht="18" customHeight="1"/>
    <row r="275" ht="18" customHeight="1"/>
    <row r="276" ht="18" customHeight="1"/>
    <row r="277" ht="18" customHeight="1"/>
    <row r="278" ht="18" customHeight="1"/>
    <row r="279" ht="18" customHeight="1"/>
    <row r="280" ht="18" customHeight="1"/>
    <row r="281" ht="18" customHeight="1"/>
    <row r="282" ht="18" customHeight="1"/>
    <row r="283" ht="18" customHeight="1"/>
    <row r="284" ht="18" customHeight="1"/>
    <row r="285" ht="18" customHeight="1"/>
    <row r="286" ht="18" customHeight="1"/>
    <row r="287" ht="18" customHeight="1"/>
    <row r="288" ht="18" customHeight="1"/>
    <row r="289" ht="18" customHeight="1"/>
    <row r="290" ht="18" customHeight="1"/>
    <row r="291" ht="18" customHeight="1"/>
    <row r="292" ht="18" customHeight="1"/>
    <row r="293" ht="18" customHeight="1"/>
    <row r="294" ht="18" customHeight="1"/>
    <row r="295" ht="18" customHeight="1"/>
    <row r="296" ht="18" customHeight="1"/>
    <row r="297" ht="18" customHeight="1"/>
    <row r="298" ht="18" customHeight="1"/>
    <row r="299" ht="18" customHeight="1"/>
    <row r="300" ht="18" customHeight="1"/>
    <row r="301" ht="18" customHeight="1"/>
    <row r="302" ht="18" customHeight="1"/>
    <row r="303" ht="18" customHeight="1"/>
    <row r="304" ht="18" customHeight="1"/>
    <row r="305" ht="18" customHeight="1"/>
    <row r="306" ht="18" customHeight="1"/>
    <row r="307" ht="18" customHeight="1"/>
    <row r="308" ht="18" customHeight="1"/>
    <row r="309" ht="18" customHeight="1"/>
    <row r="310" ht="18" customHeight="1"/>
    <row r="311" ht="18" customHeight="1"/>
    <row r="312" ht="18" customHeight="1"/>
    <row r="313" ht="18" customHeight="1"/>
    <row r="314" ht="18" customHeight="1"/>
    <row r="315" ht="18" customHeight="1"/>
    <row r="316" ht="18" customHeight="1"/>
    <row r="317" ht="18" customHeight="1"/>
    <row r="318" ht="18" customHeight="1"/>
    <row r="319" ht="18" customHeight="1"/>
    <row r="320" ht="18" customHeight="1"/>
    <row r="321" ht="18" customHeight="1"/>
    <row r="322" ht="18" customHeight="1"/>
    <row r="323" ht="18" customHeight="1"/>
    <row r="324" ht="18" customHeight="1"/>
    <row r="325" ht="18" customHeight="1"/>
    <row r="326" ht="18" customHeight="1"/>
    <row r="327" ht="18" customHeight="1"/>
    <row r="328" ht="18" customHeight="1"/>
    <row r="329" ht="18" customHeight="1"/>
    <row r="330" ht="18" customHeight="1"/>
    <row r="331" ht="18" customHeight="1"/>
    <row r="332" ht="18" customHeight="1"/>
    <row r="333" ht="18" customHeight="1"/>
    <row r="334" ht="18" customHeight="1"/>
    <row r="335" ht="18" customHeight="1"/>
    <row r="336" ht="18" customHeight="1"/>
    <row r="337" ht="18" customHeight="1"/>
    <row r="338" ht="18" customHeight="1"/>
    <row r="339" ht="18" customHeight="1"/>
    <row r="340" ht="18" customHeight="1"/>
    <row r="341" ht="18" customHeight="1"/>
    <row r="342" ht="18" customHeight="1"/>
    <row r="343" ht="18" customHeight="1"/>
    <row r="344" ht="18" customHeight="1"/>
    <row r="345" ht="18" customHeight="1"/>
    <row r="346" ht="18" customHeight="1"/>
    <row r="347" ht="18" customHeight="1"/>
    <row r="348" ht="18" customHeight="1"/>
    <row r="349" ht="18" customHeight="1"/>
    <row r="350" ht="18" customHeight="1"/>
    <row r="351" ht="18" customHeight="1"/>
    <row r="352" ht="18" customHeight="1"/>
    <row r="353" ht="18" customHeight="1"/>
    <row r="354" ht="18" customHeight="1"/>
    <row r="355" ht="18" customHeight="1"/>
    <row r="356" ht="18" customHeight="1"/>
    <row r="357" ht="18" customHeight="1"/>
    <row r="358" ht="18" customHeight="1"/>
    <row r="359" ht="18" customHeight="1"/>
    <row r="360" ht="18" customHeight="1"/>
    <row r="361" ht="18" customHeight="1"/>
    <row r="362" ht="18" customHeight="1"/>
    <row r="363" ht="18" customHeight="1"/>
    <row r="364" ht="18" customHeight="1"/>
    <row r="365" ht="18" customHeight="1"/>
    <row r="366" ht="18" customHeight="1"/>
    <row r="367" ht="18" customHeight="1"/>
    <row r="368" ht="18" customHeight="1"/>
    <row r="369" ht="18" customHeight="1"/>
    <row r="370" ht="18" customHeight="1"/>
    <row r="371" ht="18" customHeight="1"/>
    <row r="372" ht="18" customHeight="1"/>
    <row r="373" ht="18" customHeight="1"/>
    <row r="374" ht="18" customHeight="1"/>
    <row r="375" ht="18" customHeight="1"/>
    <row r="376" ht="18" customHeight="1"/>
    <row r="377" ht="18" customHeight="1"/>
    <row r="378" ht="18" customHeight="1"/>
    <row r="379" ht="18" customHeight="1"/>
    <row r="380" ht="18" customHeight="1"/>
    <row r="381" ht="18" customHeight="1"/>
    <row r="382" ht="18" customHeight="1"/>
    <row r="383" ht="18" customHeight="1"/>
    <row r="384" ht="18" customHeight="1"/>
    <row r="385" ht="18" customHeight="1"/>
    <row r="386" ht="18" customHeight="1"/>
    <row r="387" ht="18" customHeight="1"/>
    <row r="388" ht="18" customHeight="1"/>
    <row r="389" ht="18" customHeight="1"/>
    <row r="390" ht="18" customHeight="1"/>
    <row r="391" ht="18" customHeight="1"/>
    <row r="392" ht="18" customHeight="1"/>
    <row r="393" ht="18" customHeight="1"/>
    <row r="394" ht="18" customHeight="1"/>
    <row r="395" ht="18" customHeight="1"/>
    <row r="396" ht="18" customHeight="1"/>
    <row r="397" ht="18" customHeight="1"/>
    <row r="398" ht="18" customHeight="1"/>
    <row r="399" ht="18" customHeight="1"/>
    <row r="400" ht="18" customHeight="1"/>
    <row r="401" ht="18" customHeight="1"/>
    <row r="402" ht="18" customHeight="1"/>
    <row r="403" ht="18" customHeight="1"/>
    <row r="404" ht="18" customHeight="1"/>
    <row r="405" ht="18" customHeight="1"/>
    <row r="406" ht="18" customHeight="1"/>
    <row r="407" ht="18" customHeight="1"/>
    <row r="408" ht="18" customHeight="1"/>
    <row r="409" ht="18" customHeight="1"/>
    <row r="410" ht="18" customHeight="1"/>
    <row r="411" ht="18" customHeight="1"/>
    <row r="412" ht="18" customHeight="1"/>
    <row r="413" ht="18" customHeight="1"/>
    <row r="414" ht="18" customHeight="1"/>
    <row r="415" ht="18" customHeight="1"/>
    <row r="416" ht="18" customHeight="1"/>
    <row r="417" ht="18" customHeight="1"/>
    <row r="418" ht="18" customHeight="1"/>
    <row r="419" ht="18" customHeight="1"/>
    <row r="420" ht="18" customHeight="1"/>
    <row r="421" ht="18" customHeight="1"/>
    <row r="422" ht="18" customHeight="1"/>
    <row r="423" ht="18" customHeight="1"/>
    <row r="424" ht="18" customHeight="1"/>
  </sheetData>
  <sheetProtection algorithmName="SHA-512" hashValue="MnAIhOHyBtYm3vAZ2SWma0NAGqKB8JN9NsQgKs6UYOGmn+KFJ0kgxdph+5DTlC6UyjqGV1JJTdB6/Vndm8GerQ==" saltValue="kg7nYf+lS3ON0NotUDxj9Q==" spinCount="100000" sheet="1" selectLockedCells="1"/>
  <mergeCells count="184">
    <mergeCell ref="D211:BE217"/>
    <mergeCell ref="AB16:AD17"/>
    <mergeCell ref="AG16:AI17"/>
    <mergeCell ref="AM16:AO17"/>
    <mergeCell ref="AS16:AU17"/>
    <mergeCell ref="AY16:BA17"/>
    <mergeCell ref="AS210:AT210"/>
    <mergeCell ref="AU210:AV210"/>
    <mergeCell ref="AW210:AX210"/>
    <mergeCell ref="AY210:AZ210"/>
    <mergeCell ref="BA210:BB210"/>
    <mergeCell ref="BC210:BD210"/>
    <mergeCell ref="AF205:BF207"/>
    <mergeCell ref="D206:V207"/>
    <mergeCell ref="C209:BF209"/>
    <mergeCell ref="M210:N210"/>
    <mergeCell ref="AC210:AD210"/>
    <mergeCell ref="AE210:AF210"/>
    <mergeCell ref="AI210:AK210"/>
    <mergeCell ref="AL210:AM210"/>
    <mergeCell ref="AN210:AO210"/>
    <mergeCell ref="AP210:AR210"/>
    <mergeCell ref="D199:BF200"/>
    <mergeCell ref="AD201:AT201"/>
    <mergeCell ref="AX201:BF201"/>
    <mergeCell ref="D202:V203"/>
    <mergeCell ref="AF202:BF203"/>
    <mergeCell ref="F204:V204"/>
    <mergeCell ref="AF190:BF192"/>
    <mergeCell ref="D191:V192"/>
    <mergeCell ref="C194:BF194"/>
    <mergeCell ref="D196:AL197"/>
    <mergeCell ref="AO196:BF197"/>
    <mergeCell ref="G198:L198"/>
    <mergeCell ref="AR198:BF198"/>
    <mergeCell ref="D184:BF185"/>
    <mergeCell ref="AD186:AT186"/>
    <mergeCell ref="AX186:BF186"/>
    <mergeCell ref="D187:V188"/>
    <mergeCell ref="AF187:BF188"/>
    <mergeCell ref="F189:V189"/>
    <mergeCell ref="AF175:BF177"/>
    <mergeCell ref="D176:V177"/>
    <mergeCell ref="C179:BF179"/>
    <mergeCell ref="D181:AL182"/>
    <mergeCell ref="AO181:BF182"/>
    <mergeCell ref="G183:L183"/>
    <mergeCell ref="AR183:BF183"/>
    <mergeCell ref="D169:BF170"/>
    <mergeCell ref="AD171:AT171"/>
    <mergeCell ref="AX171:BF171"/>
    <mergeCell ref="D172:V173"/>
    <mergeCell ref="AF172:BF173"/>
    <mergeCell ref="F174:V174"/>
    <mergeCell ref="F162:AD162"/>
    <mergeCell ref="C164:BF164"/>
    <mergeCell ref="D166:AL167"/>
    <mergeCell ref="AO166:BF167"/>
    <mergeCell ref="G168:L168"/>
    <mergeCell ref="AR168:BF168"/>
    <mergeCell ref="AC130:AH130"/>
    <mergeCell ref="AM130:AR130"/>
    <mergeCell ref="AW130:BB130"/>
    <mergeCell ref="C148:BF149"/>
    <mergeCell ref="C154:BG155"/>
    <mergeCell ref="C156:BF156"/>
    <mergeCell ref="AF158:AU158"/>
    <mergeCell ref="C160:BF160"/>
    <mergeCell ref="C137:BF137"/>
    <mergeCell ref="AC132:AH132"/>
    <mergeCell ref="AM132:AR132"/>
    <mergeCell ref="AW132:BB132"/>
    <mergeCell ref="C139:BH146"/>
    <mergeCell ref="S121:X121"/>
    <mergeCell ref="AC121:AH121"/>
    <mergeCell ref="AM121:AR121"/>
    <mergeCell ref="AC116:AH116"/>
    <mergeCell ref="AM116:AR116"/>
    <mergeCell ref="AC128:AH128"/>
    <mergeCell ref="AM128:AR128"/>
    <mergeCell ref="AW128:BB128"/>
    <mergeCell ref="D129:BF129"/>
    <mergeCell ref="AC124:AH124"/>
    <mergeCell ref="AM124:AR124"/>
    <mergeCell ref="AW124:BB124"/>
    <mergeCell ref="D125:BF125"/>
    <mergeCell ref="AC126:AH126"/>
    <mergeCell ref="AM126:AR126"/>
    <mergeCell ref="AW126:BB126"/>
    <mergeCell ref="AC122:AH122"/>
    <mergeCell ref="AM122:AR122"/>
    <mergeCell ref="AW122:BB122"/>
    <mergeCell ref="AW121:BB121"/>
    <mergeCell ref="AC119:AK119"/>
    <mergeCell ref="AM119:AU119"/>
    <mergeCell ref="AW119:BF119"/>
    <mergeCell ref="AC110:AH110"/>
    <mergeCell ref="AW116:BB116"/>
    <mergeCell ref="AC114:AH114"/>
    <mergeCell ref="AM114:AR114"/>
    <mergeCell ref="AW114:BB114"/>
    <mergeCell ref="D113:BF113"/>
    <mergeCell ref="AM110:AR110"/>
    <mergeCell ref="AW110:BB110"/>
    <mergeCell ref="AC112:AH112"/>
    <mergeCell ref="AM112:AR112"/>
    <mergeCell ref="AW112:BB112"/>
    <mergeCell ref="D109:BF109"/>
    <mergeCell ref="D68:BE77"/>
    <mergeCell ref="C86:BF86"/>
    <mergeCell ref="C81:BG82"/>
    <mergeCell ref="C83:BF83"/>
    <mergeCell ref="D87:BF87"/>
    <mergeCell ref="C93:BF93"/>
    <mergeCell ref="E95:H95"/>
    <mergeCell ref="J95:L95"/>
    <mergeCell ref="N95:P95"/>
    <mergeCell ref="C97:BF97"/>
    <mergeCell ref="D98:BF98"/>
    <mergeCell ref="D100:BF100"/>
    <mergeCell ref="D99:BF99"/>
    <mergeCell ref="F88:N89"/>
    <mergeCell ref="F90:N91"/>
    <mergeCell ref="D101:BF102"/>
    <mergeCell ref="AM103:AU103"/>
    <mergeCell ref="AW103:BF103"/>
    <mergeCell ref="AC103:AK103"/>
    <mergeCell ref="AC105:AH105"/>
    <mergeCell ref="D105:I105"/>
    <mergeCell ref="P88:AK89"/>
    <mergeCell ref="P90:AK91"/>
    <mergeCell ref="AF55:BF57"/>
    <mergeCell ref="D56:V57"/>
    <mergeCell ref="D60:BF66"/>
    <mergeCell ref="D67:BE67"/>
    <mergeCell ref="G48:L48"/>
    <mergeCell ref="AR48:BF48"/>
    <mergeCell ref="D49:BF50"/>
    <mergeCell ref="AD51:AT51"/>
    <mergeCell ref="AX51:BF51"/>
    <mergeCell ref="D52:V53"/>
    <mergeCell ref="AF52:BF53"/>
    <mergeCell ref="D46:AL47"/>
    <mergeCell ref="AO46:BF47"/>
    <mergeCell ref="D33:BF34"/>
    <mergeCell ref="AD35:AT35"/>
    <mergeCell ref="AX35:BF35"/>
    <mergeCell ref="D36:V37"/>
    <mergeCell ref="AF36:BF37"/>
    <mergeCell ref="F38:V38"/>
    <mergeCell ref="F54:V54"/>
    <mergeCell ref="P16:Q17"/>
    <mergeCell ref="R16:R17"/>
    <mergeCell ref="S16:X17"/>
    <mergeCell ref="AF39:BF41"/>
    <mergeCell ref="D40:V41"/>
    <mergeCell ref="G32:L32"/>
    <mergeCell ref="AR32:BF32"/>
    <mergeCell ref="C43:BF43"/>
    <mergeCell ref="C44:BF44"/>
    <mergeCell ref="AC106:AH106"/>
    <mergeCell ref="AM106:AR106"/>
    <mergeCell ref="AW106:BB106"/>
    <mergeCell ref="AC108:AH108"/>
    <mergeCell ref="AM108:AR108"/>
    <mergeCell ref="AW108:BB108"/>
    <mergeCell ref="C4:BG5"/>
    <mergeCell ref="C6:BF6"/>
    <mergeCell ref="AF8:AU8"/>
    <mergeCell ref="C10:G12"/>
    <mergeCell ref="I10:BF12"/>
    <mergeCell ref="T13:AY13"/>
    <mergeCell ref="C28:BF28"/>
    <mergeCell ref="D30:AL31"/>
    <mergeCell ref="AO30:BF31"/>
    <mergeCell ref="C19:BF19"/>
    <mergeCell ref="C18:BG18"/>
    <mergeCell ref="T14:AY14"/>
    <mergeCell ref="T15:AY15"/>
    <mergeCell ref="C16:G17"/>
    <mergeCell ref="I16:K17"/>
    <mergeCell ref="L16:L17"/>
    <mergeCell ref="M16:N17"/>
    <mergeCell ref="O16:O17"/>
  </mergeCells>
  <phoneticPr fontId="15"/>
  <conditionalFormatting sqref="C8:C9">
    <cfRule type="expression" dxfId="13" priority="10">
      <formula>#REF!=TRUE</formula>
    </cfRule>
  </conditionalFormatting>
  <conditionalFormatting sqref="C42">
    <cfRule type="expression" dxfId="12" priority="8">
      <formula>#REF!=TRUE</formula>
    </cfRule>
  </conditionalFormatting>
  <conditionalFormatting sqref="C58">
    <cfRule type="expression" dxfId="11" priority="7">
      <formula>#REF!=TRUE</formula>
    </cfRule>
  </conditionalFormatting>
  <conditionalFormatting sqref="C158:C159 C161:C162">
    <cfRule type="expression" dxfId="10" priority="9">
      <formula>#REF!=TRUE</formula>
    </cfRule>
  </conditionalFormatting>
  <conditionalFormatting sqref="C178">
    <cfRule type="expression" dxfId="9" priority="3">
      <formula>#REF!=TRUE</formula>
    </cfRule>
  </conditionalFormatting>
  <conditionalFormatting sqref="C193">
    <cfRule type="expression" dxfId="8" priority="2">
      <formula>#REF!=TRUE</formula>
    </cfRule>
  </conditionalFormatting>
  <conditionalFormatting sqref="C208">
    <cfRule type="expression" dxfId="7" priority="1">
      <formula>#REF!=TRUE</formula>
    </cfRule>
  </conditionalFormatting>
  <dataValidations count="6">
    <dataValidation type="textLength" imeMode="disabled" operator="equal" allowBlank="1" showInputMessage="1" showErrorMessage="1" errorTitle="数字9桁で入力してください" error="入力されたデータは正しくありません。_x000a_数字9桁で入力してください。" sqref="AO30 AO46 AO166 AO181 AO196" xr:uid="{00000000-0002-0000-1300-000000000000}">
      <formula1>9</formula1>
    </dataValidation>
    <dataValidation imeMode="fullKatakana" allowBlank="1" showInputMessage="1" showErrorMessage="1" sqref="F54:V54 F189:V189 F174:V174 F38:V38 F204:V204 AR195:BF195 AR198:BF198 AM204:BF204 AR180:BF180 AR183:BF183 AR165:BF165 AM189:BF189 AM174:BF174 AR168:BF168 AR45:BF45 AR48:BF48 AR29:BF29 AM54:BF54 AM38:BF38 AR32:BF32" xr:uid="{00000000-0002-0000-1300-000001000000}"/>
    <dataValidation imeMode="hiragana" allowBlank="1" showInputMessage="1" showErrorMessage="1" sqref="C52:D52 D56 D30 AM30:AN30 C55 AD55:AE55 D40 C36:D36 C39 AD39:AE39 D46 AM46:AN46 C187:D187 D191 D166 AM166:AN166 C190 AD190:AE190 D176 C172:D172 C175 AD175:AE175 D181 AM181:AN181 C202:D202 D206 C205 AD205:AE205 D196 AM196:AN196" xr:uid="{00000000-0002-0000-1300-000002000000}"/>
    <dataValidation imeMode="disabled" allowBlank="1" showInputMessage="1" showErrorMessage="1" sqref="G168:N168 G183:N183 G48:N48 G32:N32 G198:N198" xr:uid="{00000000-0002-0000-1300-000003000000}"/>
    <dataValidation type="whole" imeMode="off" allowBlank="1" showInputMessage="1" showErrorMessage="1" sqref="BC210 AC210 BF96 AL210 AU210 AW210 O210:P210 AN210 R210:T210 E210:G210 I210:K210 BF210 V210:X210" xr:uid="{00000000-0002-0000-1300-000004000000}">
      <formula1>0</formula1>
      <formula2>9</formula2>
    </dataValidation>
    <dataValidation imeMode="off" allowBlank="1" showInputMessage="1" showErrorMessage="1" sqref="AS210 AY210 AP210:AQ210 Q210 L210:M210 H210 AE210 AI210:AJ210 BA210" xr:uid="{00000000-0002-0000-1300-000005000000}"/>
  </dataValidations>
  <hyperlinks>
    <hyperlink ref="AF8:AU8" r:id="rId1" display="http://www.qualitysoft.com/privacy.html" xr:uid="{00000000-0004-0000-1300-000000000000}"/>
    <hyperlink ref="AF8" r:id="rId2" xr:uid="{00000000-0004-0000-1300-000001000000}"/>
    <hyperlink ref="AF158" r:id="rId3" xr:uid="{00000000-0004-0000-1300-000002000000}"/>
  </hyperlinks>
  <printOptions horizontalCentered="1"/>
  <pageMargins left="0.25" right="0.25" top="0.75" bottom="0.75" header="0.3" footer="0.3"/>
  <pageSetup paperSize="9" scale="48" fitToWidth="0" orientation="portrait" r:id="rId4"/>
  <headerFooter>
    <oddHeader>&amp;RVer.20241202</oddHeader>
  </headerFooter>
  <rowBreaks count="2" manualBreakCount="2">
    <brk id="77" max="16383" man="1"/>
    <brk id="150" max="16383" man="1"/>
  </rowBreaks>
  <ignoredErrors>
    <ignoredError sqref="AW108 AW110 AW112 AW114 AW116" unlockedFormula="1"/>
  </ignoredErrors>
  <drawing r:id="rId5"/>
  <legacyDrawing r:id="rId6"/>
  <oleObjects>
    <mc:AlternateContent xmlns:mc="http://schemas.openxmlformats.org/markup-compatibility/2006">
      <mc:Choice Requires="x14">
        <oleObject progId="Acrobat Document" dvAspect="DVASPECT_ICON" shapeId="110635" r:id="rId7">
          <objectPr locked="0" defaultSize="0" r:id="rId8">
            <anchor moveWithCells="1">
              <from>
                <xdr:col>53</xdr:col>
                <xdr:colOff>38100</xdr:colOff>
                <xdr:row>9</xdr:row>
                <xdr:rowOff>38100</xdr:rowOff>
              </from>
              <to>
                <xdr:col>57</xdr:col>
                <xdr:colOff>38100</xdr:colOff>
                <xdr:row>11</xdr:row>
                <xdr:rowOff>213360</xdr:rowOff>
              </to>
            </anchor>
          </objectPr>
        </oleObject>
      </mc:Choice>
      <mc:Fallback>
        <oleObject progId="Acrobat Document" dvAspect="DVASPECT_ICON" shapeId="110635" r:id="rId7"/>
      </mc:Fallback>
    </mc:AlternateContent>
  </oleObjects>
  <mc:AlternateContent xmlns:mc="http://schemas.openxmlformats.org/markup-compatibility/2006">
    <mc:Choice Requires="x14">
      <controls>
        <mc:AlternateContent xmlns:mc="http://schemas.openxmlformats.org/markup-compatibility/2006">
          <mc:Choice Requires="x14">
            <control shapeId="110593" r:id="rId9" name="Check Box 1">
              <controlPr defaultSize="0" autoFill="0" autoLine="0" autoPict="0">
                <anchor moveWithCells="1">
                  <from>
                    <xdr:col>7</xdr:col>
                    <xdr:colOff>99060</xdr:colOff>
                    <xdr:row>9</xdr:row>
                    <xdr:rowOff>190500</xdr:rowOff>
                  </from>
                  <to>
                    <xdr:col>36</xdr:col>
                    <xdr:colOff>213360</xdr:colOff>
                    <xdr:row>11</xdr:row>
                    <xdr:rowOff>22860</xdr:rowOff>
                  </to>
                </anchor>
              </controlPr>
            </control>
          </mc:Choice>
        </mc:AlternateContent>
        <mc:AlternateContent xmlns:mc="http://schemas.openxmlformats.org/markup-compatibility/2006">
          <mc:Choice Requires="x14">
            <control shapeId="110599" r:id="rId10" name="Check Box 7">
              <controlPr defaultSize="0" autoFill="0" autoLine="0" autoPict="0">
                <anchor moveWithCells="1">
                  <from>
                    <xdr:col>37</xdr:col>
                    <xdr:colOff>0</xdr:colOff>
                    <xdr:row>15</xdr:row>
                    <xdr:rowOff>152400</xdr:rowOff>
                  </from>
                  <to>
                    <xdr:col>40</xdr:col>
                    <xdr:colOff>152400</xdr:colOff>
                    <xdr:row>16</xdr:row>
                    <xdr:rowOff>160020</xdr:rowOff>
                  </to>
                </anchor>
              </controlPr>
            </control>
          </mc:Choice>
        </mc:AlternateContent>
        <mc:AlternateContent xmlns:mc="http://schemas.openxmlformats.org/markup-compatibility/2006">
          <mc:Choice Requires="x14">
            <control shapeId="110600" r:id="rId11" name="Check Box 8">
              <controlPr defaultSize="0" autoFill="0" autoLine="0" autoPict="0">
                <anchor moveWithCells="1">
                  <from>
                    <xdr:col>25</xdr:col>
                    <xdr:colOff>220980</xdr:colOff>
                    <xdr:row>15</xdr:row>
                    <xdr:rowOff>144780</xdr:rowOff>
                  </from>
                  <to>
                    <xdr:col>29</xdr:col>
                    <xdr:colOff>106680</xdr:colOff>
                    <xdr:row>16</xdr:row>
                    <xdr:rowOff>160020</xdr:rowOff>
                  </to>
                </anchor>
              </controlPr>
            </control>
          </mc:Choice>
        </mc:AlternateContent>
        <mc:AlternateContent xmlns:mc="http://schemas.openxmlformats.org/markup-compatibility/2006">
          <mc:Choice Requires="x14">
            <control shapeId="110601" r:id="rId12" name="Check Box 9">
              <controlPr defaultSize="0" autoFill="0" autoLine="0" autoPict="0">
                <anchor moveWithCells="1">
                  <from>
                    <xdr:col>42</xdr:col>
                    <xdr:colOff>220980</xdr:colOff>
                    <xdr:row>15</xdr:row>
                    <xdr:rowOff>99060</xdr:rowOff>
                  </from>
                  <to>
                    <xdr:col>46</xdr:col>
                    <xdr:colOff>220980</xdr:colOff>
                    <xdr:row>16</xdr:row>
                    <xdr:rowOff>160020</xdr:rowOff>
                  </to>
                </anchor>
              </controlPr>
            </control>
          </mc:Choice>
        </mc:AlternateContent>
        <mc:AlternateContent xmlns:mc="http://schemas.openxmlformats.org/markup-compatibility/2006">
          <mc:Choice Requires="x14">
            <control shapeId="110602" r:id="rId13" name="Check Box 10">
              <controlPr defaultSize="0" autoFill="0" autoLine="0" autoPict="0">
                <anchor moveWithCells="1">
                  <from>
                    <xdr:col>31</xdr:col>
                    <xdr:colOff>7620</xdr:colOff>
                    <xdr:row>15</xdr:row>
                    <xdr:rowOff>144780</xdr:rowOff>
                  </from>
                  <to>
                    <xdr:col>34</xdr:col>
                    <xdr:colOff>137160</xdr:colOff>
                    <xdr:row>16</xdr:row>
                    <xdr:rowOff>160020</xdr:rowOff>
                  </to>
                </anchor>
              </controlPr>
            </control>
          </mc:Choice>
        </mc:AlternateContent>
        <mc:AlternateContent xmlns:mc="http://schemas.openxmlformats.org/markup-compatibility/2006">
          <mc:Choice Requires="x14">
            <control shapeId="110605" r:id="rId14" name="Check Box 13">
              <controlPr defaultSize="0" autoFill="0" autoLine="0" autoPict="0">
                <anchor moveWithCells="1">
                  <from>
                    <xdr:col>3</xdr:col>
                    <xdr:colOff>121920</xdr:colOff>
                    <xdr:row>40</xdr:row>
                    <xdr:rowOff>228600</xdr:rowOff>
                  </from>
                  <to>
                    <xdr:col>45</xdr:col>
                    <xdr:colOff>30480</xdr:colOff>
                    <xdr:row>42</xdr:row>
                    <xdr:rowOff>7620</xdr:rowOff>
                  </to>
                </anchor>
              </controlPr>
            </control>
          </mc:Choice>
        </mc:AlternateContent>
        <mc:AlternateContent xmlns:mc="http://schemas.openxmlformats.org/markup-compatibility/2006">
          <mc:Choice Requires="x14">
            <control shapeId="110606" r:id="rId15" name="Check Box 14">
              <controlPr defaultSize="0" autoFill="0" autoLine="0" autoPict="0">
                <anchor moveWithCells="1">
                  <from>
                    <xdr:col>3</xdr:col>
                    <xdr:colOff>121920</xdr:colOff>
                    <xdr:row>56</xdr:row>
                    <xdr:rowOff>228600</xdr:rowOff>
                  </from>
                  <to>
                    <xdr:col>47</xdr:col>
                    <xdr:colOff>7620</xdr:colOff>
                    <xdr:row>58</xdr:row>
                    <xdr:rowOff>38100</xdr:rowOff>
                  </to>
                </anchor>
              </controlPr>
            </control>
          </mc:Choice>
        </mc:AlternateContent>
        <mc:AlternateContent xmlns:mc="http://schemas.openxmlformats.org/markup-compatibility/2006">
          <mc:Choice Requires="x14">
            <control shapeId="110625" r:id="rId16" name="Check Box 33">
              <controlPr defaultSize="0" autoFill="0" autoLine="0" autoPict="0">
                <anchor moveWithCells="1">
                  <from>
                    <xdr:col>10</xdr:col>
                    <xdr:colOff>68580</xdr:colOff>
                    <xdr:row>109</xdr:row>
                    <xdr:rowOff>45720</xdr:rowOff>
                  </from>
                  <to>
                    <xdr:col>25</xdr:col>
                    <xdr:colOff>144780</xdr:colOff>
                    <xdr:row>109</xdr:row>
                    <xdr:rowOff>251460</xdr:rowOff>
                  </to>
                </anchor>
              </controlPr>
            </control>
          </mc:Choice>
        </mc:AlternateContent>
        <mc:AlternateContent xmlns:mc="http://schemas.openxmlformats.org/markup-compatibility/2006">
          <mc:Choice Requires="x14">
            <control shapeId="110628" r:id="rId17" name="Check Box 36">
              <controlPr defaultSize="0" autoFill="0" autoLine="0" autoPict="0">
                <anchor moveWithCells="1">
                  <from>
                    <xdr:col>10</xdr:col>
                    <xdr:colOff>68580</xdr:colOff>
                    <xdr:row>107</xdr:row>
                    <xdr:rowOff>45720</xdr:rowOff>
                  </from>
                  <to>
                    <xdr:col>26</xdr:col>
                    <xdr:colOff>68580</xdr:colOff>
                    <xdr:row>107</xdr:row>
                    <xdr:rowOff>213360</xdr:rowOff>
                  </to>
                </anchor>
              </controlPr>
            </control>
          </mc:Choice>
        </mc:AlternateContent>
        <mc:AlternateContent xmlns:mc="http://schemas.openxmlformats.org/markup-compatibility/2006">
          <mc:Choice Requires="x14">
            <control shapeId="110629" r:id="rId18" name="Check Box 37">
              <controlPr defaultSize="0" autoFill="0" autoLine="0" autoPict="0">
                <anchor moveWithCells="1">
                  <from>
                    <xdr:col>3</xdr:col>
                    <xdr:colOff>121920</xdr:colOff>
                    <xdr:row>176</xdr:row>
                    <xdr:rowOff>228600</xdr:rowOff>
                  </from>
                  <to>
                    <xdr:col>45</xdr:col>
                    <xdr:colOff>30480</xdr:colOff>
                    <xdr:row>178</xdr:row>
                    <xdr:rowOff>7620</xdr:rowOff>
                  </to>
                </anchor>
              </controlPr>
            </control>
          </mc:Choice>
        </mc:AlternateContent>
        <mc:AlternateContent xmlns:mc="http://schemas.openxmlformats.org/markup-compatibility/2006">
          <mc:Choice Requires="x14">
            <control shapeId="110630" r:id="rId19" name="Check Box 38">
              <controlPr defaultSize="0" autoFill="0" autoLine="0" autoPict="0">
                <anchor moveWithCells="1">
                  <from>
                    <xdr:col>3</xdr:col>
                    <xdr:colOff>121920</xdr:colOff>
                    <xdr:row>191</xdr:row>
                    <xdr:rowOff>228600</xdr:rowOff>
                  </from>
                  <to>
                    <xdr:col>45</xdr:col>
                    <xdr:colOff>30480</xdr:colOff>
                    <xdr:row>193</xdr:row>
                    <xdr:rowOff>7620</xdr:rowOff>
                  </to>
                </anchor>
              </controlPr>
            </control>
          </mc:Choice>
        </mc:AlternateContent>
        <mc:AlternateContent xmlns:mc="http://schemas.openxmlformats.org/markup-compatibility/2006">
          <mc:Choice Requires="x14">
            <control shapeId="110631" r:id="rId20" name="Check Box 39">
              <controlPr defaultSize="0" autoFill="0" autoLine="0" autoPict="0">
                <anchor moveWithCells="1">
                  <from>
                    <xdr:col>3</xdr:col>
                    <xdr:colOff>121920</xdr:colOff>
                    <xdr:row>206</xdr:row>
                    <xdr:rowOff>228600</xdr:rowOff>
                  </from>
                  <to>
                    <xdr:col>45</xdr:col>
                    <xdr:colOff>30480</xdr:colOff>
                    <xdr:row>208</xdr:row>
                    <xdr:rowOff>7620</xdr:rowOff>
                  </to>
                </anchor>
              </controlPr>
            </control>
          </mc:Choice>
        </mc:AlternateContent>
        <mc:AlternateContent xmlns:mc="http://schemas.openxmlformats.org/markup-compatibility/2006">
          <mc:Choice Requires="x14">
            <control shapeId="110632" r:id="rId21" name="Check Box 40">
              <controlPr defaultSize="0" autoFill="0" autoLine="0" autoPict="0">
                <anchor moveWithCells="1">
                  <from>
                    <xdr:col>10</xdr:col>
                    <xdr:colOff>68580</xdr:colOff>
                    <xdr:row>125</xdr:row>
                    <xdr:rowOff>45720</xdr:rowOff>
                  </from>
                  <to>
                    <xdr:col>25</xdr:col>
                    <xdr:colOff>144780</xdr:colOff>
                    <xdr:row>125</xdr:row>
                    <xdr:rowOff>251460</xdr:rowOff>
                  </to>
                </anchor>
              </controlPr>
            </control>
          </mc:Choice>
        </mc:AlternateContent>
        <mc:AlternateContent xmlns:mc="http://schemas.openxmlformats.org/markup-compatibility/2006">
          <mc:Choice Requires="x14">
            <control shapeId="110634" r:id="rId22" name="Check Box 42">
              <controlPr defaultSize="0" autoFill="0" autoLine="0" autoPict="0">
                <anchor moveWithCells="1">
                  <from>
                    <xdr:col>10</xdr:col>
                    <xdr:colOff>68580</xdr:colOff>
                    <xdr:row>123</xdr:row>
                    <xdr:rowOff>45720</xdr:rowOff>
                  </from>
                  <to>
                    <xdr:col>26</xdr:col>
                    <xdr:colOff>68580</xdr:colOff>
                    <xdr:row>123</xdr:row>
                    <xdr:rowOff>213360</xdr:rowOff>
                  </to>
                </anchor>
              </controlPr>
            </control>
          </mc:Choice>
        </mc:AlternateContent>
        <mc:AlternateContent xmlns:mc="http://schemas.openxmlformats.org/markup-compatibility/2006">
          <mc:Choice Requires="x14">
            <control shapeId="110636" r:id="rId23" name="Check Box 44">
              <controlPr defaultSize="0" autoFill="0" autoLine="0" autoPict="0">
                <anchor moveWithCells="1">
                  <from>
                    <xdr:col>10</xdr:col>
                    <xdr:colOff>68580</xdr:colOff>
                    <xdr:row>105</xdr:row>
                    <xdr:rowOff>0</xdr:rowOff>
                  </from>
                  <to>
                    <xdr:col>26</xdr:col>
                    <xdr:colOff>144780</xdr:colOff>
                    <xdr:row>105</xdr:row>
                    <xdr:rowOff>220980</xdr:rowOff>
                  </to>
                </anchor>
              </controlPr>
            </control>
          </mc:Choice>
        </mc:AlternateContent>
        <mc:AlternateContent xmlns:mc="http://schemas.openxmlformats.org/markup-compatibility/2006">
          <mc:Choice Requires="x14">
            <control shapeId="110637" r:id="rId24" name="Check Box 45">
              <controlPr defaultSize="0" autoFill="0" autoLine="0" autoPict="0">
                <anchor moveWithCells="1">
                  <from>
                    <xdr:col>10</xdr:col>
                    <xdr:colOff>68580</xdr:colOff>
                    <xdr:row>121</xdr:row>
                    <xdr:rowOff>0</xdr:rowOff>
                  </from>
                  <to>
                    <xdr:col>26</xdr:col>
                    <xdr:colOff>144780</xdr:colOff>
                    <xdr:row>121</xdr:row>
                    <xdr:rowOff>220980</xdr:rowOff>
                  </to>
                </anchor>
              </controlPr>
            </control>
          </mc:Choice>
        </mc:AlternateContent>
        <mc:AlternateContent xmlns:mc="http://schemas.openxmlformats.org/markup-compatibility/2006">
          <mc:Choice Requires="x14">
            <control shapeId="110648" r:id="rId25" name="Check Box 56">
              <controlPr defaultSize="0" autoFill="0" autoLine="0" autoPict="0">
                <anchor moveWithCells="1">
                  <from>
                    <xdr:col>3</xdr:col>
                    <xdr:colOff>0</xdr:colOff>
                    <xdr:row>18</xdr:row>
                    <xdr:rowOff>259080</xdr:rowOff>
                  </from>
                  <to>
                    <xdr:col>7</xdr:col>
                    <xdr:colOff>0</xdr:colOff>
                    <xdr:row>20</xdr:row>
                    <xdr:rowOff>0</xdr:rowOff>
                  </to>
                </anchor>
              </controlPr>
            </control>
          </mc:Choice>
        </mc:AlternateContent>
        <mc:AlternateContent xmlns:mc="http://schemas.openxmlformats.org/markup-compatibility/2006">
          <mc:Choice Requires="x14">
            <control shapeId="110649" r:id="rId26" name="Check Box 57">
              <controlPr defaultSize="0" autoFill="0" autoLine="0" autoPict="0">
                <anchor moveWithCells="1">
                  <from>
                    <xdr:col>3</xdr:col>
                    <xdr:colOff>0</xdr:colOff>
                    <xdr:row>20</xdr:row>
                    <xdr:rowOff>38100</xdr:rowOff>
                  </from>
                  <to>
                    <xdr:col>7</xdr:col>
                    <xdr:colOff>0</xdr:colOff>
                    <xdr:row>21</xdr:row>
                    <xdr:rowOff>236220</xdr:rowOff>
                  </to>
                </anchor>
              </controlPr>
            </control>
          </mc:Choice>
        </mc:AlternateContent>
        <mc:AlternateContent xmlns:mc="http://schemas.openxmlformats.org/markup-compatibility/2006">
          <mc:Choice Requires="x14">
            <control shapeId="110650" r:id="rId27" name="Check Box 58">
              <controlPr defaultSize="0" autoFill="0" autoLine="0" autoPict="0">
                <anchor moveWithCells="1">
                  <from>
                    <xdr:col>3</xdr:col>
                    <xdr:colOff>22860</xdr:colOff>
                    <xdr:row>25</xdr:row>
                    <xdr:rowOff>0</xdr:rowOff>
                  </from>
                  <to>
                    <xdr:col>27</xdr:col>
                    <xdr:colOff>0</xdr:colOff>
                    <xdr:row>26</xdr:row>
                    <xdr:rowOff>0</xdr:rowOff>
                  </to>
                </anchor>
              </controlPr>
            </control>
          </mc:Choice>
        </mc:AlternateContent>
        <mc:AlternateContent xmlns:mc="http://schemas.openxmlformats.org/markup-compatibility/2006">
          <mc:Choice Requires="x14">
            <control shapeId="110651" r:id="rId28" name="Check Box 59">
              <controlPr defaultSize="0" autoFill="0" autoLine="0" autoPict="0">
                <anchor moveWithCells="1">
                  <from>
                    <xdr:col>3</xdr:col>
                    <xdr:colOff>0</xdr:colOff>
                    <xdr:row>22</xdr:row>
                    <xdr:rowOff>30480</xdr:rowOff>
                  </from>
                  <to>
                    <xdr:col>12</xdr:col>
                    <xdr:colOff>0</xdr:colOff>
                    <xdr:row>24</xdr:row>
                    <xdr:rowOff>0</xdr:rowOff>
                  </to>
                </anchor>
              </controlPr>
            </control>
          </mc:Choice>
        </mc:AlternateContent>
      </controls>
    </mc:Choice>
  </mc:AlternateContent>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3"/>
  <dimension ref="B1:BH424"/>
  <sheetViews>
    <sheetView showGridLines="0" showZeros="0" zoomScale="90" zoomScaleNormal="90" zoomScaleSheetLayoutView="80" zoomScalePageLayoutView="70" workbookViewId="0">
      <selection activeCell="I16" sqref="I16:K17"/>
    </sheetView>
  </sheetViews>
  <sheetFormatPr defaultColWidth="1.69921875" defaultRowHeight="17.399999999999999"/>
  <cols>
    <col min="1" max="1" width="1.69921875" style="2"/>
    <col min="2" max="60" width="3" style="2" customWidth="1"/>
    <col min="61" max="66" width="3.19921875" style="2" customWidth="1"/>
    <col min="67" max="16384" width="1.69921875" style="2"/>
  </cols>
  <sheetData>
    <row r="1" spans="3:59" ht="20.399999999999999" customHeight="1">
      <c r="C1" s="43"/>
      <c r="AO1" s="44"/>
      <c r="AP1" s="44"/>
      <c r="AQ1" s="44"/>
      <c r="AR1" s="44"/>
      <c r="AS1" s="44"/>
      <c r="AT1" s="44"/>
      <c r="AU1" s="44"/>
      <c r="AV1" s="44"/>
      <c r="AW1" s="44"/>
      <c r="AX1" s="44"/>
      <c r="AY1" s="44"/>
      <c r="AZ1" s="44"/>
      <c r="BA1" s="44"/>
    </row>
    <row r="2" spans="3:59" ht="20.399999999999999" customHeight="1">
      <c r="C2" s="43"/>
      <c r="AO2" s="44"/>
      <c r="AP2" s="44"/>
      <c r="AQ2" s="44"/>
      <c r="AR2" s="44"/>
      <c r="AS2" s="44"/>
      <c r="AT2" s="44"/>
      <c r="AU2" s="44"/>
      <c r="AV2" s="44"/>
      <c r="AW2" s="44"/>
      <c r="AX2" s="44"/>
      <c r="AY2" s="44"/>
      <c r="AZ2" s="44"/>
      <c r="BA2" s="44"/>
    </row>
    <row r="3" spans="3:59" ht="20.399999999999999" customHeight="1">
      <c r="C3" s="43"/>
      <c r="AO3" s="44"/>
      <c r="AP3" s="44"/>
      <c r="AQ3" s="44"/>
      <c r="AR3" s="44"/>
      <c r="AS3" s="44"/>
      <c r="AT3" s="44"/>
      <c r="AU3" s="44"/>
      <c r="AV3" s="44"/>
      <c r="AW3" s="44"/>
      <c r="AX3" s="44"/>
      <c r="AY3" s="44"/>
      <c r="AZ3" s="44"/>
      <c r="BA3" s="44"/>
    </row>
    <row r="4" spans="3:59" ht="20.399999999999999" customHeight="1">
      <c r="C4" s="847" t="s">
        <v>68</v>
      </c>
      <c r="D4" s="847"/>
      <c r="E4" s="847"/>
      <c r="F4" s="847"/>
      <c r="G4" s="847"/>
      <c r="H4" s="847"/>
      <c r="I4" s="847"/>
      <c r="J4" s="847"/>
      <c r="K4" s="847"/>
      <c r="L4" s="847"/>
      <c r="M4" s="847"/>
      <c r="N4" s="847"/>
      <c r="O4" s="847"/>
      <c r="P4" s="847"/>
      <c r="Q4" s="847"/>
      <c r="R4" s="847"/>
      <c r="S4" s="847"/>
      <c r="T4" s="847"/>
      <c r="U4" s="847"/>
      <c r="V4" s="847"/>
      <c r="W4" s="847"/>
      <c r="X4" s="847"/>
      <c r="Y4" s="847"/>
      <c r="Z4" s="847"/>
      <c r="AA4" s="847"/>
      <c r="AB4" s="847"/>
      <c r="AC4" s="847"/>
      <c r="AD4" s="847"/>
      <c r="AE4" s="847"/>
      <c r="AF4" s="847"/>
      <c r="AG4" s="847"/>
      <c r="AH4" s="847"/>
      <c r="AI4" s="847"/>
      <c r="AJ4" s="847"/>
      <c r="AK4" s="847"/>
      <c r="AL4" s="847"/>
      <c r="AM4" s="847"/>
      <c r="AN4" s="847"/>
      <c r="AO4" s="847"/>
      <c r="AP4" s="847"/>
      <c r="AQ4" s="847"/>
      <c r="AR4" s="847"/>
      <c r="AS4" s="847"/>
      <c r="AT4" s="847"/>
      <c r="AU4" s="847"/>
      <c r="AV4" s="847"/>
      <c r="AW4" s="847"/>
      <c r="AX4" s="847"/>
      <c r="AY4" s="847"/>
      <c r="AZ4" s="847"/>
      <c r="BA4" s="847"/>
      <c r="BB4" s="847"/>
      <c r="BC4" s="847"/>
      <c r="BD4" s="847"/>
      <c r="BE4" s="847"/>
      <c r="BF4" s="847"/>
      <c r="BG4" s="847"/>
    </row>
    <row r="5" spans="3:59" s="45" customFormat="1" ht="20.399999999999999" customHeight="1">
      <c r="C5" s="847"/>
      <c r="D5" s="847"/>
      <c r="E5" s="847"/>
      <c r="F5" s="847"/>
      <c r="G5" s="847"/>
      <c r="H5" s="847"/>
      <c r="I5" s="847"/>
      <c r="J5" s="847"/>
      <c r="K5" s="847"/>
      <c r="L5" s="847"/>
      <c r="M5" s="847"/>
      <c r="N5" s="847"/>
      <c r="O5" s="847"/>
      <c r="P5" s="847"/>
      <c r="Q5" s="847"/>
      <c r="R5" s="847"/>
      <c r="S5" s="847"/>
      <c r="T5" s="847"/>
      <c r="U5" s="847"/>
      <c r="V5" s="847"/>
      <c r="W5" s="847"/>
      <c r="X5" s="847"/>
      <c r="Y5" s="847"/>
      <c r="Z5" s="847"/>
      <c r="AA5" s="847"/>
      <c r="AB5" s="847"/>
      <c r="AC5" s="847"/>
      <c r="AD5" s="847"/>
      <c r="AE5" s="847"/>
      <c r="AF5" s="847"/>
      <c r="AG5" s="847"/>
      <c r="AH5" s="847"/>
      <c r="AI5" s="847"/>
      <c r="AJ5" s="847"/>
      <c r="AK5" s="847"/>
      <c r="AL5" s="847"/>
      <c r="AM5" s="847"/>
      <c r="AN5" s="847"/>
      <c r="AO5" s="847"/>
      <c r="AP5" s="847"/>
      <c r="AQ5" s="847"/>
      <c r="AR5" s="847"/>
      <c r="AS5" s="847"/>
      <c r="AT5" s="847"/>
      <c r="AU5" s="847"/>
      <c r="AV5" s="847"/>
      <c r="AW5" s="847"/>
      <c r="AX5" s="847"/>
      <c r="AY5" s="847"/>
      <c r="AZ5" s="847"/>
      <c r="BA5" s="847"/>
      <c r="BB5" s="847"/>
      <c r="BC5" s="847"/>
      <c r="BD5" s="847"/>
      <c r="BE5" s="847"/>
      <c r="BF5" s="847"/>
      <c r="BG5" s="847"/>
    </row>
    <row r="6" spans="3:59" s="45" customFormat="1" ht="20.399999999999999" customHeight="1">
      <c r="C6" s="675"/>
      <c r="D6" s="675"/>
      <c r="E6" s="675"/>
      <c r="F6" s="675"/>
      <c r="G6" s="675"/>
      <c r="H6" s="675"/>
      <c r="I6" s="675"/>
      <c r="J6" s="675"/>
      <c r="K6" s="675"/>
      <c r="L6" s="675"/>
      <c r="M6" s="675"/>
      <c r="N6" s="675"/>
      <c r="O6" s="675"/>
      <c r="P6" s="675"/>
      <c r="Q6" s="675"/>
      <c r="R6" s="675"/>
      <c r="S6" s="675"/>
      <c r="T6" s="675"/>
      <c r="U6" s="675"/>
      <c r="V6" s="675"/>
      <c r="W6" s="675"/>
      <c r="X6" s="675"/>
      <c r="Y6" s="675"/>
      <c r="Z6" s="675"/>
      <c r="AA6" s="675"/>
      <c r="AB6" s="675"/>
      <c r="AC6" s="675"/>
      <c r="AD6" s="675"/>
      <c r="AE6" s="675"/>
      <c r="AF6" s="675"/>
      <c r="AG6" s="675"/>
      <c r="AH6" s="675"/>
      <c r="AI6" s="675"/>
      <c r="AJ6" s="675"/>
      <c r="AK6" s="675"/>
      <c r="AL6" s="675"/>
      <c r="AM6" s="675"/>
      <c r="AN6" s="675"/>
      <c r="AO6" s="675"/>
      <c r="AP6" s="675"/>
      <c r="AQ6" s="675"/>
      <c r="AR6" s="675"/>
      <c r="AS6" s="675"/>
      <c r="AT6" s="675"/>
      <c r="AU6" s="675"/>
      <c r="AV6" s="675"/>
      <c r="AW6" s="675"/>
      <c r="AX6" s="675"/>
      <c r="AY6" s="675"/>
      <c r="AZ6" s="675"/>
      <c r="BA6" s="675"/>
      <c r="BB6" s="675"/>
      <c r="BC6" s="675"/>
      <c r="BD6" s="675"/>
      <c r="BE6" s="675"/>
      <c r="BF6" s="675"/>
      <c r="BG6" s="40"/>
    </row>
    <row r="7" spans="3:59" s="45" customFormat="1" ht="20.399999999999999" customHeight="1">
      <c r="C7" s="46" t="s">
        <v>40</v>
      </c>
      <c r="D7" s="40"/>
      <c r="E7" s="40"/>
      <c r="F7" s="40"/>
      <c r="G7" s="40"/>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40"/>
      <c r="AU7" s="40"/>
      <c r="AV7" s="40"/>
      <c r="AW7" s="40"/>
      <c r="AX7" s="40"/>
      <c r="AY7" s="40"/>
      <c r="AZ7" s="40"/>
      <c r="BA7" s="40"/>
      <c r="BB7" s="40"/>
      <c r="BC7" s="40"/>
      <c r="BD7" s="40"/>
      <c r="BE7" s="47" t="s">
        <v>13</v>
      </c>
      <c r="BF7" s="40"/>
      <c r="BG7" s="40"/>
    </row>
    <row r="8" spans="3:59" ht="20.399999999999999" customHeight="1">
      <c r="C8" s="48" t="b">
        <v>0</v>
      </c>
      <c r="D8" s="49"/>
      <c r="E8" s="49" t="s">
        <v>25</v>
      </c>
      <c r="AD8" s="8"/>
      <c r="AE8" s="8"/>
      <c r="AF8" s="1507" t="s">
        <v>197</v>
      </c>
      <c r="AG8" s="1507"/>
      <c r="AH8" s="1507"/>
      <c r="AI8" s="1507"/>
      <c r="AJ8" s="1507"/>
      <c r="AK8" s="1507"/>
      <c r="AL8" s="1507"/>
      <c r="AM8" s="1507"/>
      <c r="AN8" s="1507"/>
      <c r="AO8" s="1507"/>
      <c r="AP8" s="1507"/>
      <c r="AQ8" s="1507"/>
      <c r="AR8" s="1507"/>
      <c r="AS8" s="1507"/>
      <c r="AT8" s="1507"/>
      <c r="AU8" s="1507"/>
      <c r="AV8" s="8" t="s">
        <v>26</v>
      </c>
    </row>
    <row r="9" spans="3:59" ht="20.399999999999999" customHeight="1">
      <c r="C9" s="48"/>
      <c r="D9" s="49"/>
      <c r="E9" s="49"/>
      <c r="AD9" s="8"/>
      <c r="AE9" s="8"/>
      <c r="AF9" s="50"/>
      <c r="AG9" s="50"/>
      <c r="AH9" s="50"/>
      <c r="AI9" s="50"/>
      <c r="AJ9" s="50"/>
      <c r="AK9" s="50"/>
      <c r="AL9" s="50"/>
      <c r="AM9" s="50"/>
      <c r="AN9" s="50"/>
      <c r="AO9" s="50"/>
      <c r="AP9" s="50"/>
      <c r="AQ9" s="50"/>
      <c r="AR9" s="50"/>
      <c r="AS9" s="50"/>
      <c r="AT9" s="50"/>
      <c r="AU9" s="50"/>
      <c r="AV9" s="8"/>
    </row>
    <row r="10" spans="3:59" ht="20.399999999999999" customHeight="1">
      <c r="C10" s="1410" t="s">
        <v>41</v>
      </c>
      <c r="D10" s="1411"/>
      <c r="E10" s="1411"/>
      <c r="F10" s="1411"/>
      <c r="G10" s="1411"/>
      <c r="H10" s="51"/>
      <c r="I10" s="1413" t="s">
        <v>335</v>
      </c>
      <c r="J10" s="1413"/>
      <c r="K10" s="1413"/>
      <c r="L10" s="1413"/>
      <c r="M10" s="1413"/>
      <c r="N10" s="1413"/>
      <c r="O10" s="1413"/>
      <c r="P10" s="1413"/>
      <c r="Q10" s="1413"/>
      <c r="R10" s="1413"/>
      <c r="S10" s="1413"/>
      <c r="T10" s="1413"/>
      <c r="U10" s="1413"/>
      <c r="V10" s="1413"/>
      <c r="W10" s="1413"/>
      <c r="X10" s="1413"/>
      <c r="Y10" s="1413"/>
      <c r="Z10" s="1413"/>
      <c r="AA10" s="1413"/>
      <c r="AB10" s="1413"/>
      <c r="AC10" s="1413"/>
      <c r="AD10" s="1413"/>
      <c r="AE10" s="1413"/>
      <c r="AF10" s="1413"/>
      <c r="AG10" s="1413"/>
      <c r="AH10" s="1413"/>
      <c r="AI10" s="1413"/>
      <c r="AJ10" s="1413"/>
      <c r="AK10" s="1413"/>
      <c r="AL10" s="1413"/>
      <c r="AM10" s="1413"/>
      <c r="AN10" s="1413"/>
      <c r="AO10" s="1413"/>
      <c r="AP10" s="1413"/>
      <c r="AQ10" s="1413"/>
      <c r="AR10" s="1413"/>
      <c r="AS10" s="1413"/>
      <c r="AT10" s="1413"/>
      <c r="AU10" s="1413"/>
      <c r="AV10" s="1413"/>
      <c r="AW10" s="1413"/>
      <c r="AX10" s="1413"/>
      <c r="AY10" s="1413"/>
      <c r="AZ10" s="1413"/>
      <c r="BA10" s="1413"/>
      <c r="BB10" s="1413"/>
      <c r="BC10" s="1413"/>
      <c r="BD10" s="1413"/>
      <c r="BE10" s="1413"/>
      <c r="BF10" s="1414"/>
      <c r="BG10" s="52"/>
    </row>
    <row r="11" spans="3:59" ht="20.399999999999999" customHeight="1">
      <c r="C11" s="852"/>
      <c r="D11" s="853"/>
      <c r="E11" s="853"/>
      <c r="F11" s="853"/>
      <c r="G11" s="853"/>
      <c r="H11" s="53"/>
      <c r="I11" s="858"/>
      <c r="J11" s="858"/>
      <c r="K11" s="858"/>
      <c r="L11" s="858"/>
      <c r="M11" s="858"/>
      <c r="N11" s="858"/>
      <c r="O11" s="858"/>
      <c r="P11" s="858"/>
      <c r="Q11" s="858"/>
      <c r="R11" s="858"/>
      <c r="S11" s="858"/>
      <c r="T11" s="858"/>
      <c r="U11" s="858"/>
      <c r="V11" s="858"/>
      <c r="W11" s="858"/>
      <c r="X11" s="858"/>
      <c r="Y11" s="858"/>
      <c r="Z11" s="858"/>
      <c r="AA11" s="858"/>
      <c r="AB11" s="858"/>
      <c r="AC11" s="858"/>
      <c r="AD11" s="858"/>
      <c r="AE11" s="858"/>
      <c r="AF11" s="858"/>
      <c r="AG11" s="858"/>
      <c r="AH11" s="858"/>
      <c r="AI11" s="858"/>
      <c r="AJ11" s="858"/>
      <c r="AK11" s="858"/>
      <c r="AL11" s="858"/>
      <c r="AM11" s="858"/>
      <c r="AN11" s="858"/>
      <c r="AO11" s="858"/>
      <c r="AP11" s="858"/>
      <c r="AQ11" s="858"/>
      <c r="AR11" s="858"/>
      <c r="AS11" s="858"/>
      <c r="AT11" s="858"/>
      <c r="AU11" s="858"/>
      <c r="AV11" s="858"/>
      <c r="AW11" s="858"/>
      <c r="AX11" s="858"/>
      <c r="AY11" s="858"/>
      <c r="AZ11" s="858"/>
      <c r="BA11" s="858"/>
      <c r="BB11" s="858"/>
      <c r="BC11" s="858"/>
      <c r="BD11" s="858"/>
      <c r="BE11" s="858"/>
      <c r="BF11" s="859"/>
      <c r="BG11" s="52"/>
    </row>
    <row r="12" spans="3:59" ht="20.399999999999999" customHeight="1">
      <c r="C12" s="1412"/>
      <c r="D12" s="855"/>
      <c r="E12" s="855"/>
      <c r="F12" s="855"/>
      <c r="G12" s="855"/>
      <c r="H12" s="54"/>
      <c r="I12" s="860"/>
      <c r="J12" s="860"/>
      <c r="K12" s="860"/>
      <c r="L12" s="860"/>
      <c r="M12" s="860"/>
      <c r="N12" s="860"/>
      <c r="O12" s="860"/>
      <c r="P12" s="860"/>
      <c r="Q12" s="860"/>
      <c r="R12" s="860"/>
      <c r="S12" s="860"/>
      <c r="T12" s="860"/>
      <c r="U12" s="860"/>
      <c r="V12" s="860"/>
      <c r="W12" s="860"/>
      <c r="X12" s="860"/>
      <c r="Y12" s="860"/>
      <c r="Z12" s="860"/>
      <c r="AA12" s="860"/>
      <c r="AB12" s="860"/>
      <c r="AC12" s="860"/>
      <c r="AD12" s="860"/>
      <c r="AE12" s="860"/>
      <c r="AF12" s="860"/>
      <c r="AG12" s="860"/>
      <c r="AH12" s="860"/>
      <c r="AI12" s="860"/>
      <c r="AJ12" s="860"/>
      <c r="AK12" s="860"/>
      <c r="AL12" s="860"/>
      <c r="AM12" s="860"/>
      <c r="AN12" s="860"/>
      <c r="AO12" s="860"/>
      <c r="AP12" s="860"/>
      <c r="AQ12" s="860"/>
      <c r="AR12" s="860"/>
      <c r="AS12" s="860"/>
      <c r="AT12" s="860"/>
      <c r="AU12" s="860"/>
      <c r="AV12" s="860"/>
      <c r="AW12" s="860"/>
      <c r="AX12" s="860"/>
      <c r="AY12" s="860"/>
      <c r="AZ12" s="860"/>
      <c r="BA12" s="860"/>
      <c r="BB12" s="860"/>
      <c r="BC12" s="860"/>
      <c r="BD12" s="860"/>
      <c r="BE12" s="860"/>
      <c r="BF12" s="861"/>
      <c r="BG12" s="52"/>
    </row>
    <row r="13" spans="3:59" s="26" customFormat="1" ht="20.399999999999999" customHeight="1">
      <c r="C13" s="55"/>
      <c r="D13" s="194"/>
      <c r="F13" s="58"/>
      <c r="G13" s="190"/>
      <c r="H13" s="57"/>
      <c r="I13" s="57"/>
      <c r="J13" s="57"/>
      <c r="T13" s="1475"/>
      <c r="U13" s="1475"/>
      <c r="V13" s="1475"/>
      <c r="W13" s="1475"/>
      <c r="X13" s="1475"/>
      <c r="Y13" s="1475"/>
      <c r="Z13" s="1475"/>
      <c r="AA13" s="1475"/>
      <c r="AB13" s="1475"/>
      <c r="AC13" s="1475"/>
      <c r="AD13" s="1475"/>
      <c r="AE13" s="1475"/>
      <c r="AF13" s="1475"/>
      <c r="AG13" s="1475"/>
      <c r="AH13" s="1475"/>
      <c r="AI13" s="1475"/>
      <c r="AJ13" s="1475"/>
      <c r="AK13" s="1475"/>
      <c r="AL13" s="1475"/>
      <c r="AM13" s="1475"/>
      <c r="AN13" s="1475"/>
      <c r="AO13" s="1475"/>
      <c r="AP13" s="1475"/>
      <c r="AQ13" s="1475"/>
      <c r="AR13" s="1475"/>
      <c r="AS13" s="1475"/>
      <c r="AT13" s="1475"/>
      <c r="AU13" s="1475"/>
      <c r="AV13" s="1475"/>
      <c r="AW13" s="1475"/>
      <c r="AX13" s="1475"/>
      <c r="AY13" s="1475"/>
      <c r="AZ13" s="57"/>
      <c r="BA13" s="57"/>
      <c r="BB13" s="57"/>
      <c r="BC13" s="57"/>
      <c r="BD13" s="57"/>
      <c r="BE13" s="57"/>
      <c r="BF13" s="57"/>
      <c r="BG13" s="58"/>
    </row>
    <row r="14" spans="3:59" ht="20.399999999999999" customHeight="1">
      <c r="C14" s="59"/>
      <c r="D14" s="61"/>
      <c r="F14" s="61"/>
      <c r="G14" s="191"/>
      <c r="H14" s="56"/>
      <c r="I14" s="56"/>
      <c r="J14" s="56"/>
      <c r="T14" s="948"/>
      <c r="U14" s="948"/>
      <c r="V14" s="948"/>
      <c r="W14" s="948"/>
      <c r="X14" s="948"/>
      <c r="Y14" s="948"/>
      <c r="Z14" s="948"/>
      <c r="AA14" s="948"/>
      <c r="AB14" s="948"/>
      <c r="AC14" s="948"/>
      <c r="AD14" s="948"/>
      <c r="AE14" s="948"/>
      <c r="AF14" s="948"/>
      <c r="AG14" s="948"/>
      <c r="AH14" s="948"/>
      <c r="AI14" s="948"/>
      <c r="AJ14" s="948"/>
      <c r="AK14" s="948"/>
      <c r="AL14" s="948"/>
      <c r="AM14" s="948"/>
      <c r="AN14" s="948"/>
      <c r="AO14" s="948"/>
      <c r="AP14" s="948"/>
      <c r="AQ14" s="948"/>
      <c r="AR14" s="948"/>
      <c r="AS14" s="948"/>
      <c r="AT14" s="948"/>
      <c r="AU14" s="948"/>
      <c r="AV14" s="948"/>
      <c r="AW14" s="948"/>
      <c r="AX14" s="948"/>
      <c r="AY14" s="948"/>
      <c r="BD14" s="56"/>
      <c r="BE14" s="56"/>
      <c r="BF14" s="56"/>
      <c r="BG14" s="61"/>
    </row>
    <row r="15" spans="3:59" s="63" customFormat="1" ht="20.399999999999999" customHeight="1">
      <c r="C15" s="62"/>
      <c r="D15" s="65"/>
      <c r="T15" s="1476"/>
      <c r="U15" s="1476"/>
      <c r="V15" s="1476"/>
      <c r="W15" s="1476"/>
      <c r="X15" s="1476"/>
      <c r="Y15" s="1476"/>
      <c r="Z15" s="1476"/>
      <c r="AA15" s="1476"/>
      <c r="AB15" s="1476"/>
      <c r="AC15" s="1476"/>
      <c r="AD15" s="1476"/>
      <c r="AE15" s="1476"/>
      <c r="AF15" s="1476"/>
      <c r="AG15" s="1476"/>
      <c r="AH15" s="1476"/>
      <c r="AI15" s="1476"/>
      <c r="AJ15" s="1476"/>
      <c r="AK15" s="1476"/>
      <c r="AL15" s="1476"/>
      <c r="AM15" s="1476"/>
      <c r="AN15" s="1476"/>
      <c r="AO15" s="1476"/>
      <c r="AP15" s="1476"/>
      <c r="AQ15" s="1476"/>
      <c r="AR15" s="1476"/>
      <c r="AS15" s="1476"/>
      <c r="AT15" s="1476"/>
      <c r="AU15" s="1476"/>
      <c r="AV15" s="1476"/>
      <c r="AW15" s="1476"/>
      <c r="AX15" s="1476"/>
      <c r="AY15" s="1476"/>
      <c r="BD15" s="64"/>
      <c r="BE15" s="64"/>
      <c r="BF15" s="64"/>
      <c r="BG15" s="65"/>
    </row>
    <row r="16" spans="3:59" ht="20.399999999999999" customHeight="1">
      <c r="C16" s="1410" t="s">
        <v>42</v>
      </c>
      <c r="D16" s="1411"/>
      <c r="E16" s="1411"/>
      <c r="F16" s="1411"/>
      <c r="G16" s="1411"/>
      <c r="H16" s="66"/>
      <c r="I16" s="1508">
        <v>2024</v>
      </c>
      <c r="J16" s="1508"/>
      <c r="K16" s="1508"/>
      <c r="L16" s="1478" t="s">
        <v>12</v>
      </c>
      <c r="M16" s="1508">
        <v>3</v>
      </c>
      <c r="N16" s="1508"/>
      <c r="O16" s="1478" t="s">
        <v>11</v>
      </c>
      <c r="P16" s="1508">
        <v>14</v>
      </c>
      <c r="Q16" s="1508"/>
      <c r="R16" s="1479" t="s">
        <v>32</v>
      </c>
      <c r="S16" s="1481" t="s">
        <v>43</v>
      </c>
      <c r="T16" s="1482"/>
      <c r="U16" s="1482"/>
      <c r="V16" s="1482"/>
      <c r="W16" s="1482"/>
      <c r="X16" s="1482"/>
      <c r="Y16" s="67"/>
      <c r="Z16" s="67"/>
      <c r="AA16" s="69"/>
      <c r="AB16" s="1505" t="s">
        <v>56</v>
      </c>
      <c r="AC16" s="1505"/>
      <c r="AD16" s="1505"/>
      <c r="AE16" s="67"/>
      <c r="AF16" s="67"/>
      <c r="AG16" s="1505" t="s">
        <v>57</v>
      </c>
      <c r="AH16" s="1505"/>
      <c r="AI16" s="1505"/>
      <c r="AJ16" s="69"/>
      <c r="AK16" s="69"/>
      <c r="AL16" s="69"/>
      <c r="AM16" s="1505" t="s">
        <v>58</v>
      </c>
      <c r="AN16" s="1505"/>
      <c r="AO16" s="1505"/>
      <c r="AP16" s="67"/>
      <c r="AQ16" s="68"/>
      <c r="AR16" s="69"/>
      <c r="AS16" s="1505" t="s">
        <v>59</v>
      </c>
      <c r="AT16" s="1505"/>
      <c r="AU16" s="1505"/>
      <c r="AV16" s="69"/>
      <c r="AW16" s="69"/>
      <c r="AX16" s="69"/>
      <c r="AY16" s="1506"/>
      <c r="AZ16" s="1506"/>
      <c r="BA16" s="1506"/>
      <c r="BB16" s="198"/>
      <c r="BC16" s="198"/>
      <c r="BD16" s="198"/>
      <c r="BE16" s="198"/>
      <c r="BF16" s="70"/>
    </row>
    <row r="17" spans="3:59" ht="20.399999999999999" customHeight="1">
      <c r="C17" s="1412"/>
      <c r="D17" s="855"/>
      <c r="E17" s="855"/>
      <c r="F17" s="855"/>
      <c r="G17" s="855"/>
      <c r="H17" s="71"/>
      <c r="I17" s="950"/>
      <c r="J17" s="950"/>
      <c r="K17" s="950"/>
      <c r="L17" s="872"/>
      <c r="M17" s="950"/>
      <c r="N17" s="950"/>
      <c r="O17" s="872"/>
      <c r="P17" s="950"/>
      <c r="Q17" s="950"/>
      <c r="R17" s="1480"/>
      <c r="S17" s="854"/>
      <c r="T17" s="855"/>
      <c r="U17" s="855"/>
      <c r="V17" s="855"/>
      <c r="W17" s="855"/>
      <c r="X17" s="855"/>
      <c r="Y17" s="72"/>
      <c r="Z17" s="72"/>
      <c r="AA17" s="27"/>
      <c r="AB17" s="877"/>
      <c r="AC17" s="877"/>
      <c r="AD17" s="877"/>
      <c r="AE17" s="72"/>
      <c r="AF17" s="72"/>
      <c r="AG17" s="877"/>
      <c r="AH17" s="877"/>
      <c r="AI17" s="877"/>
      <c r="AJ17" s="27"/>
      <c r="AK17" s="27"/>
      <c r="AL17" s="27"/>
      <c r="AM17" s="877"/>
      <c r="AN17" s="877"/>
      <c r="AO17" s="877"/>
      <c r="AP17" s="72"/>
      <c r="AQ17" s="73"/>
      <c r="AR17" s="27"/>
      <c r="AS17" s="877"/>
      <c r="AT17" s="877"/>
      <c r="AU17" s="877"/>
      <c r="AV17" s="27"/>
      <c r="AW17" s="27"/>
      <c r="AX17" s="27"/>
      <c r="AY17" s="879"/>
      <c r="AZ17" s="879"/>
      <c r="BA17" s="879"/>
      <c r="BB17" s="54"/>
      <c r="BC17" s="54"/>
      <c r="BD17" s="54"/>
      <c r="BE17" s="54"/>
      <c r="BF17" s="74"/>
    </row>
    <row r="18" spans="3:59" s="63" customFormat="1" ht="20.399999999999999" customHeight="1">
      <c r="C18" s="864"/>
      <c r="D18" s="864"/>
      <c r="E18" s="864"/>
      <c r="F18" s="864"/>
      <c r="G18" s="864"/>
      <c r="H18" s="864"/>
      <c r="I18" s="864"/>
      <c r="J18" s="864"/>
      <c r="K18" s="864"/>
      <c r="L18" s="864"/>
      <c r="M18" s="864"/>
      <c r="N18" s="864"/>
      <c r="O18" s="864"/>
      <c r="P18" s="864"/>
      <c r="Q18" s="864"/>
      <c r="R18" s="864"/>
      <c r="S18" s="864"/>
      <c r="T18" s="864"/>
      <c r="U18" s="864"/>
      <c r="V18" s="864"/>
      <c r="W18" s="864"/>
      <c r="X18" s="864"/>
      <c r="Y18" s="864"/>
      <c r="Z18" s="864"/>
      <c r="AA18" s="864"/>
      <c r="AB18" s="864"/>
      <c r="AC18" s="864"/>
      <c r="AD18" s="864"/>
      <c r="AE18" s="864"/>
      <c r="AF18" s="864"/>
      <c r="AG18" s="864"/>
      <c r="AH18" s="864"/>
      <c r="AI18" s="864"/>
      <c r="AJ18" s="864"/>
      <c r="AK18" s="864"/>
      <c r="AL18" s="864"/>
      <c r="AM18" s="864"/>
      <c r="AN18" s="864"/>
      <c r="AO18" s="864"/>
      <c r="AP18" s="864"/>
      <c r="AQ18" s="864"/>
      <c r="AR18" s="864"/>
      <c r="AS18" s="864"/>
      <c r="AT18" s="864"/>
      <c r="AU18" s="864"/>
      <c r="AV18" s="864"/>
      <c r="AW18" s="864"/>
      <c r="AX18" s="864"/>
      <c r="AY18" s="864"/>
      <c r="AZ18" s="864"/>
      <c r="BA18" s="864"/>
      <c r="BB18" s="864"/>
      <c r="BC18" s="864"/>
      <c r="BD18" s="864"/>
      <c r="BE18" s="864"/>
      <c r="BF18" s="864"/>
      <c r="BG18" s="864"/>
    </row>
    <row r="19" spans="3:59" ht="20.399999999999999" customHeight="1">
      <c r="C19" s="882" t="s">
        <v>211</v>
      </c>
      <c r="D19" s="882"/>
      <c r="E19" s="882"/>
      <c r="F19" s="882"/>
      <c r="G19" s="882"/>
      <c r="H19" s="882"/>
      <c r="I19" s="882"/>
      <c r="J19" s="882"/>
      <c r="K19" s="882"/>
      <c r="L19" s="882"/>
      <c r="M19" s="882"/>
      <c r="N19" s="882"/>
      <c r="O19" s="882"/>
      <c r="P19" s="882"/>
      <c r="Q19" s="882"/>
      <c r="R19" s="882"/>
      <c r="S19" s="882"/>
      <c r="T19" s="882"/>
      <c r="U19" s="882"/>
      <c r="V19" s="882"/>
      <c r="W19" s="882"/>
      <c r="X19" s="882"/>
      <c r="Y19" s="882"/>
      <c r="Z19" s="882"/>
      <c r="AA19" s="882"/>
      <c r="AB19" s="882"/>
      <c r="AC19" s="882"/>
      <c r="AD19" s="882"/>
      <c r="AE19" s="882"/>
      <c r="AF19" s="882"/>
      <c r="AG19" s="882"/>
      <c r="AH19" s="882"/>
      <c r="AI19" s="882"/>
      <c r="AJ19" s="882"/>
      <c r="AK19" s="882"/>
      <c r="AL19" s="882"/>
      <c r="AM19" s="882"/>
      <c r="AN19" s="882"/>
      <c r="AO19" s="882"/>
      <c r="AP19" s="882"/>
      <c r="AQ19" s="882"/>
      <c r="AR19" s="882"/>
      <c r="AS19" s="882"/>
      <c r="AT19" s="882"/>
      <c r="AU19" s="882"/>
      <c r="AV19" s="882"/>
      <c r="AW19" s="882"/>
      <c r="AX19" s="882"/>
      <c r="AY19" s="882"/>
      <c r="AZ19" s="882"/>
      <c r="BA19" s="882"/>
      <c r="BB19" s="882"/>
      <c r="BC19" s="882"/>
      <c r="BD19" s="882"/>
      <c r="BE19" s="882"/>
      <c r="BF19" s="882"/>
    </row>
    <row r="20" spans="3:59" ht="20.399999999999999" customHeight="1">
      <c r="E20" s="6" t="s">
        <v>378</v>
      </c>
    </row>
    <row r="21" spans="3:59" ht="4.95" customHeight="1"/>
    <row r="22" spans="3:59" ht="20.399999999999999" customHeight="1">
      <c r="E22" s="6" t="s">
        <v>375</v>
      </c>
    </row>
    <row r="23" spans="3:59" ht="4.95" customHeight="1"/>
    <row r="24" spans="3:59" ht="20.399999999999999" customHeight="1">
      <c r="E24" s="6" t="s">
        <v>376</v>
      </c>
    </row>
    <row r="25" spans="3:59" ht="4.95" customHeight="1"/>
    <row r="26" spans="3:59" ht="20.399999999999999" customHeight="1">
      <c r="E26" s="6" t="s">
        <v>377</v>
      </c>
    </row>
    <row r="27" spans="3:59" ht="4.95" customHeight="1">
      <c r="C27" s="72"/>
      <c r="D27" s="72"/>
      <c r="E27" s="72"/>
      <c r="F27" s="72"/>
      <c r="G27" s="72"/>
      <c r="H27" s="72"/>
      <c r="I27" s="72"/>
      <c r="J27" s="72"/>
      <c r="K27" s="72"/>
      <c r="L27" s="72"/>
      <c r="M27" s="72"/>
      <c r="N27" s="72"/>
      <c r="O27" s="72"/>
      <c r="P27" s="72"/>
      <c r="Q27" s="72"/>
      <c r="R27" s="72"/>
      <c r="S27" s="72"/>
      <c r="T27" s="72"/>
      <c r="U27" s="72"/>
      <c r="V27" s="72"/>
      <c r="W27" s="72"/>
      <c r="X27" s="72"/>
      <c r="Y27" s="72"/>
      <c r="Z27" s="72"/>
      <c r="AA27" s="72"/>
      <c r="AB27" s="72"/>
      <c r="AC27" s="72"/>
      <c r="AD27" s="72"/>
      <c r="AE27" s="72"/>
      <c r="AF27" s="72"/>
      <c r="AG27" s="72"/>
      <c r="AH27" s="72"/>
      <c r="AI27" s="72"/>
      <c r="AJ27" s="72"/>
      <c r="AK27" s="72"/>
      <c r="AL27" s="72"/>
      <c r="AM27" s="72"/>
      <c r="AN27" s="72"/>
      <c r="AO27" s="72"/>
      <c r="AP27" s="72"/>
      <c r="AQ27" s="72"/>
      <c r="AR27" s="72"/>
      <c r="AS27" s="72"/>
      <c r="AT27" s="72"/>
      <c r="AU27" s="72"/>
      <c r="AV27" s="72"/>
      <c r="AW27" s="72"/>
      <c r="AX27" s="72"/>
      <c r="AY27" s="72"/>
      <c r="AZ27" s="72"/>
      <c r="BA27" s="72"/>
      <c r="BB27" s="72"/>
      <c r="BC27" s="72"/>
      <c r="BD27" s="72"/>
      <c r="BE27" s="72"/>
      <c r="BF27" s="72"/>
    </row>
    <row r="28" spans="3:59" ht="20.399999999999999" customHeight="1">
      <c r="C28" s="882" t="s">
        <v>364</v>
      </c>
      <c r="D28" s="882"/>
      <c r="E28" s="882"/>
      <c r="F28" s="882"/>
      <c r="G28" s="882"/>
      <c r="H28" s="882"/>
      <c r="I28" s="882"/>
      <c r="J28" s="882"/>
      <c r="K28" s="882"/>
      <c r="L28" s="882"/>
      <c r="M28" s="882"/>
      <c r="N28" s="882"/>
      <c r="O28" s="882"/>
      <c r="P28" s="882"/>
      <c r="Q28" s="882"/>
      <c r="R28" s="882"/>
      <c r="S28" s="882"/>
      <c r="T28" s="882"/>
      <c r="U28" s="882"/>
      <c r="V28" s="882"/>
      <c r="W28" s="882"/>
      <c r="X28" s="882"/>
      <c r="Y28" s="882"/>
      <c r="Z28" s="882"/>
      <c r="AA28" s="882"/>
      <c r="AB28" s="882"/>
      <c r="AC28" s="882"/>
      <c r="AD28" s="882"/>
      <c r="AE28" s="882"/>
      <c r="AF28" s="882"/>
      <c r="AG28" s="882"/>
      <c r="AH28" s="882"/>
      <c r="AI28" s="882"/>
      <c r="AJ28" s="882"/>
      <c r="AK28" s="882"/>
      <c r="AL28" s="882"/>
      <c r="AM28" s="882"/>
      <c r="AN28" s="882"/>
      <c r="AO28" s="882"/>
      <c r="AP28" s="882"/>
      <c r="AQ28" s="882"/>
      <c r="AR28" s="882"/>
      <c r="AS28" s="882"/>
      <c r="AT28" s="882"/>
      <c r="AU28" s="882"/>
      <c r="AV28" s="882"/>
      <c r="AW28" s="882"/>
      <c r="AX28" s="882"/>
      <c r="AY28" s="882"/>
      <c r="AZ28" s="882"/>
      <c r="BA28" s="882"/>
      <c r="BB28" s="882"/>
      <c r="BC28" s="882"/>
      <c r="BD28" s="882"/>
      <c r="BE28" s="882"/>
      <c r="BF28" s="882"/>
    </row>
    <row r="29" spans="3:59" s="61" customFormat="1" ht="20.399999999999999" customHeight="1">
      <c r="C29" s="76" t="s">
        <v>0</v>
      </c>
      <c r="D29" s="77"/>
      <c r="E29" s="77"/>
      <c r="F29" s="77"/>
      <c r="G29" s="77"/>
      <c r="H29" s="77"/>
      <c r="I29" s="77"/>
      <c r="J29" s="77"/>
      <c r="K29" s="77"/>
      <c r="L29" s="77"/>
      <c r="M29" s="77"/>
      <c r="N29" s="77"/>
      <c r="O29" s="77"/>
      <c r="P29" s="77"/>
      <c r="Q29" s="77"/>
      <c r="R29" s="77"/>
      <c r="S29" s="77"/>
      <c r="T29" s="77"/>
      <c r="U29" s="77"/>
      <c r="V29" s="77"/>
      <c r="W29" s="78"/>
      <c r="X29" s="78"/>
      <c r="Y29" s="78"/>
      <c r="Z29" s="78"/>
      <c r="AA29" s="78"/>
      <c r="AB29" s="78"/>
      <c r="AC29" s="78"/>
      <c r="AD29" s="79"/>
      <c r="AE29" s="79"/>
      <c r="AF29" s="79"/>
      <c r="AG29" s="79"/>
      <c r="AH29" s="79"/>
      <c r="AI29" s="79"/>
      <c r="AJ29" s="79"/>
      <c r="AK29" s="80"/>
      <c r="AL29" s="80"/>
      <c r="AM29" s="81"/>
      <c r="AN29" s="82"/>
      <c r="AO29" s="80"/>
      <c r="AP29" s="80"/>
      <c r="AQ29" s="80"/>
      <c r="AR29" s="80"/>
      <c r="AS29" s="80"/>
      <c r="AT29" s="80"/>
      <c r="AU29" s="80"/>
      <c r="AV29" s="80"/>
      <c r="AW29" s="80"/>
      <c r="AX29" s="80"/>
      <c r="AY29" s="80"/>
      <c r="AZ29" s="80"/>
      <c r="BA29" s="80"/>
      <c r="BB29" s="80"/>
      <c r="BC29" s="80"/>
      <c r="BD29" s="80"/>
      <c r="BE29" s="80"/>
      <c r="BF29" s="80"/>
    </row>
    <row r="30" spans="3:59" ht="20.399999999999999" customHeight="1">
      <c r="C30" s="63"/>
      <c r="D30" s="951" t="s">
        <v>153</v>
      </c>
      <c r="E30" s="951"/>
      <c r="F30" s="951"/>
      <c r="G30" s="951"/>
      <c r="H30" s="951"/>
      <c r="I30" s="951"/>
      <c r="J30" s="951"/>
      <c r="K30" s="951"/>
      <c r="L30" s="951"/>
      <c r="M30" s="951"/>
      <c r="N30" s="951"/>
      <c r="O30" s="951"/>
      <c r="P30" s="951"/>
      <c r="Q30" s="951"/>
      <c r="R30" s="951"/>
      <c r="S30" s="951"/>
      <c r="T30" s="951"/>
      <c r="U30" s="951"/>
      <c r="V30" s="951"/>
      <c r="W30" s="951"/>
      <c r="X30" s="951"/>
      <c r="Y30" s="951"/>
      <c r="Z30" s="951"/>
      <c r="AA30" s="951"/>
      <c r="AB30" s="951"/>
      <c r="AC30" s="951"/>
      <c r="AD30" s="951"/>
      <c r="AE30" s="951"/>
      <c r="AF30" s="951"/>
      <c r="AG30" s="951"/>
      <c r="AH30" s="951"/>
      <c r="AI30" s="951"/>
      <c r="AJ30" s="951"/>
      <c r="AK30" s="951"/>
      <c r="AL30" s="952"/>
      <c r="AM30" s="83"/>
      <c r="AN30" s="84"/>
      <c r="AO30" s="887"/>
      <c r="AP30" s="887"/>
      <c r="AQ30" s="887"/>
      <c r="AR30" s="887"/>
      <c r="AS30" s="887"/>
      <c r="AT30" s="887"/>
      <c r="AU30" s="887"/>
      <c r="AV30" s="887"/>
      <c r="AW30" s="887"/>
      <c r="AX30" s="887"/>
      <c r="AY30" s="887"/>
      <c r="AZ30" s="887"/>
      <c r="BA30" s="887"/>
      <c r="BB30" s="887"/>
      <c r="BC30" s="887"/>
      <c r="BD30" s="887"/>
      <c r="BE30" s="887"/>
      <c r="BF30" s="887"/>
    </row>
    <row r="31" spans="3:59" ht="20.399999999999999" customHeight="1">
      <c r="C31" s="85"/>
      <c r="D31" s="953"/>
      <c r="E31" s="953"/>
      <c r="F31" s="953"/>
      <c r="G31" s="953"/>
      <c r="H31" s="953"/>
      <c r="I31" s="953"/>
      <c r="J31" s="953"/>
      <c r="K31" s="953"/>
      <c r="L31" s="953"/>
      <c r="M31" s="953"/>
      <c r="N31" s="953"/>
      <c r="O31" s="953"/>
      <c r="P31" s="953"/>
      <c r="Q31" s="953"/>
      <c r="R31" s="953"/>
      <c r="S31" s="953"/>
      <c r="T31" s="953"/>
      <c r="U31" s="953"/>
      <c r="V31" s="953"/>
      <c r="W31" s="953"/>
      <c r="X31" s="953"/>
      <c r="Y31" s="953"/>
      <c r="Z31" s="953"/>
      <c r="AA31" s="953"/>
      <c r="AB31" s="953"/>
      <c r="AC31" s="953"/>
      <c r="AD31" s="953"/>
      <c r="AE31" s="953"/>
      <c r="AF31" s="953"/>
      <c r="AG31" s="953"/>
      <c r="AH31" s="953"/>
      <c r="AI31" s="953"/>
      <c r="AJ31" s="953"/>
      <c r="AK31" s="953"/>
      <c r="AL31" s="954"/>
      <c r="AM31" s="86"/>
      <c r="AN31" s="87"/>
      <c r="AO31" s="888"/>
      <c r="AP31" s="888"/>
      <c r="AQ31" s="888"/>
      <c r="AR31" s="888"/>
      <c r="AS31" s="888"/>
      <c r="AT31" s="888"/>
      <c r="AU31" s="888"/>
      <c r="AV31" s="888"/>
      <c r="AW31" s="888"/>
      <c r="AX31" s="888"/>
      <c r="AY31" s="888"/>
      <c r="AZ31" s="888"/>
      <c r="BA31" s="888"/>
      <c r="BB31" s="888"/>
      <c r="BC31" s="888"/>
      <c r="BD31" s="888"/>
      <c r="BE31" s="888"/>
      <c r="BF31" s="888"/>
    </row>
    <row r="32" spans="3:59" s="61" customFormat="1" ht="20.399999999999999" customHeight="1">
      <c r="C32" s="39" t="s">
        <v>1</v>
      </c>
      <c r="D32" s="88"/>
      <c r="E32" s="89"/>
      <c r="F32" s="90" t="s">
        <v>3</v>
      </c>
      <c r="G32" s="955" t="s">
        <v>151</v>
      </c>
      <c r="H32" s="955"/>
      <c r="I32" s="955"/>
      <c r="J32" s="955"/>
      <c r="K32" s="955"/>
      <c r="L32" s="955"/>
      <c r="M32" s="91"/>
      <c r="N32" s="91"/>
      <c r="O32" s="92"/>
      <c r="P32" s="77"/>
      <c r="Q32" s="77"/>
      <c r="R32" s="77"/>
      <c r="S32" s="77"/>
      <c r="T32" s="77"/>
      <c r="U32" s="77"/>
      <c r="V32" s="77"/>
      <c r="W32" s="78"/>
      <c r="X32" s="78"/>
      <c r="Y32" s="78"/>
      <c r="Z32" s="78"/>
      <c r="AA32" s="78"/>
      <c r="AB32" s="78"/>
      <c r="AC32" s="78"/>
      <c r="AD32" s="79"/>
      <c r="AE32" s="79"/>
      <c r="AF32" s="79"/>
      <c r="AG32" s="79"/>
      <c r="AH32" s="79"/>
      <c r="AI32" s="79"/>
      <c r="AJ32" s="79"/>
      <c r="AK32" s="80"/>
      <c r="AL32" s="80"/>
      <c r="AM32" s="80"/>
      <c r="AN32" s="80"/>
      <c r="AO32" s="80"/>
      <c r="AP32" s="80"/>
      <c r="AQ32" s="80"/>
      <c r="AR32" s="890"/>
      <c r="AS32" s="890"/>
      <c r="AT32" s="890"/>
      <c r="AU32" s="890"/>
      <c r="AV32" s="890"/>
      <c r="AW32" s="890"/>
      <c r="AX32" s="890"/>
      <c r="AY32" s="890"/>
      <c r="AZ32" s="890"/>
      <c r="BA32" s="890"/>
      <c r="BB32" s="890"/>
      <c r="BC32" s="890"/>
      <c r="BD32" s="890"/>
      <c r="BE32" s="890"/>
      <c r="BF32" s="890"/>
    </row>
    <row r="33" spans="3:58" ht="20.399999999999999" customHeight="1">
      <c r="C33" s="8"/>
      <c r="D33" s="962" t="s">
        <v>154</v>
      </c>
      <c r="E33" s="962"/>
      <c r="F33" s="962"/>
      <c r="G33" s="962"/>
      <c r="H33" s="962"/>
      <c r="I33" s="962"/>
      <c r="J33" s="962"/>
      <c r="K33" s="962"/>
      <c r="L33" s="962"/>
      <c r="M33" s="962"/>
      <c r="N33" s="962"/>
      <c r="O33" s="962"/>
      <c r="P33" s="962"/>
      <c r="Q33" s="962"/>
      <c r="R33" s="962"/>
      <c r="S33" s="962"/>
      <c r="T33" s="962"/>
      <c r="U33" s="962"/>
      <c r="V33" s="962"/>
      <c r="W33" s="962"/>
      <c r="X33" s="962"/>
      <c r="Y33" s="962"/>
      <c r="Z33" s="962"/>
      <c r="AA33" s="962"/>
      <c r="AB33" s="962"/>
      <c r="AC33" s="962"/>
      <c r="AD33" s="962"/>
      <c r="AE33" s="962"/>
      <c r="AF33" s="962"/>
      <c r="AG33" s="962"/>
      <c r="AH33" s="962"/>
      <c r="AI33" s="962"/>
      <c r="AJ33" s="962"/>
      <c r="AK33" s="962"/>
      <c r="AL33" s="962"/>
      <c r="AM33" s="962"/>
      <c r="AN33" s="962"/>
      <c r="AO33" s="962"/>
      <c r="AP33" s="962"/>
      <c r="AQ33" s="962"/>
      <c r="AR33" s="962"/>
      <c r="AS33" s="962"/>
      <c r="AT33" s="962"/>
      <c r="AU33" s="962"/>
      <c r="AV33" s="962"/>
      <c r="AW33" s="962"/>
      <c r="AX33" s="962"/>
      <c r="AY33" s="962"/>
      <c r="AZ33" s="962"/>
      <c r="BA33" s="962"/>
      <c r="BB33" s="962"/>
      <c r="BC33" s="962"/>
      <c r="BD33" s="962"/>
      <c r="BE33" s="962"/>
      <c r="BF33" s="962"/>
    </row>
    <row r="34" spans="3:58" ht="20.399999999999999" customHeight="1">
      <c r="C34" s="8"/>
      <c r="D34" s="1416"/>
      <c r="E34" s="1416"/>
      <c r="F34" s="1416"/>
      <c r="G34" s="1416"/>
      <c r="H34" s="1416"/>
      <c r="I34" s="1416"/>
      <c r="J34" s="1416"/>
      <c r="K34" s="1416"/>
      <c r="L34" s="1416"/>
      <c r="M34" s="1416"/>
      <c r="N34" s="1416"/>
      <c r="O34" s="1416"/>
      <c r="P34" s="1416"/>
      <c r="Q34" s="1416"/>
      <c r="R34" s="1416"/>
      <c r="S34" s="1416"/>
      <c r="T34" s="1416"/>
      <c r="U34" s="1416"/>
      <c r="V34" s="1416"/>
      <c r="W34" s="1416"/>
      <c r="X34" s="1416"/>
      <c r="Y34" s="1416"/>
      <c r="Z34" s="1416"/>
      <c r="AA34" s="1416"/>
      <c r="AB34" s="1416"/>
      <c r="AC34" s="1416"/>
      <c r="AD34" s="1416"/>
      <c r="AE34" s="1416"/>
      <c r="AF34" s="1416"/>
      <c r="AG34" s="1416"/>
      <c r="AH34" s="1416"/>
      <c r="AI34" s="1416"/>
      <c r="AJ34" s="1416"/>
      <c r="AK34" s="1416"/>
      <c r="AL34" s="1416"/>
      <c r="AM34" s="1416"/>
      <c r="AN34" s="1416"/>
      <c r="AO34" s="1416"/>
      <c r="AP34" s="1416"/>
      <c r="AQ34" s="1416"/>
      <c r="AR34" s="1416"/>
      <c r="AS34" s="1416"/>
      <c r="AT34" s="1416"/>
      <c r="AU34" s="1416"/>
      <c r="AV34" s="1416"/>
      <c r="AW34" s="1416"/>
      <c r="AX34" s="1416"/>
      <c r="AY34" s="1416"/>
      <c r="AZ34" s="1416"/>
      <c r="BA34" s="1416"/>
      <c r="BB34" s="1416"/>
      <c r="BC34" s="1416"/>
      <c r="BD34" s="1416"/>
      <c r="BE34" s="1416"/>
      <c r="BF34" s="1416"/>
    </row>
    <row r="35" spans="3:58" ht="20.399999999999999" customHeight="1">
      <c r="C35" s="39" t="s">
        <v>2</v>
      </c>
      <c r="D35" s="77"/>
      <c r="E35" s="77"/>
      <c r="F35" s="77"/>
      <c r="G35" s="77"/>
      <c r="H35" s="77"/>
      <c r="I35" s="77"/>
      <c r="J35" s="77"/>
      <c r="K35" s="77"/>
      <c r="L35" s="77"/>
      <c r="M35" s="77"/>
      <c r="N35" s="77"/>
      <c r="O35" s="77"/>
      <c r="P35" s="77"/>
      <c r="Q35" s="77"/>
      <c r="R35" s="77"/>
      <c r="S35" s="77"/>
      <c r="T35" s="77"/>
      <c r="U35" s="77"/>
      <c r="V35" s="77"/>
      <c r="W35" s="77"/>
      <c r="X35" s="77"/>
      <c r="Y35" s="77"/>
      <c r="Z35" s="77"/>
      <c r="AA35" s="77"/>
      <c r="AB35" s="77"/>
      <c r="AC35" s="93"/>
      <c r="AD35" s="904" t="s">
        <v>5</v>
      </c>
      <c r="AE35" s="905"/>
      <c r="AF35" s="905"/>
      <c r="AG35" s="905"/>
      <c r="AH35" s="905"/>
      <c r="AI35" s="905"/>
      <c r="AJ35" s="905"/>
      <c r="AK35" s="905"/>
      <c r="AL35" s="905"/>
      <c r="AM35" s="905"/>
      <c r="AN35" s="905"/>
      <c r="AO35" s="905"/>
      <c r="AP35" s="905"/>
      <c r="AQ35" s="905"/>
      <c r="AR35" s="905"/>
      <c r="AS35" s="905"/>
      <c r="AT35" s="905"/>
      <c r="AU35" s="82"/>
      <c r="AV35" s="93"/>
      <c r="AW35" s="93"/>
      <c r="AX35" s="905"/>
      <c r="AY35" s="905"/>
      <c r="AZ35" s="905"/>
      <c r="BA35" s="905"/>
      <c r="BB35" s="905"/>
      <c r="BC35" s="905"/>
      <c r="BD35" s="905"/>
      <c r="BE35" s="905"/>
      <c r="BF35" s="905"/>
    </row>
    <row r="36" spans="3:58" ht="20.399999999999999" customHeight="1">
      <c r="C36" s="94"/>
      <c r="D36" s="962" t="s">
        <v>155</v>
      </c>
      <c r="E36" s="962"/>
      <c r="F36" s="962"/>
      <c r="G36" s="962"/>
      <c r="H36" s="962"/>
      <c r="I36" s="962"/>
      <c r="J36" s="962"/>
      <c r="K36" s="962"/>
      <c r="L36" s="962"/>
      <c r="M36" s="962"/>
      <c r="N36" s="962"/>
      <c r="O36" s="962"/>
      <c r="P36" s="962"/>
      <c r="Q36" s="962"/>
      <c r="R36" s="962"/>
      <c r="S36" s="962"/>
      <c r="T36" s="962"/>
      <c r="U36" s="962"/>
      <c r="V36" s="962"/>
      <c r="AD36" s="95"/>
      <c r="AE36" s="8"/>
      <c r="AF36" s="965" t="s">
        <v>150</v>
      </c>
      <c r="AG36" s="965"/>
      <c r="AH36" s="965"/>
      <c r="AI36" s="965"/>
      <c r="AJ36" s="965"/>
      <c r="AK36" s="965"/>
      <c r="AL36" s="965"/>
      <c r="AM36" s="965"/>
      <c r="AN36" s="965"/>
      <c r="AO36" s="965"/>
      <c r="AP36" s="965"/>
      <c r="AQ36" s="965"/>
      <c r="AR36" s="965"/>
      <c r="AS36" s="965"/>
      <c r="AT36" s="965"/>
      <c r="AU36" s="965"/>
      <c r="AV36" s="965"/>
      <c r="AW36" s="965"/>
      <c r="AX36" s="965"/>
      <c r="AY36" s="965"/>
      <c r="AZ36" s="965"/>
      <c r="BA36" s="965"/>
      <c r="BB36" s="965"/>
      <c r="BC36" s="965"/>
      <c r="BD36" s="965"/>
      <c r="BE36" s="965"/>
      <c r="BF36" s="965"/>
    </row>
    <row r="37" spans="3:58" ht="20.399999999999999" customHeight="1">
      <c r="C37" s="85"/>
      <c r="D37" s="1416"/>
      <c r="E37" s="1416"/>
      <c r="F37" s="1416"/>
      <c r="G37" s="1416"/>
      <c r="H37" s="1416"/>
      <c r="I37" s="1416"/>
      <c r="J37" s="1416"/>
      <c r="K37" s="1416"/>
      <c r="L37" s="1416"/>
      <c r="M37" s="1416"/>
      <c r="N37" s="1416"/>
      <c r="O37" s="1416"/>
      <c r="P37" s="1416"/>
      <c r="Q37" s="1416"/>
      <c r="R37" s="1416"/>
      <c r="S37" s="1416"/>
      <c r="T37" s="1416"/>
      <c r="U37" s="1416"/>
      <c r="V37" s="1416"/>
      <c r="W37" s="87"/>
      <c r="X37" s="87"/>
      <c r="Y37" s="87"/>
      <c r="Z37" s="87"/>
      <c r="AA37" s="87"/>
      <c r="AB37" s="87"/>
      <c r="AC37" s="87"/>
      <c r="AD37" s="96"/>
      <c r="AE37" s="85"/>
      <c r="AF37" s="1453"/>
      <c r="AG37" s="1453"/>
      <c r="AH37" s="1453"/>
      <c r="AI37" s="1453"/>
      <c r="AJ37" s="1453"/>
      <c r="AK37" s="1453"/>
      <c r="AL37" s="1453"/>
      <c r="AM37" s="1453"/>
      <c r="AN37" s="1453"/>
      <c r="AO37" s="1453"/>
      <c r="AP37" s="1453"/>
      <c r="AQ37" s="1453"/>
      <c r="AR37" s="1453"/>
      <c r="AS37" s="1453"/>
      <c r="AT37" s="1453"/>
      <c r="AU37" s="1453"/>
      <c r="AV37" s="1453"/>
      <c r="AW37" s="1453"/>
      <c r="AX37" s="1453"/>
      <c r="AY37" s="1453"/>
      <c r="AZ37" s="1453"/>
      <c r="BA37" s="1453"/>
      <c r="BB37" s="1453"/>
      <c r="BC37" s="1453"/>
      <c r="BD37" s="1453"/>
      <c r="BE37" s="1453"/>
      <c r="BF37" s="1453"/>
    </row>
    <row r="38" spans="3:58" ht="20.399999999999999" customHeight="1">
      <c r="C38" s="97" t="s">
        <v>4</v>
      </c>
      <c r="E38" s="43"/>
      <c r="F38" s="968" t="s">
        <v>157</v>
      </c>
      <c r="G38" s="968"/>
      <c r="H38" s="968"/>
      <c r="I38" s="968"/>
      <c r="J38" s="968"/>
      <c r="K38" s="968"/>
      <c r="L38" s="968"/>
      <c r="M38" s="968"/>
      <c r="N38" s="968"/>
      <c r="O38" s="968"/>
      <c r="P38" s="968"/>
      <c r="Q38" s="968"/>
      <c r="R38" s="968"/>
      <c r="S38" s="968"/>
      <c r="T38" s="968"/>
      <c r="U38" s="968"/>
      <c r="V38" s="968"/>
      <c r="AD38" s="98" t="s">
        <v>9</v>
      </c>
      <c r="AE38" s="99"/>
      <c r="AF38" s="100"/>
      <c r="AG38" s="100"/>
      <c r="AH38" s="100"/>
      <c r="AI38" s="100"/>
      <c r="AJ38" s="100"/>
      <c r="AK38" s="93"/>
      <c r="AL38" s="93"/>
      <c r="AM38" s="101"/>
      <c r="AN38" s="101"/>
      <c r="AO38" s="101"/>
      <c r="AP38" s="101"/>
      <c r="AQ38" s="101"/>
      <c r="AR38" s="101"/>
      <c r="AS38" s="101"/>
      <c r="AT38" s="101"/>
      <c r="AU38" s="101"/>
      <c r="AV38" s="101"/>
      <c r="AW38" s="101"/>
      <c r="AX38" s="101"/>
      <c r="AY38" s="101"/>
      <c r="AZ38" s="101"/>
      <c r="BA38" s="101"/>
      <c r="BB38" s="101"/>
      <c r="BC38" s="101"/>
      <c r="BD38" s="101"/>
      <c r="BE38" s="101"/>
      <c r="BF38" s="101"/>
    </row>
    <row r="39" spans="3:58" ht="20.399999999999999" customHeight="1">
      <c r="C39" s="102" t="s">
        <v>6</v>
      </c>
      <c r="E39" s="43"/>
      <c r="AD39" s="103"/>
      <c r="AE39" s="104"/>
      <c r="AF39" s="957" t="s">
        <v>149</v>
      </c>
      <c r="AG39" s="957"/>
      <c r="AH39" s="957"/>
      <c r="AI39" s="957"/>
      <c r="AJ39" s="957"/>
      <c r="AK39" s="957"/>
      <c r="AL39" s="957"/>
      <c r="AM39" s="957"/>
      <c r="AN39" s="957"/>
      <c r="AO39" s="957"/>
      <c r="AP39" s="957"/>
      <c r="AQ39" s="957"/>
      <c r="AR39" s="957"/>
      <c r="AS39" s="957"/>
      <c r="AT39" s="957"/>
      <c r="AU39" s="957"/>
      <c r="AV39" s="957"/>
      <c r="AW39" s="957"/>
      <c r="AX39" s="957"/>
      <c r="AY39" s="957"/>
      <c r="AZ39" s="957"/>
      <c r="BA39" s="957"/>
      <c r="BB39" s="957"/>
      <c r="BC39" s="957"/>
      <c r="BD39" s="957"/>
      <c r="BE39" s="957"/>
      <c r="BF39" s="957"/>
    </row>
    <row r="40" spans="3:58" ht="20.399999999999999" customHeight="1">
      <c r="C40" s="8"/>
      <c r="D40" s="959" t="s">
        <v>156</v>
      </c>
      <c r="E40" s="959"/>
      <c r="F40" s="959"/>
      <c r="G40" s="959"/>
      <c r="H40" s="959"/>
      <c r="I40" s="959"/>
      <c r="J40" s="959"/>
      <c r="K40" s="959"/>
      <c r="L40" s="959"/>
      <c r="M40" s="959"/>
      <c r="N40" s="959"/>
      <c r="O40" s="959"/>
      <c r="P40" s="959"/>
      <c r="Q40" s="959"/>
      <c r="R40" s="959"/>
      <c r="S40" s="959"/>
      <c r="T40" s="959"/>
      <c r="U40" s="959"/>
      <c r="V40" s="959"/>
      <c r="AD40" s="95"/>
      <c r="AE40" s="8"/>
      <c r="AF40" s="957"/>
      <c r="AG40" s="957"/>
      <c r="AH40" s="957"/>
      <c r="AI40" s="957"/>
      <c r="AJ40" s="957"/>
      <c r="AK40" s="957"/>
      <c r="AL40" s="957"/>
      <c r="AM40" s="957"/>
      <c r="AN40" s="957"/>
      <c r="AO40" s="957"/>
      <c r="AP40" s="957"/>
      <c r="AQ40" s="957"/>
      <c r="AR40" s="957"/>
      <c r="AS40" s="957"/>
      <c r="AT40" s="957"/>
      <c r="AU40" s="957"/>
      <c r="AV40" s="957"/>
      <c r="AW40" s="957"/>
      <c r="AX40" s="957"/>
      <c r="AY40" s="957"/>
      <c r="AZ40" s="957"/>
      <c r="BA40" s="957"/>
      <c r="BB40" s="957"/>
      <c r="BC40" s="957"/>
      <c r="BD40" s="957"/>
      <c r="BE40" s="957"/>
      <c r="BF40" s="957"/>
    </row>
    <row r="41" spans="3:58" ht="20.399999999999999" customHeight="1">
      <c r="C41" s="85"/>
      <c r="D41" s="1415"/>
      <c r="E41" s="1415"/>
      <c r="F41" s="1415"/>
      <c r="G41" s="1415"/>
      <c r="H41" s="1415"/>
      <c r="I41" s="1415"/>
      <c r="J41" s="1415"/>
      <c r="K41" s="1415"/>
      <c r="L41" s="1415"/>
      <c r="M41" s="1415"/>
      <c r="N41" s="1415"/>
      <c r="O41" s="1415"/>
      <c r="P41" s="1415"/>
      <c r="Q41" s="1415"/>
      <c r="R41" s="1415"/>
      <c r="S41" s="1415"/>
      <c r="T41" s="1415"/>
      <c r="U41" s="1415"/>
      <c r="V41" s="1415"/>
      <c r="W41" s="87"/>
      <c r="X41" s="87"/>
      <c r="Y41" s="87"/>
      <c r="Z41" s="87"/>
      <c r="AA41" s="87"/>
      <c r="AB41" s="87"/>
      <c r="AC41" s="87"/>
      <c r="AD41" s="96"/>
      <c r="AE41" s="85"/>
      <c r="AF41" s="958"/>
      <c r="AG41" s="958"/>
      <c r="AH41" s="958"/>
      <c r="AI41" s="958"/>
      <c r="AJ41" s="958"/>
      <c r="AK41" s="958"/>
      <c r="AL41" s="958"/>
      <c r="AM41" s="958"/>
      <c r="AN41" s="958"/>
      <c r="AO41" s="958"/>
      <c r="AP41" s="958"/>
      <c r="AQ41" s="958"/>
      <c r="AR41" s="958"/>
      <c r="AS41" s="958"/>
      <c r="AT41" s="958"/>
      <c r="AU41" s="958"/>
      <c r="AV41" s="958"/>
      <c r="AW41" s="958"/>
      <c r="AX41" s="958"/>
      <c r="AY41" s="958"/>
      <c r="AZ41" s="958"/>
      <c r="BA41" s="958"/>
      <c r="BB41" s="958"/>
      <c r="BC41" s="958"/>
      <c r="BD41" s="958"/>
      <c r="BE41" s="958"/>
      <c r="BF41" s="958"/>
    </row>
    <row r="42" spans="3:58" ht="20.399999999999999" customHeight="1">
      <c r="C42" s="105"/>
      <c r="D42" s="106"/>
      <c r="E42" s="106" t="s">
        <v>54</v>
      </c>
      <c r="F42" s="93"/>
      <c r="G42" s="93"/>
      <c r="H42" s="93"/>
      <c r="I42" s="93"/>
      <c r="J42" s="93"/>
      <c r="K42" s="93"/>
      <c r="L42" s="93"/>
      <c r="M42" s="93"/>
      <c r="N42" s="93"/>
      <c r="O42" s="93"/>
      <c r="P42" s="93"/>
      <c r="Q42" s="93"/>
      <c r="R42" s="93"/>
      <c r="S42" s="93"/>
      <c r="T42" s="93"/>
      <c r="U42" s="93"/>
      <c r="V42" s="93"/>
      <c r="W42" s="93"/>
      <c r="X42" s="93"/>
      <c r="Y42" s="93"/>
      <c r="Z42" s="93"/>
      <c r="AA42" s="93"/>
      <c r="AB42" s="93"/>
      <c r="AC42" s="93"/>
      <c r="AD42" s="100"/>
      <c r="AE42" s="100"/>
      <c r="AF42" s="100"/>
      <c r="AG42" s="100"/>
      <c r="AH42" s="100"/>
      <c r="AI42" s="100"/>
      <c r="AJ42" s="100"/>
      <c r="AK42" s="93"/>
      <c r="AL42" s="93"/>
      <c r="AM42" s="93"/>
      <c r="AN42" s="93"/>
      <c r="AO42" s="93"/>
      <c r="AP42" s="93"/>
      <c r="AQ42" s="93"/>
      <c r="AR42" s="93"/>
      <c r="AS42" s="93"/>
      <c r="AT42" s="93"/>
      <c r="AU42" s="93"/>
      <c r="AV42" s="93"/>
      <c r="AW42" s="93"/>
      <c r="AX42" s="93"/>
      <c r="AY42" s="93"/>
      <c r="AZ42" s="93"/>
      <c r="BA42" s="93"/>
      <c r="BB42" s="93"/>
      <c r="BC42" s="93"/>
      <c r="BD42" s="93"/>
      <c r="BE42" s="93"/>
      <c r="BF42" s="93"/>
    </row>
    <row r="43" spans="3:58" ht="20.399999999999999" customHeight="1">
      <c r="C43" s="901"/>
      <c r="D43" s="901"/>
      <c r="E43" s="901"/>
      <c r="F43" s="901"/>
      <c r="G43" s="901"/>
      <c r="H43" s="901"/>
      <c r="I43" s="901"/>
      <c r="J43" s="901"/>
      <c r="K43" s="901"/>
      <c r="L43" s="901"/>
      <c r="M43" s="901"/>
      <c r="N43" s="901"/>
      <c r="O43" s="901"/>
      <c r="P43" s="901"/>
      <c r="Q43" s="901"/>
      <c r="R43" s="901"/>
      <c r="S43" s="901"/>
      <c r="T43" s="901"/>
      <c r="U43" s="901"/>
      <c r="V43" s="901"/>
      <c r="W43" s="901"/>
      <c r="X43" s="901"/>
      <c r="Y43" s="901"/>
      <c r="Z43" s="901"/>
      <c r="AA43" s="901"/>
      <c r="AB43" s="901"/>
      <c r="AC43" s="901"/>
      <c r="AD43" s="901"/>
      <c r="AE43" s="901"/>
      <c r="AF43" s="901"/>
      <c r="AG43" s="901"/>
      <c r="AH43" s="901"/>
      <c r="AI43" s="901"/>
      <c r="AJ43" s="901"/>
      <c r="AK43" s="901"/>
      <c r="AL43" s="901"/>
      <c r="AM43" s="901"/>
      <c r="AN43" s="901"/>
      <c r="AO43" s="901"/>
      <c r="AP43" s="901"/>
      <c r="AQ43" s="901"/>
      <c r="AR43" s="901"/>
      <c r="AS43" s="901"/>
      <c r="AT43" s="901"/>
      <c r="AU43" s="901"/>
      <c r="AV43" s="901"/>
      <c r="AW43" s="901"/>
      <c r="AX43" s="901"/>
      <c r="AY43" s="901"/>
      <c r="AZ43" s="901"/>
      <c r="BA43" s="901"/>
      <c r="BB43" s="901"/>
      <c r="BC43" s="901"/>
      <c r="BD43" s="901"/>
      <c r="BE43" s="901"/>
      <c r="BF43" s="901"/>
    </row>
    <row r="44" spans="3:58" ht="20.399999999999999" customHeight="1">
      <c r="C44" s="882" t="s">
        <v>365</v>
      </c>
      <c r="D44" s="882"/>
      <c r="E44" s="882"/>
      <c r="F44" s="882"/>
      <c r="G44" s="882"/>
      <c r="H44" s="882"/>
      <c r="I44" s="882"/>
      <c r="J44" s="882"/>
      <c r="K44" s="882"/>
      <c r="L44" s="882"/>
      <c r="M44" s="882"/>
      <c r="N44" s="882"/>
      <c r="O44" s="882"/>
      <c r="P44" s="882"/>
      <c r="Q44" s="882"/>
      <c r="R44" s="882"/>
      <c r="S44" s="882"/>
      <c r="T44" s="882"/>
      <c r="U44" s="882"/>
      <c r="V44" s="882"/>
      <c r="W44" s="882"/>
      <c r="X44" s="882"/>
      <c r="Y44" s="882"/>
      <c r="Z44" s="882"/>
      <c r="AA44" s="882"/>
      <c r="AB44" s="882"/>
      <c r="AC44" s="882"/>
      <c r="AD44" s="882"/>
      <c r="AE44" s="882"/>
      <c r="AF44" s="882"/>
      <c r="AG44" s="882"/>
      <c r="AH44" s="882"/>
      <c r="AI44" s="882"/>
      <c r="AJ44" s="882"/>
      <c r="AK44" s="882"/>
      <c r="AL44" s="882"/>
      <c r="AM44" s="882"/>
      <c r="AN44" s="882"/>
      <c r="AO44" s="882"/>
      <c r="AP44" s="882"/>
      <c r="AQ44" s="882"/>
      <c r="AR44" s="882"/>
      <c r="AS44" s="882"/>
      <c r="AT44" s="882"/>
      <c r="AU44" s="882"/>
      <c r="AV44" s="882"/>
      <c r="AW44" s="882"/>
      <c r="AX44" s="882"/>
      <c r="AY44" s="882"/>
      <c r="AZ44" s="882"/>
      <c r="BA44" s="882"/>
      <c r="BB44" s="882"/>
      <c r="BC44" s="882"/>
      <c r="BD44" s="882"/>
      <c r="BE44" s="882"/>
      <c r="BF44" s="882"/>
    </row>
    <row r="45" spans="3:58" s="61" customFormat="1" ht="20.399999999999999" customHeight="1">
      <c r="C45" s="76" t="s">
        <v>0</v>
      </c>
      <c r="D45" s="77"/>
      <c r="E45" s="77"/>
      <c r="F45" s="77"/>
      <c r="G45" s="77"/>
      <c r="H45" s="77"/>
      <c r="I45" s="77"/>
      <c r="J45" s="77"/>
      <c r="K45" s="77"/>
      <c r="L45" s="77"/>
      <c r="M45" s="77"/>
      <c r="N45" s="77"/>
      <c r="O45" s="77"/>
      <c r="P45" s="77"/>
      <c r="Q45" s="77"/>
      <c r="R45" s="77"/>
      <c r="S45" s="77"/>
      <c r="T45" s="77"/>
      <c r="U45" s="77"/>
      <c r="V45" s="77"/>
      <c r="W45" s="78"/>
      <c r="X45" s="78"/>
      <c r="Y45" s="78"/>
      <c r="Z45" s="78"/>
      <c r="AA45" s="78"/>
      <c r="AB45" s="78"/>
      <c r="AC45" s="78"/>
      <c r="AD45" s="79"/>
      <c r="AE45" s="79"/>
      <c r="AF45" s="79"/>
      <c r="AG45" s="79"/>
      <c r="AH45" s="79"/>
      <c r="AI45" s="79"/>
      <c r="AJ45" s="79"/>
      <c r="AK45" s="80"/>
      <c r="AL45" s="80"/>
      <c r="AM45" s="81"/>
      <c r="AN45" s="82"/>
      <c r="AO45" s="80"/>
      <c r="AP45" s="80"/>
      <c r="AQ45" s="80"/>
      <c r="AR45" s="80"/>
      <c r="AS45" s="80"/>
      <c r="AT45" s="80"/>
      <c r="AU45" s="80"/>
      <c r="AV45" s="80"/>
      <c r="AW45" s="80"/>
      <c r="AX45" s="80"/>
      <c r="AY45" s="80"/>
      <c r="AZ45" s="80"/>
      <c r="BA45" s="80"/>
      <c r="BB45" s="80"/>
      <c r="BC45" s="80"/>
      <c r="BD45" s="80"/>
      <c r="BE45" s="80"/>
      <c r="BF45" s="80"/>
    </row>
    <row r="46" spans="3:58" ht="20.399999999999999" customHeight="1">
      <c r="C46" s="63"/>
      <c r="D46" s="951" t="s">
        <v>158</v>
      </c>
      <c r="E46" s="951"/>
      <c r="F46" s="951"/>
      <c r="G46" s="951"/>
      <c r="H46" s="951"/>
      <c r="I46" s="951"/>
      <c r="J46" s="951"/>
      <c r="K46" s="951"/>
      <c r="L46" s="951"/>
      <c r="M46" s="951"/>
      <c r="N46" s="951"/>
      <c r="O46" s="951"/>
      <c r="P46" s="951"/>
      <c r="Q46" s="951"/>
      <c r="R46" s="951"/>
      <c r="S46" s="951"/>
      <c r="T46" s="951"/>
      <c r="U46" s="951"/>
      <c r="V46" s="951"/>
      <c r="W46" s="951"/>
      <c r="X46" s="951"/>
      <c r="Y46" s="951"/>
      <c r="Z46" s="951"/>
      <c r="AA46" s="951"/>
      <c r="AB46" s="951"/>
      <c r="AC46" s="951"/>
      <c r="AD46" s="951"/>
      <c r="AE46" s="951"/>
      <c r="AF46" s="951"/>
      <c r="AG46" s="951"/>
      <c r="AH46" s="951"/>
      <c r="AI46" s="951"/>
      <c r="AJ46" s="951"/>
      <c r="AK46" s="951"/>
      <c r="AL46" s="952"/>
      <c r="AM46" s="83"/>
      <c r="AN46" s="84"/>
      <c r="AO46" s="887"/>
      <c r="AP46" s="887"/>
      <c r="AQ46" s="887"/>
      <c r="AR46" s="887"/>
      <c r="AS46" s="887"/>
      <c r="AT46" s="887"/>
      <c r="AU46" s="887"/>
      <c r="AV46" s="887"/>
      <c r="AW46" s="887"/>
      <c r="AX46" s="887"/>
      <c r="AY46" s="887"/>
      <c r="AZ46" s="887"/>
      <c r="BA46" s="887"/>
      <c r="BB46" s="887"/>
      <c r="BC46" s="887"/>
      <c r="BD46" s="887"/>
      <c r="BE46" s="887"/>
      <c r="BF46" s="887"/>
    </row>
    <row r="47" spans="3:58" ht="20.399999999999999" customHeight="1">
      <c r="C47" s="85"/>
      <c r="D47" s="953"/>
      <c r="E47" s="953"/>
      <c r="F47" s="953"/>
      <c r="G47" s="953"/>
      <c r="H47" s="953"/>
      <c r="I47" s="953"/>
      <c r="J47" s="953"/>
      <c r="K47" s="953"/>
      <c r="L47" s="953"/>
      <c r="M47" s="953"/>
      <c r="N47" s="953"/>
      <c r="O47" s="953"/>
      <c r="P47" s="953"/>
      <c r="Q47" s="953"/>
      <c r="R47" s="953"/>
      <c r="S47" s="953"/>
      <c r="T47" s="953"/>
      <c r="U47" s="953"/>
      <c r="V47" s="953"/>
      <c r="W47" s="953"/>
      <c r="X47" s="953"/>
      <c r="Y47" s="953"/>
      <c r="Z47" s="953"/>
      <c r="AA47" s="953"/>
      <c r="AB47" s="953"/>
      <c r="AC47" s="953"/>
      <c r="AD47" s="953"/>
      <c r="AE47" s="953"/>
      <c r="AF47" s="953"/>
      <c r="AG47" s="953"/>
      <c r="AH47" s="953"/>
      <c r="AI47" s="953"/>
      <c r="AJ47" s="953"/>
      <c r="AK47" s="953"/>
      <c r="AL47" s="954"/>
      <c r="AM47" s="86"/>
      <c r="AN47" s="87"/>
      <c r="AO47" s="888"/>
      <c r="AP47" s="888"/>
      <c r="AQ47" s="888"/>
      <c r="AR47" s="888"/>
      <c r="AS47" s="888"/>
      <c r="AT47" s="888"/>
      <c r="AU47" s="888"/>
      <c r="AV47" s="888"/>
      <c r="AW47" s="888"/>
      <c r="AX47" s="888"/>
      <c r="AY47" s="888"/>
      <c r="AZ47" s="888"/>
      <c r="BA47" s="888"/>
      <c r="BB47" s="888"/>
      <c r="BC47" s="888"/>
      <c r="BD47" s="888"/>
      <c r="BE47" s="888"/>
      <c r="BF47" s="888"/>
    </row>
    <row r="48" spans="3:58" s="61" customFormat="1" ht="20.399999999999999" customHeight="1">
      <c r="C48" s="39" t="s">
        <v>1</v>
      </c>
      <c r="D48" s="88"/>
      <c r="E48" s="89"/>
      <c r="F48" s="90" t="s">
        <v>3</v>
      </c>
      <c r="G48" s="956"/>
      <c r="H48" s="956"/>
      <c r="I48" s="956"/>
      <c r="J48" s="956"/>
      <c r="K48" s="956"/>
      <c r="L48" s="956"/>
      <c r="M48" s="91"/>
      <c r="N48" s="91"/>
      <c r="O48" s="92"/>
      <c r="P48" s="77"/>
      <c r="Q48" s="77"/>
      <c r="R48" s="77"/>
      <c r="S48" s="77"/>
      <c r="T48" s="77"/>
      <c r="U48" s="77"/>
      <c r="V48" s="77"/>
      <c r="W48" s="78"/>
      <c r="X48" s="78"/>
      <c r="Y48" s="78"/>
      <c r="Z48" s="78"/>
      <c r="AA48" s="78"/>
      <c r="AB48" s="78"/>
      <c r="AC48" s="78"/>
      <c r="AD48" s="79"/>
      <c r="AE48" s="79"/>
      <c r="AF48" s="79"/>
      <c r="AG48" s="79"/>
      <c r="AH48" s="79"/>
      <c r="AI48" s="79"/>
      <c r="AJ48" s="79"/>
      <c r="AK48" s="80"/>
      <c r="AL48" s="80"/>
      <c r="AM48" s="80"/>
      <c r="AN48" s="80"/>
      <c r="AO48" s="80"/>
      <c r="AP48" s="80"/>
      <c r="AQ48" s="80"/>
      <c r="AR48" s="890"/>
      <c r="AS48" s="890"/>
      <c r="AT48" s="890"/>
      <c r="AU48" s="890"/>
      <c r="AV48" s="890"/>
      <c r="AW48" s="890"/>
      <c r="AX48" s="890"/>
      <c r="AY48" s="890"/>
      <c r="AZ48" s="890"/>
      <c r="BA48" s="890"/>
      <c r="BB48" s="890"/>
      <c r="BC48" s="890"/>
      <c r="BD48" s="890"/>
      <c r="BE48" s="890"/>
      <c r="BF48" s="890"/>
    </row>
    <row r="49" spans="3:58" ht="20.399999999999999" customHeight="1">
      <c r="C49" s="8"/>
      <c r="D49" s="963"/>
      <c r="E49" s="963"/>
      <c r="F49" s="963"/>
      <c r="G49" s="963"/>
      <c r="H49" s="963"/>
      <c r="I49" s="963"/>
      <c r="J49" s="963"/>
      <c r="K49" s="963"/>
      <c r="L49" s="963"/>
      <c r="M49" s="963"/>
      <c r="N49" s="963"/>
      <c r="O49" s="963"/>
      <c r="P49" s="963"/>
      <c r="Q49" s="963"/>
      <c r="R49" s="963"/>
      <c r="S49" s="963"/>
      <c r="T49" s="963"/>
      <c r="U49" s="963"/>
      <c r="V49" s="963"/>
      <c r="W49" s="963"/>
      <c r="X49" s="963"/>
      <c r="Y49" s="963"/>
      <c r="Z49" s="963"/>
      <c r="AA49" s="963"/>
      <c r="AB49" s="963"/>
      <c r="AC49" s="963"/>
      <c r="AD49" s="963"/>
      <c r="AE49" s="963"/>
      <c r="AF49" s="963"/>
      <c r="AG49" s="963"/>
      <c r="AH49" s="963"/>
      <c r="AI49" s="963"/>
      <c r="AJ49" s="963"/>
      <c r="AK49" s="963"/>
      <c r="AL49" s="963"/>
      <c r="AM49" s="963"/>
      <c r="AN49" s="963"/>
      <c r="AO49" s="963"/>
      <c r="AP49" s="963"/>
      <c r="AQ49" s="963"/>
      <c r="AR49" s="963"/>
      <c r="AS49" s="963"/>
      <c r="AT49" s="963"/>
      <c r="AU49" s="963"/>
      <c r="AV49" s="963"/>
      <c r="AW49" s="963"/>
      <c r="AX49" s="963"/>
      <c r="AY49" s="963"/>
      <c r="AZ49" s="963"/>
      <c r="BA49" s="963"/>
      <c r="BB49" s="963"/>
      <c r="BC49" s="963"/>
      <c r="BD49" s="963"/>
      <c r="BE49" s="963"/>
      <c r="BF49" s="963"/>
    </row>
    <row r="50" spans="3:58" ht="20.399999999999999" customHeight="1">
      <c r="C50" s="8"/>
      <c r="D50" s="964"/>
      <c r="E50" s="964"/>
      <c r="F50" s="964"/>
      <c r="G50" s="964"/>
      <c r="H50" s="964"/>
      <c r="I50" s="964"/>
      <c r="J50" s="964"/>
      <c r="K50" s="964"/>
      <c r="L50" s="964"/>
      <c r="M50" s="964"/>
      <c r="N50" s="964"/>
      <c r="O50" s="964"/>
      <c r="P50" s="964"/>
      <c r="Q50" s="964"/>
      <c r="R50" s="964"/>
      <c r="S50" s="964"/>
      <c r="T50" s="964"/>
      <c r="U50" s="964"/>
      <c r="V50" s="964"/>
      <c r="W50" s="964"/>
      <c r="X50" s="964"/>
      <c r="Y50" s="964"/>
      <c r="Z50" s="964"/>
      <c r="AA50" s="964"/>
      <c r="AB50" s="964"/>
      <c r="AC50" s="964"/>
      <c r="AD50" s="964"/>
      <c r="AE50" s="964"/>
      <c r="AF50" s="964"/>
      <c r="AG50" s="964"/>
      <c r="AH50" s="964"/>
      <c r="AI50" s="964"/>
      <c r="AJ50" s="964"/>
      <c r="AK50" s="964"/>
      <c r="AL50" s="964"/>
      <c r="AM50" s="964"/>
      <c r="AN50" s="964"/>
      <c r="AO50" s="964"/>
      <c r="AP50" s="964"/>
      <c r="AQ50" s="964"/>
      <c r="AR50" s="964"/>
      <c r="AS50" s="964"/>
      <c r="AT50" s="964"/>
      <c r="AU50" s="964"/>
      <c r="AV50" s="964"/>
      <c r="AW50" s="964"/>
      <c r="AX50" s="964"/>
      <c r="AY50" s="964"/>
      <c r="AZ50" s="964"/>
      <c r="BA50" s="964"/>
      <c r="BB50" s="964"/>
      <c r="BC50" s="964"/>
      <c r="BD50" s="964"/>
      <c r="BE50" s="964"/>
      <c r="BF50" s="964"/>
    </row>
    <row r="51" spans="3:58" ht="20.399999999999999" customHeight="1">
      <c r="C51" s="39" t="s">
        <v>2</v>
      </c>
      <c r="D51" s="77"/>
      <c r="E51" s="77"/>
      <c r="F51" s="77"/>
      <c r="G51" s="77"/>
      <c r="H51" s="77"/>
      <c r="I51" s="77"/>
      <c r="J51" s="77"/>
      <c r="K51" s="77"/>
      <c r="L51" s="77"/>
      <c r="M51" s="77"/>
      <c r="N51" s="77"/>
      <c r="O51" s="77"/>
      <c r="P51" s="77"/>
      <c r="Q51" s="77"/>
      <c r="R51" s="77"/>
      <c r="S51" s="77"/>
      <c r="T51" s="77"/>
      <c r="U51" s="77"/>
      <c r="V51" s="107"/>
      <c r="W51" s="93"/>
      <c r="X51" s="93"/>
      <c r="Y51" s="93"/>
      <c r="Z51" s="93"/>
      <c r="AA51" s="93"/>
      <c r="AB51" s="93"/>
      <c r="AC51" s="93"/>
      <c r="AD51" s="904" t="s">
        <v>5</v>
      </c>
      <c r="AE51" s="905"/>
      <c r="AF51" s="905"/>
      <c r="AG51" s="905"/>
      <c r="AH51" s="905"/>
      <c r="AI51" s="905"/>
      <c r="AJ51" s="905"/>
      <c r="AK51" s="905"/>
      <c r="AL51" s="905"/>
      <c r="AM51" s="905"/>
      <c r="AN51" s="905"/>
      <c r="AO51" s="905"/>
      <c r="AP51" s="905"/>
      <c r="AQ51" s="905"/>
      <c r="AR51" s="905"/>
      <c r="AS51" s="905"/>
      <c r="AT51" s="905"/>
      <c r="AU51" s="82"/>
      <c r="AV51" s="93"/>
      <c r="AW51" s="93"/>
      <c r="AX51" s="905"/>
      <c r="AY51" s="905"/>
      <c r="AZ51" s="905"/>
      <c r="BA51" s="905"/>
      <c r="BB51" s="905"/>
      <c r="BC51" s="905"/>
      <c r="BD51" s="905"/>
      <c r="BE51" s="905"/>
      <c r="BF51" s="905"/>
    </row>
    <row r="52" spans="3:58" ht="20.399999999999999" customHeight="1">
      <c r="C52" s="94"/>
      <c r="D52" s="963"/>
      <c r="E52" s="963"/>
      <c r="F52" s="963"/>
      <c r="G52" s="963"/>
      <c r="H52" s="963"/>
      <c r="I52" s="963"/>
      <c r="J52" s="963"/>
      <c r="K52" s="963"/>
      <c r="L52" s="963"/>
      <c r="M52" s="963"/>
      <c r="N52" s="963"/>
      <c r="O52" s="963"/>
      <c r="P52" s="963"/>
      <c r="Q52" s="963"/>
      <c r="R52" s="963"/>
      <c r="S52" s="963"/>
      <c r="T52" s="963"/>
      <c r="U52" s="963"/>
      <c r="V52" s="963"/>
      <c r="AD52" s="95"/>
      <c r="AE52" s="8"/>
      <c r="AF52" s="966"/>
      <c r="AG52" s="966"/>
      <c r="AH52" s="966"/>
      <c r="AI52" s="966"/>
      <c r="AJ52" s="966"/>
      <c r="AK52" s="966"/>
      <c r="AL52" s="966"/>
      <c r="AM52" s="966"/>
      <c r="AN52" s="966"/>
      <c r="AO52" s="966"/>
      <c r="AP52" s="966"/>
      <c r="AQ52" s="966"/>
      <c r="AR52" s="966"/>
      <c r="AS52" s="966"/>
      <c r="AT52" s="966"/>
      <c r="AU52" s="966"/>
      <c r="AV52" s="966"/>
      <c r="AW52" s="966"/>
      <c r="AX52" s="966"/>
      <c r="AY52" s="966"/>
      <c r="AZ52" s="966"/>
      <c r="BA52" s="966"/>
      <c r="BB52" s="966"/>
      <c r="BC52" s="966"/>
      <c r="BD52" s="966"/>
      <c r="BE52" s="966"/>
      <c r="BF52" s="966"/>
    </row>
    <row r="53" spans="3:58" ht="20.399999999999999" customHeight="1">
      <c r="C53" s="85"/>
      <c r="D53" s="964"/>
      <c r="E53" s="964"/>
      <c r="F53" s="964"/>
      <c r="G53" s="964"/>
      <c r="H53" s="964"/>
      <c r="I53" s="964"/>
      <c r="J53" s="964"/>
      <c r="K53" s="964"/>
      <c r="L53" s="964"/>
      <c r="M53" s="964"/>
      <c r="N53" s="964"/>
      <c r="O53" s="964"/>
      <c r="P53" s="964"/>
      <c r="Q53" s="964"/>
      <c r="R53" s="964"/>
      <c r="S53" s="964"/>
      <c r="T53" s="964"/>
      <c r="U53" s="964"/>
      <c r="V53" s="964"/>
      <c r="W53" s="87"/>
      <c r="X53" s="87"/>
      <c r="Y53" s="87"/>
      <c r="Z53" s="87"/>
      <c r="AA53" s="87"/>
      <c r="AB53" s="87"/>
      <c r="AC53" s="87"/>
      <c r="AD53" s="96"/>
      <c r="AE53" s="85"/>
      <c r="AF53" s="967"/>
      <c r="AG53" s="967"/>
      <c r="AH53" s="967"/>
      <c r="AI53" s="967"/>
      <c r="AJ53" s="967"/>
      <c r="AK53" s="967"/>
      <c r="AL53" s="967"/>
      <c r="AM53" s="967"/>
      <c r="AN53" s="967"/>
      <c r="AO53" s="967"/>
      <c r="AP53" s="967"/>
      <c r="AQ53" s="967"/>
      <c r="AR53" s="967"/>
      <c r="AS53" s="967"/>
      <c r="AT53" s="967"/>
      <c r="AU53" s="967"/>
      <c r="AV53" s="967"/>
      <c r="AW53" s="967"/>
      <c r="AX53" s="967"/>
      <c r="AY53" s="967"/>
      <c r="AZ53" s="967"/>
      <c r="BA53" s="967"/>
      <c r="BB53" s="967"/>
      <c r="BC53" s="967"/>
      <c r="BD53" s="967"/>
      <c r="BE53" s="967"/>
      <c r="BF53" s="967"/>
    </row>
    <row r="54" spans="3:58" ht="20.399999999999999" customHeight="1">
      <c r="C54" s="97" t="s">
        <v>4</v>
      </c>
      <c r="E54" s="43"/>
      <c r="F54" s="969"/>
      <c r="G54" s="969"/>
      <c r="H54" s="969"/>
      <c r="I54" s="969"/>
      <c r="J54" s="969"/>
      <c r="K54" s="969"/>
      <c r="L54" s="969"/>
      <c r="M54" s="969"/>
      <c r="N54" s="969"/>
      <c r="O54" s="969"/>
      <c r="P54" s="969"/>
      <c r="Q54" s="969"/>
      <c r="R54" s="969"/>
      <c r="S54" s="969"/>
      <c r="T54" s="969"/>
      <c r="U54" s="969"/>
      <c r="V54" s="969"/>
      <c r="AD54" s="108" t="s">
        <v>10</v>
      </c>
      <c r="AE54" s="109"/>
      <c r="AF54" s="100"/>
      <c r="AG54" s="100"/>
      <c r="AH54" s="100"/>
      <c r="AI54" s="100"/>
      <c r="AJ54" s="100"/>
      <c r="AK54" s="93"/>
      <c r="AL54" s="93"/>
      <c r="AM54" s="101"/>
      <c r="AN54" s="101"/>
      <c r="AO54" s="101"/>
      <c r="AP54" s="101"/>
      <c r="AQ54" s="101"/>
      <c r="AR54" s="101"/>
      <c r="AS54" s="101"/>
      <c r="AT54" s="101"/>
      <c r="AU54" s="101"/>
      <c r="AV54" s="101"/>
      <c r="AW54" s="101"/>
      <c r="AX54" s="101"/>
      <c r="AY54" s="101"/>
      <c r="AZ54" s="101"/>
      <c r="BA54" s="101"/>
      <c r="BB54" s="101"/>
      <c r="BC54" s="101"/>
      <c r="BD54" s="101"/>
      <c r="BE54" s="101"/>
      <c r="BF54" s="101"/>
    </row>
    <row r="55" spans="3:58" ht="20.399999999999999" customHeight="1">
      <c r="C55" s="102" t="s">
        <v>8</v>
      </c>
      <c r="E55" s="43"/>
      <c r="AD55" s="103"/>
      <c r="AE55" s="104"/>
      <c r="AF55" s="1509"/>
      <c r="AG55" s="1509"/>
      <c r="AH55" s="1509"/>
      <c r="AI55" s="1509"/>
      <c r="AJ55" s="1509"/>
      <c r="AK55" s="1509"/>
      <c r="AL55" s="1509"/>
      <c r="AM55" s="1509"/>
      <c r="AN55" s="1509"/>
      <c r="AO55" s="1509"/>
      <c r="AP55" s="1509"/>
      <c r="AQ55" s="1509"/>
      <c r="AR55" s="1509"/>
      <c r="AS55" s="1509"/>
      <c r="AT55" s="1509"/>
      <c r="AU55" s="1509"/>
      <c r="AV55" s="1509"/>
      <c r="AW55" s="1509"/>
      <c r="AX55" s="1509"/>
      <c r="AY55" s="1509"/>
      <c r="AZ55" s="1509"/>
      <c r="BA55" s="1509"/>
      <c r="BB55" s="1509"/>
      <c r="BC55" s="1509"/>
      <c r="BD55" s="1509"/>
      <c r="BE55" s="1509"/>
      <c r="BF55" s="1509"/>
    </row>
    <row r="56" spans="3:58" ht="20.399999999999999" customHeight="1">
      <c r="C56" s="8"/>
      <c r="D56" s="960"/>
      <c r="E56" s="960"/>
      <c r="F56" s="960"/>
      <c r="G56" s="960"/>
      <c r="H56" s="960"/>
      <c r="I56" s="960"/>
      <c r="J56" s="960"/>
      <c r="K56" s="960"/>
      <c r="L56" s="960"/>
      <c r="M56" s="960"/>
      <c r="N56" s="960"/>
      <c r="O56" s="960"/>
      <c r="P56" s="960"/>
      <c r="Q56" s="960"/>
      <c r="R56" s="960"/>
      <c r="S56" s="960"/>
      <c r="T56" s="960"/>
      <c r="U56" s="960"/>
      <c r="V56" s="960"/>
      <c r="AD56" s="95"/>
      <c r="AE56" s="8"/>
      <c r="AF56" s="1509"/>
      <c r="AG56" s="1509"/>
      <c r="AH56" s="1509"/>
      <c r="AI56" s="1509"/>
      <c r="AJ56" s="1509"/>
      <c r="AK56" s="1509"/>
      <c r="AL56" s="1509"/>
      <c r="AM56" s="1509"/>
      <c r="AN56" s="1509"/>
      <c r="AO56" s="1509"/>
      <c r="AP56" s="1509"/>
      <c r="AQ56" s="1509"/>
      <c r="AR56" s="1509"/>
      <c r="AS56" s="1509"/>
      <c r="AT56" s="1509"/>
      <c r="AU56" s="1509"/>
      <c r="AV56" s="1509"/>
      <c r="AW56" s="1509"/>
      <c r="AX56" s="1509"/>
      <c r="AY56" s="1509"/>
      <c r="AZ56" s="1509"/>
      <c r="BA56" s="1509"/>
      <c r="BB56" s="1509"/>
      <c r="BC56" s="1509"/>
      <c r="BD56" s="1509"/>
      <c r="BE56" s="1509"/>
      <c r="BF56" s="1509"/>
    </row>
    <row r="57" spans="3:58" ht="20.399999999999999" customHeight="1">
      <c r="C57" s="85"/>
      <c r="D57" s="961"/>
      <c r="E57" s="961"/>
      <c r="F57" s="961"/>
      <c r="G57" s="961"/>
      <c r="H57" s="961"/>
      <c r="I57" s="961"/>
      <c r="J57" s="961"/>
      <c r="K57" s="961"/>
      <c r="L57" s="961"/>
      <c r="M57" s="961"/>
      <c r="N57" s="961"/>
      <c r="O57" s="961"/>
      <c r="P57" s="961"/>
      <c r="Q57" s="961"/>
      <c r="R57" s="961"/>
      <c r="S57" s="961"/>
      <c r="T57" s="961"/>
      <c r="U57" s="961"/>
      <c r="V57" s="961"/>
      <c r="W57" s="87"/>
      <c r="X57" s="87"/>
      <c r="Y57" s="87"/>
      <c r="Z57" s="87"/>
      <c r="AA57" s="87"/>
      <c r="AB57" s="87"/>
      <c r="AC57" s="87"/>
      <c r="AD57" s="96"/>
      <c r="AE57" s="85"/>
      <c r="AF57" s="1438"/>
      <c r="AG57" s="1438"/>
      <c r="AH57" s="1438"/>
      <c r="AI57" s="1438"/>
      <c r="AJ57" s="1438"/>
      <c r="AK57" s="1438"/>
      <c r="AL57" s="1438"/>
      <c r="AM57" s="1438"/>
      <c r="AN57" s="1438"/>
      <c r="AO57" s="1438"/>
      <c r="AP57" s="1438"/>
      <c r="AQ57" s="1438"/>
      <c r="AR57" s="1438"/>
      <c r="AS57" s="1438"/>
      <c r="AT57" s="1438"/>
      <c r="AU57" s="1438"/>
      <c r="AV57" s="1438"/>
      <c r="AW57" s="1438"/>
      <c r="AX57" s="1438"/>
      <c r="AY57" s="1438"/>
      <c r="AZ57" s="1438"/>
      <c r="BA57" s="1438"/>
      <c r="BB57" s="1438"/>
      <c r="BC57" s="1438"/>
      <c r="BD57" s="1438"/>
      <c r="BE57" s="1438"/>
      <c r="BF57" s="1438"/>
    </row>
    <row r="58" spans="3:58" ht="20.399999999999999" customHeight="1">
      <c r="C58" s="105"/>
      <c r="D58" s="106"/>
      <c r="E58" s="106" t="s">
        <v>54</v>
      </c>
      <c r="F58" s="93"/>
      <c r="G58" s="93"/>
      <c r="H58" s="93"/>
      <c r="I58" s="93"/>
      <c r="J58" s="93"/>
      <c r="K58" s="93"/>
      <c r="L58" s="93"/>
      <c r="M58" s="93"/>
      <c r="N58" s="93"/>
      <c r="O58" s="93"/>
      <c r="P58" s="93"/>
      <c r="Q58" s="93"/>
      <c r="R58" s="93"/>
      <c r="S58" s="93"/>
      <c r="T58" s="93"/>
      <c r="U58" s="93"/>
      <c r="V58" s="93"/>
      <c r="W58" s="93"/>
      <c r="X58" s="93"/>
      <c r="Y58" s="93"/>
      <c r="Z58" s="93"/>
      <c r="AA58" s="93"/>
      <c r="AB58" s="93"/>
      <c r="AC58" s="93"/>
      <c r="AD58" s="100"/>
      <c r="AE58" s="100"/>
      <c r="AF58" s="100"/>
      <c r="AG58" s="100"/>
      <c r="AH58" s="100"/>
      <c r="AI58" s="100"/>
      <c r="AJ58" s="100"/>
      <c r="AK58" s="93"/>
      <c r="AL58" s="93"/>
      <c r="AM58" s="93"/>
      <c r="AN58" s="93"/>
      <c r="AO58" s="93"/>
      <c r="AP58" s="93"/>
      <c r="AQ58" s="93"/>
      <c r="AR58" s="93"/>
      <c r="AS58" s="93"/>
      <c r="AT58" s="93"/>
      <c r="AU58" s="93"/>
      <c r="AV58" s="93"/>
      <c r="AW58" s="93"/>
      <c r="AX58" s="93"/>
      <c r="AY58" s="93"/>
      <c r="AZ58" s="93"/>
      <c r="BA58" s="93"/>
      <c r="BB58" s="93"/>
      <c r="BC58" s="93"/>
      <c r="BD58" s="93"/>
      <c r="BE58" s="93"/>
      <c r="BF58" s="93"/>
    </row>
    <row r="59" spans="3:58" ht="20.399999999999999" customHeight="1">
      <c r="C59" s="8"/>
      <c r="D59" s="49"/>
      <c r="E59" s="43"/>
      <c r="AD59" s="8"/>
      <c r="AE59" s="8"/>
      <c r="AF59" s="8"/>
      <c r="AG59" s="8"/>
      <c r="AH59" s="8"/>
      <c r="AI59" s="8"/>
      <c r="AJ59" s="8"/>
    </row>
    <row r="60" spans="3:58" ht="20.399999999999999" customHeight="1">
      <c r="C60" s="8"/>
      <c r="D60" s="911" t="s">
        <v>366</v>
      </c>
      <c r="E60" s="911"/>
      <c r="F60" s="911"/>
      <c r="G60" s="911"/>
      <c r="H60" s="911"/>
      <c r="I60" s="911"/>
      <c r="J60" s="911"/>
      <c r="K60" s="911"/>
      <c r="L60" s="911"/>
      <c r="M60" s="911"/>
      <c r="N60" s="911"/>
      <c r="O60" s="911"/>
      <c r="P60" s="911"/>
      <c r="Q60" s="911"/>
      <c r="R60" s="911"/>
      <c r="S60" s="911"/>
      <c r="T60" s="911"/>
      <c r="U60" s="911"/>
      <c r="V60" s="911"/>
      <c r="W60" s="911"/>
      <c r="X60" s="911"/>
      <c r="Y60" s="911"/>
      <c r="Z60" s="911"/>
      <c r="AA60" s="911"/>
      <c r="AB60" s="911"/>
      <c r="AC60" s="911"/>
      <c r="AD60" s="911"/>
      <c r="AE60" s="911"/>
      <c r="AF60" s="911"/>
      <c r="AG60" s="911"/>
      <c r="AH60" s="911"/>
      <c r="AI60" s="911"/>
      <c r="AJ60" s="911"/>
      <c r="AK60" s="911"/>
      <c r="AL60" s="911"/>
      <c r="AM60" s="911"/>
      <c r="AN60" s="911"/>
      <c r="AO60" s="911"/>
      <c r="AP60" s="911"/>
      <c r="AQ60" s="911"/>
      <c r="AR60" s="911"/>
      <c r="AS60" s="911"/>
      <c r="AT60" s="911"/>
      <c r="AU60" s="911"/>
      <c r="AV60" s="911"/>
      <c r="AW60" s="911"/>
      <c r="AX60" s="911"/>
      <c r="AY60" s="911"/>
      <c r="AZ60" s="911"/>
      <c r="BA60" s="911"/>
      <c r="BB60" s="911"/>
      <c r="BC60" s="911"/>
      <c r="BD60" s="911"/>
      <c r="BE60" s="911"/>
      <c r="BF60" s="911"/>
    </row>
    <row r="61" spans="3:58" ht="20.399999999999999" customHeight="1">
      <c r="C61" s="8"/>
      <c r="D61" s="911"/>
      <c r="E61" s="911"/>
      <c r="F61" s="911"/>
      <c r="G61" s="911"/>
      <c r="H61" s="911"/>
      <c r="I61" s="911"/>
      <c r="J61" s="911"/>
      <c r="K61" s="911"/>
      <c r="L61" s="911"/>
      <c r="M61" s="911"/>
      <c r="N61" s="911"/>
      <c r="O61" s="911"/>
      <c r="P61" s="911"/>
      <c r="Q61" s="911"/>
      <c r="R61" s="911"/>
      <c r="S61" s="911"/>
      <c r="T61" s="911"/>
      <c r="U61" s="911"/>
      <c r="V61" s="911"/>
      <c r="W61" s="911"/>
      <c r="X61" s="911"/>
      <c r="Y61" s="911"/>
      <c r="Z61" s="911"/>
      <c r="AA61" s="911"/>
      <c r="AB61" s="911"/>
      <c r="AC61" s="911"/>
      <c r="AD61" s="911"/>
      <c r="AE61" s="911"/>
      <c r="AF61" s="911"/>
      <c r="AG61" s="911"/>
      <c r="AH61" s="911"/>
      <c r="AI61" s="911"/>
      <c r="AJ61" s="911"/>
      <c r="AK61" s="911"/>
      <c r="AL61" s="911"/>
      <c r="AM61" s="911"/>
      <c r="AN61" s="911"/>
      <c r="AO61" s="911"/>
      <c r="AP61" s="911"/>
      <c r="AQ61" s="911"/>
      <c r="AR61" s="911"/>
      <c r="AS61" s="911"/>
      <c r="AT61" s="911"/>
      <c r="AU61" s="911"/>
      <c r="AV61" s="911"/>
      <c r="AW61" s="911"/>
      <c r="AX61" s="911"/>
      <c r="AY61" s="911"/>
      <c r="AZ61" s="911"/>
      <c r="BA61" s="911"/>
      <c r="BB61" s="911"/>
      <c r="BC61" s="911"/>
      <c r="BD61" s="911"/>
      <c r="BE61" s="911"/>
      <c r="BF61" s="911"/>
    </row>
    <row r="62" spans="3:58" ht="20.399999999999999" customHeight="1">
      <c r="C62" s="8"/>
      <c r="D62" s="911"/>
      <c r="E62" s="911"/>
      <c r="F62" s="911"/>
      <c r="G62" s="911"/>
      <c r="H62" s="911"/>
      <c r="I62" s="911"/>
      <c r="J62" s="911"/>
      <c r="K62" s="911"/>
      <c r="L62" s="911"/>
      <c r="M62" s="911"/>
      <c r="N62" s="911"/>
      <c r="O62" s="911"/>
      <c r="P62" s="911"/>
      <c r="Q62" s="911"/>
      <c r="R62" s="911"/>
      <c r="S62" s="911"/>
      <c r="T62" s="911"/>
      <c r="U62" s="911"/>
      <c r="V62" s="911"/>
      <c r="W62" s="911"/>
      <c r="X62" s="911"/>
      <c r="Y62" s="911"/>
      <c r="Z62" s="911"/>
      <c r="AA62" s="911"/>
      <c r="AB62" s="911"/>
      <c r="AC62" s="911"/>
      <c r="AD62" s="911"/>
      <c r="AE62" s="911"/>
      <c r="AF62" s="911"/>
      <c r="AG62" s="911"/>
      <c r="AH62" s="911"/>
      <c r="AI62" s="911"/>
      <c r="AJ62" s="911"/>
      <c r="AK62" s="911"/>
      <c r="AL62" s="911"/>
      <c r="AM62" s="911"/>
      <c r="AN62" s="911"/>
      <c r="AO62" s="911"/>
      <c r="AP62" s="911"/>
      <c r="AQ62" s="911"/>
      <c r="AR62" s="911"/>
      <c r="AS62" s="911"/>
      <c r="AT62" s="911"/>
      <c r="AU62" s="911"/>
      <c r="AV62" s="911"/>
      <c r="AW62" s="911"/>
      <c r="AX62" s="911"/>
      <c r="AY62" s="911"/>
      <c r="AZ62" s="911"/>
      <c r="BA62" s="911"/>
      <c r="BB62" s="911"/>
      <c r="BC62" s="911"/>
      <c r="BD62" s="911"/>
      <c r="BE62" s="911"/>
      <c r="BF62" s="911"/>
    </row>
    <row r="63" spans="3:58" ht="20.399999999999999" customHeight="1">
      <c r="C63" s="8"/>
      <c r="D63" s="911"/>
      <c r="E63" s="911"/>
      <c r="F63" s="911"/>
      <c r="G63" s="911"/>
      <c r="H63" s="911"/>
      <c r="I63" s="911"/>
      <c r="J63" s="911"/>
      <c r="K63" s="911"/>
      <c r="L63" s="911"/>
      <c r="M63" s="911"/>
      <c r="N63" s="911"/>
      <c r="O63" s="911"/>
      <c r="P63" s="911"/>
      <c r="Q63" s="911"/>
      <c r="R63" s="911"/>
      <c r="S63" s="911"/>
      <c r="T63" s="911"/>
      <c r="U63" s="911"/>
      <c r="V63" s="911"/>
      <c r="W63" s="911"/>
      <c r="X63" s="911"/>
      <c r="Y63" s="911"/>
      <c r="Z63" s="911"/>
      <c r="AA63" s="911"/>
      <c r="AB63" s="911"/>
      <c r="AC63" s="911"/>
      <c r="AD63" s="911"/>
      <c r="AE63" s="911"/>
      <c r="AF63" s="911"/>
      <c r="AG63" s="911"/>
      <c r="AH63" s="911"/>
      <c r="AI63" s="911"/>
      <c r="AJ63" s="911"/>
      <c r="AK63" s="911"/>
      <c r="AL63" s="911"/>
      <c r="AM63" s="911"/>
      <c r="AN63" s="911"/>
      <c r="AO63" s="911"/>
      <c r="AP63" s="911"/>
      <c r="AQ63" s="911"/>
      <c r="AR63" s="911"/>
      <c r="AS63" s="911"/>
      <c r="AT63" s="911"/>
      <c r="AU63" s="911"/>
      <c r="AV63" s="911"/>
      <c r="AW63" s="911"/>
      <c r="AX63" s="911"/>
      <c r="AY63" s="911"/>
      <c r="AZ63" s="911"/>
      <c r="BA63" s="911"/>
      <c r="BB63" s="911"/>
      <c r="BC63" s="911"/>
      <c r="BD63" s="911"/>
      <c r="BE63" s="911"/>
      <c r="BF63" s="911"/>
    </row>
    <row r="64" spans="3:58" ht="20.399999999999999" customHeight="1">
      <c r="C64" s="8"/>
      <c r="D64" s="911"/>
      <c r="E64" s="911"/>
      <c r="F64" s="911"/>
      <c r="G64" s="911"/>
      <c r="H64" s="911"/>
      <c r="I64" s="911"/>
      <c r="J64" s="911"/>
      <c r="K64" s="911"/>
      <c r="L64" s="911"/>
      <c r="M64" s="911"/>
      <c r="N64" s="911"/>
      <c r="O64" s="911"/>
      <c r="P64" s="911"/>
      <c r="Q64" s="911"/>
      <c r="R64" s="911"/>
      <c r="S64" s="911"/>
      <c r="T64" s="911"/>
      <c r="U64" s="911"/>
      <c r="V64" s="911"/>
      <c r="W64" s="911"/>
      <c r="X64" s="911"/>
      <c r="Y64" s="911"/>
      <c r="Z64" s="911"/>
      <c r="AA64" s="911"/>
      <c r="AB64" s="911"/>
      <c r="AC64" s="911"/>
      <c r="AD64" s="911"/>
      <c r="AE64" s="911"/>
      <c r="AF64" s="911"/>
      <c r="AG64" s="911"/>
      <c r="AH64" s="911"/>
      <c r="AI64" s="911"/>
      <c r="AJ64" s="911"/>
      <c r="AK64" s="911"/>
      <c r="AL64" s="911"/>
      <c r="AM64" s="911"/>
      <c r="AN64" s="911"/>
      <c r="AO64" s="911"/>
      <c r="AP64" s="911"/>
      <c r="AQ64" s="911"/>
      <c r="AR64" s="911"/>
      <c r="AS64" s="911"/>
      <c r="AT64" s="911"/>
      <c r="AU64" s="911"/>
      <c r="AV64" s="911"/>
      <c r="AW64" s="911"/>
      <c r="AX64" s="911"/>
      <c r="AY64" s="911"/>
      <c r="AZ64" s="911"/>
      <c r="BA64" s="911"/>
      <c r="BB64" s="911"/>
      <c r="BC64" s="911"/>
      <c r="BD64" s="911"/>
      <c r="BE64" s="911"/>
      <c r="BF64" s="911"/>
    </row>
    <row r="65" spans="3:59" ht="20.399999999999999" customHeight="1">
      <c r="C65" s="8"/>
      <c r="D65" s="911"/>
      <c r="E65" s="911"/>
      <c r="F65" s="911"/>
      <c r="G65" s="911"/>
      <c r="H65" s="911"/>
      <c r="I65" s="911"/>
      <c r="J65" s="911"/>
      <c r="K65" s="911"/>
      <c r="L65" s="911"/>
      <c r="M65" s="911"/>
      <c r="N65" s="911"/>
      <c r="O65" s="911"/>
      <c r="P65" s="911"/>
      <c r="Q65" s="911"/>
      <c r="R65" s="911"/>
      <c r="S65" s="911"/>
      <c r="T65" s="911"/>
      <c r="U65" s="911"/>
      <c r="V65" s="911"/>
      <c r="W65" s="911"/>
      <c r="X65" s="911"/>
      <c r="Y65" s="911"/>
      <c r="Z65" s="911"/>
      <c r="AA65" s="911"/>
      <c r="AB65" s="911"/>
      <c r="AC65" s="911"/>
      <c r="AD65" s="911"/>
      <c r="AE65" s="911"/>
      <c r="AF65" s="911"/>
      <c r="AG65" s="911"/>
      <c r="AH65" s="911"/>
      <c r="AI65" s="911"/>
      <c r="AJ65" s="911"/>
      <c r="AK65" s="911"/>
      <c r="AL65" s="911"/>
      <c r="AM65" s="911"/>
      <c r="AN65" s="911"/>
      <c r="AO65" s="911"/>
      <c r="AP65" s="911"/>
      <c r="AQ65" s="911"/>
      <c r="AR65" s="911"/>
      <c r="AS65" s="911"/>
      <c r="AT65" s="911"/>
      <c r="AU65" s="911"/>
      <c r="AV65" s="911"/>
      <c r="AW65" s="911"/>
      <c r="AX65" s="911"/>
      <c r="AY65" s="911"/>
      <c r="AZ65" s="911"/>
      <c r="BA65" s="911"/>
      <c r="BB65" s="911"/>
      <c r="BC65" s="911"/>
      <c r="BD65" s="911"/>
      <c r="BE65" s="911"/>
      <c r="BF65" s="911"/>
    </row>
    <row r="66" spans="3:59" ht="20.399999999999999" customHeight="1">
      <c r="C66" s="8"/>
      <c r="D66" s="911"/>
      <c r="E66" s="911"/>
      <c r="F66" s="911"/>
      <c r="G66" s="911"/>
      <c r="H66" s="911"/>
      <c r="I66" s="911"/>
      <c r="J66" s="911"/>
      <c r="K66" s="911"/>
      <c r="L66" s="911"/>
      <c r="M66" s="911"/>
      <c r="N66" s="911"/>
      <c r="O66" s="911"/>
      <c r="P66" s="911"/>
      <c r="Q66" s="911"/>
      <c r="R66" s="911"/>
      <c r="S66" s="911"/>
      <c r="T66" s="911"/>
      <c r="U66" s="911"/>
      <c r="V66" s="911"/>
      <c r="W66" s="911"/>
      <c r="X66" s="911"/>
      <c r="Y66" s="911"/>
      <c r="Z66" s="911"/>
      <c r="AA66" s="911"/>
      <c r="AB66" s="911"/>
      <c r="AC66" s="911"/>
      <c r="AD66" s="911"/>
      <c r="AE66" s="911"/>
      <c r="AF66" s="911"/>
      <c r="AG66" s="911"/>
      <c r="AH66" s="911"/>
      <c r="AI66" s="911"/>
      <c r="AJ66" s="911"/>
      <c r="AK66" s="911"/>
      <c r="AL66" s="911"/>
      <c r="AM66" s="911"/>
      <c r="AN66" s="911"/>
      <c r="AO66" s="911"/>
      <c r="AP66" s="911"/>
      <c r="AQ66" s="911"/>
      <c r="AR66" s="911"/>
      <c r="AS66" s="911"/>
      <c r="AT66" s="911"/>
      <c r="AU66" s="911"/>
      <c r="AV66" s="911"/>
      <c r="AW66" s="911"/>
      <c r="AX66" s="911"/>
      <c r="AY66" s="911"/>
      <c r="AZ66" s="911"/>
      <c r="BA66" s="911"/>
      <c r="BB66" s="911"/>
      <c r="BC66" s="911"/>
      <c r="BD66" s="911"/>
      <c r="BE66" s="911"/>
      <c r="BF66" s="911"/>
    </row>
    <row r="67" spans="3:59" ht="20.399999999999999" customHeight="1">
      <c r="C67" s="110"/>
      <c r="D67" s="1485" t="s">
        <v>33</v>
      </c>
      <c r="E67" s="1486"/>
      <c r="F67" s="1486"/>
      <c r="G67" s="1486"/>
      <c r="H67" s="1486"/>
      <c r="I67" s="1486"/>
      <c r="J67" s="1486"/>
      <c r="K67" s="1486"/>
      <c r="L67" s="1486"/>
      <c r="M67" s="1486"/>
      <c r="N67" s="1486"/>
      <c r="O67" s="1486"/>
      <c r="P67" s="1486"/>
      <c r="Q67" s="1486"/>
      <c r="R67" s="1486"/>
      <c r="S67" s="1486"/>
      <c r="T67" s="1486"/>
      <c r="U67" s="1486"/>
      <c r="V67" s="1486"/>
      <c r="W67" s="1486"/>
      <c r="X67" s="1486"/>
      <c r="Y67" s="1486"/>
      <c r="Z67" s="1486"/>
      <c r="AA67" s="1486"/>
      <c r="AB67" s="1486"/>
      <c r="AC67" s="1486"/>
      <c r="AD67" s="1486"/>
      <c r="AE67" s="1486"/>
      <c r="AF67" s="1486"/>
      <c r="AG67" s="1486"/>
      <c r="AH67" s="1486"/>
      <c r="AI67" s="1486"/>
      <c r="AJ67" s="1486"/>
      <c r="AK67" s="1486"/>
      <c r="AL67" s="1486"/>
      <c r="AM67" s="1486"/>
      <c r="AN67" s="1486"/>
      <c r="AO67" s="1486"/>
      <c r="AP67" s="1486"/>
      <c r="AQ67" s="1486"/>
      <c r="AR67" s="1486"/>
      <c r="AS67" s="1486"/>
      <c r="AT67" s="1486"/>
      <c r="AU67" s="1486"/>
      <c r="AV67" s="1486"/>
      <c r="AW67" s="1486"/>
      <c r="AX67" s="1486"/>
      <c r="AY67" s="1486"/>
      <c r="AZ67" s="1486"/>
      <c r="BA67" s="1486"/>
      <c r="BB67" s="1486"/>
      <c r="BC67" s="1486"/>
      <c r="BD67" s="1486"/>
      <c r="BE67" s="1487"/>
      <c r="BF67" s="111"/>
      <c r="BG67" s="112"/>
    </row>
    <row r="68" spans="3:59" ht="20.399999999999999" customHeight="1">
      <c r="C68" s="110"/>
      <c r="D68" s="1510"/>
      <c r="E68" s="1511"/>
      <c r="F68" s="1511"/>
      <c r="G68" s="1511"/>
      <c r="H68" s="1511"/>
      <c r="I68" s="1511"/>
      <c r="J68" s="1511"/>
      <c r="K68" s="1511"/>
      <c r="L68" s="1511"/>
      <c r="M68" s="1511"/>
      <c r="N68" s="1511"/>
      <c r="O68" s="1511"/>
      <c r="P68" s="1511"/>
      <c r="Q68" s="1511"/>
      <c r="R68" s="1511"/>
      <c r="S68" s="1511"/>
      <c r="T68" s="1511"/>
      <c r="U68" s="1511"/>
      <c r="V68" s="1511"/>
      <c r="W68" s="1511"/>
      <c r="X68" s="1511"/>
      <c r="Y68" s="1511"/>
      <c r="Z68" s="1511"/>
      <c r="AA68" s="1511"/>
      <c r="AB68" s="1511"/>
      <c r="AC68" s="1511"/>
      <c r="AD68" s="1511"/>
      <c r="AE68" s="1511"/>
      <c r="AF68" s="1511"/>
      <c r="AG68" s="1511"/>
      <c r="AH68" s="1511"/>
      <c r="AI68" s="1511"/>
      <c r="AJ68" s="1511"/>
      <c r="AK68" s="1511"/>
      <c r="AL68" s="1511"/>
      <c r="AM68" s="1511"/>
      <c r="AN68" s="1511"/>
      <c r="AO68" s="1511"/>
      <c r="AP68" s="1511"/>
      <c r="AQ68" s="1511"/>
      <c r="AR68" s="1511"/>
      <c r="AS68" s="1511"/>
      <c r="AT68" s="1511"/>
      <c r="AU68" s="1511"/>
      <c r="AV68" s="1511"/>
      <c r="AW68" s="1511"/>
      <c r="AX68" s="1511"/>
      <c r="AY68" s="1511"/>
      <c r="AZ68" s="1511"/>
      <c r="BA68" s="1511"/>
      <c r="BB68" s="1511"/>
      <c r="BC68" s="1511"/>
      <c r="BD68" s="1511"/>
      <c r="BE68" s="1512"/>
      <c r="BF68" s="111"/>
      <c r="BG68" s="112"/>
    </row>
    <row r="69" spans="3:59" ht="20.399999999999999" customHeight="1">
      <c r="C69" s="110"/>
      <c r="D69" s="1510"/>
      <c r="E69" s="1511"/>
      <c r="F69" s="1511"/>
      <c r="G69" s="1511"/>
      <c r="H69" s="1511"/>
      <c r="I69" s="1511"/>
      <c r="J69" s="1511"/>
      <c r="K69" s="1511"/>
      <c r="L69" s="1511"/>
      <c r="M69" s="1511"/>
      <c r="N69" s="1511"/>
      <c r="O69" s="1511"/>
      <c r="P69" s="1511"/>
      <c r="Q69" s="1511"/>
      <c r="R69" s="1511"/>
      <c r="S69" s="1511"/>
      <c r="T69" s="1511"/>
      <c r="U69" s="1511"/>
      <c r="V69" s="1511"/>
      <c r="W69" s="1511"/>
      <c r="X69" s="1511"/>
      <c r="Y69" s="1511"/>
      <c r="Z69" s="1511"/>
      <c r="AA69" s="1511"/>
      <c r="AB69" s="1511"/>
      <c r="AC69" s="1511"/>
      <c r="AD69" s="1511"/>
      <c r="AE69" s="1511"/>
      <c r="AF69" s="1511"/>
      <c r="AG69" s="1511"/>
      <c r="AH69" s="1511"/>
      <c r="AI69" s="1511"/>
      <c r="AJ69" s="1511"/>
      <c r="AK69" s="1511"/>
      <c r="AL69" s="1511"/>
      <c r="AM69" s="1511"/>
      <c r="AN69" s="1511"/>
      <c r="AO69" s="1511"/>
      <c r="AP69" s="1511"/>
      <c r="AQ69" s="1511"/>
      <c r="AR69" s="1511"/>
      <c r="AS69" s="1511"/>
      <c r="AT69" s="1511"/>
      <c r="AU69" s="1511"/>
      <c r="AV69" s="1511"/>
      <c r="AW69" s="1511"/>
      <c r="AX69" s="1511"/>
      <c r="AY69" s="1511"/>
      <c r="AZ69" s="1511"/>
      <c r="BA69" s="1511"/>
      <c r="BB69" s="1511"/>
      <c r="BC69" s="1511"/>
      <c r="BD69" s="1511"/>
      <c r="BE69" s="1512"/>
      <c r="BF69" s="111"/>
      <c r="BG69" s="112"/>
    </row>
    <row r="70" spans="3:59" ht="20.399999999999999" customHeight="1">
      <c r="C70" s="110"/>
      <c r="D70" s="1510"/>
      <c r="E70" s="1511"/>
      <c r="F70" s="1511"/>
      <c r="G70" s="1511"/>
      <c r="H70" s="1511"/>
      <c r="I70" s="1511"/>
      <c r="J70" s="1511"/>
      <c r="K70" s="1511"/>
      <c r="L70" s="1511"/>
      <c r="M70" s="1511"/>
      <c r="N70" s="1511"/>
      <c r="O70" s="1511"/>
      <c r="P70" s="1511"/>
      <c r="Q70" s="1511"/>
      <c r="R70" s="1511"/>
      <c r="S70" s="1511"/>
      <c r="T70" s="1511"/>
      <c r="U70" s="1511"/>
      <c r="V70" s="1511"/>
      <c r="W70" s="1511"/>
      <c r="X70" s="1511"/>
      <c r="Y70" s="1511"/>
      <c r="Z70" s="1511"/>
      <c r="AA70" s="1511"/>
      <c r="AB70" s="1511"/>
      <c r="AC70" s="1511"/>
      <c r="AD70" s="1511"/>
      <c r="AE70" s="1511"/>
      <c r="AF70" s="1511"/>
      <c r="AG70" s="1511"/>
      <c r="AH70" s="1511"/>
      <c r="AI70" s="1511"/>
      <c r="AJ70" s="1511"/>
      <c r="AK70" s="1511"/>
      <c r="AL70" s="1511"/>
      <c r="AM70" s="1511"/>
      <c r="AN70" s="1511"/>
      <c r="AO70" s="1511"/>
      <c r="AP70" s="1511"/>
      <c r="AQ70" s="1511"/>
      <c r="AR70" s="1511"/>
      <c r="AS70" s="1511"/>
      <c r="AT70" s="1511"/>
      <c r="AU70" s="1511"/>
      <c r="AV70" s="1511"/>
      <c r="AW70" s="1511"/>
      <c r="AX70" s="1511"/>
      <c r="AY70" s="1511"/>
      <c r="AZ70" s="1511"/>
      <c r="BA70" s="1511"/>
      <c r="BB70" s="1511"/>
      <c r="BC70" s="1511"/>
      <c r="BD70" s="1511"/>
      <c r="BE70" s="1512"/>
      <c r="BF70" s="111"/>
      <c r="BG70" s="112"/>
    </row>
    <row r="71" spans="3:59" ht="20.399999999999999" customHeight="1">
      <c r="C71" s="110"/>
      <c r="D71" s="1510"/>
      <c r="E71" s="1511"/>
      <c r="F71" s="1511"/>
      <c r="G71" s="1511"/>
      <c r="H71" s="1511"/>
      <c r="I71" s="1511"/>
      <c r="J71" s="1511"/>
      <c r="K71" s="1511"/>
      <c r="L71" s="1511"/>
      <c r="M71" s="1511"/>
      <c r="N71" s="1511"/>
      <c r="O71" s="1511"/>
      <c r="P71" s="1511"/>
      <c r="Q71" s="1511"/>
      <c r="R71" s="1511"/>
      <c r="S71" s="1511"/>
      <c r="T71" s="1511"/>
      <c r="U71" s="1511"/>
      <c r="V71" s="1511"/>
      <c r="W71" s="1511"/>
      <c r="X71" s="1511"/>
      <c r="Y71" s="1511"/>
      <c r="Z71" s="1511"/>
      <c r="AA71" s="1511"/>
      <c r="AB71" s="1511"/>
      <c r="AC71" s="1511"/>
      <c r="AD71" s="1511"/>
      <c r="AE71" s="1511"/>
      <c r="AF71" s="1511"/>
      <c r="AG71" s="1511"/>
      <c r="AH71" s="1511"/>
      <c r="AI71" s="1511"/>
      <c r="AJ71" s="1511"/>
      <c r="AK71" s="1511"/>
      <c r="AL71" s="1511"/>
      <c r="AM71" s="1511"/>
      <c r="AN71" s="1511"/>
      <c r="AO71" s="1511"/>
      <c r="AP71" s="1511"/>
      <c r="AQ71" s="1511"/>
      <c r="AR71" s="1511"/>
      <c r="AS71" s="1511"/>
      <c r="AT71" s="1511"/>
      <c r="AU71" s="1511"/>
      <c r="AV71" s="1511"/>
      <c r="AW71" s="1511"/>
      <c r="AX71" s="1511"/>
      <c r="AY71" s="1511"/>
      <c r="AZ71" s="1511"/>
      <c r="BA71" s="1511"/>
      <c r="BB71" s="1511"/>
      <c r="BC71" s="1511"/>
      <c r="BD71" s="1511"/>
      <c r="BE71" s="1512"/>
      <c r="BF71" s="111"/>
      <c r="BG71" s="112"/>
    </row>
    <row r="72" spans="3:59" ht="20.399999999999999" customHeight="1">
      <c r="C72" s="110"/>
      <c r="D72" s="1510"/>
      <c r="E72" s="1511"/>
      <c r="F72" s="1511"/>
      <c r="G72" s="1511"/>
      <c r="H72" s="1511"/>
      <c r="I72" s="1511"/>
      <c r="J72" s="1511"/>
      <c r="K72" s="1511"/>
      <c r="L72" s="1511"/>
      <c r="M72" s="1511"/>
      <c r="N72" s="1511"/>
      <c r="O72" s="1511"/>
      <c r="P72" s="1511"/>
      <c r="Q72" s="1511"/>
      <c r="R72" s="1511"/>
      <c r="S72" s="1511"/>
      <c r="T72" s="1511"/>
      <c r="U72" s="1511"/>
      <c r="V72" s="1511"/>
      <c r="W72" s="1511"/>
      <c r="X72" s="1511"/>
      <c r="Y72" s="1511"/>
      <c r="Z72" s="1511"/>
      <c r="AA72" s="1511"/>
      <c r="AB72" s="1511"/>
      <c r="AC72" s="1511"/>
      <c r="AD72" s="1511"/>
      <c r="AE72" s="1511"/>
      <c r="AF72" s="1511"/>
      <c r="AG72" s="1511"/>
      <c r="AH72" s="1511"/>
      <c r="AI72" s="1511"/>
      <c r="AJ72" s="1511"/>
      <c r="AK72" s="1511"/>
      <c r="AL72" s="1511"/>
      <c r="AM72" s="1511"/>
      <c r="AN72" s="1511"/>
      <c r="AO72" s="1511"/>
      <c r="AP72" s="1511"/>
      <c r="AQ72" s="1511"/>
      <c r="AR72" s="1511"/>
      <c r="AS72" s="1511"/>
      <c r="AT72" s="1511"/>
      <c r="AU72" s="1511"/>
      <c r="AV72" s="1511"/>
      <c r="AW72" s="1511"/>
      <c r="AX72" s="1511"/>
      <c r="AY72" s="1511"/>
      <c r="AZ72" s="1511"/>
      <c r="BA72" s="1511"/>
      <c r="BB72" s="1511"/>
      <c r="BC72" s="1511"/>
      <c r="BD72" s="1511"/>
      <c r="BE72" s="1512"/>
      <c r="BF72" s="110"/>
      <c r="BG72" s="112"/>
    </row>
    <row r="73" spans="3:59" ht="20.399999999999999" customHeight="1">
      <c r="C73" s="110"/>
      <c r="D73" s="1510"/>
      <c r="E73" s="1511"/>
      <c r="F73" s="1511"/>
      <c r="G73" s="1511"/>
      <c r="H73" s="1511"/>
      <c r="I73" s="1511"/>
      <c r="J73" s="1511"/>
      <c r="K73" s="1511"/>
      <c r="L73" s="1511"/>
      <c r="M73" s="1511"/>
      <c r="N73" s="1511"/>
      <c r="O73" s="1511"/>
      <c r="P73" s="1511"/>
      <c r="Q73" s="1511"/>
      <c r="R73" s="1511"/>
      <c r="S73" s="1511"/>
      <c r="T73" s="1511"/>
      <c r="U73" s="1511"/>
      <c r="V73" s="1511"/>
      <c r="W73" s="1511"/>
      <c r="X73" s="1511"/>
      <c r="Y73" s="1511"/>
      <c r="Z73" s="1511"/>
      <c r="AA73" s="1511"/>
      <c r="AB73" s="1511"/>
      <c r="AC73" s="1511"/>
      <c r="AD73" s="1511"/>
      <c r="AE73" s="1511"/>
      <c r="AF73" s="1511"/>
      <c r="AG73" s="1511"/>
      <c r="AH73" s="1511"/>
      <c r="AI73" s="1511"/>
      <c r="AJ73" s="1511"/>
      <c r="AK73" s="1511"/>
      <c r="AL73" s="1511"/>
      <c r="AM73" s="1511"/>
      <c r="AN73" s="1511"/>
      <c r="AO73" s="1511"/>
      <c r="AP73" s="1511"/>
      <c r="AQ73" s="1511"/>
      <c r="AR73" s="1511"/>
      <c r="AS73" s="1511"/>
      <c r="AT73" s="1511"/>
      <c r="AU73" s="1511"/>
      <c r="AV73" s="1511"/>
      <c r="AW73" s="1511"/>
      <c r="AX73" s="1511"/>
      <c r="AY73" s="1511"/>
      <c r="AZ73" s="1511"/>
      <c r="BA73" s="1511"/>
      <c r="BB73" s="1511"/>
      <c r="BC73" s="1511"/>
      <c r="BD73" s="1511"/>
      <c r="BE73" s="1512"/>
      <c r="BF73" s="110"/>
      <c r="BG73" s="112"/>
    </row>
    <row r="74" spans="3:59" ht="20.399999999999999" customHeight="1">
      <c r="C74" s="110"/>
      <c r="D74" s="1510"/>
      <c r="E74" s="1511"/>
      <c r="F74" s="1511"/>
      <c r="G74" s="1511"/>
      <c r="H74" s="1511"/>
      <c r="I74" s="1511"/>
      <c r="J74" s="1511"/>
      <c r="K74" s="1511"/>
      <c r="L74" s="1511"/>
      <c r="M74" s="1511"/>
      <c r="N74" s="1511"/>
      <c r="O74" s="1511"/>
      <c r="P74" s="1511"/>
      <c r="Q74" s="1511"/>
      <c r="R74" s="1511"/>
      <c r="S74" s="1511"/>
      <c r="T74" s="1511"/>
      <c r="U74" s="1511"/>
      <c r="V74" s="1511"/>
      <c r="W74" s="1511"/>
      <c r="X74" s="1511"/>
      <c r="Y74" s="1511"/>
      <c r="Z74" s="1511"/>
      <c r="AA74" s="1511"/>
      <c r="AB74" s="1511"/>
      <c r="AC74" s="1511"/>
      <c r="AD74" s="1511"/>
      <c r="AE74" s="1511"/>
      <c r="AF74" s="1511"/>
      <c r="AG74" s="1511"/>
      <c r="AH74" s="1511"/>
      <c r="AI74" s="1511"/>
      <c r="AJ74" s="1511"/>
      <c r="AK74" s="1511"/>
      <c r="AL74" s="1511"/>
      <c r="AM74" s="1511"/>
      <c r="AN74" s="1511"/>
      <c r="AO74" s="1511"/>
      <c r="AP74" s="1511"/>
      <c r="AQ74" s="1511"/>
      <c r="AR74" s="1511"/>
      <c r="AS74" s="1511"/>
      <c r="AT74" s="1511"/>
      <c r="AU74" s="1511"/>
      <c r="AV74" s="1511"/>
      <c r="AW74" s="1511"/>
      <c r="AX74" s="1511"/>
      <c r="AY74" s="1511"/>
      <c r="AZ74" s="1511"/>
      <c r="BA74" s="1511"/>
      <c r="BB74" s="1511"/>
      <c r="BC74" s="1511"/>
      <c r="BD74" s="1511"/>
      <c r="BE74" s="1512"/>
      <c r="BF74" s="110"/>
      <c r="BG74" s="112"/>
    </row>
    <row r="75" spans="3:59" ht="20.399999999999999" customHeight="1">
      <c r="C75" s="30"/>
      <c r="D75" s="1510"/>
      <c r="E75" s="1511"/>
      <c r="F75" s="1511"/>
      <c r="G75" s="1511"/>
      <c r="H75" s="1511"/>
      <c r="I75" s="1511"/>
      <c r="J75" s="1511"/>
      <c r="K75" s="1511"/>
      <c r="L75" s="1511"/>
      <c r="M75" s="1511"/>
      <c r="N75" s="1511"/>
      <c r="O75" s="1511"/>
      <c r="P75" s="1511"/>
      <c r="Q75" s="1511"/>
      <c r="R75" s="1511"/>
      <c r="S75" s="1511"/>
      <c r="T75" s="1511"/>
      <c r="U75" s="1511"/>
      <c r="V75" s="1511"/>
      <c r="W75" s="1511"/>
      <c r="X75" s="1511"/>
      <c r="Y75" s="1511"/>
      <c r="Z75" s="1511"/>
      <c r="AA75" s="1511"/>
      <c r="AB75" s="1511"/>
      <c r="AC75" s="1511"/>
      <c r="AD75" s="1511"/>
      <c r="AE75" s="1511"/>
      <c r="AF75" s="1511"/>
      <c r="AG75" s="1511"/>
      <c r="AH75" s="1511"/>
      <c r="AI75" s="1511"/>
      <c r="AJ75" s="1511"/>
      <c r="AK75" s="1511"/>
      <c r="AL75" s="1511"/>
      <c r="AM75" s="1511"/>
      <c r="AN75" s="1511"/>
      <c r="AO75" s="1511"/>
      <c r="AP75" s="1511"/>
      <c r="AQ75" s="1511"/>
      <c r="AR75" s="1511"/>
      <c r="AS75" s="1511"/>
      <c r="AT75" s="1511"/>
      <c r="AU75" s="1511"/>
      <c r="AV75" s="1511"/>
      <c r="AW75" s="1511"/>
      <c r="AX75" s="1511"/>
      <c r="AY75" s="1511"/>
      <c r="AZ75" s="1511"/>
      <c r="BA75" s="1511"/>
      <c r="BB75" s="1511"/>
      <c r="BC75" s="1511"/>
      <c r="BD75" s="1511"/>
      <c r="BE75" s="1512"/>
      <c r="BF75" s="110"/>
      <c r="BG75" s="113"/>
    </row>
    <row r="76" spans="3:59" ht="20.399999999999999" customHeight="1">
      <c r="C76" s="114"/>
      <c r="D76" s="1510"/>
      <c r="E76" s="1511"/>
      <c r="F76" s="1511"/>
      <c r="G76" s="1511"/>
      <c r="H76" s="1511"/>
      <c r="I76" s="1511"/>
      <c r="J76" s="1511"/>
      <c r="K76" s="1511"/>
      <c r="L76" s="1511"/>
      <c r="M76" s="1511"/>
      <c r="N76" s="1511"/>
      <c r="O76" s="1511"/>
      <c r="P76" s="1511"/>
      <c r="Q76" s="1511"/>
      <c r="R76" s="1511"/>
      <c r="S76" s="1511"/>
      <c r="T76" s="1511"/>
      <c r="U76" s="1511"/>
      <c r="V76" s="1511"/>
      <c r="W76" s="1511"/>
      <c r="X76" s="1511"/>
      <c r="Y76" s="1511"/>
      <c r="Z76" s="1511"/>
      <c r="AA76" s="1511"/>
      <c r="AB76" s="1511"/>
      <c r="AC76" s="1511"/>
      <c r="AD76" s="1511"/>
      <c r="AE76" s="1511"/>
      <c r="AF76" s="1511"/>
      <c r="AG76" s="1511"/>
      <c r="AH76" s="1511"/>
      <c r="AI76" s="1511"/>
      <c r="AJ76" s="1511"/>
      <c r="AK76" s="1511"/>
      <c r="AL76" s="1511"/>
      <c r="AM76" s="1511"/>
      <c r="AN76" s="1511"/>
      <c r="AO76" s="1511"/>
      <c r="AP76" s="1511"/>
      <c r="AQ76" s="1511"/>
      <c r="AR76" s="1511"/>
      <c r="AS76" s="1511"/>
      <c r="AT76" s="1511"/>
      <c r="AU76" s="1511"/>
      <c r="AV76" s="1511"/>
      <c r="AW76" s="1511"/>
      <c r="AX76" s="1511"/>
      <c r="AY76" s="1511"/>
      <c r="AZ76" s="1511"/>
      <c r="BA76" s="1511"/>
      <c r="BB76" s="1511"/>
      <c r="BC76" s="1511"/>
      <c r="BD76" s="1511"/>
      <c r="BE76" s="1512"/>
      <c r="BF76" s="110"/>
      <c r="BG76" s="195"/>
    </row>
    <row r="77" spans="3:59" ht="20.399999999999999" customHeight="1">
      <c r="C77" s="114"/>
      <c r="D77" s="1513"/>
      <c r="E77" s="1514"/>
      <c r="F77" s="1514"/>
      <c r="G77" s="1514"/>
      <c r="H77" s="1514"/>
      <c r="I77" s="1514"/>
      <c r="J77" s="1514"/>
      <c r="K77" s="1514"/>
      <c r="L77" s="1514"/>
      <c r="M77" s="1514"/>
      <c r="N77" s="1514"/>
      <c r="O77" s="1514"/>
      <c r="P77" s="1514"/>
      <c r="Q77" s="1514"/>
      <c r="R77" s="1514"/>
      <c r="S77" s="1514"/>
      <c r="T77" s="1514"/>
      <c r="U77" s="1514"/>
      <c r="V77" s="1514"/>
      <c r="W77" s="1514"/>
      <c r="X77" s="1514"/>
      <c r="Y77" s="1514"/>
      <c r="Z77" s="1514"/>
      <c r="AA77" s="1514"/>
      <c r="AB77" s="1514"/>
      <c r="AC77" s="1514"/>
      <c r="AD77" s="1514"/>
      <c r="AE77" s="1514"/>
      <c r="AF77" s="1514"/>
      <c r="AG77" s="1514"/>
      <c r="AH77" s="1514"/>
      <c r="AI77" s="1514"/>
      <c r="AJ77" s="1514"/>
      <c r="AK77" s="1514"/>
      <c r="AL77" s="1514"/>
      <c r="AM77" s="1514"/>
      <c r="AN77" s="1514"/>
      <c r="AO77" s="1514"/>
      <c r="AP77" s="1514"/>
      <c r="AQ77" s="1514"/>
      <c r="AR77" s="1514"/>
      <c r="AS77" s="1514"/>
      <c r="AT77" s="1514"/>
      <c r="AU77" s="1514"/>
      <c r="AV77" s="1514"/>
      <c r="AW77" s="1514"/>
      <c r="AX77" s="1514"/>
      <c r="AY77" s="1514"/>
      <c r="AZ77" s="1514"/>
      <c r="BA77" s="1514"/>
      <c r="BB77" s="1514"/>
      <c r="BC77" s="1514"/>
      <c r="BD77" s="1514"/>
      <c r="BE77" s="1515"/>
      <c r="BF77" s="110"/>
    </row>
    <row r="78" spans="3:59" ht="20.399999999999999" customHeight="1">
      <c r="C78" s="43"/>
      <c r="AO78" s="44"/>
      <c r="AP78" s="44"/>
      <c r="AQ78" s="44"/>
      <c r="AR78" s="44"/>
      <c r="AS78" s="44"/>
      <c r="AT78" s="44"/>
      <c r="AU78" s="44"/>
      <c r="AV78" s="44"/>
      <c r="AW78" s="44"/>
      <c r="AX78" s="44"/>
      <c r="AY78" s="44"/>
      <c r="AZ78" s="44"/>
      <c r="BA78" s="44"/>
    </row>
    <row r="79" spans="3:59" ht="20.399999999999999" customHeight="1">
      <c r="C79" s="115"/>
      <c r="AO79" s="44"/>
      <c r="AP79" s="44"/>
      <c r="AQ79" s="44"/>
      <c r="AR79" s="44"/>
      <c r="AS79" s="44"/>
      <c r="AT79" s="44"/>
      <c r="AU79" s="44"/>
      <c r="AV79" s="44"/>
      <c r="AW79" s="44"/>
      <c r="AX79" s="44"/>
      <c r="AY79" s="44"/>
      <c r="AZ79" s="44"/>
      <c r="BA79" s="44"/>
    </row>
    <row r="80" spans="3:59" ht="20.399999999999999" customHeight="1">
      <c r="C80" s="115"/>
      <c r="AO80" s="44"/>
      <c r="AP80" s="44"/>
      <c r="AQ80" s="44"/>
      <c r="AR80" s="44"/>
      <c r="AS80" s="44"/>
      <c r="AT80" s="44"/>
      <c r="AU80" s="44"/>
      <c r="AV80" s="44"/>
      <c r="AW80" s="44"/>
      <c r="AX80" s="44"/>
      <c r="AY80" s="44"/>
      <c r="AZ80" s="44"/>
      <c r="BA80" s="44"/>
    </row>
    <row r="81" spans="2:60" ht="20.399999999999999" customHeight="1">
      <c r="C81" s="847" t="str">
        <f>$C$4</f>
        <v>ライセンス形態変更（統合・分割・移転・譲渡）申請書　</v>
      </c>
      <c r="D81" s="847"/>
      <c r="E81" s="847"/>
      <c r="F81" s="847"/>
      <c r="G81" s="847"/>
      <c r="H81" s="847"/>
      <c r="I81" s="847"/>
      <c r="J81" s="847"/>
      <c r="K81" s="847"/>
      <c r="L81" s="847"/>
      <c r="M81" s="847"/>
      <c r="N81" s="847"/>
      <c r="O81" s="847"/>
      <c r="P81" s="847"/>
      <c r="Q81" s="847"/>
      <c r="R81" s="847"/>
      <c r="S81" s="847"/>
      <c r="T81" s="847"/>
      <c r="U81" s="847"/>
      <c r="V81" s="847"/>
      <c r="W81" s="847"/>
      <c r="X81" s="847"/>
      <c r="Y81" s="847"/>
      <c r="Z81" s="847"/>
      <c r="AA81" s="847"/>
      <c r="AB81" s="847"/>
      <c r="AC81" s="847"/>
      <c r="AD81" s="847"/>
      <c r="AE81" s="847"/>
      <c r="AF81" s="847"/>
      <c r="AG81" s="847"/>
      <c r="AH81" s="847"/>
      <c r="AI81" s="847"/>
      <c r="AJ81" s="847"/>
      <c r="AK81" s="847"/>
      <c r="AL81" s="847"/>
      <c r="AM81" s="847"/>
      <c r="AN81" s="847"/>
      <c r="AO81" s="847"/>
      <c r="AP81" s="847"/>
      <c r="AQ81" s="847"/>
      <c r="AR81" s="847"/>
      <c r="AS81" s="847"/>
      <c r="AT81" s="847"/>
      <c r="AU81" s="847"/>
      <c r="AV81" s="847"/>
      <c r="AW81" s="847"/>
      <c r="AX81" s="847"/>
      <c r="AY81" s="847"/>
      <c r="AZ81" s="847"/>
      <c r="BA81" s="847"/>
      <c r="BB81" s="847"/>
      <c r="BC81" s="847"/>
      <c r="BD81" s="847"/>
      <c r="BE81" s="847"/>
      <c r="BF81" s="847"/>
      <c r="BG81" s="847"/>
    </row>
    <row r="82" spans="2:60" s="45" customFormat="1" ht="20.399999999999999" customHeight="1">
      <c r="C82" s="847"/>
      <c r="D82" s="847"/>
      <c r="E82" s="847"/>
      <c r="F82" s="847"/>
      <c r="G82" s="847"/>
      <c r="H82" s="847"/>
      <c r="I82" s="847"/>
      <c r="J82" s="847"/>
      <c r="K82" s="847"/>
      <c r="L82" s="847"/>
      <c r="M82" s="847"/>
      <c r="N82" s="847"/>
      <c r="O82" s="847"/>
      <c r="P82" s="847"/>
      <c r="Q82" s="847"/>
      <c r="R82" s="847"/>
      <c r="S82" s="847"/>
      <c r="T82" s="847"/>
      <c r="U82" s="847"/>
      <c r="V82" s="847"/>
      <c r="W82" s="847"/>
      <c r="X82" s="847"/>
      <c r="Y82" s="847"/>
      <c r="Z82" s="847"/>
      <c r="AA82" s="847"/>
      <c r="AB82" s="847"/>
      <c r="AC82" s="847"/>
      <c r="AD82" s="847"/>
      <c r="AE82" s="847"/>
      <c r="AF82" s="847"/>
      <c r="AG82" s="847"/>
      <c r="AH82" s="847"/>
      <c r="AI82" s="847"/>
      <c r="AJ82" s="847"/>
      <c r="AK82" s="847"/>
      <c r="AL82" s="847"/>
      <c r="AM82" s="847"/>
      <c r="AN82" s="847"/>
      <c r="AO82" s="847"/>
      <c r="AP82" s="847"/>
      <c r="AQ82" s="847"/>
      <c r="AR82" s="847"/>
      <c r="AS82" s="847"/>
      <c r="AT82" s="847"/>
      <c r="AU82" s="847"/>
      <c r="AV82" s="847"/>
      <c r="AW82" s="847"/>
      <c r="AX82" s="847"/>
      <c r="AY82" s="847"/>
      <c r="AZ82" s="847"/>
      <c r="BA82" s="847"/>
      <c r="BB82" s="847"/>
      <c r="BC82" s="847"/>
      <c r="BD82" s="847"/>
      <c r="BE82" s="847"/>
      <c r="BF82" s="847"/>
      <c r="BG82" s="847"/>
    </row>
    <row r="83" spans="2:60" s="45" customFormat="1" ht="20.399999999999999" customHeight="1">
      <c r="C83" s="675">
        <f>$C$6</f>
        <v>0</v>
      </c>
      <c r="D83" s="675"/>
      <c r="E83" s="675"/>
      <c r="F83" s="675"/>
      <c r="G83" s="675"/>
      <c r="H83" s="675"/>
      <c r="I83" s="675"/>
      <c r="J83" s="675"/>
      <c r="K83" s="675"/>
      <c r="L83" s="675"/>
      <c r="M83" s="675"/>
      <c r="N83" s="675"/>
      <c r="O83" s="675"/>
      <c r="P83" s="675"/>
      <c r="Q83" s="675"/>
      <c r="R83" s="675"/>
      <c r="S83" s="675"/>
      <c r="T83" s="675"/>
      <c r="U83" s="675"/>
      <c r="V83" s="675"/>
      <c r="W83" s="675"/>
      <c r="X83" s="675"/>
      <c r="Y83" s="675"/>
      <c r="Z83" s="675"/>
      <c r="AA83" s="675"/>
      <c r="AB83" s="675"/>
      <c r="AC83" s="675"/>
      <c r="AD83" s="675"/>
      <c r="AE83" s="675"/>
      <c r="AF83" s="675"/>
      <c r="AG83" s="675"/>
      <c r="AH83" s="675"/>
      <c r="AI83" s="675"/>
      <c r="AJ83" s="675"/>
      <c r="AK83" s="675"/>
      <c r="AL83" s="675"/>
      <c r="AM83" s="675"/>
      <c r="AN83" s="675"/>
      <c r="AO83" s="675"/>
      <c r="AP83" s="675"/>
      <c r="AQ83" s="675"/>
      <c r="AR83" s="675"/>
      <c r="AS83" s="675"/>
      <c r="AT83" s="675"/>
      <c r="AU83" s="675"/>
      <c r="AV83" s="675"/>
      <c r="AW83" s="675"/>
      <c r="AX83" s="675"/>
      <c r="AY83" s="675"/>
      <c r="AZ83" s="675"/>
      <c r="BA83" s="675"/>
      <c r="BB83" s="675"/>
      <c r="BC83" s="675"/>
      <c r="BD83" s="675"/>
      <c r="BE83" s="675"/>
      <c r="BF83" s="675"/>
      <c r="BG83" s="40"/>
    </row>
    <row r="84" spans="2:60" s="45" customFormat="1" ht="20.399999999999999" customHeight="1">
      <c r="C84" s="46" t="s">
        <v>46</v>
      </c>
      <c r="E84" s="40"/>
      <c r="F84" s="40"/>
      <c r="G84" s="40"/>
      <c r="H84" s="40"/>
      <c r="I84" s="40"/>
      <c r="J84" s="40"/>
      <c r="K84" s="40"/>
      <c r="L84" s="40"/>
      <c r="M84" s="40"/>
      <c r="N84" s="40"/>
      <c r="O84" s="40"/>
      <c r="P84" s="40"/>
      <c r="Q84" s="40"/>
      <c r="R84" s="40"/>
      <c r="S84" s="40"/>
      <c r="T84" s="40"/>
      <c r="U84" s="40"/>
      <c r="V84" s="40"/>
      <c r="W84" s="40"/>
      <c r="X84" s="40"/>
      <c r="Y84" s="40"/>
      <c r="Z84" s="40"/>
      <c r="AA84" s="40"/>
      <c r="AB84" s="40"/>
      <c r="AC84" s="40"/>
      <c r="AD84" s="40"/>
      <c r="AE84" s="40"/>
      <c r="AF84" s="40"/>
      <c r="AG84" s="40"/>
      <c r="AH84" s="40"/>
      <c r="AI84" s="40"/>
      <c r="AJ84" s="40"/>
      <c r="AK84" s="40"/>
      <c r="AL84" s="40"/>
      <c r="AM84" s="40"/>
      <c r="AN84" s="40"/>
      <c r="AO84" s="40"/>
      <c r="AP84" s="40"/>
      <c r="AQ84" s="40"/>
      <c r="AR84" s="40"/>
      <c r="AS84" s="40"/>
      <c r="AT84" s="40"/>
      <c r="AU84" s="40"/>
      <c r="AV84" s="40"/>
      <c r="AW84" s="40"/>
      <c r="AX84" s="40"/>
      <c r="AY84" s="40"/>
      <c r="AZ84" s="40"/>
      <c r="BA84" s="40"/>
      <c r="BB84" s="40"/>
      <c r="BC84" s="40"/>
      <c r="BD84" s="40"/>
      <c r="BE84" s="47" t="s">
        <v>35</v>
      </c>
      <c r="BF84" s="40"/>
      <c r="BG84" s="40"/>
    </row>
    <row r="85" spans="2:60" s="45" customFormat="1" ht="20.399999999999999" customHeight="1">
      <c r="C85" s="46"/>
      <c r="E85" s="40"/>
      <c r="F85" s="40"/>
      <c r="G85" s="40"/>
      <c r="H85" s="40"/>
      <c r="I85" s="40"/>
      <c r="J85" s="40"/>
      <c r="K85" s="40"/>
      <c r="L85" s="40"/>
      <c r="M85" s="40"/>
      <c r="N85" s="40"/>
      <c r="O85" s="40"/>
      <c r="P85" s="40"/>
      <c r="Q85" s="40"/>
      <c r="R85" s="40"/>
      <c r="S85" s="40"/>
      <c r="T85" s="40"/>
      <c r="U85" s="40"/>
      <c r="V85" s="40"/>
      <c r="W85" s="40"/>
      <c r="X85" s="40"/>
      <c r="Y85" s="40"/>
      <c r="Z85" s="40"/>
      <c r="AA85" s="40"/>
      <c r="AB85" s="40"/>
      <c r="AC85" s="40"/>
      <c r="AD85" s="40"/>
      <c r="AE85" s="40"/>
      <c r="AF85" s="40"/>
      <c r="AG85" s="40"/>
      <c r="AH85" s="40"/>
      <c r="AI85" s="40"/>
      <c r="AJ85" s="40"/>
      <c r="AK85" s="40"/>
      <c r="AL85" s="40"/>
      <c r="AM85" s="40"/>
      <c r="AN85" s="40"/>
      <c r="AO85" s="40"/>
      <c r="AP85" s="40"/>
      <c r="AQ85" s="40"/>
      <c r="AR85" s="40"/>
      <c r="AS85" s="40"/>
      <c r="AT85" s="40"/>
      <c r="AU85" s="40"/>
      <c r="AV85" s="40"/>
      <c r="AW85" s="40"/>
      <c r="AX85" s="40"/>
      <c r="AY85" s="40"/>
      <c r="AZ85" s="40"/>
      <c r="BA85" s="40"/>
      <c r="BB85" s="40"/>
      <c r="BC85" s="40"/>
      <c r="BD85" s="40"/>
      <c r="BE85" s="47"/>
      <c r="BF85" s="40"/>
      <c r="BG85" s="40"/>
    </row>
    <row r="86" spans="2:60" s="45" customFormat="1" ht="20.399999999999999" customHeight="1">
      <c r="B86" s="2"/>
      <c r="C86" s="921" t="s">
        <v>191</v>
      </c>
      <c r="D86" s="921"/>
      <c r="E86" s="921"/>
      <c r="F86" s="921"/>
      <c r="G86" s="921"/>
      <c r="H86" s="921"/>
      <c r="I86" s="921"/>
      <c r="J86" s="921"/>
      <c r="K86" s="921"/>
      <c r="L86" s="921"/>
      <c r="M86" s="921"/>
      <c r="N86" s="921"/>
      <c r="O86" s="921"/>
      <c r="P86" s="921"/>
      <c r="Q86" s="921"/>
      <c r="R86" s="921"/>
      <c r="S86" s="921"/>
      <c r="T86" s="921"/>
      <c r="U86" s="921"/>
      <c r="V86" s="921"/>
      <c r="W86" s="921"/>
      <c r="X86" s="921"/>
      <c r="Y86" s="921"/>
      <c r="Z86" s="921"/>
      <c r="AA86" s="921"/>
      <c r="AB86" s="921"/>
      <c r="AC86" s="921"/>
      <c r="AD86" s="921"/>
      <c r="AE86" s="921"/>
      <c r="AF86" s="921"/>
      <c r="AG86" s="921"/>
      <c r="AH86" s="921"/>
      <c r="AI86" s="921"/>
      <c r="AJ86" s="921"/>
      <c r="AK86" s="921"/>
      <c r="AL86" s="921"/>
      <c r="AM86" s="921"/>
      <c r="AN86" s="921"/>
      <c r="AO86" s="921"/>
      <c r="AP86" s="921"/>
      <c r="AQ86" s="921"/>
      <c r="AR86" s="921"/>
      <c r="AS86" s="921"/>
      <c r="AT86" s="921"/>
      <c r="AU86" s="921"/>
      <c r="AV86" s="921"/>
      <c r="AW86" s="921"/>
      <c r="AX86" s="921"/>
      <c r="AY86" s="921"/>
      <c r="AZ86" s="921"/>
      <c r="BA86" s="921"/>
      <c r="BB86" s="921"/>
      <c r="BC86" s="921"/>
      <c r="BD86" s="921"/>
      <c r="BE86" s="921"/>
      <c r="BF86" s="921"/>
      <c r="BG86" s="40"/>
    </row>
    <row r="87" spans="2:60" s="45" customFormat="1" ht="20.399999999999999" customHeight="1" thickBot="1">
      <c r="B87" s="2"/>
      <c r="C87" s="116"/>
      <c r="D87" s="1023"/>
      <c r="E87" s="1023"/>
      <c r="F87" s="1023"/>
      <c r="G87" s="1023"/>
      <c r="H87" s="1023"/>
      <c r="I87" s="1023"/>
      <c r="J87" s="1023"/>
      <c r="K87" s="1023"/>
      <c r="L87" s="1023"/>
      <c r="M87" s="1023"/>
      <c r="N87" s="1023"/>
      <c r="O87" s="1023"/>
      <c r="P87" s="1023"/>
      <c r="Q87" s="1023"/>
      <c r="R87" s="1023"/>
      <c r="S87" s="1023"/>
      <c r="T87" s="1023"/>
      <c r="U87" s="1023"/>
      <c r="V87" s="1023"/>
      <c r="W87" s="1023"/>
      <c r="X87" s="1023"/>
      <c r="Y87" s="1023"/>
      <c r="Z87" s="1023"/>
      <c r="AA87" s="1023"/>
      <c r="AB87" s="1023"/>
      <c r="AC87" s="1023"/>
      <c r="AD87" s="1023"/>
      <c r="AE87" s="1023"/>
      <c r="AF87" s="1023"/>
      <c r="AG87" s="1023"/>
      <c r="AH87" s="1023"/>
      <c r="AI87" s="1023"/>
      <c r="AJ87" s="1023"/>
      <c r="AK87" s="1023"/>
      <c r="AL87" s="1023"/>
      <c r="AM87" s="1023"/>
      <c r="AN87" s="1023"/>
      <c r="AO87" s="1023"/>
      <c r="AP87" s="1023"/>
      <c r="AQ87" s="1023"/>
      <c r="AR87" s="1023"/>
      <c r="AS87" s="1023"/>
      <c r="AT87" s="1023"/>
      <c r="AU87" s="1023"/>
      <c r="AV87" s="1023"/>
      <c r="AW87" s="1023"/>
      <c r="AX87" s="1023"/>
      <c r="AY87" s="1023"/>
      <c r="AZ87" s="1023"/>
      <c r="BA87" s="1023"/>
      <c r="BB87" s="1023"/>
      <c r="BC87" s="1023"/>
      <c r="BD87" s="1023"/>
      <c r="BE87" s="1023"/>
      <c r="BF87" s="1023"/>
      <c r="BG87" s="40"/>
    </row>
    <row r="88" spans="2:60" s="45" customFormat="1" ht="20.399999999999999" customHeight="1">
      <c r="B88" s="2"/>
      <c r="C88" s="199"/>
      <c r="D88" s="199"/>
      <c r="F88" s="1495" t="s">
        <v>205</v>
      </c>
      <c r="G88" s="1495"/>
      <c r="H88" s="1495"/>
      <c r="I88" s="1495"/>
      <c r="J88" s="1495"/>
      <c r="K88" s="1495"/>
      <c r="L88" s="1495"/>
      <c r="M88" s="1495"/>
      <c r="N88" s="1495"/>
      <c r="O88" s="199"/>
      <c r="P88" s="1516" t="s">
        <v>222</v>
      </c>
      <c r="Q88" s="1517"/>
      <c r="R88" s="1517"/>
      <c r="S88" s="1517"/>
      <c r="T88" s="1517"/>
      <c r="U88" s="1517"/>
      <c r="V88" s="1517"/>
      <c r="W88" s="1517"/>
      <c r="X88" s="1517"/>
      <c r="Y88" s="1517"/>
      <c r="Z88" s="1517"/>
      <c r="AA88" s="1517"/>
      <c r="AB88" s="1517"/>
      <c r="AC88" s="1517"/>
      <c r="AD88" s="1517"/>
      <c r="AE88" s="1517"/>
      <c r="AF88" s="1517"/>
      <c r="AG88" s="1517"/>
      <c r="AH88" s="1517"/>
      <c r="AI88" s="1517"/>
      <c r="AJ88" s="1517"/>
      <c r="AK88" s="1518"/>
      <c r="AL88" s="199"/>
      <c r="AM88" s="199"/>
      <c r="AN88" s="199"/>
      <c r="AO88" s="199"/>
      <c r="AP88" s="199"/>
      <c r="AQ88" s="199"/>
      <c r="AR88" s="199"/>
      <c r="AS88" s="199"/>
      <c r="AT88" s="199"/>
      <c r="AU88" s="199"/>
      <c r="AV88" s="199"/>
      <c r="AW88" s="199"/>
      <c r="AX88" s="199"/>
      <c r="AY88" s="199"/>
      <c r="AZ88" s="199"/>
      <c r="BA88" s="199"/>
      <c r="BB88" s="199"/>
      <c r="BC88" s="199"/>
      <c r="BD88" s="199"/>
      <c r="BE88" s="199"/>
      <c r="BF88" s="117"/>
      <c r="BG88" s="40"/>
    </row>
    <row r="89" spans="2:60" s="119" customFormat="1" ht="20.399999999999999" customHeight="1" thickBot="1">
      <c r="B89" s="63"/>
      <c r="C89" s="199"/>
      <c r="D89" s="199"/>
      <c r="F89" s="1495"/>
      <c r="G89" s="1495"/>
      <c r="H89" s="1495"/>
      <c r="I89" s="1495"/>
      <c r="J89" s="1495"/>
      <c r="K89" s="1495"/>
      <c r="L89" s="1495"/>
      <c r="M89" s="1495"/>
      <c r="N89" s="1495"/>
      <c r="O89" s="199"/>
      <c r="P89" s="1519"/>
      <c r="Q89" s="1520"/>
      <c r="R89" s="1520"/>
      <c r="S89" s="1520"/>
      <c r="T89" s="1520"/>
      <c r="U89" s="1520"/>
      <c r="V89" s="1520"/>
      <c r="W89" s="1520"/>
      <c r="X89" s="1520"/>
      <c r="Y89" s="1520"/>
      <c r="Z89" s="1520"/>
      <c r="AA89" s="1520"/>
      <c r="AB89" s="1520"/>
      <c r="AC89" s="1520"/>
      <c r="AD89" s="1520"/>
      <c r="AE89" s="1520"/>
      <c r="AF89" s="1520"/>
      <c r="AG89" s="1520"/>
      <c r="AH89" s="1520"/>
      <c r="AI89" s="1520"/>
      <c r="AJ89" s="1520"/>
      <c r="AK89" s="1521"/>
      <c r="AL89" s="199"/>
      <c r="AM89" s="199"/>
      <c r="AN89" s="199"/>
      <c r="AO89" s="199"/>
      <c r="AP89" s="199"/>
      <c r="AQ89" s="199"/>
      <c r="AR89" s="199"/>
      <c r="AS89" s="199"/>
      <c r="AT89" s="199"/>
      <c r="AU89" s="199"/>
      <c r="AV89" s="199"/>
      <c r="AW89" s="199"/>
      <c r="AX89" s="199"/>
      <c r="AY89" s="199"/>
      <c r="AZ89" s="199"/>
      <c r="BA89" s="199"/>
      <c r="BB89" s="199"/>
      <c r="BC89" s="199"/>
      <c r="BD89" s="199"/>
      <c r="BE89" s="199"/>
      <c r="BF89" s="199"/>
      <c r="BG89" s="199"/>
    </row>
    <row r="90" spans="2:60" s="119" customFormat="1" ht="20.399999999999999" customHeight="1">
      <c r="B90" s="63"/>
      <c r="C90" s="199"/>
      <c r="D90" s="199"/>
      <c r="F90" s="1496" t="s">
        <v>206</v>
      </c>
      <c r="G90" s="1495"/>
      <c r="H90" s="1495"/>
      <c r="I90" s="1495"/>
      <c r="J90" s="1495"/>
      <c r="K90" s="1495"/>
      <c r="L90" s="1495"/>
      <c r="M90" s="1495"/>
      <c r="N90" s="1495"/>
      <c r="O90" s="199"/>
      <c r="P90" s="1516" t="s">
        <v>223</v>
      </c>
      <c r="Q90" s="1517"/>
      <c r="R90" s="1517"/>
      <c r="S90" s="1517"/>
      <c r="T90" s="1517"/>
      <c r="U90" s="1517"/>
      <c r="V90" s="1517"/>
      <c r="W90" s="1517"/>
      <c r="X90" s="1517"/>
      <c r="Y90" s="1517"/>
      <c r="Z90" s="1517"/>
      <c r="AA90" s="1517"/>
      <c r="AB90" s="1517"/>
      <c r="AC90" s="1517"/>
      <c r="AD90" s="1517"/>
      <c r="AE90" s="1517"/>
      <c r="AF90" s="1517"/>
      <c r="AG90" s="1517"/>
      <c r="AH90" s="1517"/>
      <c r="AI90" s="1517"/>
      <c r="AJ90" s="1517"/>
      <c r="AK90" s="1518"/>
      <c r="AL90" s="199"/>
      <c r="AM90" s="43"/>
      <c r="AN90" s="199"/>
      <c r="AO90" s="199"/>
      <c r="AP90" s="199"/>
      <c r="AQ90" s="199"/>
      <c r="AR90" s="199"/>
      <c r="AS90" s="199"/>
      <c r="AT90" s="199"/>
      <c r="AU90" s="199"/>
      <c r="AV90" s="199"/>
      <c r="AW90" s="199"/>
      <c r="AX90" s="199"/>
      <c r="AY90" s="199"/>
      <c r="AZ90" s="199"/>
      <c r="BA90" s="199"/>
      <c r="BB90" s="199"/>
      <c r="BC90" s="199"/>
      <c r="BD90" s="199"/>
      <c r="BE90" s="199"/>
      <c r="BF90" s="199"/>
      <c r="BG90" s="199"/>
      <c r="BH90" s="199"/>
    </row>
    <row r="91" spans="2:60" s="119" customFormat="1" ht="20.399999999999999" customHeight="1" thickBot="1">
      <c r="B91" s="63"/>
      <c r="C91" s="199"/>
      <c r="D91" s="199"/>
      <c r="F91" s="1495"/>
      <c r="G91" s="1495"/>
      <c r="H91" s="1495"/>
      <c r="I91" s="1495"/>
      <c r="J91" s="1495"/>
      <c r="K91" s="1495"/>
      <c r="L91" s="1495"/>
      <c r="M91" s="1495"/>
      <c r="N91" s="1495"/>
      <c r="O91" s="199"/>
      <c r="P91" s="1519"/>
      <c r="Q91" s="1520"/>
      <c r="R91" s="1520"/>
      <c r="S91" s="1520"/>
      <c r="T91" s="1520"/>
      <c r="U91" s="1520"/>
      <c r="V91" s="1520"/>
      <c r="W91" s="1520"/>
      <c r="X91" s="1520"/>
      <c r="Y91" s="1520"/>
      <c r="Z91" s="1520"/>
      <c r="AA91" s="1520"/>
      <c r="AB91" s="1520"/>
      <c r="AC91" s="1520"/>
      <c r="AD91" s="1520"/>
      <c r="AE91" s="1520"/>
      <c r="AF91" s="1520"/>
      <c r="AG91" s="1520"/>
      <c r="AH91" s="1520"/>
      <c r="AI91" s="1520"/>
      <c r="AJ91" s="1520"/>
      <c r="AK91" s="1521"/>
      <c r="AL91" s="199"/>
      <c r="AM91" s="199"/>
      <c r="AN91" s="199"/>
      <c r="AO91" s="199"/>
      <c r="AP91" s="199"/>
      <c r="AQ91" s="199"/>
      <c r="AR91" s="199"/>
      <c r="AS91" s="199"/>
      <c r="AT91" s="199"/>
      <c r="AU91" s="199"/>
      <c r="AV91" s="199"/>
      <c r="AW91" s="199"/>
      <c r="AX91" s="199"/>
      <c r="AY91" s="199"/>
      <c r="AZ91" s="199"/>
      <c r="BA91" s="199"/>
      <c r="BB91" s="199"/>
      <c r="BC91" s="199"/>
      <c r="BD91" s="199"/>
      <c r="BE91" s="199"/>
      <c r="BF91" s="199"/>
      <c r="BG91" s="199"/>
      <c r="BH91" s="199"/>
    </row>
    <row r="92" spans="2:60" s="119" customFormat="1" ht="20.399999999999999" customHeight="1">
      <c r="B92" s="63"/>
      <c r="C92" s="118"/>
      <c r="D92" s="38"/>
      <c r="E92" s="115"/>
      <c r="F92" s="63"/>
      <c r="G92" s="63"/>
      <c r="H92" s="63"/>
      <c r="I92" s="63"/>
      <c r="J92" s="63"/>
      <c r="K92" s="63"/>
      <c r="L92" s="63"/>
      <c r="M92" s="63"/>
      <c r="N92" s="63"/>
      <c r="O92" s="63"/>
      <c r="P92" s="63"/>
      <c r="Q92" s="63"/>
      <c r="R92" s="63"/>
      <c r="S92" s="63"/>
      <c r="T92" s="63"/>
      <c r="U92" s="63"/>
      <c r="V92" s="63"/>
      <c r="W92" s="63"/>
      <c r="X92" s="63"/>
      <c r="Y92" s="63"/>
      <c r="Z92" s="63"/>
      <c r="AA92" s="63"/>
      <c r="AB92" s="63"/>
      <c r="BF92" s="63"/>
      <c r="BG92" s="121"/>
    </row>
    <row r="93" spans="2:60" ht="20.399999999999999" customHeight="1">
      <c r="C93" s="921" t="s">
        <v>66</v>
      </c>
      <c r="D93" s="921"/>
      <c r="E93" s="921"/>
      <c r="F93" s="921"/>
      <c r="G93" s="921"/>
      <c r="H93" s="921"/>
      <c r="I93" s="921"/>
      <c r="J93" s="921"/>
      <c r="K93" s="921"/>
      <c r="L93" s="921"/>
      <c r="M93" s="921"/>
      <c r="N93" s="921"/>
      <c r="O93" s="921"/>
      <c r="P93" s="921"/>
      <c r="Q93" s="921"/>
      <c r="R93" s="921"/>
      <c r="S93" s="921"/>
      <c r="T93" s="921"/>
      <c r="U93" s="921"/>
      <c r="V93" s="921"/>
      <c r="W93" s="921"/>
      <c r="X93" s="921"/>
      <c r="Y93" s="921"/>
      <c r="Z93" s="921"/>
      <c r="AA93" s="921"/>
      <c r="AB93" s="921"/>
      <c r="AC93" s="921"/>
      <c r="AD93" s="921"/>
      <c r="AE93" s="921"/>
      <c r="AF93" s="921"/>
      <c r="AG93" s="921"/>
      <c r="AH93" s="921"/>
      <c r="AI93" s="921"/>
      <c r="AJ93" s="921"/>
      <c r="AK93" s="921"/>
      <c r="AL93" s="921"/>
      <c r="AM93" s="921"/>
      <c r="AN93" s="921"/>
      <c r="AO93" s="921"/>
      <c r="AP93" s="921"/>
      <c r="AQ93" s="921"/>
      <c r="AR93" s="921"/>
      <c r="AS93" s="921"/>
      <c r="AT93" s="921"/>
      <c r="AU93" s="921"/>
      <c r="AV93" s="921"/>
      <c r="AW93" s="921"/>
      <c r="AX93" s="921"/>
      <c r="AY93" s="921"/>
      <c r="AZ93" s="921"/>
      <c r="BA93" s="921"/>
      <c r="BB93" s="921"/>
      <c r="BC93" s="921"/>
      <c r="BD93" s="921"/>
      <c r="BE93" s="921"/>
      <c r="BF93" s="921"/>
      <c r="BG93" s="122"/>
    </row>
    <row r="94" spans="2:60" ht="20.399999999999999" customHeight="1">
      <c r="C94" s="28"/>
      <c r="D94" s="29"/>
      <c r="E94" s="29"/>
      <c r="F94" s="29"/>
      <c r="G94" s="29"/>
      <c r="H94" s="29"/>
      <c r="I94" s="29"/>
      <c r="J94" s="29"/>
      <c r="K94" s="29"/>
      <c r="L94" s="29"/>
      <c r="M94" s="29"/>
      <c r="N94" s="29"/>
      <c r="O94" s="29"/>
      <c r="P94" s="29"/>
      <c r="Q94" s="29"/>
      <c r="R94" s="29"/>
      <c r="S94" s="29"/>
      <c r="T94" s="29"/>
      <c r="U94" s="29"/>
      <c r="V94" s="29"/>
      <c r="W94" s="29"/>
      <c r="X94" s="29"/>
      <c r="Y94" s="29"/>
      <c r="Z94" s="29"/>
      <c r="AA94" s="29"/>
      <c r="AB94" s="29"/>
      <c r="AC94" s="29"/>
      <c r="AD94" s="29"/>
      <c r="AE94" s="29"/>
      <c r="AF94" s="29"/>
      <c r="AG94" s="29"/>
      <c r="AH94" s="29"/>
      <c r="AI94" s="29"/>
      <c r="AJ94" s="29"/>
      <c r="AK94" s="29"/>
      <c r="AL94" s="29"/>
      <c r="AM94" s="29"/>
      <c r="AN94" s="29"/>
      <c r="AO94" s="29"/>
      <c r="AP94" s="29"/>
      <c r="AQ94" s="29"/>
      <c r="AR94" s="29"/>
      <c r="AS94" s="29"/>
      <c r="AT94" s="29"/>
      <c r="AU94" s="29"/>
      <c r="AV94" s="29"/>
      <c r="AW94" s="29"/>
      <c r="AX94" s="29"/>
      <c r="AY94" s="29"/>
      <c r="AZ94" s="29"/>
      <c r="BA94" s="29"/>
      <c r="BB94" s="29"/>
      <c r="BC94" s="29"/>
      <c r="BD94" s="29"/>
      <c r="BE94" s="29"/>
      <c r="BF94" s="29"/>
      <c r="BG94" s="122"/>
    </row>
    <row r="95" spans="2:60" ht="20.399999999999999" customHeight="1">
      <c r="C95" s="28"/>
      <c r="D95" s="30"/>
      <c r="E95" s="1522">
        <v>2024</v>
      </c>
      <c r="F95" s="1522"/>
      <c r="G95" s="1522"/>
      <c r="H95" s="1522"/>
      <c r="I95" s="30" t="s">
        <v>44</v>
      </c>
      <c r="J95" s="1522">
        <v>3</v>
      </c>
      <c r="K95" s="1522"/>
      <c r="L95" s="1522"/>
      <c r="M95" s="30" t="s">
        <v>62</v>
      </c>
      <c r="N95" s="1522">
        <v>31</v>
      </c>
      <c r="O95" s="1522"/>
      <c r="P95" s="1522"/>
      <c r="Q95" s="30" t="s">
        <v>32</v>
      </c>
      <c r="R95" s="30"/>
      <c r="S95" s="30"/>
      <c r="T95" s="30"/>
      <c r="U95" s="30"/>
      <c r="V95" s="30"/>
      <c r="W95" s="30"/>
      <c r="X95" s="30"/>
      <c r="Y95" s="30"/>
      <c r="Z95" s="30"/>
      <c r="AA95" s="30"/>
      <c r="AB95" s="30"/>
      <c r="AC95" s="30"/>
      <c r="AD95" s="30"/>
      <c r="AE95" s="30"/>
      <c r="AF95" s="30"/>
      <c r="AG95" s="30"/>
      <c r="AH95" s="30"/>
      <c r="AI95" s="30"/>
      <c r="AJ95" s="30"/>
      <c r="AK95" s="30"/>
      <c r="AL95" s="30"/>
      <c r="AM95" s="30"/>
      <c r="AN95" s="30"/>
      <c r="AO95" s="30"/>
      <c r="AP95" s="30"/>
      <c r="AQ95" s="30"/>
      <c r="AR95" s="30"/>
      <c r="AS95" s="30"/>
      <c r="AT95" s="30"/>
      <c r="AU95" s="30"/>
      <c r="AV95" s="30"/>
      <c r="AW95" s="30"/>
      <c r="AX95" s="30"/>
      <c r="AY95" s="30"/>
      <c r="AZ95" s="30"/>
      <c r="BA95" s="30"/>
      <c r="BB95" s="30"/>
      <c r="BC95" s="30"/>
      <c r="BD95" s="30"/>
      <c r="BE95" s="30"/>
      <c r="BF95" s="30"/>
      <c r="BG95" s="122"/>
    </row>
    <row r="96" spans="2:60" s="45" customFormat="1" ht="20.399999999999999" customHeight="1">
      <c r="B96" s="2"/>
      <c r="C96" s="127"/>
      <c r="D96" s="26"/>
      <c r="E96" s="2"/>
      <c r="F96" s="26"/>
      <c r="G96" s="26"/>
      <c r="H96" s="26"/>
      <c r="I96" s="2"/>
      <c r="J96" s="26"/>
      <c r="K96" s="26"/>
      <c r="L96" s="26"/>
      <c r="M96" s="26"/>
      <c r="N96" s="26"/>
      <c r="O96" s="26"/>
      <c r="P96" s="26"/>
      <c r="Q96" s="26"/>
      <c r="R96" s="26"/>
      <c r="S96" s="26"/>
      <c r="T96" s="26"/>
      <c r="U96" s="26"/>
      <c r="V96" s="26"/>
      <c r="W96" s="128"/>
      <c r="X96" s="128"/>
      <c r="Y96" s="128"/>
      <c r="Z96" s="128"/>
      <c r="AA96" s="128"/>
      <c r="AB96" s="128"/>
      <c r="AC96" s="128"/>
      <c r="AD96" s="128"/>
      <c r="AE96" s="128"/>
      <c r="AF96" s="128"/>
      <c r="AG96" s="128"/>
      <c r="AH96" s="128"/>
      <c r="AI96" s="128"/>
      <c r="AJ96" s="128"/>
      <c r="BE96" s="129"/>
      <c r="BF96" s="129"/>
      <c r="BG96" s="40"/>
    </row>
    <row r="97" spans="3:59" ht="20.399999999999999" customHeight="1">
      <c r="C97" s="921" t="s">
        <v>67</v>
      </c>
      <c r="D97" s="921"/>
      <c r="E97" s="921"/>
      <c r="F97" s="921"/>
      <c r="G97" s="921"/>
      <c r="H97" s="921"/>
      <c r="I97" s="921"/>
      <c r="J97" s="921"/>
      <c r="K97" s="921"/>
      <c r="L97" s="921"/>
      <c r="M97" s="921"/>
      <c r="N97" s="921"/>
      <c r="O97" s="921"/>
      <c r="P97" s="921"/>
      <c r="Q97" s="921"/>
      <c r="R97" s="921"/>
      <c r="S97" s="921"/>
      <c r="T97" s="921"/>
      <c r="U97" s="921"/>
      <c r="V97" s="921"/>
      <c r="W97" s="921"/>
      <c r="X97" s="921"/>
      <c r="Y97" s="921"/>
      <c r="Z97" s="921"/>
      <c r="AA97" s="921"/>
      <c r="AB97" s="921"/>
      <c r="AC97" s="921"/>
      <c r="AD97" s="921"/>
      <c r="AE97" s="921"/>
      <c r="AF97" s="921"/>
      <c r="AG97" s="921"/>
      <c r="AH97" s="921"/>
      <c r="AI97" s="921"/>
      <c r="AJ97" s="921"/>
      <c r="AK97" s="921"/>
      <c r="AL97" s="921"/>
      <c r="AM97" s="921"/>
      <c r="AN97" s="921"/>
      <c r="AO97" s="921"/>
      <c r="AP97" s="921"/>
      <c r="AQ97" s="921"/>
      <c r="AR97" s="921"/>
      <c r="AS97" s="921"/>
      <c r="AT97" s="921"/>
      <c r="AU97" s="921"/>
      <c r="AV97" s="921"/>
      <c r="AW97" s="921"/>
      <c r="AX97" s="921"/>
      <c r="AY97" s="921"/>
      <c r="AZ97" s="921"/>
      <c r="BA97" s="921"/>
      <c r="BB97" s="921"/>
      <c r="BC97" s="921"/>
      <c r="BD97" s="921"/>
      <c r="BE97" s="921"/>
      <c r="BF97" s="921"/>
      <c r="BG97" s="122"/>
    </row>
    <row r="98" spans="3:59" ht="20.399999999999999" customHeight="1">
      <c r="C98" s="28"/>
      <c r="D98" s="922" t="s">
        <v>192</v>
      </c>
      <c r="E98" s="922"/>
      <c r="F98" s="922"/>
      <c r="G98" s="922"/>
      <c r="H98" s="922"/>
      <c r="I98" s="922"/>
      <c r="J98" s="922"/>
      <c r="K98" s="922"/>
      <c r="L98" s="922"/>
      <c r="M98" s="922"/>
      <c r="N98" s="922"/>
      <c r="O98" s="922"/>
      <c r="P98" s="922"/>
      <c r="Q98" s="922"/>
      <c r="R98" s="922"/>
      <c r="S98" s="922"/>
      <c r="T98" s="922"/>
      <c r="U98" s="922"/>
      <c r="V98" s="922"/>
      <c r="W98" s="922"/>
      <c r="X98" s="922"/>
      <c r="Y98" s="922"/>
      <c r="Z98" s="922"/>
      <c r="AA98" s="922"/>
      <c r="AB98" s="922"/>
      <c r="AC98" s="922"/>
      <c r="AD98" s="922"/>
      <c r="AE98" s="922"/>
      <c r="AF98" s="922"/>
      <c r="AG98" s="922"/>
      <c r="AH98" s="922"/>
      <c r="AI98" s="922"/>
      <c r="AJ98" s="922"/>
      <c r="AK98" s="922"/>
      <c r="AL98" s="922"/>
      <c r="AM98" s="922"/>
      <c r="AN98" s="922"/>
      <c r="AO98" s="922"/>
      <c r="AP98" s="922"/>
      <c r="AQ98" s="922"/>
      <c r="AR98" s="922"/>
      <c r="AS98" s="922"/>
      <c r="AT98" s="922"/>
      <c r="AU98" s="922"/>
      <c r="AV98" s="922"/>
      <c r="AW98" s="922"/>
      <c r="AX98" s="922"/>
      <c r="AY98" s="922"/>
      <c r="AZ98" s="922"/>
      <c r="BA98" s="922"/>
      <c r="BB98" s="922"/>
      <c r="BC98" s="922"/>
      <c r="BD98" s="922"/>
      <c r="BE98" s="922"/>
      <c r="BF98" s="922"/>
      <c r="BG98" s="122"/>
    </row>
    <row r="99" spans="3:59" s="30" customFormat="1" ht="20.399999999999999" customHeight="1">
      <c r="D99" s="911" t="s">
        <v>193</v>
      </c>
      <c r="E99" s="911"/>
      <c r="F99" s="911"/>
      <c r="G99" s="911"/>
      <c r="H99" s="911"/>
      <c r="I99" s="911"/>
      <c r="J99" s="911"/>
      <c r="K99" s="911"/>
      <c r="L99" s="911"/>
      <c r="M99" s="911"/>
      <c r="N99" s="911"/>
      <c r="O99" s="911"/>
      <c r="P99" s="911"/>
      <c r="Q99" s="911"/>
      <c r="R99" s="911"/>
      <c r="S99" s="911"/>
      <c r="T99" s="911"/>
      <c r="U99" s="911"/>
      <c r="V99" s="911"/>
      <c r="W99" s="911"/>
      <c r="X99" s="911"/>
      <c r="Y99" s="911"/>
      <c r="Z99" s="911"/>
      <c r="AA99" s="911"/>
      <c r="AB99" s="911"/>
      <c r="AC99" s="911"/>
      <c r="AD99" s="911"/>
      <c r="AE99" s="911"/>
      <c r="AF99" s="911"/>
      <c r="AG99" s="911"/>
      <c r="AH99" s="911"/>
      <c r="AI99" s="911"/>
      <c r="AJ99" s="911"/>
      <c r="AK99" s="911"/>
      <c r="AL99" s="911"/>
      <c r="AM99" s="911"/>
      <c r="AN99" s="911"/>
      <c r="AO99" s="911"/>
      <c r="AP99" s="911"/>
      <c r="AQ99" s="911"/>
      <c r="AR99" s="911"/>
      <c r="AS99" s="911"/>
      <c r="AT99" s="911"/>
      <c r="AU99" s="911"/>
      <c r="AV99" s="911"/>
      <c r="AW99" s="911"/>
      <c r="AX99" s="911"/>
      <c r="AY99" s="911"/>
      <c r="AZ99" s="911"/>
      <c r="BA99" s="911"/>
      <c r="BB99" s="911"/>
      <c r="BC99" s="911"/>
      <c r="BD99" s="911"/>
      <c r="BE99" s="911"/>
      <c r="BF99" s="911"/>
    </row>
    <row r="100" spans="3:59" ht="20.399999999999999" customHeight="1">
      <c r="C100" s="28"/>
      <c r="D100" s="911" t="s">
        <v>212</v>
      </c>
      <c r="E100" s="911"/>
      <c r="F100" s="911"/>
      <c r="G100" s="911"/>
      <c r="H100" s="911"/>
      <c r="I100" s="911"/>
      <c r="J100" s="911"/>
      <c r="K100" s="911"/>
      <c r="L100" s="911"/>
      <c r="M100" s="911"/>
      <c r="N100" s="911"/>
      <c r="O100" s="911"/>
      <c r="P100" s="911"/>
      <c r="Q100" s="911"/>
      <c r="R100" s="911"/>
      <c r="S100" s="911"/>
      <c r="T100" s="911"/>
      <c r="U100" s="911"/>
      <c r="V100" s="911"/>
      <c r="W100" s="911"/>
      <c r="X100" s="911"/>
      <c r="Y100" s="911"/>
      <c r="Z100" s="911"/>
      <c r="AA100" s="911"/>
      <c r="AB100" s="911"/>
      <c r="AC100" s="911"/>
      <c r="AD100" s="911"/>
      <c r="AE100" s="911"/>
      <c r="AF100" s="911"/>
      <c r="AG100" s="911"/>
      <c r="AH100" s="911"/>
      <c r="AI100" s="911"/>
      <c r="AJ100" s="911"/>
      <c r="AK100" s="911"/>
      <c r="AL100" s="911"/>
      <c r="AM100" s="911"/>
      <c r="AN100" s="911"/>
      <c r="AO100" s="911"/>
      <c r="AP100" s="911"/>
      <c r="AQ100" s="911"/>
      <c r="AR100" s="911"/>
      <c r="AS100" s="911"/>
      <c r="AT100" s="911"/>
      <c r="AU100" s="911"/>
      <c r="AV100" s="911"/>
      <c r="AW100" s="911"/>
      <c r="AX100" s="911"/>
      <c r="AY100" s="911"/>
      <c r="AZ100" s="911"/>
      <c r="BA100" s="911"/>
      <c r="BB100" s="911"/>
      <c r="BC100" s="911"/>
      <c r="BD100" s="911"/>
      <c r="BE100" s="911"/>
      <c r="BF100" s="911"/>
      <c r="BG100" s="122"/>
    </row>
    <row r="101" spans="3:59" ht="20.399999999999999" customHeight="1">
      <c r="D101" s="911" t="s">
        <v>196</v>
      </c>
      <c r="E101" s="911"/>
      <c r="F101" s="911"/>
      <c r="G101" s="911"/>
      <c r="H101" s="911"/>
      <c r="I101" s="911"/>
      <c r="J101" s="911"/>
      <c r="K101" s="911"/>
      <c r="L101" s="911"/>
      <c r="M101" s="911"/>
      <c r="N101" s="911"/>
      <c r="O101" s="911"/>
      <c r="P101" s="911"/>
      <c r="Q101" s="911"/>
      <c r="R101" s="911"/>
      <c r="S101" s="911"/>
      <c r="T101" s="911"/>
      <c r="U101" s="911"/>
      <c r="V101" s="911"/>
      <c r="W101" s="911"/>
      <c r="X101" s="911"/>
      <c r="Y101" s="911"/>
      <c r="Z101" s="911"/>
      <c r="AA101" s="911"/>
      <c r="AB101" s="911"/>
      <c r="AC101" s="911"/>
      <c r="AD101" s="911"/>
      <c r="AE101" s="911"/>
      <c r="AF101" s="911"/>
      <c r="AG101" s="911"/>
      <c r="AH101" s="911"/>
      <c r="AI101" s="911"/>
      <c r="AJ101" s="911"/>
      <c r="AK101" s="911"/>
      <c r="AL101" s="911"/>
      <c r="AM101" s="911"/>
      <c r="AN101" s="911"/>
      <c r="AO101" s="911"/>
      <c r="AP101" s="911"/>
      <c r="AQ101" s="911"/>
      <c r="AR101" s="911"/>
      <c r="AS101" s="911"/>
      <c r="AT101" s="911"/>
      <c r="AU101" s="911"/>
      <c r="AV101" s="911"/>
      <c r="AW101" s="911"/>
      <c r="AX101" s="911"/>
      <c r="AY101" s="911"/>
      <c r="AZ101" s="911"/>
      <c r="BA101" s="911"/>
      <c r="BB101" s="911"/>
      <c r="BC101" s="911"/>
      <c r="BD101" s="911"/>
      <c r="BE101" s="911"/>
      <c r="BF101" s="911"/>
      <c r="BG101" s="122"/>
    </row>
    <row r="102" spans="3:59" ht="20.399999999999999" customHeight="1">
      <c r="D102" s="911"/>
      <c r="E102" s="911"/>
      <c r="F102" s="911"/>
      <c r="G102" s="911"/>
      <c r="H102" s="911"/>
      <c r="I102" s="911"/>
      <c r="J102" s="911"/>
      <c r="K102" s="911"/>
      <c r="L102" s="911"/>
      <c r="M102" s="911"/>
      <c r="N102" s="911"/>
      <c r="O102" s="911"/>
      <c r="P102" s="911"/>
      <c r="Q102" s="911"/>
      <c r="R102" s="911"/>
      <c r="S102" s="911"/>
      <c r="T102" s="911"/>
      <c r="U102" s="911"/>
      <c r="V102" s="911"/>
      <c r="W102" s="911"/>
      <c r="X102" s="911"/>
      <c r="Y102" s="911"/>
      <c r="Z102" s="911"/>
      <c r="AA102" s="911"/>
      <c r="AB102" s="911"/>
      <c r="AC102" s="911"/>
      <c r="AD102" s="911"/>
      <c r="AE102" s="911"/>
      <c r="AF102" s="911"/>
      <c r="AG102" s="911"/>
      <c r="AH102" s="911"/>
      <c r="AI102" s="911"/>
      <c r="AJ102" s="911"/>
      <c r="AK102" s="911"/>
      <c r="AL102" s="911"/>
      <c r="AM102" s="911"/>
      <c r="AN102" s="911"/>
      <c r="AO102" s="911"/>
      <c r="AP102" s="911"/>
      <c r="AQ102" s="911"/>
      <c r="AR102" s="911"/>
      <c r="AS102" s="911"/>
      <c r="AT102" s="911"/>
      <c r="AU102" s="911"/>
      <c r="AV102" s="911"/>
      <c r="AW102" s="911"/>
      <c r="AX102" s="911"/>
      <c r="AY102" s="911"/>
      <c r="AZ102" s="911"/>
      <c r="BA102" s="911"/>
      <c r="BB102" s="911"/>
      <c r="BC102" s="911"/>
      <c r="BD102" s="911"/>
      <c r="BE102" s="911"/>
      <c r="BF102" s="911"/>
      <c r="BG102" s="122"/>
    </row>
    <row r="103" spans="3:59" ht="20.399999999999999" customHeight="1">
      <c r="C103" s="130"/>
      <c r="D103" s="131" t="s">
        <v>63</v>
      </c>
      <c r="E103" s="132"/>
      <c r="F103" s="132"/>
      <c r="G103" s="132"/>
      <c r="H103" s="132"/>
      <c r="I103" s="132"/>
      <c r="J103" s="132"/>
      <c r="K103" s="132"/>
      <c r="L103" s="132"/>
      <c r="M103" s="132"/>
      <c r="N103" s="132"/>
      <c r="O103" s="132"/>
      <c r="P103" s="132"/>
      <c r="Q103" s="131"/>
      <c r="R103" s="132"/>
      <c r="S103" s="131"/>
      <c r="T103" s="131"/>
      <c r="U103" s="133"/>
      <c r="V103" s="133"/>
      <c r="W103" s="133"/>
      <c r="X103" s="133"/>
      <c r="Y103" s="133"/>
      <c r="Z103" s="133"/>
      <c r="AA103" s="133"/>
      <c r="AB103" s="133"/>
      <c r="AC103" s="1497" t="s">
        <v>19</v>
      </c>
      <c r="AD103" s="1497"/>
      <c r="AE103" s="1497"/>
      <c r="AF103" s="1497"/>
      <c r="AG103" s="1497"/>
      <c r="AH103" s="1497"/>
      <c r="AI103" s="1497"/>
      <c r="AJ103" s="1497"/>
      <c r="AK103" s="1497"/>
      <c r="AL103" s="131"/>
      <c r="AM103" s="1497" t="s">
        <v>29</v>
      </c>
      <c r="AN103" s="1497"/>
      <c r="AO103" s="1497"/>
      <c r="AP103" s="1497"/>
      <c r="AQ103" s="1497"/>
      <c r="AR103" s="1497"/>
      <c r="AS103" s="1497"/>
      <c r="AT103" s="1497"/>
      <c r="AU103" s="1497"/>
      <c r="AV103" s="131"/>
      <c r="AW103" s="1497" t="s">
        <v>18</v>
      </c>
      <c r="AX103" s="1497"/>
      <c r="AY103" s="1497"/>
      <c r="AZ103" s="1497"/>
      <c r="BA103" s="1497"/>
      <c r="BB103" s="1497"/>
      <c r="BC103" s="1497"/>
      <c r="BD103" s="1497"/>
      <c r="BE103" s="1497"/>
      <c r="BF103" s="1497"/>
    </row>
    <row r="104" spans="3:59" ht="20.399999999999999" customHeight="1">
      <c r="C104" s="37" t="s">
        <v>194</v>
      </c>
      <c r="D104" s="9"/>
      <c r="E104" s="136"/>
      <c r="F104" s="35"/>
      <c r="G104" s="35"/>
      <c r="H104" s="135"/>
      <c r="I104" s="35"/>
      <c r="J104" s="145"/>
      <c r="K104" s="145"/>
      <c r="L104" s="145"/>
      <c r="M104" s="145"/>
      <c r="N104" s="145"/>
      <c r="O104" s="145"/>
      <c r="P104" s="145"/>
      <c r="Q104" s="136"/>
      <c r="R104" s="1"/>
      <c r="S104" s="1"/>
      <c r="T104" s="137"/>
      <c r="U104" s="137"/>
      <c r="V104" s="1"/>
      <c r="W104" s="155"/>
      <c r="X104" s="155"/>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row>
    <row r="105" spans="3:59" ht="20.399999999999999" customHeight="1" thickBot="1">
      <c r="C105" s="116"/>
      <c r="D105" s="1498"/>
      <c r="E105" s="1498"/>
      <c r="F105" s="1498"/>
      <c r="G105" s="1498"/>
      <c r="H105" s="1498"/>
      <c r="I105" s="1498"/>
      <c r="J105" s="146"/>
      <c r="K105" s="146"/>
      <c r="L105" s="139"/>
      <c r="M105" s="146"/>
      <c r="N105" s="146"/>
      <c r="O105" s="146"/>
      <c r="P105" s="146"/>
      <c r="Q105" s="139"/>
      <c r="T105" s="140"/>
      <c r="U105" s="140"/>
      <c r="W105" s="141"/>
      <c r="X105" s="141"/>
      <c r="AC105" s="1028"/>
      <c r="AD105" s="1028"/>
      <c r="AE105" s="1028"/>
      <c r="AF105" s="1028"/>
      <c r="AG105" s="1028"/>
      <c r="AH105" s="1028"/>
      <c r="AI105" s="31"/>
      <c r="AJ105" s="31"/>
      <c r="AK105" s="31"/>
      <c r="AL105" s="147"/>
      <c r="BF105" s="143"/>
    </row>
    <row r="106" spans="3:59" ht="20.399999999999999" customHeight="1" thickBot="1">
      <c r="C106" s="144"/>
      <c r="D106" s="13" t="s">
        <v>7</v>
      </c>
      <c r="E106" s="13" t="s">
        <v>228</v>
      </c>
      <c r="F106" s="13"/>
      <c r="G106" s="1"/>
      <c r="H106" s="35"/>
      <c r="I106" s="135"/>
      <c r="J106" s="145"/>
      <c r="K106" s="137"/>
      <c r="L106" s="137" t="s">
        <v>23</v>
      </c>
      <c r="M106" s="1"/>
      <c r="N106" s="1"/>
      <c r="O106" s="1"/>
      <c r="P106" s="1"/>
      <c r="Q106" s="137"/>
      <c r="R106" s="1"/>
      <c r="S106" s="136"/>
      <c r="T106" s="137"/>
      <c r="U106" s="137"/>
      <c r="V106" s="1"/>
      <c r="W106" s="138"/>
      <c r="X106" s="138"/>
      <c r="Y106" s="1"/>
      <c r="Z106" s="1"/>
      <c r="AA106" s="1"/>
      <c r="AB106" s="1"/>
      <c r="AC106" s="203"/>
      <c r="AD106" s="204"/>
      <c r="AE106" s="204"/>
      <c r="AF106" s="204"/>
      <c r="AG106" s="204"/>
      <c r="AH106" s="205"/>
      <c r="AI106" s="32" t="s">
        <v>38</v>
      </c>
      <c r="AJ106" s="32"/>
      <c r="AK106" s="152"/>
      <c r="AL106" s="179"/>
      <c r="AM106" s="203"/>
      <c r="AN106" s="204"/>
      <c r="AO106" s="204"/>
      <c r="AP106" s="204"/>
      <c r="AQ106" s="204"/>
      <c r="AR106" s="205"/>
      <c r="AS106" s="32" t="s">
        <v>38</v>
      </c>
      <c r="AT106" s="32"/>
      <c r="AU106" s="32"/>
      <c r="AV106" s="149"/>
      <c r="AW106" s="203">
        <f>IFERROR(AC106+AM106,)</f>
        <v>0</v>
      </c>
      <c r="AX106" s="204"/>
      <c r="AY106" s="204"/>
      <c r="AZ106" s="204"/>
      <c r="BA106" s="204"/>
      <c r="BB106" s="205"/>
      <c r="BC106" s="32" t="s">
        <v>38</v>
      </c>
      <c r="BD106" s="32"/>
      <c r="BE106" s="32"/>
      <c r="BF106" s="192"/>
    </row>
    <row r="107" spans="3:59" ht="20.399999999999999" customHeight="1" thickBot="1">
      <c r="C107" s="153"/>
      <c r="D107" s="60"/>
      <c r="E107" s="139"/>
      <c r="G107" s="139"/>
      <c r="H107" s="116"/>
      <c r="I107" s="8"/>
      <c r="J107" s="146"/>
      <c r="K107" s="140"/>
      <c r="L107" s="146"/>
      <c r="M107" s="146"/>
      <c r="N107" s="146"/>
      <c r="O107" s="146"/>
      <c r="P107" s="146"/>
      <c r="Q107" s="139"/>
      <c r="T107" s="140"/>
      <c r="BE107" s="31"/>
      <c r="BF107" s="147"/>
    </row>
    <row r="108" spans="3:59" ht="20.399999999999999" customHeight="1" thickBot="1">
      <c r="C108" s="148"/>
      <c r="D108" s="16" t="s">
        <v>7</v>
      </c>
      <c r="E108" s="13" t="s">
        <v>64</v>
      </c>
      <c r="F108" s="197"/>
      <c r="G108" s="35"/>
      <c r="H108" s="135"/>
      <c r="I108" s="35"/>
      <c r="J108" s="145"/>
      <c r="K108" s="145"/>
      <c r="L108" s="137" t="s">
        <v>23</v>
      </c>
      <c r="M108" s="145"/>
      <c r="N108" s="145"/>
      <c r="O108" s="145"/>
      <c r="P108" s="145"/>
      <c r="Q108" s="136"/>
      <c r="R108" s="1"/>
      <c r="S108" s="1"/>
      <c r="T108" s="137"/>
      <c r="U108" s="137"/>
      <c r="V108" s="1"/>
      <c r="W108" s="138"/>
      <c r="X108" s="138"/>
      <c r="Y108" s="1"/>
      <c r="Z108" s="1"/>
      <c r="AA108" s="1"/>
      <c r="AB108" s="1"/>
      <c r="AC108" s="1523">
        <v>1000</v>
      </c>
      <c r="AD108" s="1524"/>
      <c r="AE108" s="1524"/>
      <c r="AF108" s="1524"/>
      <c r="AG108" s="1524"/>
      <c r="AH108" s="1525"/>
      <c r="AI108" s="32" t="s">
        <v>38</v>
      </c>
      <c r="AJ108" s="32"/>
      <c r="AK108" s="152"/>
      <c r="AL108" s="179"/>
      <c r="AM108" s="1523">
        <v>-300</v>
      </c>
      <c r="AN108" s="1524"/>
      <c r="AO108" s="1524"/>
      <c r="AP108" s="1524"/>
      <c r="AQ108" s="1524"/>
      <c r="AR108" s="1525"/>
      <c r="AS108" s="32" t="s">
        <v>38</v>
      </c>
      <c r="AT108" s="32"/>
      <c r="AU108" s="32"/>
      <c r="AV108" s="149"/>
      <c r="AW108" s="1523">
        <f>IFERROR(AC108+AM108,)</f>
        <v>700</v>
      </c>
      <c r="AX108" s="1524"/>
      <c r="AY108" s="1524"/>
      <c r="AZ108" s="1524"/>
      <c r="BA108" s="1524"/>
      <c r="BB108" s="1525"/>
      <c r="BC108" s="32" t="s">
        <v>38</v>
      </c>
      <c r="BD108" s="32"/>
      <c r="BE108" s="32"/>
      <c r="BF108" s="149"/>
    </row>
    <row r="109" spans="3:59" ht="20.399999999999999" customHeight="1" thickBot="1">
      <c r="C109" s="28"/>
      <c r="D109" s="911"/>
      <c r="E109" s="911"/>
      <c r="F109" s="911"/>
      <c r="G109" s="911"/>
      <c r="H109" s="911"/>
      <c r="I109" s="911"/>
      <c r="J109" s="911"/>
      <c r="K109" s="911"/>
      <c r="L109" s="911"/>
      <c r="M109" s="911"/>
      <c r="N109" s="911"/>
      <c r="O109" s="911"/>
      <c r="P109" s="911"/>
      <c r="Q109" s="911"/>
      <c r="R109" s="911"/>
      <c r="S109" s="911"/>
      <c r="T109" s="911"/>
      <c r="U109" s="911"/>
      <c r="V109" s="911"/>
      <c r="W109" s="911"/>
      <c r="X109" s="911"/>
      <c r="Y109" s="911"/>
      <c r="Z109" s="911"/>
      <c r="AA109" s="911"/>
      <c r="AB109" s="911"/>
      <c r="AC109" s="911"/>
      <c r="AD109" s="911"/>
      <c r="AE109" s="911"/>
      <c r="AF109" s="911"/>
      <c r="AG109" s="911"/>
      <c r="AH109" s="911"/>
      <c r="AI109" s="911"/>
      <c r="AJ109" s="911"/>
      <c r="AK109" s="911"/>
      <c r="AL109" s="911"/>
      <c r="AM109" s="911"/>
      <c r="AN109" s="911"/>
      <c r="AO109" s="911"/>
      <c r="AP109" s="911"/>
      <c r="AQ109" s="911"/>
      <c r="AR109" s="911"/>
      <c r="AS109" s="911"/>
      <c r="AT109" s="911"/>
      <c r="AU109" s="911"/>
      <c r="AV109" s="911"/>
      <c r="AW109" s="911"/>
      <c r="AX109" s="911"/>
      <c r="AY109" s="911"/>
      <c r="AZ109" s="911"/>
      <c r="BA109" s="911"/>
      <c r="BB109" s="911"/>
      <c r="BC109" s="911"/>
      <c r="BD109" s="911"/>
      <c r="BE109" s="911"/>
      <c r="BF109" s="911"/>
    </row>
    <row r="110" spans="3:59" ht="20.399999999999999" customHeight="1" thickBot="1">
      <c r="C110" s="144"/>
      <c r="D110" s="13" t="s">
        <v>7</v>
      </c>
      <c r="E110" s="13" t="s">
        <v>60</v>
      </c>
      <c r="F110" s="1"/>
      <c r="G110" s="35"/>
      <c r="H110" s="135"/>
      <c r="I110" s="35"/>
      <c r="J110" s="145"/>
      <c r="K110" s="137"/>
      <c r="L110" s="137" t="s">
        <v>23</v>
      </c>
      <c r="M110" s="145"/>
      <c r="N110" s="145"/>
      <c r="O110" s="145"/>
      <c r="P110" s="145"/>
      <c r="Q110" s="137"/>
      <c r="R110" s="1"/>
      <c r="S110" s="1"/>
      <c r="T110" s="137"/>
      <c r="U110" s="137"/>
      <c r="V110" s="1"/>
      <c r="W110" s="138"/>
      <c r="X110" s="138"/>
      <c r="Y110" s="1"/>
      <c r="Z110" s="1"/>
      <c r="AA110" s="1"/>
      <c r="AB110" s="1"/>
      <c r="AC110" s="1465"/>
      <c r="AD110" s="1466"/>
      <c r="AE110" s="1466"/>
      <c r="AF110" s="1466"/>
      <c r="AG110" s="1466"/>
      <c r="AH110" s="1467"/>
      <c r="AI110" s="32" t="s">
        <v>38</v>
      </c>
      <c r="AJ110" s="32"/>
      <c r="AK110" s="152"/>
      <c r="AL110" s="179"/>
      <c r="AM110" s="1465"/>
      <c r="AN110" s="1466"/>
      <c r="AO110" s="1466"/>
      <c r="AP110" s="1466"/>
      <c r="AQ110" s="1466"/>
      <c r="AR110" s="1467"/>
      <c r="AS110" s="32" t="s">
        <v>38</v>
      </c>
      <c r="AT110" s="32"/>
      <c r="AU110" s="32"/>
      <c r="AV110" s="149"/>
      <c r="AW110" s="1465">
        <f>IFERROR(AC110+AM110,)</f>
        <v>0</v>
      </c>
      <c r="AX110" s="1466"/>
      <c r="AY110" s="1466"/>
      <c r="AZ110" s="1466"/>
      <c r="BA110" s="1466"/>
      <c r="BB110" s="1467"/>
      <c r="BC110" s="32" t="s">
        <v>38</v>
      </c>
      <c r="BD110" s="32"/>
      <c r="BE110" s="32"/>
      <c r="BF110" s="149"/>
    </row>
    <row r="111" spans="3:59" ht="20.399999999999999" customHeight="1" thickBot="1">
      <c r="C111" s="153"/>
      <c r="D111" s="60"/>
      <c r="E111" s="139"/>
      <c r="G111" s="139"/>
      <c r="H111" s="116"/>
      <c r="I111" s="8"/>
      <c r="J111" s="146"/>
      <c r="K111" s="140"/>
      <c r="L111" s="146"/>
      <c r="M111" s="146"/>
      <c r="N111" s="146"/>
      <c r="O111" s="146"/>
      <c r="P111" s="146"/>
      <c r="Q111" s="139"/>
      <c r="T111" s="140"/>
      <c r="BE111" s="31"/>
      <c r="BF111" s="147"/>
    </row>
    <row r="112" spans="3:59" ht="20.399999999999999" customHeight="1" thickBot="1">
      <c r="C112" s="148"/>
      <c r="D112" s="16" t="s">
        <v>7</v>
      </c>
      <c r="E112" s="13" t="s">
        <v>168</v>
      </c>
      <c r="F112" s="197"/>
      <c r="G112" s="35"/>
      <c r="H112" s="135"/>
      <c r="I112" s="35"/>
      <c r="J112" s="145"/>
      <c r="K112" s="145"/>
      <c r="L112" s="145"/>
      <c r="M112" s="145"/>
      <c r="N112" s="145"/>
      <c r="O112" s="145"/>
      <c r="P112" s="145"/>
      <c r="Q112" s="136"/>
      <c r="R112" s="1"/>
      <c r="S112" s="1"/>
      <c r="T112" s="137"/>
      <c r="U112" s="137"/>
      <c r="V112" s="1"/>
      <c r="W112" s="138"/>
      <c r="X112" s="138"/>
      <c r="Y112" s="1"/>
      <c r="Z112" s="1"/>
      <c r="AA112" s="1"/>
      <c r="AB112" s="1"/>
      <c r="AC112" s="1465"/>
      <c r="AD112" s="1466"/>
      <c r="AE112" s="1466"/>
      <c r="AF112" s="1466"/>
      <c r="AG112" s="1466"/>
      <c r="AH112" s="1467"/>
      <c r="AI112" s="32" t="s">
        <v>38</v>
      </c>
      <c r="AJ112" s="32"/>
      <c r="AK112" s="152"/>
      <c r="AL112" s="179"/>
      <c r="AM112" s="1465"/>
      <c r="AN112" s="1466"/>
      <c r="AO112" s="1466"/>
      <c r="AP112" s="1466"/>
      <c r="AQ112" s="1466"/>
      <c r="AR112" s="1467"/>
      <c r="AS112" s="32" t="s">
        <v>38</v>
      </c>
      <c r="AT112" s="32"/>
      <c r="AU112" s="32"/>
      <c r="AV112" s="149"/>
      <c r="AW112" s="1465">
        <f>IFERROR(AC112+AM112,)</f>
        <v>0</v>
      </c>
      <c r="AX112" s="1466"/>
      <c r="AY112" s="1466"/>
      <c r="AZ112" s="1466"/>
      <c r="BA112" s="1466"/>
      <c r="BB112" s="1467"/>
      <c r="BC112" s="32" t="s">
        <v>38</v>
      </c>
      <c r="BD112" s="32"/>
      <c r="BE112" s="152"/>
      <c r="BF112" s="149"/>
    </row>
    <row r="113" spans="3:58" ht="20.399999999999999" customHeight="1" thickBot="1">
      <c r="C113" s="28"/>
      <c r="D113" s="911"/>
      <c r="E113" s="911"/>
      <c r="F113" s="911"/>
      <c r="G113" s="911"/>
      <c r="H113" s="911"/>
      <c r="I113" s="911"/>
      <c r="J113" s="911"/>
      <c r="K113" s="911"/>
      <c r="L113" s="911"/>
      <c r="M113" s="911"/>
      <c r="N113" s="911"/>
      <c r="O113" s="911"/>
      <c r="P113" s="911"/>
      <c r="Q113" s="911"/>
      <c r="R113" s="911"/>
      <c r="S113" s="911"/>
      <c r="T113" s="911"/>
      <c r="U113" s="911"/>
      <c r="V113" s="911"/>
      <c r="W113" s="911"/>
      <c r="X113" s="911"/>
      <c r="Y113" s="911"/>
      <c r="Z113" s="911"/>
      <c r="AA113" s="911"/>
      <c r="AB113" s="911"/>
      <c r="AC113" s="911"/>
      <c r="AD113" s="911"/>
      <c r="AE113" s="911"/>
      <c r="AF113" s="911"/>
      <c r="AG113" s="911"/>
      <c r="AH113" s="911"/>
      <c r="AI113" s="911"/>
      <c r="AJ113" s="911"/>
      <c r="AK113" s="911"/>
      <c r="AL113" s="911"/>
      <c r="AM113" s="911"/>
      <c r="AN113" s="911"/>
      <c r="AO113" s="911"/>
      <c r="AP113" s="911"/>
      <c r="AQ113" s="911"/>
      <c r="AR113" s="911"/>
      <c r="AS113" s="911"/>
      <c r="AT113" s="911"/>
      <c r="AU113" s="911"/>
      <c r="AV113" s="911"/>
      <c r="AW113" s="911"/>
      <c r="AX113" s="911"/>
      <c r="AY113" s="911"/>
      <c r="AZ113" s="911"/>
      <c r="BA113" s="911"/>
      <c r="BB113" s="911"/>
      <c r="BC113" s="911"/>
      <c r="BD113" s="911"/>
      <c r="BE113" s="911"/>
      <c r="BF113" s="911"/>
    </row>
    <row r="114" spans="3:58" ht="20.399999999999999" customHeight="1" thickBot="1">
      <c r="C114" s="144"/>
      <c r="D114" s="13" t="s">
        <v>7</v>
      </c>
      <c r="E114" s="14" t="s">
        <v>61</v>
      </c>
      <c r="F114" s="1"/>
      <c r="G114" s="136"/>
      <c r="H114" s="135"/>
      <c r="I114" s="35"/>
      <c r="J114" s="145"/>
      <c r="K114" s="137"/>
      <c r="L114" s="137"/>
      <c r="M114" s="145"/>
      <c r="N114" s="145"/>
      <c r="O114" s="145"/>
      <c r="P114" s="145"/>
      <c r="Q114" s="136"/>
      <c r="R114" s="1"/>
      <c r="S114" s="1"/>
      <c r="T114" s="137"/>
      <c r="U114" s="1"/>
      <c r="V114" s="1"/>
      <c r="W114" s="1"/>
      <c r="X114" s="1"/>
      <c r="Y114" s="1"/>
      <c r="Z114" s="1"/>
      <c r="AA114" s="1"/>
      <c r="AB114" s="1"/>
      <c r="AC114" s="1465"/>
      <c r="AD114" s="1466"/>
      <c r="AE114" s="1466"/>
      <c r="AF114" s="1466"/>
      <c r="AG114" s="1466"/>
      <c r="AH114" s="1467"/>
      <c r="AI114" s="32" t="s">
        <v>38</v>
      </c>
      <c r="AJ114" s="32"/>
      <c r="AK114" s="152"/>
      <c r="AL114" s="179"/>
      <c r="AM114" s="1465"/>
      <c r="AN114" s="1466"/>
      <c r="AO114" s="1466"/>
      <c r="AP114" s="1466"/>
      <c r="AQ114" s="1466"/>
      <c r="AR114" s="1467"/>
      <c r="AS114" s="32" t="s">
        <v>38</v>
      </c>
      <c r="AT114" s="32"/>
      <c r="AU114" s="32"/>
      <c r="AV114" s="149"/>
      <c r="AW114" s="1465">
        <f>IFERROR(AC114+AM114,)</f>
        <v>0</v>
      </c>
      <c r="AX114" s="1466"/>
      <c r="AY114" s="1466"/>
      <c r="AZ114" s="1466"/>
      <c r="BA114" s="1466"/>
      <c r="BB114" s="1467"/>
      <c r="BC114" s="32" t="s">
        <v>38</v>
      </c>
      <c r="BD114" s="32"/>
      <c r="BE114" s="32"/>
      <c r="BF114" s="13"/>
    </row>
    <row r="115" spans="3:58" ht="20.399999999999999" customHeight="1" thickBot="1">
      <c r="C115" s="153"/>
      <c r="D115" s="60"/>
      <c r="E115" s="139"/>
      <c r="G115" s="139"/>
      <c r="H115" s="116"/>
      <c r="I115" s="8"/>
      <c r="J115" s="146"/>
      <c r="K115" s="140"/>
      <c r="L115" s="146"/>
      <c r="M115" s="146"/>
      <c r="N115" s="146"/>
      <c r="O115" s="146"/>
      <c r="P115" s="146"/>
      <c r="Q115" s="139"/>
      <c r="T115" s="140"/>
      <c r="BE115" s="31"/>
      <c r="BF115" s="147"/>
    </row>
    <row r="116" spans="3:58" ht="20.399999999999999" customHeight="1" thickBot="1">
      <c r="C116" s="148"/>
      <c r="D116" s="16" t="s">
        <v>7</v>
      </c>
      <c r="E116" s="13" t="s">
        <v>65</v>
      </c>
      <c r="F116" s="197"/>
      <c r="G116" s="35"/>
      <c r="H116" s="135"/>
      <c r="I116" s="35"/>
      <c r="J116" s="145"/>
      <c r="K116" s="145"/>
      <c r="L116" s="136"/>
      <c r="M116" s="145"/>
      <c r="N116" s="145"/>
      <c r="O116" s="145"/>
      <c r="P116" s="145"/>
      <c r="Q116" s="136"/>
      <c r="R116" s="1"/>
      <c r="S116" s="1"/>
      <c r="T116" s="137"/>
      <c r="U116" s="137"/>
      <c r="V116" s="1"/>
      <c r="W116" s="138"/>
      <c r="X116" s="138"/>
      <c r="Y116" s="1"/>
      <c r="Z116" s="1"/>
      <c r="AA116" s="1"/>
      <c r="AB116" s="1"/>
      <c r="AC116" s="1465"/>
      <c r="AD116" s="1466"/>
      <c r="AE116" s="1466"/>
      <c r="AF116" s="1466"/>
      <c r="AG116" s="1466"/>
      <c r="AH116" s="1467"/>
      <c r="AI116" s="32" t="s">
        <v>38</v>
      </c>
      <c r="AJ116" s="32"/>
      <c r="AK116" s="152"/>
      <c r="AL116" s="179"/>
      <c r="AM116" s="1465"/>
      <c r="AN116" s="1466"/>
      <c r="AO116" s="1466"/>
      <c r="AP116" s="1466"/>
      <c r="AQ116" s="1466"/>
      <c r="AR116" s="1467"/>
      <c r="AS116" s="32" t="s">
        <v>38</v>
      </c>
      <c r="AT116" s="32"/>
      <c r="AU116" s="32"/>
      <c r="AV116" s="149"/>
      <c r="AW116" s="1465">
        <f>IFERROR(AC116+AM116,)</f>
        <v>0</v>
      </c>
      <c r="AX116" s="1466"/>
      <c r="AY116" s="1466"/>
      <c r="AZ116" s="1466"/>
      <c r="BA116" s="1466"/>
      <c r="BB116" s="1467"/>
      <c r="BC116" s="32" t="s">
        <v>38</v>
      </c>
      <c r="BD116" s="32"/>
      <c r="BE116" s="32"/>
      <c r="BF116" s="149"/>
    </row>
    <row r="117" spans="3:58" ht="20.399999999999999" customHeight="1">
      <c r="C117" s="153"/>
      <c r="D117" s="60"/>
      <c r="E117" s="139"/>
      <c r="G117" s="139"/>
      <c r="H117" s="116"/>
      <c r="I117" s="8"/>
      <c r="J117" s="146"/>
      <c r="K117" s="140"/>
      <c r="L117" s="146"/>
      <c r="M117" s="146"/>
      <c r="N117" s="146"/>
      <c r="O117" s="146"/>
      <c r="P117" s="146"/>
      <c r="Q117" s="139"/>
      <c r="T117" s="140"/>
      <c r="BE117" s="31"/>
      <c r="BF117" s="147"/>
    </row>
    <row r="118" spans="3:58" ht="20.399999999999999" customHeight="1">
      <c r="C118" s="13"/>
      <c r="D118" s="9"/>
      <c r="E118" s="136"/>
      <c r="F118" s="35"/>
      <c r="G118" s="35"/>
      <c r="H118" s="135"/>
      <c r="I118" s="35"/>
      <c r="J118" s="145"/>
      <c r="K118" s="145"/>
      <c r="L118" s="145"/>
      <c r="M118" s="145"/>
      <c r="N118" s="145"/>
      <c r="O118" s="145"/>
      <c r="P118" s="145"/>
      <c r="Q118" s="136"/>
      <c r="R118" s="1"/>
      <c r="S118" s="1"/>
      <c r="T118" s="137"/>
      <c r="U118" s="137"/>
      <c r="V118" s="1"/>
      <c r="W118" s="155"/>
      <c r="X118" s="155"/>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row>
    <row r="119" spans="3:58" ht="20.399999999999999" customHeight="1">
      <c r="C119" s="130"/>
      <c r="D119" s="131"/>
      <c r="E119" s="132"/>
      <c r="F119" s="132"/>
      <c r="G119" s="132"/>
      <c r="H119" s="132"/>
      <c r="I119" s="132"/>
      <c r="J119" s="132"/>
      <c r="K119" s="132"/>
      <c r="L119" s="132"/>
      <c r="M119" s="132"/>
      <c r="N119" s="132"/>
      <c r="O119" s="132"/>
      <c r="P119" s="132"/>
      <c r="Q119" s="131"/>
      <c r="R119" s="132"/>
      <c r="S119" s="131"/>
      <c r="T119" s="131"/>
      <c r="U119" s="133"/>
      <c r="V119" s="133"/>
      <c r="W119" s="133"/>
      <c r="X119" s="133"/>
      <c r="Y119" s="133"/>
      <c r="Z119" s="133"/>
      <c r="AA119" s="133"/>
      <c r="AB119" s="133"/>
      <c r="AC119" s="1497"/>
      <c r="AD119" s="1497"/>
      <c r="AE119" s="1497"/>
      <c r="AF119" s="1497"/>
      <c r="AG119" s="1497"/>
      <c r="AH119" s="1497"/>
      <c r="AI119" s="1497"/>
      <c r="AJ119" s="1497"/>
      <c r="AK119" s="1497"/>
      <c r="AL119" s="131"/>
      <c r="AM119" s="1497"/>
      <c r="AN119" s="1497"/>
      <c r="AO119" s="1497"/>
      <c r="AP119" s="1497"/>
      <c r="AQ119" s="1497"/>
      <c r="AR119" s="1497"/>
      <c r="AS119" s="1497"/>
      <c r="AT119" s="1497"/>
      <c r="AU119" s="1497"/>
      <c r="AV119" s="131"/>
      <c r="AW119" s="1497"/>
      <c r="AX119" s="1497"/>
      <c r="AY119" s="1497"/>
      <c r="AZ119" s="1497"/>
      <c r="BA119" s="1497"/>
      <c r="BB119" s="1497"/>
      <c r="BC119" s="1497"/>
      <c r="BD119" s="1497"/>
      <c r="BE119" s="1497"/>
      <c r="BF119" s="1497"/>
    </row>
    <row r="120" spans="3:58" ht="20.399999999999999" customHeight="1">
      <c r="C120" s="37" t="s">
        <v>195</v>
      </c>
      <c r="D120" s="181"/>
      <c r="E120" s="182"/>
      <c r="F120" s="182"/>
      <c r="G120" s="183"/>
      <c r="H120" s="184"/>
      <c r="I120" s="183"/>
      <c r="J120" s="182"/>
      <c r="K120" s="182"/>
      <c r="L120" s="185"/>
      <c r="M120" s="185"/>
      <c r="N120" s="185"/>
      <c r="O120" s="185"/>
      <c r="P120" s="186"/>
      <c r="Q120" s="186"/>
      <c r="R120" s="185"/>
      <c r="S120" s="187"/>
      <c r="T120" s="188"/>
      <c r="U120" s="188"/>
      <c r="V120" s="182"/>
      <c r="W120" s="183"/>
      <c r="X120" s="183"/>
      <c r="Y120" s="189"/>
      <c r="Z120" s="189"/>
      <c r="AA120" s="1"/>
      <c r="AB120" s="1"/>
      <c r="AC120" s="196"/>
      <c r="AD120" s="196"/>
      <c r="AE120" s="196"/>
      <c r="AF120" s="196"/>
      <c r="AG120" s="196"/>
      <c r="AH120" s="196"/>
      <c r="AI120" s="152"/>
      <c r="AJ120" s="152"/>
      <c r="AK120" s="152"/>
      <c r="AL120" s="179"/>
      <c r="AM120" s="196"/>
      <c r="AN120" s="196"/>
      <c r="AO120" s="196"/>
      <c r="AP120" s="196"/>
      <c r="AQ120" s="196"/>
      <c r="AR120" s="196"/>
      <c r="AS120" s="152"/>
      <c r="AT120" s="152"/>
      <c r="AU120" s="152"/>
      <c r="AV120" s="179"/>
      <c r="AW120" s="196"/>
      <c r="AX120" s="196"/>
      <c r="AY120" s="196"/>
      <c r="AZ120" s="196"/>
      <c r="BA120" s="196"/>
      <c r="BB120" s="196"/>
      <c r="BC120" s="152"/>
      <c r="BD120" s="152"/>
      <c r="BE120" s="152"/>
      <c r="BF120" s="35"/>
    </row>
    <row r="121" spans="3:58" ht="20.399999999999999" customHeight="1" thickBot="1">
      <c r="C121" s="118"/>
      <c r="D121" s="12"/>
      <c r="E121" s="5"/>
      <c r="F121" s="43"/>
      <c r="H121" s="116"/>
      <c r="I121" s="8"/>
      <c r="J121" s="146"/>
      <c r="K121" s="146"/>
      <c r="L121" s="140"/>
      <c r="M121" s="146"/>
      <c r="N121" s="146"/>
      <c r="O121" s="146"/>
      <c r="P121" s="146"/>
      <c r="Q121" s="139"/>
      <c r="S121" s="1028"/>
      <c r="T121" s="1028"/>
      <c r="U121" s="1028"/>
      <c r="V121" s="1028"/>
      <c r="W121" s="1028"/>
      <c r="X121" s="1028"/>
      <c r="Y121" s="31"/>
      <c r="Z121" s="31"/>
      <c r="AA121" s="142"/>
      <c r="AC121" s="1028"/>
      <c r="AD121" s="1028"/>
      <c r="AE121" s="1028"/>
      <c r="AF121" s="1028"/>
      <c r="AG121" s="1028"/>
      <c r="AH121" s="1028"/>
      <c r="AI121" s="31"/>
      <c r="AJ121" s="31"/>
      <c r="AK121" s="142"/>
      <c r="AL121" s="143"/>
      <c r="AM121" s="1028"/>
      <c r="AN121" s="1028"/>
      <c r="AO121" s="1028"/>
      <c r="AP121" s="1028"/>
      <c r="AQ121" s="1028"/>
      <c r="AR121" s="1028"/>
      <c r="AS121" s="31"/>
      <c r="AT121" s="31"/>
      <c r="AU121" s="31"/>
      <c r="AV121" s="147"/>
      <c r="AW121" s="1028"/>
      <c r="AX121" s="1028"/>
      <c r="AY121" s="1028"/>
      <c r="AZ121" s="1028"/>
      <c r="BA121" s="1028"/>
      <c r="BB121" s="1028"/>
      <c r="BC121" s="31"/>
      <c r="BD121" s="31"/>
      <c r="BE121" s="31"/>
      <c r="BF121" s="151"/>
    </row>
    <row r="122" spans="3:58" ht="20.399999999999999" customHeight="1" thickBot="1">
      <c r="C122" s="144"/>
      <c r="D122" s="13" t="s">
        <v>7</v>
      </c>
      <c r="E122" s="13" t="s">
        <v>227</v>
      </c>
      <c r="F122" s="13"/>
      <c r="G122" s="1"/>
      <c r="H122" s="35"/>
      <c r="I122" s="135"/>
      <c r="J122" s="145"/>
      <c r="K122" s="137"/>
      <c r="L122" s="137" t="s">
        <v>23</v>
      </c>
      <c r="M122" s="1"/>
      <c r="N122" s="1"/>
      <c r="O122" s="1"/>
      <c r="P122" s="1"/>
      <c r="Q122" s="137"/>
      <c r="R122" s="1"/>
      <c r="S122" s="136"/>
      <c r="T122" s="137"/>
      <c r="U122" s="137"/>
      <c r="V122" s="1"/>
      <c r="W122" s="138"/>
      <c r="X122" s="138"/>
      <c r="Y122" s="1"/>
      <c r="Z122" s="1"/>
      <c r="AA122" s="1"/>
      <c r="AB122" s="1"/>
      <c r="AC122" s="1465"/>
      <c r="AD122" s="1466"/>
      <c r="AE122" s="1466"/>
      <c r="AF122" s="1466"/>
      <c r="AG122" s="1466"/>
      <c r="AH122" s="1467"/>
      <c r="AI122" s="32" t="s">
        <v>38</v>
      </c>
      <c r="AJ122" s="32"/>
      <c r="AK122" s="152"/>
      <c r="AL122" s="179"/>
      <c r="AM122" s="1465"/>
      <c r="AN122" s="1466"/>
      <c r="AO122" s="1466"/>
      <c r="AP122" s="1466"/>
      <c r="AQ122" s="1466"/>
      <c r="AR122" s="1467"/>
      <c r="AS122" s="32" t="s">
        <v>38</v>
      </c>
      <c r="AT122" s="32"/>
      <c r="AU122" s="32"/>
      <c r="AV122" s="149"/>
      <c r="AW122" s="1465">
        <f>IFERROR(AC122+AM122,)</f>
        <v>0</v>
      </c>
      <c r="AX122" s="1466"/>
      <c r="AY122" s="1466"/>
      <c r="AZ122" s="1466"/>
      <c r="BA122" s="1466"/>
      <c r="BB122" s="1467"/>
      <c r="BC122" s="32" t="s">
        <v>38</v>
      </c>
      <c r="BD122" s="32"/>
      <c r="BE122" s="32"/>
      <c r="BF122" s="192"/>
    </row>
    <row r="123" spans="3:58" ht="20.399999999999999" customHeight="1" thickBot="1">
      <c r="C123" s="153"/>
      <c r="D123" s="60"/>
      <c r="E123" s="139"/>
      <c r="G123" s="139"/>
      <c r="H123" s="116"/>
      <c r="I123" s="8"/>
      <c r="J123" s="146"/>
      <c r="K123" s="140"/>
      <c r="L123" s="146"/>
      <c r="M123" s="146"/>
      <c r="N123" s="146"/>
      <c r="O123" s="146"/>
      <c r="P123" s="146"/>
      <c r="Q123" s="139"/>
      <c r="T123" s="140"/>
      <c r="BE123" s="31"/>
      <c r="BF123" s="147"/>
    </row>
    <row r="124" spans="3:58" ht="20.399999999999999" customHeight="1" thickBot="1">
      <c r="C124" s="148"/>
      <c r="D124" s="16" t="s">
        <v>7</v>
      </c>
      <c r="E124" s="13" t="s">
        <v>64</v>
      </c>
      <c r="F124" s="197"/>
      <c r="G124" s="35"/>
      <c r="H124" s="135"/>
      <c r="I124" s="35"/>
      <c r="J124" s="145"/>
      <c r="K124" s="145"/>
      <c r="L124" s="137" t="s">
        <v>23</v>
      </c>
      <c r="M124" s="145"/>
      <c r="N124" s="145"/>
      <c r="O124" s="145"/>
      <c r="P124" s="145"/>
      <c r="Q124" s="136"/>
      <c r="R124" s="1"/>
      <c r="S124" s="1"/>
      <c r="T124" s="137"/>
      <c r="U124" s="137"/>
      <c r="V124" s="1"/>
      <c r="W124" s="138"/>
      <c r="X124" s="138"/>
      <c r="Y124" s="1"/>
      <c r="Z124" s="1"/>
      <c r="AA124" s="1"/>
      <c r="AB124" s="1"/>
      <c r="AC124" s="1523"/>
      <c r="AD124" s="1524"/>
      <c r="AE124" s="1524"/>
      <c r="AF124" s="1524"/>
      <c r="AG124" s="1524"/>
      <c r="AH124" s="1525"/>
      <c r="AI124" s="32" t="s">
        <v>38</v>
      </c>
      <c r="AJ124" s="32"/>
      <c r="AK124" s="152"/>
      <c r="AL124" s="179"/>
      <c r="AM124" s="1523">
        <v>300</v>
      </c>
      <c r="AN124" s="1524"/>
      <c r="AO124" s="1524"/>
      <c r="AP124" s="1524"/>
      <c r="AQ124" s="1524"/>
      <c r="AR124" s="1525"/>
      <c r="AS124" s="32" t="s">
        <v>38</v>
      </c>
      <c r="AT124" s="32"/>
      <c r="AU124" s="32"/>
      <c r="AV124" s="149"/>
      <c r="AW124" s="1523">
        <f>IFERROR(AC124+AM124,)</f>
        <v>300</v>
      </c>
      <c r="AX124" s="1524"/>
      <c r="AY124" s="1524"/>
      <c r="AZ124" s="1524"/>
      <c r="BA124" s="1524"/>
      <c r="BB124" s="1525"/>
      <c r="BC124" s="32" t="s">
        <v>38</v>
      </c>
      <c r="BD124" s="32"/>
      <c r="BE124" s="32"/>
      <c r="BF124" s="149"/>
    </row>
    <row r="125" spans="3:58" ht="20.399999999999999" customHeight="1" thickBot="1">
      <c r="C125" s="28"/>
      <c r="D125" s="911"/>
      <c r="E125" s="911"/>
      <c r="F125" s="911"/>
      <c r="G125" s="911"/>
      <c r="H125" s="911"/>
      <c r="I125" s="911"/>
      <c r="J125" s="911"/>
      <c r="K125" s="911"/>
      <c r="L125" s="911"/>
      <c r="M125" s="911"/>
      <c r="N125" s="911"/>
      <c r="O125" s="911"/>
      <c r="P125" s="911"/>
      <c r="Q125" s="911"/>
      <c r="R125" s="911"/>
      <c r="S125" s="911"/>
      <c r="T125" s="911"/>
      <c r="U125" s="911"/>
      <c r="V125" s="911"/>
      <c r="W125" s="911"/>
      <c r="X125" s="911"/>
      <c r="Y125" s="911"/>
      <c r="Z125" s="911"/>
      <c r="AA125" s="911"/>
      <c r="AB125" s="911"/>
      <c r="AC125" s="911"/>
      <c r="AD125" s="911"/>
      <c r="AE125" s="911"/>
      <c r="AF125" s="911"/>
      <c r="AG125" s="911"/>
      <c r="AH125" s="911"/>
      <c r="AI125" s="911"/>
      <c r="AJ125" s="911"/>
      <c r="AK125" s="911"/>
      <c r="AL125" s="911"/>
      <c r="AM125" s="911"/>
      <c r="AN125" s="911"/>
      <c r="AO125" s="911"/>
      <c r="AP125" s="911"/>
      <c r="AQ125" s="911"/>
      <c r="AR125" s="911"/>
      <c r="AS125" s="911"/>
      <c r="AT125" s="911"/>
      <c r="AU125" s="911"/>
      <c r="AV125" s="911"/>
      <c r="AW125" s="911"/>
      <c r="AX125" s="911"/>
      <c r="AY125" s="911"/>
      <c r="AZ125" s="911"/>
      <c r="BA125" s="911"/>
      <c r="BB125" s="911"/>
      <c r="BC125" s="911"/>
      <c r="BD125" s="911"/>
      <c r="BE125" s="911"/>
      <c r="BF125" s="911"/>
    </row>
    <row r="126" spans="3:58" ht="20.399999999999999" customHeight="1" thickBot="1">
      <c r="C126" s="144"/>
      <c r="D126" s="13" t="s">
        <v>7</v>
      </c>
      <c r="E126" s="13" t="s">
        <v>60</v>
      </c>
      <c r="F126" s="1"/>
      <c r="G126" s="35"/>
      <c r="H126" s="135"/>
      <c r="I126" s="35"/>
      <c r="J126" s="145"/>
      <c r="K126" s="137"/>
      <c r="L126" s="137" t="s">
        <v>23</v>
      </c>
      <c r="M126" s="145"/>
      <c r="N126" s="145"/>
      <c r="O126" s="145"/>
      <c r="P126" s="145"/>
      <c r="Q126" s="137"/>
      <c r="R126" s="1"/>
      <c r="S126" s="1"/>
      <c r="T126" s="137"/>
      <c r="U126" s="137"/>
      <c r="V126" s="1"/>
      <c r="W126" s="138"/>
      <c r="X126" s="138"/>
      <c r="Y126" s="1"/>
      <c r="Z126" s="1"/>
      <c r="AA126" s="1"/>
      <c r="AB126" s="1"/>
      <c r="AC126" s="1465"/>
      <c r="AD126" s="1466"/>
      <c r="AE126" s="1466"/>
      <c r="AF126" s="1466"/>
      <c r="AG126" s="1466"/>
      <c r="AH126" s="1467"/>
      <c r="AI126" s="32" t="s">
        <v>38</v>
      </c>
      <c r="AJ126" s="32"/>
      <c r="AK126" s="152"/>
      <c r="AL126" s="179"/>
      <c r="AM126" s="1465"/>
      <c r="AN126" s="1466"/>
      <c r="AO126" s="1466"/>
      <c r="AP126" s="1466"/>
      <c r="AQ126" s="1466"/>
      <c r="AR126" s="1467"/>
      <c r="AS126" s="32" t="s">
        <v>38</v>
      </c>
      <c r="AT126" s="32"/>
      <c r="AU126" s="32"/>
      <c r="AV126" s="149"/>
      <c r="AW126" s="1465">
        <f>IFERROR(AC126+AM126,)</f>
        <v>0</v>
      </c>
      <c r="AX126" s="1466"/>
      <c r="AY126" s="1466"/>
      <c r="AZ126" s="1466"/>
      <c r="BA126" s="1466"/>
      <c r="BB126" s="1467"/>
      <c r="BC126" s="32" t="s">
        <v>38</v>
      </c>
      <c r="BD126" s="32"/>
      <c r="BE126" s="32"/>
      <c r="BF126" s="149"/>
    </row>
    <row r="127" spans="3:58" ht="20.399999999999999" customHeight="1" thickBot="1">
      <c r="C127" s="153"/>
      <c r="D127" s="60"/>
      <c r="E127" s="139"/>
      <c r="G127" s="139"/>
      <c r="H127" s="116"/>
      <c r="I127" s="8"/>
      <c r="J127" s="146"/>
      <c r="K127" s="140"/>
      <c r="L127" s="146"/>
      <c r="M127" s="146"/>
      <c r="N127" s="146"/>
      <c r="O127" s="146"/>
      <c r="P127" s="146"/>
      <c r="Q127" s="139"/>
      <c r="T127" s="140"/>
      <c r="BE127" s="31"/>
      <c r="BF127" s="147"/>
    </row>
    <row r="128" spans="3:58" ht="20.399999999999999" customHeight="1" thickBot="1">
      <c r="C128" s="148"/>
      <c r="D128" s="16" t="s">
        <v>7</v>
      </c>
      <c r="E128" s="13" t="s">
        <v>168</v>
      </c>
      <c r="F128" s="197"/>
      <c r="G128" s="35"/>
      <c r="H128" s="135"/>
      <c r="I128" s="35"/>
      <c r="J128" s="145"/>
      <c r="K128" s="145"/>
      <c r="L128" s="145"/>
      <c r="M128" s="145"/>
      <c r="N128" s="145"/>
      <c r="O128" s="145"/>
      <c r="P128" s="145"/>
      <c r="Q128" s="136"/>
      <c r="R128" s="1"/>
      <c r="S128" s="1"/>
      <c r="T128" s="137"/>
      <c r="U128" s="137"/>
      <c r="V128" s="1"/>
      <c r="W128" s="138"/>
      <c r="X128" s="138"/>
      <c r="Y128" s="1"/>
      <c r="Z128" s="1"/>
      <c r="AA128" s="1"/>
      <c r="AB128" s="1"/>
      <c r="AC128" s="1465"/>
      <c r="AD128" s="1466"/>
      <c r="AE128" s="1466"/>
      <c r="AF128" s="1466"/>
      <c r="AG128" s="1466"/>
      <c r="AH128" s="1467"/>
      <c r="AI128" s="32" t="s">
        <v>38</v>
      </c>
      <c r="AJ128" s="32"/>
      <c r="AK128" s="152"/>
      <c r="AL128" s="179"/>
      <c r="AM128" s="1465"/>
      <c r="AN128" s="1466"/>
      <c r="AO128" s="1466"/>
      <c r="AP128" s="1466"/>
      <c r="AQ128" s="1466"/>
      <c r="AR128" s="1467"/>
      <c r="AS128" s="32" t="s">
        <v>38</v>
      </c>
      <c r="AT128" s="32"/>
      <c r="AU128" s="32"/>
      <c r="AV128" s="149"/>
      <c r="AW128" s="1465">
        <f>IFERROR(AC128+AM128,)</f>
        <v>0</v>
      </c>
      <c r="AX128" s="1466"/>
      <c r="AY128" s="1466"/>
      <c r="AZ128" s="1466"/>
      <c r="BA128" s="1466"/>
      <c r="BB128" s="1467"/>
      <c r="BC128" s="32" t="s">
        <v>38</v>
      </c>
      <c r="BD128" s="32"/>
      <c r="BE128" s="152"/>
      <c r="BF128" s="149"/>
    </row>
    <row r="129" spans="3:60" ht="20.399999999999999" customHeight="1" thickBot="1">
      <c r="C129" s="28"/>
      <c r="D129" s="911"/>
      <c r="E129" s="911"/>
      <c r="F129" s="911"/>
      <c r="G129" s="911"/>
      <c r="H129" s="911"/>
      <c r="I129" s="911"/>
      <c r="J129" s="911"/>
      <c r="K129" s="911"/>
      <c r="L129" s="911"/>
      <c r="M129" s="911"/>
      <c r="N129" s="911"/>
      <c r="O129" s="911"/>
      <c r="P129" s="911"/>
      <c r="Q129" s="911"/>
      <c r="R129" s="911"/>
      <c r="S129" s="911"/>
      <c r="T129" s="911"/>
      <c r="U129" s="911"/>
      <c r="V129" s="911"/>
      <c r="W129" s="911"/>
      <c r="X129" s="911"/>
      <c r="Y129" s="911"/>
      <c r="Z129" s="911"/>
      <c r="AA129" s="911"/>
      <c r="AB129" s="911"/>
      <c r="AC129" s="911"/>
      <c r="AD129" s="911"/>
      <c r="AE129" s="911"/>
      <c r="AF129" s="911"/>
      <c r="AG129" s="911"/>
      <c r="AH129" s="911"/>
      <c r="AI129" s="911"/>
      <c r="AJ129" s="911"/>
      <c r="AK129" s="911"/>
      <c r="AL129" s="911"/>
      <c r="AM129" s="911"/>
      <c r="AN129" s="911"/>
      <c r="AO129" s="911"/>
      <c r="AP129" s="911"/>
      <c r="AQ129" s="911"/>
      <c r="AR129" s="911"/>
      <c r="AS129" s="911"/>
      <c r="AT129" s="911"/>
      <c r="AU129" s="911"/>
      <c r="AV129" s="911"/>
      <c r="AW129" s="911"/>
      <c r="AX129" s="911"/>
      <c r="AY129" s="911"/>
      <c r="AZ129" s="911"/>
      <c r="BA129" s="911"/>
      <c r="BB129" s="911"/>
      <c r="BC129" s="911"/>
      <c r="BD129" s="911"/>
      <c r="BE129" s="911"/>
      <c r="BF129" s="911"/>
    </row>
    <row r="130" spans="3:60" ht="20.399999999999999" customHeight="1" thickBot="1">
      <c r="C130" s="144"/>
      <c r="D130" s="13" t="s">
        <v>7</v>
      </c>
      <c r="E130" s="14" t="s">
        <v>61</v>
      </c>
      <c r="F130" s="1"/>
      <c r="G130" s="136"/>
      <c r="H130" s="135"/>
      <c r="I130" s="35"/>
      <c r="J130" s="145"/>
      <c r="K130" s="137"/>
      <c r="L130" s="137"/>
      <c r="M130" s="145"/>
      <c r="N130" s="145"/>
      <c r="O130" s="145"/>
      <c r="P130" s="145"/>
      <c r="Q130" s="136"/>
      <c r="R130" s="1"/>
      <c r="S130" s="1"/>
      <c r="T130" s="137"/>
      <c r="U130" s="1"/>
      <c r="V130" s="1"/>
      <c r="W130" s="1"/>
      <c r="X130" s="1"/>
      <c r="Y130" s="1"/>
      <c r="Z130" s="1"/>
      <c r="AA130" s="1"/>
      <c r="AB130" s="1"/>
      <c r="AC130" s="1465"/>
      <c r="AD130" s="1466"/>
      <c r="AE130" s="1466"/>
      <c r="AF130" s="1466"/>
      <c r="AG130" s="1466"/>
      <c r="AH130" s="1467"/>
      <c r="AI130" s="32" t="s">
        <v>38</v>
      </c>
      <c r="AJ130" s="32"/>
      <c r="AK130" s="152"/>
      <c r="AL130" s="179"/>
      <c r="AM130" s="1465"/>
      <c r="AN130" s="1466"/>
      <c r="AO130" s="1466"/>
      <c r="AP130" s="1466"/>
      <c r="AQ130" s="1466"/>
      <c r="AR130" s="1467"/>
      <c r="AS130" s="32" t="s">
        <v>38</v>
      </c>
      <c r="AT130" s="32"/>
      <c r="AU130" s="32"/>
      <c r="AV130" s="149"/>
      <c r="AW130" s="1465">
        <f>IFERROR(AC130+AM130,)</f>
        <v>0</v>
      </c>
      <c r="AX130" s="1466"/>
      <c r="AY130" s="1466"/>
      <c r="AZ130" s="1466"/>
      <c r="BA130" s="1466"/>
      <c r="BB130" s="1467"/>
      <c r="BC130" s="32" t="s">
        <v>38</v>
      </c>
      <c r="BD130" s="32"/>
      <c r="BE130" s="32"/>
      <c r="BF130" s="13"/>
    </row>
    <row r="131" spans="3:60" ht="20.399999999999999" customHeight="1" thickBot="1">
      <c r="C131" s="153"/>
      <c r="D131" s="60"/>
      <c r="E131" s="139"/>
      <c r="G131" s="139"/>
      <c r="H131" s="116"/>
      <c r="I131" s="8"/>
      <c r="J131" s="146"/>
      <c r="K131" s="140"/>
      <c r="L131" s="146"/>
      <c r="M131" s="146"/>
      <c r="N131" s="146"/>
      <c r="O131" s="146"/>
      <c r="P131" s="146"/>
      <c r="Q131" s="139"/>
      <c r="T131" s="140"/>
      <c r="BE131" s="31"/>
      <c r="BF131" s="147"/>
    </row>
    <row r="132" spans="3:60" ht="20.399999999999999" customHeight="1" thickBot="1">
      <c r="C132" s="148"/>
      <c r="D132" s="16" t="s">
        <v>7</v>
      </c>
      <c r="E132" s="13" t="s">
        <v>65</v>
      </c>
      <c r="F132" s="197"/>
      <c r="G132" s="35"/>
      <c r="H132" s="135"/>
      <c r="I132" s="35"/>
      <c r="J132" s="145"/>
      <c r="K132" s="145"/>
      <c r="L132" s="136"/>
      <c r="M132" s="145"/>
      <c r="N132" s="145"/>
      <c r="O132" s="145"/>
      <c r="P132" s="145"/>
      <c r="Q132" s="136"/>
      <c r="R132" s="1"/>
      <c r="S132" s="1"/>
      <c r="T132" s="137"/>
      <c r="U132" s="137"/>
      <c r="V132" s="1"/>
      <c r="W132" s="138"/>
      <c r="X132" s="138"/>
      <c r="Y132" s="1"/>
      <c r="Z132" s="1"/>
      <c r="AA132" s="1"/>
      <c r="AB132" s="1"/>
      <c r="AC132" s="1465"/>
      <c r="AD132" s="1466"/>
      <c r="AE132" s="1466"/>
      <c r="AF132" s="1466"/>
      <c r="AG132" s="1466"/>
      <c r="AH132" s="1467"/>
      <c r="AI132" s="32" t="s">
        <v>38</v>
      </c>
      <c r="AJ132" s="32"/>
      <c r="AK132" s="152"/>
      <c r="AL132" s="179"/>
      <c r="AM132" s="1465"/>
      <c r="AN132" s="1466"/>
      <c r="AO132" s="1466"/>
      <c r="AP132" s="1466"/>
      <c r="AQ132" s="1466"/>
      <c r="AR132" s="1467"/>
      <c r="AS132" s="32" t="s">
        <v>38</v>
      </c>
      <c r="AT132" s="32"/>
      <c r="AU132" s="32"/>
      <c r="AV132" s="149"/>
      <c r="AW132" s="1465">
        <f>IFERROR(AC132+AM132,)</f>
        <v>0</v>
      </c>
      <c r="AX132" s="1466"/>
      <c r="AY132" s="1466"/>
      <c r="AZ132" s="1466"/>
      <c r="BA132" s="1466"/>
      <c r="BB132" s="1467"/>
      <c r="BC132" s="32" t="s">
        <v>38</v>
      </c>
      <c r="BD132" s="32"/>
      <c r="BE132" s="32"/>
      <c r="BF132" s="149"/>
    </row>
    <row r="133" spans="3:60" ht="20.399999999999999" customHeight="1">
      <c r="C133" s="118"/>
      <c r="E133" s="12"/>
      <c r="G133" s="8"/>
      <c r="H133" s="116"/>
      <c r="I133" s="8"/>
      <c r="J133" s="146"/>
      <c r="K133" s="140"/>
      <c r="L133" s="146"/>
      <c r="M133" s="146"/>
      <c r="N133" s="146"/>
      <c r="O133" s="146"/>
      <c r="P133" s="146"/>
      <c r="Q133" s="139"/>
      <c r="T133" s="140"/>
      <c r="U133" s="140"/>
      <c r="W133" s="156"/>
      <c r="X133" s="156"/>
      <c r="AC133" s="36"/>
      <c r="AD133" s="36"/>
      <c r="AE133" s="36"/>
      <c r="AF133" s="36"/>
      <c r="AG133" s="36"/>
      <c r="AH133" s="36"/>
      <c r="AI133" s="142"/>
      <c r="AJ133" s="142"/>
      <c r="AK133" s="142"/>
      <c r="AL133" s="143"/>
      <c r="AM133" s="36"/>
      <c r="AN133" s="36"/>
      <c r="AO133" s="36"/>
      <c r="AP133" s="36"/>
      <c r="AQ133" s="36"/>
      <c r="AR133" s="36"/>
      <c r="AS133" s="142"/>
      <c r="AT133" s="142"/>
      <c r="AU133" s="142"/>
      <c r="AV133" s="143"/>
      <c r="AW133" s="36"/>
      <c r="AX133" s="36"/>
      <c r="AY133" s="36"/>
      <c r="AZ133" s="36"/>
      <c r="BA133" s="36"/>
      <c r="BB133" s="36"/>
      <c r="BC133" s="142"/>
      <c r="BD133" s="142"/>
      <c r="BE133" s="142"/>
      <c r="BF133" s="61"/>
    </row>
    <row r="134" spans="3:60" ht="20.399999999999999" customHeight="1">
      <c r="C134" s="180"/>
      <c r="D134" s="181"/>
      <c r="E134" s="182"/>
      <c r="F134" s="182"/>
      <c r="G134" s="183"/>
      <c r="H134" s="184"/>
      <c r="I134" s="183"/>
      <c r="J134" s="182"/>
      <c r="K134" s="182"/>
      <c r="L134" s="185"/>
      <c r="M134" s="185"/>
      <c r="N134" s="185"/>
      <c r="O134" s="185"/>
      <c r="P134" s="186"/>
      <c r="Q134" s="186"/>
      <c r="R134" s="185"/>
      <c r="S134" s="187"/>
      <c r="T134" s="188"/>
      <c r="U134" s="188"/>
      <c r="V134" s="182"/>
      <c r="W134" s="183"/>
      <c r="X134" s="183"/>
      <c r="Y134" s="189"/>
      <c r="Z134" s="189"/>
      <c r="AA134" s="1"/>
      <c r="AB134" s="1"/>
      <c r="AC134" s="196"/>
      <c r="AD134" s="196"/>
      <c r="AE134" s="196"/>
      <c r="AF134" s="196"/>
      <c r="AG134" s="196"/>
      <c r="AH134" s="196"/>
      <c r="AI134" s="152"/>
      <c r="AJ134" s="152"/>
      <c r="AK134" s="152"/>
      <c r="AL134" s="179"/>
      <c r="AM134" s="196"/>
      <c r="AN134" s="196"/>
      <c r="AO134" s="196"/>
      <c r="AP134" s="196"/>
      <c r="AQ134" s="196"/>
      <c r="AR134" s="196"/>
      <c r="AS134" s="152"/>
      <c r="AT134" s="152"/>
      <c r="AU134" s="152"/>
      <c r="AV134" s="179"/>
      <c r="AW134" s="196"/>
      <c r="AX134" s="196"/>
      <c r="AY134" s="196"/>
      <c r="AZ134" s="196"/>
      <c r="BA134" s="196"/>
      <c r="BB134" s="196"/>
      <c r="BC134" s="152"/>
      <c r="BD134" s="152"/>
      <c r="BE134" s="152"/>
      <c r="BF134" s="35"/>
    </row>
    <row r="135" spans="3:60" ht="20.399999999999999" customHeight="1">
      <c r="C135" s="118"/>
      <c r="E135" s="12"/>
      <c r="G135" s="8"/>
      <c r="H135" s="116"/>
      <c r="I135" s="8"/>
      <c r="J135" s="146"/>
      <c r="K135" s="140"/>
      <c r="L135" s="146"/>
      <c r="M135" s="146"/>
      <c r="N135" s="146"/>
      <c r="O135" s="146"/>
      <c r="P135" s="146"/>
      <c r="Q135" s="139"/>
      <c r="T135" s="140"/>
      <c r="U135" s="140"/>
      <c r="W135" s="156"/>
      <c r="X135" s="156"/>
      <c r="AD135" s="140"/>
      <c r="AE135" s="140"/>
      <c r="AF135" s="140"/>
      <c r="AG135" s="139"/>
      <c r="AH135" s="139"/>
      <c r="AI135" s="157"/>
      <c r="AJ135" s="157"/>
      <c r="AK135" s="157"/>
      <c r="AL135" s="157"/>
      <c r="AM135" s="154"/>
      <c r="AN135" s="154"/>
      <c r="AO135" s="129"/>
      <c r="AP135" s="157"/>
      <c r="AQ135" s="157"/>
      <c r="AT135" s="157"/>
      <c r="AU135" s="158"/>
      <c r="AV135" s="158"/>
      <c r="AW135" s="126"/>
      <c r="AX135" s="126"/>
      <c r="AY135" s="126"/>
      <c r="AZ135" s="126"/>
      <c r="BA135" s="126"/>
      <c r="BB135" s="126"/>
      <c r="BC135" s="126"/>
      <c r="BD135" s="126"/>
      <c r="BE135" s="126"/>
      <c r="BF135" s="61"/>
    </row>
    <row r="136" spans="3:60" ht="20.399999999999999" customHeight="1">
      <c r="AD136" s="61"/>
      <c r="AE136" s="61"/>
      <c r="AF136" s="61"/>
      <c r="AG136" s="61"/>
      <c r="AH136" s="61"/>
      <c r="AI136" s="61"/>
      <c r="AJ136" s="61"/>
      <c r="AK136" s="61"/>
      <c r="AL136" s="61"/>
      <c r="AM136" s="61"/>
      <c r="AN136" s="61"/>
      <c r="AO136" s="61"/>
      <c r="AP136" s="61"/>
      <c r="AQ136" s="61"/>
      <c r="AR136" s="61"/>
      <c r="AS136" s="61"/>
      <c r="AT136" s="61"/>
      <c r="AU136" s="61"/>
      <c r="AV136" s="61"/>
      <c r="AW136" s="61"/>
      <c r="AX136" s="61"/>
      <c r="AY136" s="61"/>
      <c r="AZ136" s="61"/>
      <c r="BA136" s="61"/>
      <c r="BB136" s="61"/>
      <c r="BC136" s="61"/>
      <c r="BD136" s="61"/>
      <c r="BE136" s="61"/>
      <c r="BF136" s="61"/>
    </row>
    <row r="137" spans="3:60" s="6" customFormat="1" ht="20.399999999999999" customHeight="1">
      <c r="C137" s="932" t="s">
        <v>28</v>
      </c>
      <c r="D137" s="932"/>
      <c r="E137" s="932"/>
      <c r="F137" s="932"/>
      <c r="G137" s="932"/>
      <c r="H137" s="932"/>
      <c r="I137" s="932"/>
      <c r="J137" s="932"/>
      <c r="K137" s="932"/>
      <c r="L137" s="932"/>
      <c r="M137" s="932"/>
      <c r="N137" s="932"/>
      <c r="O137" s="932"/>
      <c r="P137" s="932"/>
      <c r="Q137" s="932"/>
      <c r="R137" s="932"/>
      <c r="S137" s="932"/>
      <c r="T137" s="932"/>
      <c r="U137" s="932"/>
      <c r="V137" s="932"/>
      <c r="W137" s="932"/>
      <c r="X137" s="932"/>
      <c r="Y137" s="932"/>
      <c r="Z137" s="932"/>
      <c r="AA137" s="932"/>
      <c r="AB137" s="932"/>
      <c r="AC137" s="932"/>
      <c r="AD137" s="932"/>
      <c r="AE137" s="932"/>
      <c r="AF137" s="932"/>
      <c r="AG137" s="932"/>
      <c r="AH137" s="932"/>
      <c r="AI137" s="932"/>
      <c r="AJ137" s="932"/>
      <c r="AK137" s="932"/>
      <c r="AL137" s="932"/>
      <c r="AM137" s="932"/>
      <c r="AN137" s="932"/>
      <c r="AO137" s="932"/>
      <c r="AP137" s="932"/>
      <c r="AQ137" s="932"/>
      <c r="AR137" s="932"/>
      <c r="AS137" s="932"/>
      <c r="AT137" s="932"/>
      <c r="AU137" s="932"/>
      <c r="AV137" s="932"/>
      <c r="AW137" s="932"/>
      <c r="AX137" s="932"/>
      <c r="AY137" s="932"/>
      <c r="AZ137" s="932"/>
      <c r="BA137" s="932"/>
      <c r="BB137" s="932"/>
      <c r="BC137" s="932"/>
      <c r="BD137" s="932"/>
      <c r="BE137" s="932"/>
      <c r="BF137" s="932"/>
    </row>
    <row r="138" spans="3:60" s="6" customFormat="1" ht="20.399999999999999" customHeight="1"/>
    <row r="139" spans="3:60" s="6" customFormat="1" ht="20.399999999999999" customHeight="1">
      <c r="C139" s="1079" t="s">
        <v>69</v>
      </c>
      <c r="D139" s="1079"/>
      <c r="E139" s="1079"/>
      <c r="F139" s="1079"/>
      <c r="G139" s="1079"/>
      <c r="H139" s="1079"/>
      <c r="I139" s="1079"/>
      <c r="J139" s="1079"/>
      <c r="K139" s="1079"/>
      <c r="L139" s="1079"/>
      <c r="M139" s="1079"/>
      <c r="N139" s="1079"/>
      <c r="O139" s="1079"/>
      <c r="P139" s="1079"/>
      <c r="Q139" s="1079"/>
      <c r="R139" s="1079"/>
      <c r="S139" s="1079"/>
      <c r="T139" s="1079"/>
      <c r="U139" s="1079"/>
      <c r="V139" s="1079"/>
      <c r="W139" s="1079"/>
      <c r="X139" s="1079"/>
      <c r="Y139" s="1079"/>
      <c r="Z139" s="1079"/>
      <c r="AA139" s="1079"/>
      <c r="AB139" s="1079"/>
      <c r="AC139" s="1079"/>
      <c r="AD139" s="1079"/>
      <c r="AE139" s="1079"/>
      <c r="AF139" s="1079"/>
      <c r="AG139" s="1079"/>
      <c r="AH139" s="1079"/>
      <c r="AI139" s="1079"/>
      <c r="AJ139" s="1079"/>
      <c r="AK139" s="1079"/>
      <c r="AL139" s="1079"/>
      <c r="AM139" s="1079"/>
      <c r="AN139" s="1079"/>
      <c r="AO139" s="1079"/>
      <c r="AP139" s="1079"/>
      <c r="AQ139" s="1079"/>
      <c r="AR139" s="1079"/>
      <c r="AS139" s="1079"/>
      <c r="AT139" s="1079"/>
      <c r="AU139" s="1079"/>
      <c r="AV139" s="1079"/>
      <c r="AW139" s="1079"/>
      <c r="AX139" s="1079"/>
      <c r="AY139" s="1079"/>
      <c r="AZ139" s="1079"/>
      <c r="BA139" s="1079"/>
      <c r="BB139" s="1079"/>
      <c r="BC139" s="1079"/>
      <c r="BD139" s="1079"/>
      <c r="BE139" s="1079"/>
      <c r="BF139" s="1079"/>
      <c r="BG139" s="1079"/>
      <c r="BH139" s="1079"/>
    </row>
    <row r="140" spans="3:60" s="6" customFormat="1" ht="20.399999999999999" customHeight="1">
      <c r="C140" s="1079"/>
      <c r="D140" s="1079"/>
      <c r="E140" s="1079"/>
      <c r="F140" s="1079"/>
      <c r="G140" s="1079"/>
      <c r="H140" s="1079"/>
      <c r="I140" s="1079"/>
      <c r="J140" s="1079"/>
      <c r="K140" s="1079"/>
      <c r="L140" s="1079"/>
      <c r="M140" s="1079"/>
      <c r="N140" s="1079"/>
      <c r="O140" s="1079"/>
      <c r="P140" s="1079"/>
      <c r="Q140" s="1079"/>
      <c r="R140" s="1079"/>
      <c r="S140" s="1079"/>
      <c r="T140" s="1079"/>
      <c r="U140" s="1079"/>
      <c r="V140" s="1079"/>
      <c r="W140" s="1079"/>
      <c r="X140" s="1079"/>
      <c r="Y140" s="1079"/>
      <c r="Z140" s="1079"/>
      <c r="AA140" s="1079"/>
      <c r="AB140" s="1079"/>
      <c r="AC140" s="1079"/>
      <c r="AD140" s="1079"/>
      <c r="AE140" s="1079"/>
      <c r="AF140" s="1079"/>
      <c r="AG140" s="1079"/>
      <c r="AH140" s="1079"/>
      <c r="AI140" s="1079"/>
      <c r="AJ140" s="1079"/>
      <c r="AK140" s="1079"/>
      <c r="AL140" s="1079"/>
      <c r="AM140" s="1079"/>
      <c r="AN140" s="1079"/>
      <c r="AO140" s="1079"/>
      <c r="AP140" s="1079"/>
      <c r="AQ140" s="1079"/>
      <c r="AR140" s="1079"/>
      <c r="AS140" s="1079"/>
      <c r="AT140" s="1079"/>
      <c r="AU140" s="1079"/>
      <c r="AV140" s="1079"/>
      <c r="AW140" s="1079"/>
      <c r="AX140" s="1079"/>
      <c r="AY140" s="1079"/>
      <c r="AZ140" s="1079"/>
      <c r="BA140" s="1079"/>
      <c r="BB140" s="1079"/>
      <c r="BC140" s="1079"/>
      <c r="BD140" s="1079"/>
      <c r="BE140" s="1079"/>
      <c r="BF140" s="1079"/>
      <c r="BG140" s="1079"/>
      <c r="BH140" s="1079"/>
    </row>
    <row r="141" spans="3:60" s="6" customFormat="1" ht="20.399999999999999" customHeight="1">
      <c r="C141" s="1079"/>
      <c r="D141" s="1079"/>
      <c r="E141" s="1079"/>
      <c r="F141" s="1079"/>
      <c r="G141" s="1079"/>
      <c r="H141" s="1079"/>
      <c r="I141" s="1079"/>
      <c r="J141" s="1079"/>
      <c r="K141" s="1079"/>
      <c r="L141" s="1079"/>
      <c r="M141" s="1079"/>
      <c r="N141" s="1079"/>
      <c r="O141" s="1079"/>
      <c r="P141" s="1079"/>
      <c r="Q141" s="1079"/>
      <c r="R141" s="1079"/>
      <c r="S141" s="1079"/>
      <c r="T141" s="1079"/>
      <c r="U141" s="1079"/>
      <c r="V141" s="1079"/>
      <c r="W141" s="1079"/>
      <c r="X141" s="1079"/>
      <c r="Y141" s="1079"/>
      <c r="Z141" s="1079"/>
      <c r="AA141" s="1079"/>
      <c r="AB141" s="1079"/>
      <c r="AC141" s="1079"/>
      <c r="AD141" s="1079"/>
      <c r="AE141" s="1079"/>
      <c r="AF141" s="1079"/>
      <c r="AG141" s="1079"/>
      <c r="AH141" s="1079"/>
      <c r="AI141" s="1079"/>
      <c r="AJ141" s="1079"/>
      <c r="AK141" s="1079"/>
      <c r="AL141" s="1079"/>
      <c r="AM141" s="1079"/>
      <c r="AN141" s="1079"/>
      <c r="AO141" s="1079"/>
      <c r="AP141" s="1079"/>
      <c r="AQ141" s="1079"/>
      <c r="AR141" s="1079"/>
      <c r="AS141" s="1079"/>
      <c r="AT141" s="1079"/>
      <c r="AU141" s="1079"/>
      <c r="AV141" s="1079"/>
      <c r="AW141" s="1079"/>
      <c r="AX141" s="1079"/>
      <c r="AY141" s="1079"/>
      <c r="AZ141" s="1079"/>
      <c r="BA141" s="1079"/>
      <c r="BB141" s="1079"/>
      <c r="BC141" s="1079"/>
      <c r="BD141" s="1079"/>
      <c r="BE141" s="1079"/>
      <c r="BF141" s="1079"/>
      <c r="BG141" s="1079"/>
      <c r="BH141" s="1079"/>
    </row>
    <row r="142" spans="3:60" s="6" customFormat="1" ht="20.399999999999999" customHeight="1">
      <c r="C142" s="1079"/>
      <c r="D142" s="1079"/>
      <c r="E142" s="1079"/>
      <c r="F142" s="1079"/>
      <c r="G142" s="1079"/>
      <c r="H142" s="1079"/>
      <c r="I142" s="1079"/>
      <c r="J142" s="1079"/>
      <c r="K142" s="1079"/>
      <c r="L142" s="1079"/>
      <c r="M142" s="1079"/>
      <c r="N142" s="1079"/>
      <c r="O142" s="1079"/>
      <c r="P142" s="1079"/>
      <c r="Q142" s="1079"/>
      <c r="R142" s="1079"/>
      <c r="S142" s="1079"/>
      <c r="T142" s="1079"/>
      <c r="U142" s="1079"/>
      <c r="V142" s="1079"/>
      <c r="W142" s="1079"/>
      <c r="X142" s="1079"/>
      <c r="Y142" s="1079"/>
      <c r="Z142" s="1079"/>
      <c r="AA142" s="1079"/>
      <c r="AB142" s="1079"/>
      <c r="AC142" s="1079"/>
      <c r="AD142" s="1079"/>
      <c r="AE142" s="1079"/>
      <c r="AF142" s="1079"/>
      <c r="AG142" s="1079"/>
      <c r="AH142" s="1079"/>
      <c r="AI142" s="1079"/>
      <c r="AJ142" s="1079"/>
      <c r="AK142" s="1079"/>
      <c r="AL142" s="1079"/>
      <c r="AM142" s="1079"/>
      <c r="AN142" s="1079"/>
      <c r="AO142" s="1079"/>
      <c r="AP142" s="1079"/>
      <c r="AQ142" s="1079"/>
      <c r="AR142" s="1079"/>
      <c r="AS142" s="1079"/>
      <c r="AT142" s="1079"/>
      <c r="AU142" s="1079"/>
      <c r="AV142" s="1079"/>
      <c r="AW142" s="1079"/>
      <c r="AX142" s="1079"/>
      <c r="AY142" s="1079"/>
      <c r="AZ142" s="1079"/>
      <c r="BA142" s="1079"/>
      <c r="BB142" s="1079"/>
      <c r="BC142" s="1079"/>
      <c r="BD142" s="1079"/>
      <c r="BE142" s="1079"/>
      <c r="BF142" s="1079"/>
      <c r="BG142" s="1079"/>
      <c r="BH142" s="1079"/>
    </row>
    <row r="143" spans="3:60" s="6" customFormat="1" ht="20.399999999999999" customHeight="1">
      <c r="C143" s="1079"/>
      <c r="D143" s="1079"/>
      <c r="E143" s="1079"/>
      <c r="F143" s="1079"/>
      <c r="G143" s="1079"/>
      <c r="H143" s="1079"/>
      <c r="I143" s="1079"/>
      <c r="J143" s="1079"/>
      <c r="K143" s="1079"/>
      <c r="L143" s="1079"/>
      <c r="M143" s="1079"/>
      <c r="N143" s="1079"/>
      <c r="O143" s="1079"/>
      <c r="P143" s="1079"/>
      <c r="Q143" s="1079"/>
      <c r="R143" s="1079"/>
      <c r="S143" s="1079"/>
      <c r="T143" s="1079"/>
      <c r="U143" s="1079"/>
      <c r="V143" s="1079"/>
      <c r="W143" s="1079"/>
      <c r="X143" s="1079"/>
      <c r="Y143" s="1079"/>
      <c r="Z143" s="1079"/>
      <c r="AA143" s="1079"/>
      <c r="AB143" s="1079"/>
      <c r="AC143" s="1079"/>
      <c r="AD143" s="1079"/>
      <c r="AE143" s="1079"/>
      <c r="AF143" s="1079"/>
      <c r="AG143" s="1079"/>
      <c r="AH143" s="1079"/>
      <c r="AI143" s="1079"/>
      <c r="AJ143" s="1079"/>
      <c r="AK143" s="1079"/>
      <c r="AL143" s="1079"/>
      <c r="AM143" s="1079"/>
      <c r="AN143" s="1079"/>
      <c r="AO143" s="1079"/>
      <c r="AP143" s="1079"/>
      <c r="AQ143" s="1079"/>
      <c r="AR143" s="1079"/>
      <c r="AS143" s="1079"/>
      <c r="AT143" s="1079"/>
      <c r="AU143" s="1079"/>
      <c r="AV143" s="1079"/>
      <c r="AW143" s="1079"/>
      <c r="AX143" s="1079"/>
      <c r="AY143" s="1079"/>
      <c r="AZ143" s="1079"/>
      <c r="BA143" s="1079"/>
      <c r="BB143" s="1079"/>
      <c r="BC143" s="1079"/>
      <c r="BD143" s="1079"/>
      <c r="BE143" s="1079"/>
      <c r="BF143" s="1079"/>
      <c r="BG143" s="1079"/>
      <c r="BH143" s="1079"/>
    </row>
    <row r="144" spans="3:60" s="6" customFormat="1" ht="20.399999999999999" customHeight="1">
      <c r="C144" s="1079"/>
      <c r="D144" s="1079"/>
      <c r="E144" s="1079"/>
      <c r="F144" s="1079"/>
      <c r="G144" s="1079"/>
      <c r="H144" s="1079"/>
      <c r="I144" s="1079"/>
      <c r="J144" s="1079"/>
      <c r="K144" s="1079"/>
      <c r="L144" s="1079"/>
      <c r="M144" s="1079"/>
      <c r="N144" s="1079"/>
      <c r="O144" s="1079"/>
      <c r="P144" s="1079"/>
      <c r="Q144" s="1079"/>
      <c r="R144" s="1079"/>
      <c r="S144" s="1079"/>
      <c r="T144" s="1079"/>
      <c r="U144" s="1079"/>
      <c r="V144" s="1079"/>
      <c r="W144" s="1079"/>
      <c r="X144" s="1079"/>
      <c r="Y144" s="1079"/>
      <c r="Z144" s="1079"/>
      <c r="AA144" s="1079"/>
      <c r="AB144" s="1079"/>
      <c r="AC144" s="1079"/>
      <c r="AD144" s="1079"/>
      <c r="AE144" s="1079"/>
      <c r="AF144" s="1079"/>
      <c r="AG144" s="1079"/>
      <c r="AH144" s="1079"/>
      <c r="AI144" s="1079"/>
      <c r="AJ144" s="1079"/>
      <c r="AK144" s="1079"/>
      <c r="AL144" s="1079"/>
      <c r="AM144" s="1079"/>
      <c r="AN144" s="1079"/>
      <c r="AO144" s="1079"/>
      <c r="AP144" s="1079"/>
      <c r="AQ144" s="1079"/>
      <c r="AR144" s="1079"/>
      <c r="AS144" s="1079"/>
      <c r="AT144" s="1079"/>
      <c r="AU144" s="1079"/>
      <c r="AV144" s="1079"/>
      <c r="AW144" s="1079"/>
      <c r="AX144" s="1079"/>
      <c r="AY144" s="1079"/>
      <c r="AZ144" s="1079"/>
      <c r="BA144" s="1079"/>
      <c r="BB144" s="1079"/>
      <c r="BC144" s="1079"/>
      <c r="BD144" s="1079"/>
      <c r="BE144" s="1079"/>
      <c r="BF144" s="1079"/>
      <c r="BG144" s="1079"/>
      <c r="BH144" s="1079"/>
    </row>
    <row r="145" spans="3:60" s="6" customFormat="1" ht="20.399999999999999" customHeight="1">
      <c r="C145" s="1079"/>
      <c r="D145" s="1079"/>
      <c r="E145" s="1079"/>
      <c r="F145" s="1079"/>
      <c r="G145" s="1079"/>
      <c r="H145" s="1079"/>
      <c r="I145" s="1079"/>
      <c r="J145" s="1079"/>
      <c r="K145" s="1079"/>
      <c r="L145" s="1079"/>
      <c r="M145" s="1079"/>
      <c r="N145" s="1079"/>
      <c r="O145" s="1079"/>
      <c r="P145" s="1079"/>
      <c r="Q145" s="1079"/>
      <c r="R145" s="1079"/>
      <c r="S145" s="1079"/>
      <c r="T145" s="1079"/>
      <c r="U145" s="1079"/>
      <c r="V145" s="1079"/>
      <c r="W145" s="1079"/>
      <c r="X145" s="1079"/>
      <c r="Y145" s="1079"/>
      <c r="Z145" s="1079"/>
      <c r="AA145" s="1079"/>
      <c r="AB145" s="1079"/>
      <c r="AC145" s="1079"/>
      <c r="AD145" s="1079"/>
      <c r="AE145" s="1079"/>
      <c r="AF145" s="1079"/>
      <c r="AG145" s="1079"/>
      <c r="AH145" s="1079"/>
      <c r="AI145" s="1079"/>
      <c r="AJ145" s="1079"/>
      <c r="AK145" s="1079"/>
      <c r="AL145" s="1079"/>
      <c r="AM145" s="1079"/>
      <c r="AN145" s="1079"/>
      <c r="AO145" s="1079"/>
      <c r="AP145" s="1079"/>
      <c r="AQ145" s="1079"/>
      <c r="AR145" s="1079"/>
      <c r="AS145" s="1079"/>
      <c r="AT145" s="1079"/>
      <c r="AU145" s="1079"/>
      <c r="AV145" s="1079"/>
      <c r="AW145" s="1079"/>
      <c r="AX145" s="1079"/>
      <c r="AY145" s="1079"/>
      <c r="AZ145" s="1079"/>
      <c r="BA145" s="1079"/>
      <c r="BB145" s="1079"/>
      <c r="BC145" s="1079"/>
      <c r="BD145" s="1079"/>
      <c r="BE145" s="1079"/>
      <c r="BF145" s="1079"/>
      <c r="BG145" s="1079"/>
      <c r="BH145" s="1079"/>
    </row>
    <row r="146" spans="3:60" s="6" customFormat="1" ht="20.399999999999999" customHeight="1">
      <c r="C146" s="1079"/>
      <c r="D146" s="1079"/>
      <c r="E146" s="1079"/>
      <c r="F146" s="1079"/>
      <c r="G146" s="1079"/>
      <c r="H146" s="1079"/>
      <c r="I146" s="1079"/>
      <c r="J146" s="1079"/>
      <c r="K146" s="1079"/>
      <c r="L146" s="1079"/>
      <c r="M146" s="1079"/>
      <c r="N146" s="1079"/>
      <c r="O146" s="1079"/>
      <c r="P146" s="1079"/>
      <c r="Q146" s="1079"/>
      <c r="R146" s="1079"/>
      <c r="S146" s="1079"/>
      <c r="T146" s="1079"/>
      <c r="U146" s="1079"/>
      <c r="V146" s="1079"/>
      <c r="W146" s="1079"/>
      <c r="X146" s="1079"/>
      <c r="Y146" s="1079"/>
      <c r="Z146" s="1079"/>
      <c r="AA146" s="1079"/>
      <c r="AB146" s="1079"/>
      <c r="AC146" s="1079"/>
      <c r="AD146" s="1079"/>
      <c r="AE146" s="1079"/>
      <c r="AF146" s="1079"/>
      <c r="AG146" s="1079"/>
      <c r="AH146" s="1079"/>
      <c r="AI146" s="1079"/>
      <c r="AJ146" s="1079"/>
      <c r="AK146" s="1079"/>
      <c r="AL146" s="1079"/>
      <c r="AM146" s="1079"/>
      <c r="AN146" s="1079"/>
      <c r="AO146" s="1079"/>
      <c r="AP146" s="1079"/>
      <c r="AQ146" s="1079"/>
      <c r="AR146" s="1079"/>
      <c r="AS146" s="1079"/>
      <c r="AT146" s="1079"/>
      <c r="AU146" s="1079"/>
      <c r="AV146" s="1079"/>
      <c r="AW146" s="1079"/>
      <c r="AX146" s="1079"/>
      <c r="AY146" s="1079"/>
      <c r="AZ146" s="1079"/>
      <c r="BA146" s="1079"/>
      <c r="BB146" s="1079"/>
      <c r="BC146" s="1079"/>
      <c r="BD146" s="1079"/>
      <c r="BE146" s="1079"/>
      <c r="BF146" s="1079"/>
      <c r="BG146" s="1079"/>
      <c r="BH146" s="1079"/>
    </row>
    <row r="147" spans="3:60" s="6" customFormat="1" ht="20.399999999999999" customHeight="1">
      <c r="C147" s="200"/>
      <c r="D147" s="200"/>
      <c r="E147" s="200"/>
      <c r="F147" s="200"/>
      <c r="G147" s="200"/>
      <c r="H147" s="200"/>
      <c r="I147" s="200"/>
      <c r="J147" s="200"/>
      <c r="K147" s="200"/>
      <c r="L147" s="200"/>
      <c r="M147" s="200"/>
      <c r="N147" s="200"/>
      <c r="O147" s="200"/>
      <c r="P147" s="200"/>
      <c r="Q147" s="200"/>
      <c r="R147" s="200"/>
      <c r="S147" s="200"/>
      <c r="T147" s="200"/>
      <c r="U147" s="200"/>
      <c r="V147" s="200"/>
      <c r="W147" s="200"/>
      <c r="X147" s="200"/>
      <c r="Y147" s="200"/>
      <c r="Z147" s="200"/>
      <c r="AA147" s="200"/>
      <c r="AB147" s="200"/>
      <c r="AC147" s="200"/>
      <c r="AD147" s="200"/>
      <c r="AE147" s="200"/>
      <c r="AF147" s="200"/>
      <c r="AG147" s="200"/>
      <c r="AH147" s="200"/>
      <c r="AI147" s="200"/>
      <c r="AJ147" s="200"/>
      <c r="AK147" s="200"/>
      <c r="AL147" s="200"/>
      <c r="AM147" s="200"/>
      <c r="AN147" s="200"/>
      <c r="AO147" s="200"/>
      <c r="AP147" s="200"/>
      <c r="AQ147" s="200"/>
      <c r="AR147" s="200"/>
      <c r="AS147" s="200"/>
      <c r="AT147" s="200"/>
      <c r="AU147" s="200"/>
      <c r="AV147" s="200"/>
      <c r="AW147" s="200"/>
      <c r="AX147" s="200"/>
      <c r="AY147" s="200"/>
      <c r="AZ147" s="200"/>
      <c r="BA147" s="200"/>
      <c r="BB147" s="200"/>
      <c r="BC147" s="200"/>
      <c r="BD147" s="200"/>
      <c r="BE147" s="200"/>
      <c r="BF147" s="200"/>
      <c r="BG147" s="200"/>
      <c r="BH147" s="200"/>
    </row>
    <row r="148" spans="3:60" s="6" customFormat="1" ht="20.399999999999999" customHeight="1">
      <c r="C148" s="864"/>
      <c r="D148" s="864"/>
      <c r="E148" s="864"/>
      <c r="F148" s="864"/>
      <c r="G148" s="864"/>
      <c r="H148" s="864"/>
      <c r="I148" s="864"/>
      <c r="J148" s="864"/>
      <c r="K148" s="864"/>
      <c r="L148" s="864"/>
      <c r="M148" s="864"/>
      <c r="N148" s="864"/>
      <c r="O148" s="864"/>
      <c r="P148" s="864"/>
      <c r="Q148" s="864"/>
      <c r="R148" s="864"/>
      <c r="S148" s="864"/>
      <c r="T148" s="864"/>
      <c r="U148" s="864"/>
      <c r="V148" s="864"/>
      <c r="W148" s="864"/>
      <c r="X148" s="864"/>
      <c r="Y148" s="864"/>
      <c r="Z148" s="864"/>
      <c r="AA148" s="864"/>
      <c r="AB148" s="864"/>
      <c r="AC148" s="864"/>
      <c r="AD148" s="864"/>
      <c r="AE148" s="864"/>
      <c r="AF148" s="864"/>
      <c r="AG148" s="864"/>
      <c r="AH148" s="864"/>
      <c r="AI148" s="864"/>
      <c r="AJ148" s="864"/>
      <c r="AK148" s="864"/>
      <c r="AL148" s="864"/>
      <c r="AM148" s="864"/>
      <c r="AN148" s="864"/>
      <c r="AO148" s="864"/>
      <c r="AP148" s="864"/>
      <c r="AQ148" s="864"/>
      <c r="AR148" s="864"/>
      <c r="AS148" s="864"/>
      <c r="AT148" s="864"/>
      <c r="AU148" s="864"/>
      <c r="AV148" s="864"/>
      <c r="AW148" s="864"/>
      <c r="AX148" s="864"/>
      <c r="AY148" s="864"/>
      <c r="AZ148" s="864"/>
      <c r="BA148" s="864"/>
      <c r="BB148" s="864"/>
      <c r="BC148" s="864"/>
      <c r="BD148" s="864"/>
      <c r="BE148" s="864"/>
      <c r="BF148" s="864"/>
    </row>
    <row r="149" spans="3:60" s="6" customFormat="1" ht="20.399999999999999" customHeight="1">
      <c r="C149" s="864"/>
      <c r="D149" s="864"/>
      <c r="E149" s="864"/>
      <c r="F149" s="864"/>
      <c r="G149" s="864"/>
      <c r="H149" s="864"/>
      <c r="I149" s="864"/>
      <c r="J149" s="864"/>
      <c r="K149" s="864"/>
      <c r="L149" s="864"/>
      <c r="M149" s="864"/>
      <c r="N149" s="864"/>
      <c r="O149" s="864"/>
      <c r="P149" s="864"/>
      <c r="Q149" s="864"/>
      <c r="R149" s="864"/>
      <c r="S149" s="864"/>
      <c r="T149" s="864"/>
      <c r="U149" s="864"/>
      <c r="V149" s="864"/>
      <c r="W149" s="864"/>
      <c r="X149" s="864"/>
      <c r="Y149" s="864"/>
      <c r="Z149" s="864"/>
      <c r="AA149" s="864"/>
      <c r="AB149" s="864"/>
      <c r="AC149" s="864"/>
      <c r="AD149" s="864"/>
      <c r="AE149" s="864"/>
      <c r="AF149" s="864"/>
      <c r="AG149" s="864"/>
      <c r="AH149" s="864"/>
      <c r="AI149" s="864"/>
      <c r="AJ149" s="864"/>
      <c r="AK149" s="864"/>
      <c r="AL149" s="864"/>
      <c r="AM149" s="864"/>
      <c r="AN149" s="864"/>
      <c r="AO149" s="864"/>
      <c r="AP149" s="864"/>
      <c r="AQ149" s="864"/>
      <c r="AR149" s="864"/>
      <c r="AS149" s="864"/>
      <c r="AT149" s="864"/>
      <c r="AU149" s="864"/>
      <c r="AV149" s="864"/>
      <c r="AW149" s="864"/>
      <c r="AX149" s="864"/>
      <c r="AY149" s="864"/>
      <c r="AZ149" s="864"/>
      <c r="BA149" s="864"/>
      <c r="BB149" s="864"/>
      <c r="BC149" s="864"/>
      <c r="BD149" s="864"/>
      <c r="BE149" s="864"/>
      <c r="BF149" s="864"/>
    </row>
    <row r="150" spans="3:60" s="6" customFormat="1" ht="20.399999999999999" customHeight="1">
      <c r="C150" s="3"/>
      <c r="D150" s="4"/>
      <c r="E150" s="4"/>
      <c r="F150" s="4"/>
      <c r="G150" s="4"/>
      <c r="H150" s="4"/>
      <c r="I150" s="4"/>
      <c r="J150" s="4"/>
      <c r="K150" s="4"/>
      <c r="L150" s="4"/>
      <c r="M150" s="4"/>
      <c r="N150" s="4"/>
      <c r="O150" s="4"/>
      <c r="P150" s="4"/>
      <c r="Q150" s="4"/>
      <c r="R150" s="4"/>
      <c r="S150" s="4"/>
      <c r="T150" s="4"/>
      <c r="U150" s="4"/>
      <c r="V150" s="4"/>
      <c r="W150" s="4"/>
      <c r="X150" s="4"/>
      <c r="Y150" s="4"/>
      <c r="Z150" s="4"/>
      <c r="AA150" s="4"/>
      <c r="AB150" s="4"/>
      <c r="AC150" s="4"/>
      <c r="AD150" s="4"/>
      <c r="AE150" s="4"/>
      <c r="AF150" s="4"/>
      <c r="AG150" s="4"/>
      <c r="AH150" s="4"/>
      <c r="AI150" s="4"/>
      <c r="AJ150" s="4"/>
      <c r="AK150" s="4"/>
      <c r="AL150" s="4"/>
      <c r="AM150" s="4"/>
      <c r="AN150" s="4"/>
      <c r="AO150" s="4"/>
      <c r="AP150" s="4"/>
      <c r="AQ150" s="4"/>
      <c r="AR150" s="4"/>
      <c r="AS150" s="4"/>
      <c r="AT150" s="4"/>
      <c r="AU150" s="4"/>
      <c r="AV150" s="4"/>
      <c r="AW150" s="4"/>
      <c r="AX150" s="4"/>
      <c r="AY150" s="4"/>
      <c r="AZ150" s="4"/>
      <c r="BA150" s="4"/>
      <c r="BB150" s="4"/>
      <c r="BC150" s="4"/>
      <c r="BD150" s="4"/>
      <c r="BE150" s="4"/>
      <c r="BF150" s="4"/>
      <c r="BG150" s="33"/>
    </row>
    <row r="151" spans="3:60" ht="20.399999999999999" customHeight="1">
      <c r="C151" s="43"/>
      <c r="AO151" s="44"/>
      <c r="AP151" s="44"/>
      <c r="AQ151" s="44"/>
      <c r="AR151" s="44"/>
      <c r="AS151" s="44"/>
      <c r="AT151" s="44"/>
      <c r="AU151" s="44"/>
      <c r="AV151" s="44"/>
      <c r="AW151" s="44"/>
      <c r="AX151" s="44"/>
      <c r="AY151" s="44"/>
      <c r="AZ151" s="44"/>
      <c r="BA151" s="44"/>
    </row>
    <row r="152" spans="3:60" ht="20.399999999999999" customHeight="1">
      <c r="C152" s="127"/>
      <c r="AO152" s="44"/>
      <c r="AP152" s="44"/>
      <c r="AQ152" s="44"/>
      <c r="AR152" s="44"/>
      <c r="AS152" s="44"/>
      <c r="AT152" s="44"/>
      <c r="AU152" s="44"/>
      <c r="AV152" s="44"/>
      <c r="AW152" s="44"/>
      <c r="AX152" s="44"/>
      <c r="AY152" s="44"/>
      <c r="AZ152" s="44"/>
      <c r="BA152" s="44"/>
    </row>
    <row r="153" spans="3:60" ht="20.399999999999999" customHeight="1">
      <c r="C153" s="127"/>
      <c r="AO153" s="44"/>
      <c r="AP153" s="44"/>
      <c r="AQ153" s="44"/>
      <c r="AR153" s="44"/>
      <c r="AS153" s="44"/>
      <c r="AT153" s="44"/>
      <c r="AU153" s="44"/>
      <c r="AV153" s="44"/>
      <c r="AW153" s="44"/>
      <c r="AX153" s="44"/>
      <c r="AY153" s="44"/>
      <c r="AZ153" s="44"/>
      <c r="BA153" s="44"/>
    </row>
    <row r="154" spans="3:60" ht="20.399999999999999" customHeight="1">
      <c r="C154" s="847" t="str">
        <f>$C$4</f>
        <v>ライセンス形態変更（統合・分割・移転・譲渡）申請書　</v>
      </c>
      <c r="D154" s="847"/>
      <c r="E154" s="847"/>
      <c r="F154" s="847"/>
      <c r="G154" s="847"/>
      <c r="H154" s="847"/>
      <c r="I154" s="847"/>
      <c r="J154" s="847"/>
      <c r="K154" s="847"/>
      <c r="L154" s="847"/>
      <c r="M154" s="847"/>
      <c r="N154" s="847"/>
      <c r="O154" s="847"/>
      <c r="P154" s="847"/>
      <c r="Q154" s="847"/>
      <c r="R154" s="847"/>
      <c r="S154" s="847"/>
      <c r="T154" s="847"/>
      <c r="U154" s="847"/>
      <c r="V154" s="847"/>
      <c r="W154" s="847"/>
      <c r="X154" s="847"/>
      <c r="Y154" s="847"/>
      <c r="Z154" s="847"/>
      <c r="AA154" s="847"/>
      <c r="AB154" s="847"/>
      <c r="AC154" s="847"/>
      <c r="AD154" s="847"/>
      <c r="AE154" s="847"/>
      <c r="AF154" s="847"/>
      <c r="AG154" s="847"/>
      <c r="AH154" s="847"/>
      <c r="AI154" s="847"/>
      <c r="AJ154" s="847"/>
      <c r="AK154" s="847"/>
      <c r="AL154" s="847"/>
      <c r="AM154" s="847"/>
      <c r="AN154" s="847"/>
      <c r="AO154" s="847"/>
      <c r="AP154" s="847"/>
      <c r="AQ154" s="847"/>
      <c r="AR154" s="847"/>
      <c r="AS154" s="847"/>
      <c r="AT154" s="847"/>
      <c r="AU154" s="847"/>
      <c r="AV154" s="847"/>
      <c r="AW154" s="847"/>
      <c r="AX154" s="847"/>
      <c r="AY154" s="847"/>
      <c r="AZ154" s="847"/>
      <c r="BA154" s="847"/>
      <c r="BB154" s="847"/>
      <c r="BC154" s="847"/>
      <c r="BD154" s="847"/>
      <c r="BE154" s="847"/>
      <c r="BF154" s="847"/>
      <c r="BG154" s="847"/>
    </row>
    <row r="155" spans="3:60" s="45" customFormat="1" ht="20.399999999999999" customHeight="1">
      <c r="C155" s="847"/>
      <c r="D155" s="847"/>
      <c r="E155" s="847"/>
      <c r="F155" s="847"/>
      <c r="G155" s="847"/>
      <c r="H155" s="847"/>
      <c r="I155" s="847"/>
      <c r="J155" s="847"/>
      <c r="K155" s="847"/>
      <c r="L155" s="847"/>
      <c r="M155" s="847"/>
      <c r="N155" s="847"/>
      <c r="O155" s="847"/>
      <c r="P155" s="847"/>
      <c r="Q155" s="847"/>
      <c r="R155" s="847"/>
      <c r="S155" s="847"/>
      <c r="T155" s="847"/>
      <c r="U155" s="847"/>
      <c r="V155" s="847"/>
      <c r="W155" s="847"/>
      <c r="X155" s="847"/>
      <c r="Y155" s="847"/>
      <c r="Z155" s="847"/>
      <c r="AA155" s="847"/>
      <c r="AB155" s="847"/>
      <c r="AC155" s="847"/>
      <c r="AD155" s="847"/>
      <c r="AE155" s="847"/>
      <c r="AF155" s="847"/>
      <c r="AG155" s="847"/>
      <c r="AH155" s="847"/>
      <c r="AI155" s="847"/>
      <c r="AJ155" s="847"/>
      <c r="AK155" s="847"/>
      <c r="AL155" s="847"/>
      <c r="AM155" s="847"/>
      <c r="AN155" s="847"/>
      <c r="AO155" s="847"/>
      <c r="AP155" s="847"/>
      <c r="AQ155" s="847"/>
      <c r="AR155" s="847"/>
      <c r="AS155" s="847"/>
      <c r="AT155" s="847"/>
      <c r="AU155" s="847"/>
      <c r="AV155" s="847"/>
      <c r="AW155" s="847"/>
      <c r="AX155" s="847"/>
      <c r="AY155" s="847"/>
      <c r="AZ155" s="847"/>
      <c r="BA155" s="847"/>
      <c r="BB155" s="847"/>
      <c r="BC155" s="847"/>
      <c r="BD155" s="847"/>
      <c r="BE155" s="847"/>
      <c r="BF155" s="847"/>
      <c r="BG155" s="847"/>
    </row>
    <row r="156" spans="3:60" s="45" customFormat="1" ht="20.399999999999999" customHeight="1">
      <c r="C156" s="675">
        <f>$C$6</f>
        <v>0</v>
      </c>
      <c r="D156" s="675"/>
      <c r="E156" s="675"/>
      <c r="F156" s="675"/>
      <c r="G156" s="675"/>
      <c r="H156" s="675"/>
      <c r="I156" s="675"/>
      <c r="J156" s="675"/>
      <c r="K156" s="675"/>
      <c r="L156" s="675"/>
      <c r="M156" s="675"/>
      <c r="N156" s="675"/>
      <c r="O156" s="675"/>
      <c r="P156" s="675"/>
      <c r="Q156" s="675"/>
      <c r="R156" s="675"/>
      <c r="S156" s="675"/>
      <c r="T156" s="675"/>
      <c r="U156" s="675"/>
      <c r="V156" s="675"/>
      <c r="W156" s="675"/>
      <c r="X156" s="675"/>
      <c r="Y156" s="675"/>
      <c r="Z156" s="675"/>
      <c r="AA156" s="675"/>
      <c r="AB156" s="675"/>
      <c r="AC156" s="675"/>
      <c r="AD156" s="675"/>
      <c r="AE156" s="675"/>
      <c r="AF156" s="675"/>
      <c r="AG156" s="675"/>
      <c r="AH156" s="675"/>
      <c r="AI156" s="675"/>
      <c r="AJ156" s="675"/>
      <c r="AK156" s="675"/>
      <c r="AL156" s="675"/>
      <c r="AM156" s="675"/>
      <c r="AN156" s="675"/>
      <c r="AO156" s="675"/>
      <c r="AP156" s="675"/>
      <c r="AQ156" s="675"/>
      <c r="AR156" s="675"/>
      <c r="AS156" s="675"/>
      <c r="AT156" s="675"/>
      <c r="AU156" s="675"/>
      <c r="AV156" s="675"/>
      <c r="AW156" s="675"/>
      <c r="AX156" s="675"/>
      <c r="AY156" s="675"/>
      <c r="AZ156" s="675"/>
      <c r="BA156" s="675"/>
      <c r="BB156" s="675"/>
      <c r="BC156" s="675"/>
      <c r="BD156" s="675"/>
      <c r="BE156" s="675"/>
      <c r="BF156" s="675"/>
      <c r="BG156" s="40"/>
    </row>
    <row r="157" spans="3:60" s="45" customFormat="1" ht="20.399999999999999" customHeight="1">
      <c r="C157" s="46" t="s">
        <v>47</v>
      </c>
      <c r="E157" s="40"/>
      <c r="F157" s="40"/>
      <c r="G157" s="40"/>
      <c r="H157" s="40"/>
      <c r="I157" s="40"/>
      <c r="J157" s="40"/>
      <c r="K157" s="40"/>
      <c r="L157" s="40"/>
      <c r="M157" s="40"/>
      <c r="N157" s="40"/>
      <c r="O157" s="40"/>
      <c r="P157" s="40"/>
      <c r="Q157" s="40"/>
      <c r="R157" s="40"/>
      <c r="S157" s="40"/>
      <c r="T157" s="40"/>
      <c r="U157" s="40"/>
      <c r="V157" s="40"/>
      <c r="W157" s="40"/>
      <c r="X157" s="40"/>
      <c r="Y157" s="40"/>
      <c r="Z157" s="40"/>
      <c r="AA157" s="40"/>
      <c r="AB157" s="40"/>
      <c r="AC157" s="40"/>
      <c r="AD157" s="40"/>
      <c r="AE157" s="40"/>
      <c r="AF157" s="40"/>
      <c r="AG157" s="40"/>
      <c r="AH157" s="40"/>
      <c r="AI157" s="40"/>
      <c r="AJ157" s="40"/>
      <c r="AK157" s="40"/>
      <c r="AL157" s="40"/>
      <c r="AM157" s="40"/>
      <c r="AN157" s="40"/>
      <c r="AO157" s="40"/>
      <c r="AP157" s="40"/>
      <c r="AQ157" s="40"/>
      <c r="AR157" s="40"/>
      <c r="AS157" s="40"/>
      <c r="AT157" s="40"/>
      <c r="AU157" s="40"/>
      <c r="AV157" s="40"/>
      <c r="AW157" s="40"/>
      <c r="AX157" s="40"/>
      <c r="AY157" s="40"/>
      <c r="AZ157" s="40"/>
      <c r="BA157" s="40"/>
      <c r="BB157" s="40"/>
      <c r="BC157" s="40"/>
      <c r="BD157" s="40"/>
      <c r="BE157" s="47" t="s">
        <v>36</v>
      </c>
      <c r="BF157" s="40"/>
      <c r="BG157" s="40"/>
    </row>
    <row r="158" spans="3:60" ht="20.399999999999999" customHeight="1">
      <c r="C158" s="48" t="b">
        <v>0</v>
      </c>
      <c r="D158" s="49"/>
      <c r="E158" s="49" t="s">
        <v>25</v>
      </c>
      <c r="AD158" s="8"/>
      <c r="AE158" s="8"/>
      <c r="AF158" s="1421" t="s">
        <v>197</v>
      </c>
      <c r="AG158" s="1422"/>
      <c r="AH158" s="1422"/>
      <c r="AI158" s="1422"/>
      <c r="AJ158" s="1422"/>
      <c r="AK158" s="1422"/>
      <c r="AL158" s="1422"/>
      <c r="AM158" s="1422"/>
      <c r="AN158" s="1422"/>
      <c r="AO158" s="1422"/>
      <c r="AP158" s="1422"/>
      <c r="AQ158" s="1422"/>
      <c r="AR158" s="1422"/>
      <c r="AS158" s="1422"/>
      <c r="AT158" s="1422"/>
      <c r="AU158" s="1422"/>
      <c r="AV158" s="8" t="s">
        <v>26</v>
      </c>
    </row>
    <row r="159" spans="3:60" ht="20.399999999999999" customHeight="1">
      <c r="C159" s="163"/>
      <c r="D159" s="164"/>
      <c r="E159" s="164"/>
      <c r="F159" s="87"/>
      <c r="G159" s="87"/>
      <c r="H159" s="87"/>
      <c r="I159" s="87"/>
      <c r="J159" s="87"/>
      <c r="K159" s="87"/>
      <c r="L159" s="87"/>
      <c r="M159" s="87"/>
      <c r="N159" s="87"/>
      <c r="O159" s="87"/>
      <c r="P159" s="87"/>
      <c r="Q159" s="87"/>
      <c r="R159" s="87"/>
      <c r="S159" s="87"/>
      <c r="T159" s="87"/>
      <c r="U159" s="87"/>
      <c r="V159" s="87"/>
      <c r="W159" s="87"/>
      <c r="X159" s="87"/>
      <c r="Y159" s="87"/>
      <c r="Z159" s="87"/>
      <c r="AA159" s="87"/>
      <c r="AB159" s="87"/>
      <c r="AC159" s="87"/>
      <c r="AD159" s="85"/>
      <c r="AE159" s="85"/>
      <c r="AF159" s="165"/>
      <c r="AG159" s="165"/>
      <c r="AH159" s="165"/>
      <c r="AI159" s="165"/>
      <c r="AJ159" s="165"/>
      <c r="AK159" s="165"/>
      <c r="AL159" s="165"/>
      <c r="AM159" s="165"/>
      <c r="AN159" s="165"/>
      <c r="AO159" s="165"/>
      <c r="AP159" s="165"/>
      <c r="AQ159" s="165"/>
      <c r="AR159" s="165"/>
      <c r="AS159" s="165"/>
      <c r="AT159" s="165"/>
      <c r="AU159" s="165"/>
      <c r="AV159" s="85"/>
      <c r="AW159" s="87"/>
      <c r="AX159" s="87"/>
      <c r="AY159" s="87"/>
      <c r="AZ159" s="87"/>
      <c r="BA159" s="87"/>
      <c r="BB159" s="87"/>
      <c r="BC159" s="87"/>
      <c r="BD159" s="87"/>
      <c r="BE159" s="87"/>
      <c r="BF159" s="87"/>
    </row>
    <row r="160" spans="3:60" ht="20.399999999999999" customHeight="1">
      <c r="C160" s="882" t="s">
        <v>48</v>
      </c>
      <c r="D160" s="882"/>
      <c r="E160" s="882"/>
      <c r="F160" s="882"/>
      <c r="G160" s="882"/>
      <c r="H160" s="882"/>
      <c r="I160" s="882"/>
      <c r="J160" s="882"/>
      <c r="K160" s="882"/>
      <c r="L160" s="882"/>
      <c r="M160" s="882"/>
      <c r="N160" s="882"/>
      <c r="O160" s="882"/>
      <c r="P160" s="882"/>
      <c r="Q160" s="882"/>
      <c r="R160" s="882"/>
      <c r="S160" s="882"/>
      <c r="T160" s="882"/>
      <c r="U160" s="882"/>
      <c r="V160" s="882"/>
      <c r="W160" s="882"/>
      <c r="X160" s="882"/>
      <c r="Y160" s="882"/>
      <c r="Z160" s="882"/>
      <c r="AA160" s="882"/>
      <c r="AB160" s="882"/>
      <c r="AC160" s="882"/>
      <c r="AD160" s="882"/>
      <c r="AE160" s="882"/>
      <c r="AF160" s="882"/>
      <c r="AG160" s="882"/>
      <c r="AH160" s="882"/>
      <c r="AI160" s="882"/>
      <c r="AJ160" s="882"/>
      <c r="AK160" s="882"/>
      <c r="AL160" s="882"/>
      <c r="AM160" s="882"/>
      <c r="AN160" s="882"/>
      <c r="AO160" s="882"/>
      <c r="AP160" s="882"/>
      <c r="AQ160" s="882"/>
      <c r="AR160" s="882"/>
      <c r="AS160" s="882"/>
      <c r="AT160" s="882"/>
      <c r="AU160" s="882"/>
      <c r="AV160" s="882"/>
      <c r="AW160" s="882"/>
      <c r="AX160" s="882"/>
      <c r="AY160" s="882"/>
      <c r="AZ160" s="882"/>
      <c r="BA160" s="882"/>
      <c r="BB160" s="882"/>
      <c r="BC160" s="882"/>
      <c r="BD160" s="882"/>
      <c r="BE160" s="882"/>
      <c r="BF160" s="882"/>
    </row>
    <row r="161" spans="3:59" ht="20.399999999999999" customHeight="1" thickBot="1">
      <c r="C161" s="105"/>
      <c r="D161" s="105"/>
      <c r="E161" s="105"/>
      <c r="F161" s="105"/>
      <c r="G161" s="105"/>
      <c r="H161" s="105"/>
      <c r="I161" s="105"/>
      <c r="J161" s="105"/>
      <c r="K161" s="105"/>
      <c r="L161" s="105"/>
      <c r="M161" s="105"/>
      <c r="N161" s="105"/>
      <c r="O161" s="105"/>
      <c r="P161" s="105"/>
      <c r="Q161" s="105"/>
      <c r="R161" s="105"/>
      <c r="S161" s="105"/>
      <c r="T161" s="105"/>
      <c r="U161" s="105"/>
      <c r="V161" s="105"/>
      <c r="W161" s="105"/>
      <c r="X161" s="105"/>
      <c r="Y161" s="105"/>
      <c r="Z161" s="105"/>
      <c r="AA161" s="105"/>
      <c r="AB161" s="105"/>
      <c r="AC161" s="105"/>
      <c r="AD161" s="105"/>
      <c r="AE161" s="105"/>
      <c r="AF161" s="105"/>
      <c r="AG161" s="105"/>
      <c r="AH161" s="105"/>
      <c r="AI161" s="105"/>
      <c r="AJ161" s="105"/>
      <c r="AK161" s="105"/>
      <c r="AL161" s="105"/>
      <c r="AM161" s="105"/>
      <c r="AN161" s="105"/>
      <c r="AO161" s="105"/>
      <c r="AP161" s="105"/>
      <c r="AQ161" s="105"/>
      <c r="AR161" s="105"/>
      <c r="AS161" s="105"/>
      <c r="AT161" s="105"/>
      <c r="AU161" s="105"/>
      <c r="AV161" s="105"/>
      <c r="AW161" s="105"/>
      <c r="AX161" s="105"/>
      <c r="AY161" s="105"/>
      <c r="AZ161" s="105"/>
      <c r="BA161" s="105"/>
      <c r="BB161" s="105"/>
      <c r="BC161" s="105"/>
      <c r="BD161" s="105"/>
      <c r="BE161" s="105"/>
      <c r="BF161" s="105"/>
    </row>
    <row r="162" spans="3:59" ht="20.399999999999999" customHeight="1" thickBot="1">
      <c r="C162" s="48"/>
      <c r="D162" s="48"/>
      <c r="E162" s="48"/>
      <c r="F162" s="988" t="s">
        <v>203</v>
      </c>
      <c r="G162" s="1419"/>
      <c r="H162" s="1419"/>
      <c r="I162" s="1419"/>
      <c r="J162" s="1419"/>
      <c r="K162" s="1419"/>
      <c r="L162" s="1419"/>
      <c r="M162" s="1419"/>
      <c r="N162" s="1419"/>
      <c r="O162" s="1419"/>
      <c r="P162" s="1419"/>
      <c r="Q162" s="1419"/>
      <c r="R162" s="1419"/>
      <c r="S162" s="1419"/>
      <c r="T162" s="1419"/>
      <c r="U162" s="1419"/>
      <c r="V162" s="1419"/>
      <c r="W162" s="1419"/>
      <c r="X162" s="1419"/>
      <c r="Y162" s="1419"/>
      <c r="Z162" s="1419"/>
      <c r="AA162" s="1419"/>
      <c r="AB162" s="1419"/>
      <c r="AC162" s="1419"/>
      <c r="AD162" s="1420"/>
      <c r="AE162" s="166"/>
      <c r="AF162" s="166" t="s">
        <v>34</v>
      </c>
      <c r="AG162" s="166"/>
      <c r="AH162" s="166"/>
      <c r="AI162" s="166"/>
      <c r="AJ162" s="166"/>
      <c r="AK162" s="166"/>
      <c r="AL162" s="166"/>
      <c r="AM162" s="166"/>
      <c r="AN162" s="166"/>
      <c r="AO162" s="166"/>
      <c r="AP162" s="166"/>
      <c r="AQ162" s="166"/>
      <c r="AR162" s="166"/>
      <c r="AS162" s="166"/>
      <c r="AT162" s="166"/>
      <c r="AU162" s="166"/>
      <c r="AV162" s="166"/>
      <c r="AW162" s="166"/>
      <c r="AX162" s="166"/>
      <c r="AY162" s="48"/>
      <c r="AZ162" s="48"/>
      <c r="BA162" s="48"/>
      <c r="BB162" s="48"/>
      <c r="BC162" s="48"/>
      <c r="BD162" s="48"/>
      <c r="BE162" s="48"/>
      <c r="BF162" s="48"/>
    </row>
    <row r="163" spans="3:59" ht="20.399999999999999" customHeight="1">
      <c r="C163" s="167"/>
      <c r="D163" s="167"/>
      <c r="E163" s="167"/>
      <c r="F163" s="167"/>
      <c r="G163" s="167"/>
      <c r="H163" s="167"/>
      <c r="I163" s="167"/>
      <c r="J163" s="167"/>
      <c r="K163" s="167"/>
      <c r="L163" s="167"/>
      <c r="M163" s="167"/>
      <c r="N163" s="167"/>
      <c r="O163" s="167"/>
      <c r="P163" s="167"/>
      <c r="Q163" s="167"/>
      <c r="R163" s="167"/>
      <c r="S163" s="167"/>
      <c r="T163" s="167"/>
      <c r="U163" s="167"/>
      <c r="V163" s="167"/>
      <c r="W163" s="167"/>
      <c r="X163" s="167"/>
      <c r="Y163" s="167"/>
      <c r="Z163" s="167"/>
      <c r="AA163" s="167"/>
      <c r="AB163" s="167"/>
      <c r="AC163" s="167"/>
      <c r="AD163" s="167"/>
      <c r="AE163" s="167"/>
      <c r="AF163" s="167"/>
      <c r="AG163" s="167"/>
      <c r="AH163" s="167"/>
      <c r="AI163" s="167"/>
      <c r="AJ163" s="167"/>
      <c r="AK163" s="167"/>
      <c r="AL163" s="167"/>
      <c r="AM163" s="167"/>
      <c r="AN163" s="167"/>
      <c r="AO163" s="167"/>
      <c r="AP163" s="167"/>
      <c r="AQ163" s="167"/>
      <c r="AR163" s="167"/>
      <c r="AS163" s="167"/>
      <c r="AT163" s="167"/>
      <c r="AU163" s="167"/>
      <c r="AV163" s="167"/>
      <c r="AW163" s="167"/>
      <c r="AX163" s="167"/>
      <c r="AY163" s="167"/>
      <c r="AZ163" s="167"/>
      <c r="BA163" s="167"/>
      <c r="BB163" s="167"/>
      <c r="BC163" s="167"/>
      <c r="BD163" s="167"/>
      <c r="BE163" s="167"/>
      <c r="BF163" s="167"/>
    </row>
    <row r="164" spans="3:59" ht="20.399999999999999" customHeight="1">
      <c r="C164" s="882" t="s">
        <v>49</v>
      </c>
      <c r="D164" s="882"/>
      <c r="E164" s="882"/>
      <c r="F164" s="882"/>
      <c r="G164" s="882"/>
      <c r="H164" s="882"/>
      <c r="I164" s="882"/>
      <c r="J164" s="882"/>
      <c r="K164" s="882"/>
      <c r="L164" s="882"/>
      <c r="M164" s="882"/>
      <c r="N164" s="882"/>
      <c r="O164" s="882"/>
      <c r="P164" s="882"/>
      <c r="Q164" s="882"/>
      <c r="R164" s="882"/>
      <c r="S164" s="882"/>
      <c r="T164" s="882"/>
      <c r="U164" s="882"/>
      <c r="V164" s="882"/>
      <c r="W164" s="882"/>
      <c r="X164" s="882"/>
      <c r="Y164" s="882"/>
      <c r="Z164" s="882"/>
      <c r="AA164" s="882"/>
      <c r="AB164" s="882"/>
      <c r="AC164" s="882"/>
      <c r="AD164" s="882"/>
      <c r="AE164" s="882"/>
      <c r="AF164" s="882"/>
      <c r="AG164" s="882"/>
      <c r="AH164" s="882"/>
      <c r="AI164" s="882"/>
      <c r="AJ164" s="882"/>
      <c r="AK164" s="882"/>
      <c r="AL164" s="882"/>
      <c r="AM164" s="882"/>
      <c r="AN164" s="882"/>
      <c r="AO164" s="882"/>
      <c r="AP164" s="882"/>
      <c r="AQ164" s="882"/>
      <c r="AR164" s="882"/>
      <c r="AS164" s="882"/>
      <c r="AT164" s="882"/>
      <c r="AU164" s="882"/>
      <c r="AV164" s="882"/>
      <c r="AW164" s="882"/>
      <c r="AX164" s="882"/>
      <c r="AY164" s="882"/>
      <c r="AZ164" s="882"/>
      <c r="BA164" s="882"/>
      <c r="BB164" s="882"/>
      <c r="BC164" s="882"/>
      <c r="BD164" s="882"/>
      <c r="BE164" s="882"/>
      <c r="BF164" s="882"/>
      <c r="BG164" s="122"/>
    </row>
    <row r="165" spans="3:59" ht="20.399999999999999" customHeight="1">
      <c r="C165" s="76" t="s">
        <v>0</v>
      </c>
      <c r="D165" s="77"/>
      <c r="E165" s="77"/>
      <c r="F165" s="77"/>
      <c r="G165" s="77"/>
      <c r="H165" s="77"/>
      <c r="I165" s="77"/>
      <c r="J165" s="77"/>
      <c r="K165" s="77"/>
      <c r="L165" s="77"/>
      <c r="M165" s="77"/>
      <c r="N165" s="77"/>
      <c r="O165" s="77"/>
      <c r="P165" s="77"/>
      <c r="Q165" s="77"/>
      <c r="R165" s="77"/>
      <c r="S165" s="77"/>
      <c r="T165" s="77"/>
      <c r="U165" s="77"/>
      <c r="V165" s="77"/>
      <c r="W165" s="78"/>
      <c r="X165" s="78"/>
      <c r="Y165" s="78"/>
      <c r="Z165" s="78"/>
      <c r="AA165" s="78"/>
      <c r="AB165" s="78"/>
      <c r="AC165" s="78"/>
      <c r="AD165" s="79"/>
      <c r="AE165" s="79"/>
      <c r="AF165" s="79"/>
      <c r="AG165" s="79"/>
      <c r="AH165" s="79"/>
      <c r="AI165" s="79"/>
      <c r="AJ165" s="79"/>
      <c r="AK165" s="80"/>
      <c r="AL165" s="80"/>
      <c r="AM165" s="81"/>
      <c r="AN165" s="82"/>
      <c r="AO165" s="80"/>
      <c r="AP165" s="80"/>
      <c r="AQ165" s="80"/>
      <c r="AR165" s="80"/>
      <c r="AS165" s="80"/>
      <c r="AT165" s="80"/>
      <c r="AU165" s="80"/>
      <c r="AV165" s="80"/>
      <c r="AW165" s="80"/>
      <c r="AX165" s="80"/>
      <c r="AY165" s="80"/>
      <c r="AZ165" s="80"/>
      <c r="BA165" s="80"/>
      <c r="BB165" s="80"/>
      <c r="BC165" s="80"/>
      <c r="BD165" s="80"/>
      <c r="BE165" s="80"/>
      <c r="BF165" s="80"/>
    </row>
    <row r="166" spans="3:59" ht="20.399999999999999" customHeight="1">
      <c r="C166" s="63"/>
      <c r="D166" s="951" t="s">
        <v>159</v>
      </c>
      <c r="E166" s="951"/>
      <c r="F166" s="951"/>
      <c r="G166" s="951"/>
      <c r="H166" s="951"/>
      <c r="I166" s="951"/>
      <c r="J166" s="951"/>
      <c r="K166" s="951"/>
      <c r="L166" s="951"/>
      <c r="M166" s="951"/>
      <c r="N166" s="951"/>
      <c r="O166" s="951"/>
      <c r="P166" s="951"/>
      <c r="Q166" s="951"/>
      <c r="R166" s="951"/>
      <c r="S166" s="951"/>
      <c r="T166" s="951"/>
      <c r="U166" s="951"/>
      <c r="V166" s="951"/>
      <c r="W166" s="951"/>
      <c r="X166" s="951"/>
      <c r="Y166" s="951"/>
      <c r="Z166" s="951"/>
      <c r="AA166" s="951"/>
      <c r="AB166" s="951"/>
      <c r="AC166" s="951"/>
      <c r="AD166" s="951"/>
      <c r="AE166" s="951"/>
      <c r="AF166" s="951"/>
      <c r="AG166" s="951"/>
      <c r="AH166" s="951"/>
      <c r="AI166" s="951"/>
      <c r="AJ166" s="951"/>
      <c r="AK166" s="951"/>
      <c r="AL166" s="952"/>
      <c r="AM166" s="83"/>
      <c r="AN166" s="84"/>
      <c r="AO166" s="887"/>
      <c r="AP166" s="887"/>
      <c r="AQ166" s="887"/>
      <c r="AR166" s="887"/>
      <c r="AS166" s="887"/>
      <c r="AT166" s="887"/>
      <c r="AU166" s="887"/>
      <c r="AV166" s="887"/>
      <c r="AW166" s="887"/>
      <c r="AX166" s="887"/>
      <c r="AY166" s="887"/>
      <c r="AZ166" s="887"/>
      <c r="BA166" s="887"/>
      <c r="BB166" s="887"/>
      <c r="BC166" s="887"/>
      <c r="BD166" s="887"/>
      <c r="BE166" s="887"/>
      <c r="BF166" s="887"/>
    </row>
    <row r="167" spans="3:59" ht="20.399999999999999" customHeight="1">
      <c r="C167" s="85"/>
      <c r="D167" s="953"/>
      <c r="E167" s="953"/>
      <c r="F167" s="953"/>
      <c r="G167" s="953"/>
      <c r="H167" s="953"/>
      <c r="I167" s="953"/>
      <c r="J167" s="953"/>
      <c r="K167" s="953"/>
      <c r="L167" s="953"/>
      <c r="M167" s="953"/>
      <c r="N167" s="953"/>
      <c r="O167" s="953"/>
      <c r="P167" s="953"/>
      <c r="Q167" s="953"/>
      <c r="R167" s="953"/>
      <c r="S167" s="953"/>
      <c r="T167" s="953"/>
      <c r="U167" s="953"/>
      <c r="V167" s="953"/>
      <c r="W167" s="953"/>
      <c r="X167" s="953"/>
      <c r="Y167" s="953"/>
      <c r="Z167" s="953"/>
      <c r="AA167" s="953"/>
      <c r="AB167" s="953"/>
      <c r="AC167" s="953"/>
      <c r="AD167" s="953"/>
      <c r="AE167" s="953"/>
      <c r="AF167" s="953"/>
      <c r="AG167" s="953"/>
      <c r="AH167" s="953"/>
      <c r="AI167" s="953"/>
      <c r="AJ167" s="953"/>
      <c r="AK167" s="953"/>
      <c r="AL167" s="954"/>
      <c r="AM167" s="86"/>
      <c r="AN167" s="87"/>
      <c r="AO167" s="888"/>
      <c r="AP167" s="888"/>
      <c r="AQ167" s="888"/>
      <c r="AR167" s="888"/>
      <c r="AS167" s="888"/>
      <c r="AT167" s="888"/>
      <c r="AU167" s="888"/>
      <c r="AV167" s="888"/>
      <c r="AW167" s="888"/>
      <c r="AX167" s="888"/>
      <c r="AY167" s="888"/>
      <c r="AZ167" s="888"/>
      <c r="BA167" s="888"/>
      <c r="BB167" s="888"/>
      <c r="BC167" s="888"/>
      <c r="BD167" s="888"/>
      <c r="BE167" s="888"/>
      <c r="BF167" s="888"/>
    </row>
    <row r="168" spans="3:59" ht="20.399999999999999" customHeight="1">
      <c r="C168" s="39" t="s">
        <v>1</v>
      </c>
      <c r="D168" s="88"/>
      <c r="E168" s="89"/>
      <c r="F168" s="90" t="s">
        <v>3</v>
      </c>
      <c r="G168" s="955" t="s">
        <v>160</v>
      </c>
      <c r="H168" s="955"/>
      <c r="I168" s="955"/>
      <c r="J168" s="955"/>
      <c r="K168" s="955"/>
      <c r="L168" s="955"/>
      <c r="M168" s="91"/>
      <c r="N168" s="91"/>
      <c r="O168" s="92"/>
      <c r="P168" s="77"/>
      <c r="Q168" s="77"/>
      <c r="R168" s="77"/>
      <c r="S168" s="77"/>
      <c r="T168" s="77"/>
      <c r="U168" s="77"/>
      <c r="V168" s="77"/>
      <c r="W168" s="78"/>
      <c r="X168" s="78"/>
      <c r="Y168" s="78"/>
      <c r="Z168" s="78"/>
      <c r="AA168" s="78"/>
      <c r="AB168" s="78"/>
      <c r="AC168" s="78"/>
      <c r="AD168" s="79"/>
      <c r="AE168" s="79"/>
      <c r="AF168" s="79"/>
      <c r="AG168" s="79"/>
      <c r="AH168" s="79"/>
      <c r="AI168" s="79"/>
      <c r="AJ168" s="79"/>
      <c r="AK168" s="80"/>
      <c r="AL168" s="80"/>
      <c r="AM168" s="80"/>
      <c r="AN168" s="80"/>
      <c r="AO168" s="80"/>
      <c r="AP168" s="80"/>
      <c r="AQ168" s="80"/>
      <c r="AR168" s="890"/>
      <c r="AS168" s="890"/>
      <c r="AT168" s="890"/>
      <c r="AU168" s="890"/>
      <c r="AV168" s="890"/>
      <c r="AW168" s="890"/>
      <c r="AX168" s="890"/>
      <c r="AY168" s="890"/>
      <c r="AZ168" s="890"/>
      <c r="BA168" s="890"/>
      <c r="BB168" s="890"/>
      <c r="BC168" s="890"/>
      <c r="BD168" s="890"/>
      <c r="BE168" s="890"/>
      <c r="BF168" s="890"/>
    </row>
    <row r="169" spans="3:59" ht="20.399999999999999" customHeight="1">
      <c r="C169" s="8"/>
      <c r="D169" s="962" t="s">
        <v>161</v>
      </c>
      <c r="E169" s="962"/>
      <c r="F169" s="962"/>
      <c r="G169" s="962"/>
      <c r="H169" s="962"/>
      <c r="I169" s="962"/>
      <c r="J169" s="962"/>
      <c r="K169" s="962"/>
      <c r="L169" s="962"/>
      <c r="M169" s="962"/>
      <c r="N169" s="962"/>
      <c r="O169" s="962"/>
      <c r="P169" s="962"/>
      <c r="Q169" s="962"/>
      <c r="R169" s="962"/>
      <c r="S169" s="962"/>
      <c r="T169" s="962"/>
      <c r="U169" s="962"/>
      <c r="V169" s="962"/>
      <c r="W169" s="962"/>
      <c r="X169" s="962"/>
      <c r="Y169" s="962"/>
      <c r="Z169" s="962"/>
      <c r="AA169" s="962"/>
      <c r="AB169" s="962"/>
      <c r="AC169" s="962"/>
      <c r="AD169" s="962"/>
      <c r="AE169" s="962"/>
      <c r="AF169" s="962"/>
      <c r="AG169" s="962"/>
      <c r="AH169" s="962"/>
      <c r="AI169" s="962"/>
      <c r="AJ169" s="962"/>
      <c r="AK169" s="962"/>
      <c r="AL169" s="962"/>
      <c r="AM169" s="962"/>
      <c r="AN169" s="962"/>
      <c r="AO169" s="962"/>
      <c r="AP169" s="962"/>
      <c r="AQ169" s="962"/>
      <c r="AR169" s="962"/>
      <c r="AS169" s="962"/>
      <c r="AT169" s="962"/>
      <c r="AU169" s="962"/>
      <c r="AV169" s="962"/>
      <c r="AW169" s="962"/>
      <c r="AX169" s="962"/>
      <c r="AY169" s="962"/>
      <c r="AZ169" s="962"/>
      <c r="BA169" s="962"/>
      <c r="BB169" s="962"/>
      <c r="BC169" s="962"/>
      <c r="BD169" s="962"/>
      <c r="BE169" s="962"/>
      <c r="BF169" s="962"/>
    </row>
    <row r="170" spans="3:59" ht="20.399999999999999" customHeight="1">
      <c r="C170" s="8"/>
      <c r="D170" s="1416"/>
      <c r="E170" s="1416"/>
      <c r="F170" s="1416"/>
      <c r="G170" s="1416"/>
      <c r="H170" s="1416"/>
      <c r="I170" s="1416"/>
      <c r="J170" s="1416"/>
      <c r="K170" s="1416"/>
      <c r="L170" s="1416"/>
      <c r="M170" s="1416"/>
      <c r="N170" s="1416"/>
      <c r="O170" s="1416"/>
      <c r="P170" s="1416"/>
      <c r="Q170" s="1416"/>
      <c r="R170" s="1416"/>
      <c r="S170" s="1416"/>
      <c r="T170" s="1416"/>
      <c r="U170" s="1416"/>
      <c r="V170" s="1416"/>
      <c r="W170" s="1416"/>
      <c r="X170" s="1416"/>
      <c r="Y170" s="1416"/>
      <c r="Z170" s="1416"/>
      <c r="AA170" s="1416"/>
      <c r="AB170" s="1416"/>
      <c r="AC170" s="1416"/>
      <c r="AD170" s="1416"/>
      <c r="AE170" s="1416"/>
      <c r="AF170" s="1416"/>
      <c r="AG170" s="1416"/>
      <c r="AH170" s="1416"/>
      <c r="AI170" s="1416"/>
      <c r="AJ170" s="1416"/>
      <c r="AK170" s="1416"/>
      <c r="AL170" s="1416"/>
      <c r="AM170" s="1416"/>
      <c r="AN170" s="1416"/>
      <c r="AO170" s="1416"/>
      <c r="AP170" s="1416"/>
      <c r="AQ170" s="1416"/>
      <c r="AR170" s="1416"/>
      <c r="AS170" s="1416"/>
      <c r="AT170" s="1416"/>
      <c r="AU170" s="1416"/>
      <c r="AV170" s="1416"/>
      <c r="AW170" s="1416"/>
      <c r="AX170" s="1416"/>
      <c r="AY170" s="1416"/>
      <c r="AZ170" s="1416"/>
      <c r="BA170" s="1416"/>
      <c r="BB170" s="1416"/>
      <c r="BC170" s="1416"/>
      <c r="BD170" s="1416"/>
      <c r="BE170" s="1416"/>
      <c r="BF170" s="1416"/>
    </row>
    <row r="171" spans="3:59" ht="20.399999999999999" customHeight="1">
      <c r="C171" s="39" t="s">
        <v>2</v>
      </c>
      <c r="D171" s="77"/>
      <c r="E171" s="77"/>
      <c r="F171" s="77"/>
      <c r="G171" s="77"/>
      <c r="H171" s="77"/>
      <c r="I171" s="77"/>
      <c r="J171" s="77"/>
      <c r="K171" s="77"/>
      <c r="L171" s="77"/>
      <c r="M171" s="77"/>
      <c r="N171" s="77"/>
      <c r="O171" s="77"/>
      <c r="P171" s="77"/>
      <c r="Q171" s="77"/>
      <c r="R171" s="77"/>
      <c r="S171" s="77"/>
      <c r="T171" s="77"/>
      <c r="U171" s="77"/>
      <c r="V171" s="77"/>
      <c r="W171" s="77"/>
      <c r="X171" s="77"/>
      <c r="Y171" s="77"/>
      <c r="Z171" s="77"/>
      <c r="AA171" s="77"/>
      <c r="AB171" s="77"/>
      <c r="AC171" s="93"/>
      <c r="AD171" s="904" t="s">
        <v>5</v>
      </c>
      <c r="AE171" s="905"/>
      <c r="AF171" s="905"/>
      <c r="AG171" s="905"/>
      <c r="AH171" s="905"/>
      <c r="AI171" s="905"/>
      <c r="AJ171" s="905"/>
      <c r="AK171" s="905"/>
      <c r="AL171" s="905"/>
      <c r="AM171" s="905"/>
      <c r="AN171" s="905"/>
      <c r="AO171" s="905"/>
      <c r="AP171" s="905"/>
      <c r="AQ171" s="905"/>
      <c r="AR171" s="905"/>
      <c r="AS171" s="905"/>
      <c r="AT171" s="905"/>
      <c r="AU171" s="82"/>
      <c r="AV171" s="93"/>
      <c r="AW171" s="93"/>
      <c r="AX171" s="905"/>
      <c r="AY171" s="905"/>
      <c r="AZ171" s="905"/>
      <c r="BA171" s="905"/>
      <c r="BB171" s="905"/>
      <c r="BC171" s="905"/>
      <c r="BD171" s="905"/>
      <c r="BE171" s="905"/>
      <c r="BF171" s="905"/>
      <c r="BG171" s="122"/>
    </row>
    <row r="172" spans="3:59" s="168" customFormat="1" ht="20.399999999999999" customHeight="1">
      <c r="C172" s="94"/>
      <c r="D172" s="962" t="s">
        <v>162</v>
      </c>
      <c r="E172" s="962"/>
      <c r="F172" s="962"/>
      <c r="G172" s="962"/>
      <c r="H172" s="962"/>
      <c r="I172" s="962"/>
      <c r="J172" s="962"/>
      <c r="K172" s="962"/>
      <c r="L172" s="962"/>
      <c r="M172" s="962"/>
      <c r="N172" s="962"/>
      <c r="O172" s="962"/>
      <c r="P172" s="962"/>
      <c r="Q172" s="962"/>
      <c r="R172" s="962"/>
      <c r="S172" s="962"/>
      <c r="T172" s="962"/>
      <c r="U172" s="962"/>
      <c r="V172" s="962"/>
      <c r="W172" s="2"/>
      <c r="X172" s="2"/>
      <c r="Y172" s="2"/>
      <c r="Z172" s="2"/>
      <c r="AA172" s="2"/>
      <c r="AB172" s="2"/>
      <c r="AC172" s="2"/>
      <c r="AD172" s="95"/>
      <c r="AE172" s="8"/>
      <c r="AF172" s="1417" t="s">
        <v>150</v>
      </c>
      <c r="AG172" s="1417"/>
      <c r="AH172" s="1417"/>
      <c r="AI172" s="1417"/>
      <c r="AJ172" s="1417"/>
      <c r="AK172" s="1417"/>
      <c r="AL172" s="1417"/>
      <c r="AM172" s="1417"/>
      <c r="AN172" s="1417"/>
      <c r="AO172" s="1417"/>
      <c r="AP172" s="1417"/>
      <c r="AQ172" s="1417"/>
      <c r="AR172" s="1417"/>
      <c r="AS172" s="1417"/>
      <c r="AT172" s="1417"/>
      <c r="AU172" s="1417"/>
      <c r="AV172" s="1417"/>
      <c r="AW172" s="1417"/>
      <c r="AX172" s="1417"/>
      <c r="AY172" s="1417"/>
      <c r="AZ172" s="1417"/>
      <c r="BA172" s="1417"/>
      <c r="BB172" s="1417"/>
      <c r="BC172" s="1417"/>
      <c r="BD172" s="1417"/>
      <c r="BE172" s="1417"/>
      <c r="BF172" s="1417"/>
      <c r="BG172" s="8"/>
    </row>
    <row r="173" spans="3:59" ht="20.399999999999999" customHeight="1">
      <c r="C173" s="85"/>
      <c r="D173" s="1416"/>
      <c r="E173" s="1416"/>
      <c r="F173" s="1416"/>
      <c r="G173" s="1416"/>
      <c r="H173" s="1416"/>
      <c r="I173" s="1416"/>
      <c r="J173" s="1416"/>
      <c r="K173" s="1416"/>
      <c r="L173" s="1416"/>
      <c r="M173" s="1416"/>
      <c r="N173" s="1416"/>
      <c r="O173" s="1416"/>
      <c r="P173" s="1416"/>
      <c r="Q173" s="1416"/>
      <c r="R173" s="1416"/>
      <c r="S173" s="1416"/>
      <c r="T173" s="1416"/>
      <c r="U173" s="1416"/>
      <c r="V173" s="1416"/>
      <c r="W173" s="87"/>
      <c r="X173" s="87"/>
      <c r="Y173" s="87"/>
      <c r="Z173" s="87"/>
      <c r="AA173" s="87"/>
      <c r="AB173" s="87"/>
      <c r="AC173" s="87"/>
      <c r="AD173" s="96"/>
      <c r="AE173" s="85"/>
      <c r="AF173" s="1418"/>
      <c r="AG173" s="1418"/>
      <c r="AH173" s="1418"/>
      <c r="AI173" s="1418"/>
      <c r="AJ173" s="1418"/>
      <c r="AK173" s="1418"/>
      <c r="AL173" s="1418"/>
      <c r="AM173" s="1418"/>
      <c r="AN173" s="1418"/>
      <c r="AO173" s="1418"/>
      <c r="AP173" s="1418"/>
      <c r="AQ173" s="1418"/>
      <c r="AR173" s="1418"/>
      <c r="AS173" s="1418"/>
      <c r="AT173" s="1418"/>
      <c r="AU173" s="1418"/>
      <c r="AV173" s="1418"/>
      <c r="AW173" s="1418"/>
      <c r="AX173" s="1418"/>
      <c r="AY173" s="1418"/>
      <c r="AZ173" s="1418"/>
      <c r="BA173" s="1418"/>
      <c r="BB173" s="1418"/>
      <c r="BC173" s="1418"/>
      <c r="BD173" s="1418"/>
      <c r="BE173" s="1418"/>
      <c r="BF173" s="1418"/>
    </row>
    <row r="174" spans="3:59" s="169" customFormat="1" ht="20.399999999999999" customHeight="1">
      <c r="C174" s="97" t="s">
        <v>4</v>
      </c>
      <c r="D174" s="2"/>
      <c r="E174" s="43"/>
      <c r="F174" s="969" t="s">
        <v>165</v>
      </c>
      <c r="G174" s="969"/>
      <c r="H174" s="969"/>
      <c r="I174" s="969"/>
      <c r="J174" s="969"/>
      <c r="K174" s="969"/>
      <c r="L174" s="969"/>
      <c r="M174" s="969"/>
      <c r="N174" s="969"/>
      <c r="O174" s="969"/>
      <c r="P174" s="969"/>
      <c r="Q174" s="969"/>
      <c r="R174" s="969"/>
      <c r="S174" s="969"/>
      <c r="T174" s="969"/>
      <c r="U174" s="969"/>
      <c r="V174" s="969"/>
      <c r="W174" s="2"/>
      <c r="X174" s="2"/>
      <c r="Y174" s="2"/>
      <c r="Z174" s="2"/>
      <c r="AA174" s="2"/>
      <c r="AB174" s="2"/>
      <c r="AC174" s="2"/>
      <c r="AD174" s="98" t="s">
        <v>15</v>
      </c>
      <c r="AE174" s="99"/>
      <c r="AF174" s="100"/>
      <c r="AG174" s="100"/>
      <c r="AH174" s="100"/>
      <c r="AI174" s="100"/>
      <c r="AJ174" s="100"/>
      <c r="AK174" s="93"/>
      <c r="AL174" s="93"/>
      <c r="AM174" s="101"/>
      <c r="AN174" s="101"/>
      <c r="AO174" s="101"/>
      <c r="AP174" s="101"/>
      <c r="AQ174" s="101"/>
      <c r="AR174" s="101"/>
      <c r="AS174" s="101"/>
      <c r="AT174" s="101"/>
      <c r="AU174" s="101"/>
      <c r="AV174" s="101"/>
      <c r="AW174" s="101"/>
      <c r="AX174" s="101"/>
      <c r="AY174" s="101"/>
      <c r="AZ174" s="101"/>
      <c r="BA174" s="101"/>
      <c r="BB174" s="101"/>
      <c r="BC174" s="101"/>
      <c r="BD174" s="101"/>
      <c r="BE174" s="101"/>
      <c r="BF174" s="101"/>
      <c r="BG174" s="2"/>
    </row>
    <row r="175" spans="3:59" ht="20.399999999999999" customHeight="1">
      <c r="C175" s="102" t="s">
        <v>14</v>
      </c>
      <c r="E175" s="43"/>
      <c r="AD175" s="103"/>
      <c r="AE175" s="104"/>
      <c r="AF175" s="957" t="s">
        <v>163</v>
      </c>
      <c r="AG175" s="957"/>
      <c r="AH175" s="957"/>
      <c r="AI175" s="957"/>
      <c r="AJ175" s="957"/>
      <c r="AK175" s="957"/>
      <c r="AL175" s="957"/>
      <c r="AM175" s="957"/>
      <c r="AN175" s="957"/>
      <c r="AO175" s="957"/>
      <c r="AP175" s="957"/>
      <c r="AQ175" s="957"/>
      <c r="AR175" s="957"/>
      <c r="AS175" s="957"/>
      <c r="AT175" s="957"/>
      <c r="AU175" s="957"/>
      <c r="AV175" s="957"/>
      <c r="AW175" s="957"/>
      <c r="AX175" s="957"/>
      <c r="AY175" s="957"/>
      <c r="AZ175" s="957"/>
      <c r="BA175" s="957"/>
      <c r="BB175" s="957"/>
      <c r="BC175" s="957"/>
      <c r="BD175" s="957"/>
      <c r="BE175" s="957"/>
      <c r="BF175" s="957"/>
    </row>
    <row r="176" spans="3:59" s="169" customFormat="1" ht="20.399999999999999" customHeight="1">
      <c r="C176" s="8"/>
      <c r="D176" s="959" t="s">
        <v>164</v>
      </c>
      <c r="E176" s="959"/>
      <c r="F176" s="959"/>
      <c r="G176" s="959"/>
      <c r="H176" s="959"/>
      <c r="I176" s="959"/>
      <c r="J176" s="959"/>
      <c r="K176" s="959"/>
      <c r="L176" s="959"/>
      <c r="M176" s="959"/>
      <c r="N176" s="959"/>
      <c r="O176" s="959"/>
      <c r="P176" s="959"/>
      <c r="Q176" s="959"/>
      <c r="R176" s="959"/>
      <c r="S176" s="959"/>
      <c r="T176" s="959"/>
      <c r="U176" s="959"/>
      <c r="V176" s="959"/>
      <c r="W176" s="2"/>
      <c r="X176" s="2"/>
      <c r="Y176" s="2"/>
      <c r="Z176" s="2"/>
      <c r="AA176" s="2"/>
      <c r="AB176" s="2"/>
      <c r="AC176" s="2"/>
      <c r="AD176" s="95"/>
      <c r="AE176" s="8"/>
      <c r="AF176" s="957"/>
      <c r="AG176" s="957"/>
      <c r="AH176" s="957"/>
      <c r="AI176" s="957"/>
      <c r="AJ176" s="957"/>
      <c r="AK176" s="957"/>
      <c r="AL176" s="957"/>
      <c r="AM176" s="957"/>
      <c r="AN176" s="957"/>
      <c r="AO176" s="957"/>
      <c r="AP176" s="957"/>
      <c r="AQ176" s="957"/>
      <c r="AR176" s="957"/>
      <c r="AS176" s="957"/>
      <c r="AT176" s="957"/>
      <c r="AU176" s="957"/>
      <c r="AV176" s="957"/>
      <c r="AW176" s="957"/>
      <c r="AX176" s="957"/>
      <c r="AY176" s="957"/>
      <c r="AZ176" s="957"/>
      <c r="BA176" s="957"/>
      <c r="BB176" s="957"/>
      <c r="BC176" s="957"/>
      <c r="BD176" s="957"/>
      <c r="BE176" s="957"/>
      <c r="BF176" s="957"/>
      <c r="BG176" s="2"/>
    </row>
    <row r="177" spans="2:59" ht="20.399999999999999" customHeight="1">
      <c r="C177" s="85"/>
      <c r="D177" s="1415"/>
      <c r="E177" s="1415"/>
      <c r="F177" s="1415"/>
      <c r="G177" s="1415"/>
      <c r="H177" s="1415"/>
      <c r="I177" s="1415"/>
      <c r="J177" s="1415"/>
      <c r="K177" s="1415"/>
      <c r="L177" s="1415"/>
      <c r="M177" s="1415"/>
      <c r="N177" s="1415"/>
      <c r="O177" s="1415"/>
      <c r="P177" s="1415"/>
      <c r="Q177" s="1415"/>
      <c r="R177" s="1415"/>
      <c r="S177" s="1415"/>
      <c r="T177" s="1415"/>
      <c r="U177" s="1415"/>
      <c r="V177" s="1415"/>
      <c r="W177" s="87"/>
      <c r="X177" s="87"/>
      <c r="Y177" s="87"/>
      <c r="Z177" s="87"/>
      <c r="AA177" s="87"/>
      <c r="AB177" s="87"/>
      <c r="AC177" s="87"/>
      <c r="AD177" s="96"/>
      <c r="AE177" s="85"/>
      <c r="AF177" s="958"/>
      <c r="AG177" s="958"/>
      <c r="AH177" s="958"/>
      <c r="AI177" s="958"/>
      <c r="AJ177" s="958"/>
      <c r="AK177" s="958"/>
      <c r="AL177" s="958"/>
      <c r="AM177" s="958"/>
      <c r="AN177" s="958"/>
      <c r="AO177" s="958"/>
      <c r="AP177" s="958"/>
      <c r="AQ177" s="958"/>
      <c r="AR177" s="958"/>
      <c r="AS177" s="958"/>
      <c r="AT177" s="958"/>
      <c r="AU177" s="958"/>
      <c r="AV177" s="958"/>
      <c r="AW177" s="958"/>
      <c r="AX177" s="958"/>
      <c r="AY177" s="958"/>
      <c r="AZ177" s="958"/>
      <c r="BA177" s="958"/>
      <c r="BB177" s="958"/>
      <c r="BC177" s="958"/>
      <c r="BD177" s="958"/>
      <c r="BE177" s="958"/>
      <c r="BF177" s="958"/>
    </row>
    <row r="178" spans="2:59" ht="20.399999999999999" customHeight="1">
      <c r="C178" s="105"/>
      <c r="D178" s="106"/>
      <c r="E178" s="106" t="s">
        <v>54</v>
      </c>
      <c r="F178" s="93"/>
      <c r="G178" s="93"/>
      <c r="H178" s="93"/>
      <c r="I178" s="93"/>
      <c r="J178" s="93"/>
      <c r="K178" s="93"/>
      <c r="L178" s="93"/>
      <c r="M178" s="93"/>
      <c r="N178" s="93"/>
      <c r="O178" s="93"/>
      <c r="P178" s="93"/>
      <c r="Q178" s="93"/>
      <c r="R178" s="93"/>
      <c r="S178" s="93"/>
      <c r="T178" s="93"/>
      <c r="U178" s="93"/>
      <c r="V178" s="93"/>
      <c r="W178" s="93"/>
      <c r="X178" s="93"/>
      <c r="Y178" s="93"/>
      <c r="Z178" s="93"/>
      <c r="AA178" s="93"/>
      <c r="AB178" s="93"/>
      <c r="AC178" s="93"/>
      <c r="AD178" s="100"/>
      <c r="AE178" s="100"/>
      <c r="AF178" s="100"/>
      <c r="AG178" s="100"/>
      <c r="AH178" s="100"/>
      <c r="AI178" s="100"/>
      <c r="AJ178" s="100"/>
      <c r="AK178" s="93"/>
      <c r="AL178" s="93"/>
      <c r="AM178" s="93"/>
      <c r="AN178" s="93"/>
      <c r="AO178" s="93"/>
      <c r="AP178" s="93"/>
      <c r="AQ178" s="93"/>
      <c r="AR178" s="93"/>
      <c r="AS178" s="93"/>
      <c r="AT178" s="93"/>
      <c r="AU178" s="93"/>
      <c r="AV178" s="93"/>
      <c r="AW178" s="93"/>
      <c r="AX178" s="93"/>
      <c r="AY178" s="93"/>
      <c r="AZ178" s="93"/>
      <c r="BA178" s="93"/>
      <c r="BB178" s="93"/>
      <c r="BC178" s="93"/>
      <c r="BD178" s="93"/>
      <c r="BE178" s="93"/>
      <c r="BF178" s="93"/>
    </row>
    <row r="179" spans="2:59" ht="20.399999999999999" customHeight="1">
      <c r="C179" s="882" t="s">
        <v>50</v>
      </c>
      <c r="D179" s="882"/>
      <c r="E179" s="882"/>
      <c r="F179" s="882"/>
      <c r="G179" s="882"/>
      <c r="H179" s="882"/>
      <c r="I179" s="882"/>
      <c r="J179" s="882"/>
      <c r="K179" s="882"/>
      <c r="L179" s="882"/>
      <c r="M179" s="882"/>
      <c r="N179" s="882"/>
      <c r="O179" s="882"/>
      <c r="P179" s="882"/>
      <c r="Q179" s="882"/>
      <c r="R179" s="882"/>
      <c r="S179" s="882"/>
      <c r="T179" s="882"/>
      <c r="U179" s="882"/>
      <c r="V179" s="882"/>
      <c r="W179" s="882"/>
      <c r="X179" s="882"/>
      <c r="Y179" s="882"/>
      <c r="Z179" s="882"/>
      <c r="AA179" s="882"/>
      <c r="AB179" s="882"/>
      <c r="AC179" s="882"/>
      <c r="AD179" s="882"/>
      <c r="AE179" s="882"/>
      <c r="AF179" s="882"/>
      <c r="AG179" s="882"/>
      <c r="AH179" s="882"/>
      <c r="AI179" s="882"/>
      <c r="AJ179" s="882"/>
      <c r="AK179" s="882"/>
      <c r="AL179" s="882"/>
      <c r="AM179" s="882"/>
      <c r="AN179" s="882"/>
      <c r="AO179" s="882"/>
      <c r="AP179" s="882"/>
      <c r="AQ179" s="882"/>
      <c r="AR179" s="882"/>
      <c r="AS179" s="882"/>
      <c r="AT179" s="882"/>
      <c r="AU179" s="882"/>
      <c r="AV179" s="882"/>
      <c r="AW179" s="882"/>
      <c r="AX179" s="882"/>
      <c r="AY179" s="882"/>
      <c r="AZ179" s="882"/>
      <c r="BA179" s="882"/>
      <c r="BB179" s="882"/>
      <c r="BC179" s="882"/>
      <c r="BD179" s="882"/>
      <c r="BE179" s="882"/>
      <c r="BF179" s="882"/>
      <c r="BG179" s="170"/>
    </row>
    <row r="180" spans="2:59" s="168" customFormat="1" ht="20.399999999999999" customHeight="1">
      <c r="C180" s="76" t="s">
        <v>0</v>
      </c>
      <c r="D180" s="77"/>
      <c r="E180" s="77"/>
      <c r="F180" s="77"/>
      <c r="G180" s="77"/>
      <c r="H180" s="77"/>
      <c r="I180" s="77"/>
      <c r="J180" s="77"/>
      <c r="K180" s="77"/>
      <c r="L180" s="77"/>
      <c r="M180" s="77"/>
      <c r="N180" s="77"/>
      <c r="O180" s="77"/>
      <c r="P180" s="77"/>
      <c r="Q180" s="77"/>
      <c r="R180" s="77"/>
      <c r="S180" s="77"/>
      <c r="T180" s="77"/>
      <c r="U180" s="77"/>
      <c r="V180" s="77"/>
      <c r="W180" s="78"/>
      <c r="X180" s="78"/>
      <c r="Y180" s="78"/>
      <c r="Z180" s="78"/>
      <c r="AA180" s="78"/>
      <c r="AB180" s="78"/>
      <c r="AC180" s="78"/>
      <c r="AD180" s="79"/>
      <c r="AE180" s="79"/>
      <c r="AF180" s="79"/>
      <c r="AG180" s="79"/>
      <c r="AH180" s="79"/>
      <c r="AI180" s="79"/>
      <c r="AJ180" s="79"/>
      <c r="AK180" s="80"/>
      <c r="AL180" s="80"/>
      <c r="AM180" s="81"/>
      <c r="AN180" s="82"/>
      <c r="AO180" s="80"/>
      <c r="AP180" s="80"/>
      <c r="AQ180" s="80"/>
      <c r="AR180" s="80"/>
      <c r="AS180" s="80"/>
      <c r="AT180" s="80"/>
      <c r="AU180" s="80"/>
      <c r="AV180" s="80"/>
      <c r="AW180" s="80"/>
      <c r="AX180" s="80"/>
      <c r="AY180" s="80"/>
      <c r="AZ180" s="80"/>
      <c r="BA180" s="80"/>
      <c r="BB180" s="80"/>
      <c r="BC180" s="80"/>
      <c r="BD180" s="80"/>
      <c r="BE180" s="80"/>
      <c r="BF180" s="80"/>
      <c r="BG180" s="8"/>
    </row>
    <row r="181" spans="2:59" ht="20.399999999999999" customHeight="1">
      <c r="C181" s="63"/>
      <c r="D181" s="984"/>
      <c r="E181" s="984"/>
      <c r="F181" s="984"/>
      <c r="G181" s="984"/>
      <c r="H181" s="984"/>
      <c r="I181" s="984"/>
      <c r="J181" s="984"/>
      <c r="K181" s="984"/>
      <c r="L181" s="984"/>
      <c r="M181" s="984"/>
      <c r="N181" s="984"/>
      <c r="O181" s="984"/>
      <c r="P181" s="984"/>
      <c r="Q181" s="984"/>
      <c r="R181" s="984"/>
      <c r="S181" s="984"/>
      <c r="T181" s="984"/>
      <c r="U181" s="984"/>
      <c r="V181" s="984"/>
      <c r="W181" s="984"/>
      <c r="X181" s="984"/>
      <c r="Y181" s="984"/>
      <c r="Z181" s="984"/>
      <c r="AA181" s="984"/>
      <c r="AB181" s="984"/>
      <c r="AC181" s="984"/>
      <c r="AD181" s="984"/>
      <c r="AE181" s="984"/>
      <c r="AF181" s="984"/>
      <c r="AG181" s="984"/>
      <c r="AH181" s="984"/>
      <c r="AI181" s="984"/>
      <c r="AJ181" s="984"/>
      <c r="AK181" s="984"/>
      <c r="AL181" s="985"/>
      <c r="AM181" s="83"/>
      <c r="AN181" s="84"/>
      <c r="AO181" s="887"/>
      <c r="AP181" s="887"/>
      <c r="AQ181" s="887"/>
      <c r="AR181" s="887"/>
      <c r="AS181" s="887"/>
      <c r="AT181" s="887"/>
      <c r="AU181" s="887"/>
      <c r="AV181" s="887"/>
      <c r="AW181" s="887"/>
      <c r="AX181" s="887"/>
      <c r="AY181" s="887"/>
      <c r="AZ181" s="887"/>
      <c r="BA181" s="887"/>
      <c r="BB181" s="887"/>
      <c r="BC181" s="887"/>
      <c r="BD181" s="887"/>
      <c r="BE181" s="887"/>
      <c r="BF181" s="887"/>
    </row>
    <row r="182" spans="2:59" ht="20.399999999999999" customHeight="1">
      <c r="B182" s="169"/>
      <c r="C182" s="85"/>
      <c r="D182" s="986"/>
      <c r="E182" s="986"/>
      <c r="F182" s="986"/>
      <c r="G182" s="986"/>
      <c r="H182" s="986"/>
      <c r="I182" s="986"/>
      <c r="J182" s="986"/>
      <c r="K182" s="986"/>
      <c r="L182" s="986"/>
      <c r="M182" s="986"/>
      <c r="N182" s="986"/>
      <c r="O182" s="986"/>
      <c r="P182" s="986"/>
      <c r="Q182" s="986"/>
      <c r="R182" s="986"/>
      <c r="S182" s="986"/>
      <c r="T182" s="986"/>
      <c r="U182" s="986"/>
      <c r="V182" s="986"/>
      <c r="W182" s="986"/>
      <c r="X182" s="986"/>
      <c r="Y182" s="986"/>
      <c r="Z182" s="986"/>
      <c r="AA182" s="986"/>
      <c r="AB182" s="986"/>
      <c r="AC182" s="986"/>
      <c r="AD182" s="986"/>
      <c r="AE182" s="986"/>
      <c r="AF182" s="986"/>
      <c r="AG182" s="986"/>
      <c r="AH182" s="986"/>
      <c r="AI182" s="986"/>
      <c r="AJ182" s="986"/>
      <c r="AK182" s="986"/>
      <c r="AL182" s="987"/>
      <c r="AM182" s="86"/>
      <c r="AN182" s="87"/>
      <c r="AO182" s="888"/>
      <c r="AP182" s="888"/>
      <c r="AQ182" s="888"/>
      <c r="AR182" s="888"/>
      <c r="AS182" s="888"/>
      <c r="AT182" s="888"/>
      <c r="AU182" s="888"/>
      <c r="AV182" s="888"/>
      <c r="AW182" s="888"/>
      <c r="AX182" s="888"/>
      <c r="AY182" s="888"/>
      <c r="AZ182" s="888"/>
      <c r="BA182" s="888"/>
      <c r="BB182" s="888"/>
      <c r="BC182" s="888"/>
      <c r="BD182" s="888"/>
      <c r="BE182" s="888"/>
      <c r="BF182" s="888"/>
    </row>
    <row r="183" spans="2:59" ht="20.399999999999999" customHeight="1">
      <c r="C183" s="39" t="s">
        <v>1</v>
      </c>
      <c r="D183" s="88"/>
      <c r="E183" s="89"/>
      <c r="F183" s="90" t="s">
        <v>3</v>
      </c>
      <c r="G183" s="956"/>
      <c r="H183" s="956"/>
      <c r="I183" s="956"/>
      <c r="J183" s="956"/>
      <c r="K183" s="956"/>
      <c r="L183" s="956"/>
      <c r="M183" s="91"/>
      <c r="N183" s="91"/>
      <c r="O183" s="92"/>
      <c r="P183" s="77"/>
      <c r="Q183" s="77"/>
      <c r="R183" s="77"/>
      <c r="S183" s="77"/>
      <c r="T183" s="77"/>
      <c r="U183" s="77"/>
      <c r="V183" s="77"/>
      <c r="W183" s="78"/>
      <c r="X183" s="78"/>
      <c r="Y183" s="78"/>
      <c r="Z183" s="78"/>
      <c r="AA183" s="78"/>
      <c r="AB183" s="78"/>
      <c r="AC183" s="78"/>
      <c r="AD183" s="79"/>
      <c r="AE183" s="79"/>
      <c r="AF183" s="79"/>
      <c r="AG183" s="79"/>
      <c r="AH183" s="79"/>
      <c r="AI183" s="79"/>
      <c r="AJ183" s="79"/>
      <c r="AK183" s="80"/>
      <c r="AL183" s="80"/>
      <c r="AM183" s="80"/>
      <c r="AN183" s="80"/>
      <c r="AO183" s="80"/>
      <c r="AP183" s="80"/>
      <c r="AQ183" s="80"/>
      <c r="AR183" s="890"/>
      <c r="AS183" s="890"/>
      <c r="AT183" s="890"/>
      <c r="AU183" s="890"/>
      <c r="AV183" s="890"/>
      <c r="AW183" s="890"/>
      <c r="AX183" s="890"/>
      <c r="AY183" s="890"/>
      <c r="AZ183" s="890"/>
      <c r="BA183" s="890"/>
      <c r="BB183" s="890"/>
      <c r="BC183" s="890"/>
      <c r="BD183" s="890"/>
      <c r="BE183" s="890"/>
      <c r="BF183" s="890"/>
    </row>
    <row r="184" spans="2:59" ht="20.399999999999999" customHeight="1">
      <c r="C184" s="8"/>
      <c r="D184" s="963"/>
      <c r="E184" s="963"/>
      <c r="F184" s="963"/>
      <c r="G184" s="963"/>
      <c r="H184" s="963"/>
      <c r="I184" s="963"/>
      <c r="J184" s="963"/>
      <c r="K184" s="963"/>
      <c r="L184" s="963"/>
      <c r="M184" s="963"/>
      <c r="N184" s="963"/>
      <c r="O184" s="963"/>
      <c r="P184" s="963"/>
      <c r="Q184" s="963"/>
      <c r="R184" s="963"/>
      <c r="S184" s="963"/>
      <c r="T184" s="963"/>
      <c r="U184" s="963"/>
      <c r="V184" s="963"/>
      <c r="W184" s="963"/>
      <c r="X184" s="963"/>
      <c r="Y184" s="963"/>
      <c r="Z184" s="963"/>
      <c r="AA184" s="963"/>
      <c r="AB184" s="963"/>
      <c r="AC184" s="963"/>
      <c r="AD184" s="963"/>
      <c r="AE184" s="963"/>
      <c r="AF184" s="963"/>
      <c r="AG184" s="963"/>
      <c r="AH184" s="963"/>
      <c r="AI184" s="963"/>
      <c r="AJ184" s="963"/>
      <c r="AK184" s="963"/>
      <c r="AL184" s="963"/>
      <c r="AM184" s="963"/>
      <c r="AN184" s="963"/>
      <c r="AO184" s="963"/>
      <c r="AP184" s="963"/>
      <c r="AQ184" s="963"/>
      <c r="AR184" s="963"/>
      <c r="AS184" s="963"/>
      <c r="AT184" s="963"/>
      <c r="AU184" s="963"/>
      <c r="AV184" s="963"/>
      <c r="AW184" s="963"/>
      <c r="AX184" s="963"/>
      <c r="AY184" s="963"/>
      <c r="AZ184" s="963"/>
      <c r="BA184" s="963"/>
      <c r="BB184" s="963"/>
      <c r="BC184" s="963"/>
      <c r="BD184" s="963"/>
      <c r="BE184" s="963"/>
      <c r="BF184" s="963"/>
    </row>
    <row r="185" spans="2:59" ht="20.399999999999999" customHeight="1">
      <c r="C185" s="8"/>
      <c r="D185" s="964"/>
      <c r="E185" s="964"/>
      <c r="F185" s="964"/>
      <c r="G185" s="964"/>
      <c r="H185" s="964"/>
      <c r="I185" s="964"/>
      <c r="J185" s="964"/>
      <c r="K185" s="964"/>
      <c r="L185" s="964"/>
      <c r="M185" s="964"/>
      <c r="N185" s="964"/>
      <c r="O185" s="964"/>
      <c r="P185" s="964"/>
      <c r="Q185" s="964"/>
      <c r="R185" s="964"/>
      <c r="S185" s="964"/>
      <c r="T185" s="964"/>
      <c r="U185" s="964"/>
      <c r="V185" s="964"/>
      <c r="W185" s="964"/>
      <c r="X185" s="964"/>
      <c r="Y185" s="964"/>
      <c r="Z185" s="964"/>
      <c r="AA185" s="964"/>
      <c r="AB185" s="964"/>
      <c r="AC185" s="964"/>
      <c r="AD185" s="964"/>
      <c r="AE185" s="964"/>
      <c r="AF185" s="964"/>
      <c r="AG185" s="964"/>
      <c r="AH185" s="964"/>
      <c r="AI185" s="964"/>
      <c r="AJ185" s="964"/>
      <c r="AK185" s="964"/>
      <c r="AL185" s="964"/>
      <c r="AM185" s="964"/>
      <c r="AN185" s="964"/>
      <c r="AO185" s="964"/>
      <c r="AP185" s="964"/>
      <c r="AQ185" s="964"/>
      <c r="AR185" s="964"/>
      <c r="AS185" s="964"/>
      <c r="AT185" s="964"/>
      <c r="AU185" s="964"/>
      <c r="AV185" s="964"/>
      <c r="AW185" s="964"/>
      <c r="AX185" s="964"/>
      <c r="AY185" s="964"/>
      <c r="AZ185" s="964"/>
      <c r="BA185" s="964"/>
      <c r="BB185" s="964"/>
      <c r="BC185" s="964"/>
      <c r="BD185" s="964"/>
      <c r="BE185" s="964"/>
      <c r="BF185" s="964"/>
    </row>
    <row r="186" spans="2:59" ht="20.399999999999999" customHeight="1">
      <c r="C186" s="39" t="s">
        <v>2</v>
      </c>
      <c r="D186" s="77"/>
      <c r="E186" s="77"/>
      <c r="F186" s="77"/>
      <c r="G186" s="77"/>
      <c r="H186" s="77"/>
      <c r="I186" s="77"/>
      <c r="J186" s="77"/>
      <c r="K186" s="77"/>
      <c r="L186" s="77"/>
      <c r="M186" s="77"/>
      <c r="N186" s="77"/>
      <c r="O186" s="77"/>
      <c r="P186" s="77"/>
      <c r="Q186" s="77"/>
      <c r="R186" s="77"/>
      <c r="S186" s="77"/>
      <c r="T186" s="77"/>
      <c r="U186" s="77"/>
      <c r="V186" s="107"/>
      <c r="W186" s="93"/>
      <c r="X186" s="93"/>
      <c r="Y186" s="93"/>
      <c r="Z186" s="93"/>
      <c r="AA186" s="93"/>
      <c r="AB186" s="93"/>
      <c r="AC186" s="93"/>
      <c r="AD186" s="904" t="s">
        <v>5</v>
      </c>
      <c r="AE186" s="905"/>
      <c r="AF186" s="905"/>
      <c r="AG186" s="905"/>
      <c r="AH186" s="905"/>
      <c r="AI186" s="905"/>
      <c r="AJ186" s="905"/>
      <c r="AK186" s="905"/>
      <c r="AL186" s="905"/>
      <c r="AM186" s="905"/>
      <c r="AN186" s="905"/>
      <c r="AO186" s="905"/>
      <c r="AP186" s="905"/>
      <c r="AQ186" s="905"/>
      <c r="AR186" s="905"/>
      <c r="AS186" s="905"/>
      <c r="AT186" s="905"/>
      <c r="AU186" s="82"/>
      <c r="AV186" s="93"/>
      <c r="AW186" s="93"/>
      <c r="AX186" s="905"/>
      <c r="AY186" s="905"/>
      <c r="AZ186" s="905"/>
      <c r="BA186" s="905"/>
      <c r="BB186" s="905"/>
      <c r="BC186" s="905"/>
      <c r="BD186" s="905"/>
      <c r="BE186" s="905"/>
      <c r="BF186" s="905"/>
    </row>
    <row r="187" spans="2:59" ht="20.399999999999999" customHeight="1">
      <c r="C187" s="94"/>
      <c r="D187" s="963"/>
      <c r="E187" s="963"/>
      <c r="F187" s="963"/>
      <c r="G187" s="963"/>
      <c r="H187" s="963"/>
      <c r="I187" s="963"/>
      <c r="J187" s="963"/>
      <c r="K187" s="963"/>
      <c r="L187" s="963"/>
      <c r="M187" s="963"/>
      <c r="N187" s="963"/>
      <c r="O187" s="963"/>
      <c r="P187" s="963"/>
      <c r="Q187" s="963"/>
      <c r="R187" s="963"/>
      <c r="S187" s="963"/>
      <c r="T187" s="963"/>
      <c r="U187" s="963"/>
      <c r="V187" s="963"/>
      <c r="AD187" s="95"/>
      <c r="AE187" s="8"/>
      <c r="AF187" s="966"/>
      <c r="AG187" s="966"/>
      <c r="AH187" s="966"/>
      <c r="AI187" s="966"/>
      <c r="AJ187" s="966"/>
      <c r="AK187" s="966"/>
      <c r="AL187" s="966"/>
      <c r="AM187" s="966"/>
      <c r="AN187" s="966"/>
      <c r="AO187" s="966"/>
      <c r="AP187" s="966"/>
      <c r="AQ187" s="966"/>
      <c r="AR187" s="966"/>
      <c r="AS187" s="966"/>
      <c r="AT187" s="966"/>
      <c r="AU187" s="966"/>
      <c r="AV187" s="966"/>
      <c r="AW187" s="966"/>
      <c r="AX187" s="966"/>
      <c r="AY187" s="966"/>
      <c r="AZ187" s="966"/>
      <c r="BA187" s="966"/>
      <c r="BB187" s="966"/>
      <c r="BC187" s="966"/>
      <c r="BD187" s="966"/>
      <c r="BE187" s="966"/>
      <c r="BF187" s="966"/>
    </row>
    <row r="188" spans="2:59" s="26" customFormat="1" ht="20.399999999999999" customHeight="1">
      <c r="C188" s="85"/>
      <c r="D188" s="964"/>
      <c r="E188" s="964"/>
      <c r="F188" s="964"/>
      <c r="G188" s="964"/>
      <c r="H188" s="964"/>
      <c r="I188" s="964"/>
      <c r="J188" s="964"/>
      <c r="K188" s="964"/>
      <c r="L188" s="964"/>
      <c r="M188" s="964"/>
      <c r="N188" s="964"/>
      <c r="O188" s="964"/>
      <c r="P188" s="964"/>
      <c r="Q188" s="964"/>
      <c r="R188" s="964"/>
      <c r="S188" s="964"/>
      <c r="T188" s="964"/>
      <c r="U188" s="964"/>
      <c r="V188" s="964"/>
      <c r="W188" s="87"/>
      <c r="X188" s="87"/>
      <c r="Y188" s="87"/>
      <c r="Z188" s="87"/>
      <c r="AA188" s="87"/>
      <c r="AB188" s="87"/>
      <c r="AC188" s="87"/>
      <c r="AD188" s="96"/>
      <c r="AE188" s="85"/>
      <c r="AF188" s="967"/>
      <c r="AG188" s="967"/>
      <c r="AH188" s="967"/>
      <c r="AI188" s="967"/>
      <c r="AJ188" s="967"/>
      <c r="AK188" s="967"/>
      <c r="AL188" s="967"/>
      <c r="AM188" s="967"/>
      <c r="AN188" s="967"/>
      <c r="AO188" s="967"/>
      <c r="AP188" s="967"/>
      <c r="AQ188" s="967"/>
      <c r="AR188" s="967"/>
      <c r="AS188" s="967"/>
      <c r="AT188" s="967"/>
      <c r="AU188" s="967"/>
      <c r="AV188" s="967"/>
      <c r="AW188" s="967"/>
      <c r="AX188" s="967"/>
      <c r="AY188" s="967"/>
      <c r="AZ188" s="967"/>
      <c r="BA188" s="967"/>
      <c r="BB188" s="967"/>
      <c r="BC188" s="967"/>
      <c r="BD188" s="967"/>
      <c r="BE188" s="967"/>
      <c r="BF188" s="967"/>
    </row>
    <row r="189" spans="2:59" ht="20.399999999999999" customHeight="1">
      <c r="C189" s="97" t="s">
        <v>4</v>
      </c>
      <c r="E189" s="43"/>
      <c r="F189" s="969"/>
      <c r="G189" s="969"/>
      <c r="H189" s="969"/>
      <c r="I189" s="969"/>
      <c r="J189" s="969"/>
      <c r="K189" s="969"/>
      <c r="L189" s="969"/>
      <c r="M189" s="969"/>
      <c r="N189" s="969"/>
      <c r="O189" s="969"/>
      <c r="P189" s="969"/>
      <c r="Q189" s="969"/>
      <c r="R189" s="969"/>
      <c r="S189" s="969"/>
      <c r="T189" s="969"/>
      <c r="U189" s="969"/>
      <c r="V189" s="969"/>
      <c r="AD189" s="108" t="s">
        <v>15</v>
      </c>
      <c r="AE189" s="109"/>
      <c r="AF189" s="100"/>
      <c r="AG189" s="100"/>
      <c r="AH189" s="100"/>
      <c r="AI189" s="100"/>
      <c r="AJ189" s="100"/>
      <c r="AK189" s="93"/>
      <c r="AL189" s="93"/>
      <c r="AM189" s="101"/>
      <c r="AN189" s="101"/>
      <c r="AO189" s="101"/>
      <c r="AP189" s="101"/>
      <c r="AQ189" s="101"/>
      <c r="AR189" s="101"/>
      <c r="AS189" s="101"/>
      <c r="AT189" s="101"/>
      <c r="AU189" s="101"/>
      <c r="AV189" s="101"/>
      <c r="AW189" s="101"/>
      <c r="AX189" s="101"/>
      <c r="AY189" s="101"/>
      <c r="AZ189" s="101"/>
      <c r="BA189" s="101"/>
      <c r="BB189" s="101"/>
      <c r="BC189" s="101"/>
      <c r="BD189" s="101"/>
      <c r="BE189" s="101"/>
      <c r="BF189" s="101"/>
    </row>
    <row r="190" spans="2:59" ht="20.399999999999999" customHeight="1">
      <c r="C190" s="102" t="s">
        <v>14</v>
      </c>
      <c r="E190" s="43"/>
      <c r="AD190" s="103"/>
      <c r="AE190" s="104"/>
      <c r="AF190" s="1509"/>
      <c r="AG190" s="1509"/>
      <c r="AH190" s="1509"/>
      <c r="AI190" s="1509"/>
      <c r="AJ190" s="1509"/>
      <c r="AK190" s="1509"/>
      <c r="AL190" s="1509"/>
      <c r="AM190" s="1509"/>
      <c r="AN190" s="1509"/>
      <c r="AO190" s="1509"/>
      <c r="AP190" s="1509"/>
      <c r="AQ190" s="1509"/>
      <c r="AR190" s="1509"/>
      <c r="AS190" s="1509"/>
      <c r="AT190" s="1509"/>
      <c r="AU190" s="1509"/>
      <c r="AV190" s="1509"/>
      <c r="AW190" s="1509"/>
      <c r="AX190" s="1509"/>
      <c r="AY190" s="1509"/>
      <c r="AZ190" s="1509"/>
      <c r="BA190" s="1509"/>
      <c r="BB190" s="1509"/>
      <c r="BC190" s="1509"/>
      <c r="BD190" s="1509"/>
      <c r="BE190" s="1509"/>
      <c r="BF190" s="1509"/>
    </row>
    <row r="191" spans="2:59" ht="20.399999999999999" customHeight="1">
      <c r="C191" s="8"/>
      <c r="D191" s="960"/>
      <c r="E191" s="960"/>
      <c r="F191" s="960"/>
      <c r="G191" s="960"/>
      <c r="H191" s="960"/>
      <c r="I191" s="960"/>
      <c r="J191" s="960"/>
      <c r="K191" s="960"/>
      <c r="L191" s="960"/>
      <c r="M191" s="960"/>
      <c r="N191" s="960"/>
      <c r="O191" s="960"/>
      <c r="P191" s="960"/>
      <c r="Q191" s="960"/>
      <c r="R191" s="960"/>
      <c r="S191" s="960"/>
      <c r="T191" s="960"/>
      <c r="U191" s="960"/>
      <c r="V191" s="960"/>
      <c r="AD191" s="95"/>
      <c r="AE191" s="8"/>
      <c r="AF191" s="1509"/>
      <c r="AG191" s="1509"/>
      <c r="AH191" s="1509"/>
      <c r="AI191" s="1509"/>
      <c r="AJ191" s="1509"/>
      <c r="AK191" s="1509"/>
      <c r="AL191" s="1509"/>
      <c r="AM191" s="1509"/>
      <c r="AN191" s="1509"/>
      <c r="AO191" s="1509"/>
      <c r="AP191" s="1509"/>
      <c r="AQ191" s="1509"/>
      <c r="AR191" s="1509"/>
      <c r="AS191" s="1509"/>
      <c r="AT191" s="1509"/>
      <c r="AU191" s="1509"/>
      <c r="AV191" s="1509"/>
      <c r="AW191" s="1509"/>
      <c r="AX191" s="1509"/>
      <c r="AY191" s="1509"/>
      <c r="AZ191" s="1509"/>
      <c r="BA191" s="1509"/>
      <c r="BB191" s="1509"/>
      <c r="BC191" s="1509"/>
      <c r="BD191" s="1509"/>
      <c r="BE191" s="1509"/>
      <c r="BF191" s="1509"/>
    </row>
    <row r="192" spans="2:59" ht="20.399999999999999" customHeight="1">
      <c r="C192" s="85"/>
      <c r="D192" s="961"/>
      <c r="E192" s="961"/>
      <c r="F192" s="961"/>
      <c r="G192" s="961"/>
      <c r="H192" s="961"/>
      <c r="I192" s="961"/>
      <c r="J192" s="961"/>
      <c r="K192" s="961"/>
      <c r="L192" s="961"/>
      <c r="M192" s="961"/>
      <c r="N192" s="961"/>
      <c r="O192" s="961"/>
      <c r="P192" s="961"/>
      <c r="Q192" s="961"/>
      <c r="R192" s="961"/>
      <c r="S192" s="961"/>
      <c r="T192" s="961"/>
      <c r="U192" s="961"/>
      <c r="V192" s="961"/>
      <c r="W192" s="87"/>
      <c r="X192" s="87"/>
      <c r="Y192" s="87"/>
      <c r="Z192" s="87"/>
      <c r="AA192" s="87"/>
      <c r="AB192" s="87"/>
      <c r="AC192" s="87"/>
      <c r="AD192" s="96"/>
      <c r="AE192" s="85"/>
      <c r="AF192" s="1438"/>
      <c r="AG192" s="1438"/>
      <c r="AH192" s="1438"/>
      <c r="AI192" s="1438"/>
      <c r="AJ192" s="1438"/>
      <c r="AK192" s="1438"/>
      <c r="AL192" s="1438"/>
      <c r="AM192" s="1438"/>
      <c r="AN192" s="1438"/>
      <c r="AO192" s="1438"/>
      <c r="AP192" s="1438"/>
      <c r="AQ192" s="1438"/>
      <c r="AR192" s="1438"/>
      <c r="AS192" s="1438"/>
      <c r="AT192" s="1438"/>
      <c r="AU192" s="1438"/>
      <c r="AV192" s="1438"/>
      <c r="AW192" s="1438"/>
      <c r="AX192" s="1438"/>
      <c r="AY192" s="1438"/>
      <c r="AZ192" s="1438"/>
      <c r="BA192" s="1438"/>
      <c r="BB192" s="1438"/>
      <c r="BC192" s="1438"/>
      <c r="BD192" s="1438"/>
      <c r="BE192" s="1438"/>
      <c r="BF192" s="1438"/>
    </row>
    <row r="193" spans="3:59" ht="20.399999999999999" customHeight="1">
      <c r="C193" s="105"/>
      <c r="D193" s="106"/>
      <c r="E193" s="106" t="s">
        <v>54</v>
      </c>
      <c r="F193" s="93"/>
      <c r="G193" s="93"/>
      <c r="H193" s="93"/>
      <c r="I193" s="93"/>
      <c r="J193" s="93"/>
      <c r="K193" s="93"/>
      <c r="L193" s="93"/>
      <c r="M193" s="93"/>
      <c r="N193" s="93"/>
      <c r="O193" s="93"/>
      <c r="P193" s="93"/>
      <c r="Q193" s="93"/>
      <c r="R193" s="93"/>
      <c r="S193" s="93"/>
      <c r="T193" s="93"/>
      <c r="U193" s="93"/>
      <c r="V193" s="93"/>
      <c r="W193" s="93"/>
      <c r="X193" s="93"/>
      <c r="Y193" s="93"/>
      <c r="Z193" s="93"/>
      <c r="AA193" s="93"/>
      <c r="AB193" s="93"/>
      <c r="AC193" s="93"/>
      <c r="AD193" s="100"/>
      <c r="AE193" s="100"/>
      <c r="AF193" s="100"/>
      <c r="AG193" s="100"/>
      <c r="AH193" s="100"/>
      <c r="AI193" s="100"/>
      <c r="AJ193" s="100"/>
      <c r="AK193" s="93"/>
      <c r="AL193" s="93"/>
      <c r="AM193" s="93"/>
      <c r="AN193" s="93"/>
      <c r="AO193" s="93"/>
      <c r="AP193" s="93"/>
      <c r="AQ193" s="93"/>
      <c r="AR193" s="93"/>
      <c r="AS193" s="93"/>
      <c r="AT193" s="93"/>
      <c r="AU193" s="93"/>
      <c r="AV193" s="93"/>
      <c r="AW193" s="93"/>
      <c r="AX193" s="93"/>
      <c r="AY193" s="93"/>
      <c r="AZ193" s="93"/>
      <c r="BA193" s="93"/>
      <c r="BB193" s="93"/>
      <c r="BC193" s="93"/>
      <c r="BD193" s="93"/>
      <c r="BE193" s="93"/>
      <c r="BF193" s="93"/>
    </row>
    <row r="194" spans="3:59" ht="20.399999999999999" customHeight="1">
      <c r="C194" s="882" t="s">
        <v>51</v>
      </c>
      <c r="D194" s="882"/>
      <c r="E194" s="882"/>
      <c r="F194" s="882"/>
      <c r="G194" s="882"/>
      <c r="H194" s="882"/>
      <c r="I194" s="882"/>
      <c r="J194" s="882"/>
      <c r="K194" s="882"/>
      <c r="L194" s="882"/>
      <c r="M194" s="882"/>
      <c r="N194" s="882"/>
      <c r="O194" s="882"/>
      <c r="P194" s="882"/>
      <c r="Q194" s="882"/>
      <c r="R194" s="882"/>
      <c r="S194" s="882"/>
      <c r="T194" s="882"/>
      <c r="U194" s="882"/>
      <c r="V194" s="882"/>
      <c r="W194" s="882"/>
      <c r="X194" s="882"/>
      <c r="Y194" s="882"/>
      <c r="Z194" s="882"/>
      <c r="AA194" s="882"/>
      <c r="AB194" s="882"/>
      <c r="AC194" s="882"/>
      <c r="AD194" s="882"/>
      <c r="AE194" s="882"/>
      <c r="AF194" s="882"/>
      <c r="AG194" s="882"/>
      <c r="AH194" s="882"/>
      <c r="AI194" s="882"/>
      <c r="AJ194" s="882"/>
      <c r="AK194" s="882"/>
      <c r="AL194" s="882"/>
      <c r="AM194" s="882"/>
      <c r="AN194" s="882"/>
      <c r="AO194" s="882"/>
      <c r="AP194" s="882"/>
      <c r="AQ194" s="882"/>
      <c r="AR194" s="882"/>
      <c r="AS194" s="882"/>
      <c r="AT194" s="882"/>
      <c r="AU194" s="882"/>
      <c r="AV194" s="882"/>
      <c r="AW194" s="882"/>
      <c r="AX194" s="882"/>
      <c r="AY194" s="882"/>
      <c r="AZ194" s="882"/>
      <c r="BA194" s="882"/>
      <c r="BB194" s="882"/>
      <c r="BC194" s="882"/>
      <c r="BD194" s="882"/>
      <c r="BE194" s="882"/>
      <c r="BF194" s="882"/>
    </row>
    <row r="195" spans="3:59" ht="20.399999999999999" customHeight="1">
      <c r="C195" s="76" t="s">
        <v>0</v>
      </c>
      <c r="D195" s="77"/>
      <c r="E195" s="77"/>
      <c r="F195" s="77"/>
      <c r="G195" s="77"/>
      <c r="H195" s="77"/>
      <c r="I195" s="77"/>
      <c r="J195" s="77"/>
      <c r="K195" s="77"/>
      <c r="L195" s="77"/>
      <c r="M195" s="77"/>
      <c r="N195" s="77"/>
      <c r="O195" s="77"/>
      <c r="P195" s="77"/>
      <c r="Q195" s="77"/>
      <c r="R195" s="77"/>
      <c r="S195" s="77"/>
      <c r="T195" s="77"/>
      <c r="U195" s="77"/>
      <c r="V195" s="77"/>
      <c r="W195" s="78"/>
      <c r="X195" s="78"/>
      <c r="Y195" s="78"/>
      <c r="Z195" s="78"/>
      <c r="AA195" s="78"/>
      <c r="AB195" s="78"/>
      <c r="AC195" s="78"/>
      <c r="AD195" s="79"/>
      <c r="AE195" s="79"/>
      <c r="AF195" s="79"/>
      <c r="AG195" s="79"/>
      <c r="AH195" s="79"/>
      <c r="AI195" s="79"/>
      <c r="AJ195" s="79"/>
      <c r="AK195" s="80"/>
      <c r="AL195" s="80"/>
      <c r="AM195" s="81"/>
      <c r="AN195" s="82"/>
      <c r="AO195" s="80"/>
      <c r="AP195" s="80"/>
      <c r="AQ195" s="80"/>
      <c r="AR195" s="80"/>
      <c r="AS195" s="80"/>
      <c r="AT195" s="80"/>
      <c r="AU195" s="80"/>
      <c r="AV195" s="80"/>
      <c r="AW195" s="80"/>
      <c r="AX195" s="80"/>
      <c r="AY195" s="80"/>
      <c r="AZ195" s="80"/>
      <c r="BA195" s="80"/>
      <c r="BB195" s="80"/>
      <c r="BC195" s="80"/>
      <c r="BD195" s="80"/>
      <c r="BE195" s="80"/>
      <c r="BF195" s="80"/>
    </row>
    <row r="196" spans="3:59" ht="20.399999999999999" customHeight="1">
      <c r="C196" s="63"/>
      <c r="D196" s="984"/>
      <c r="E196" s="984"/>
      <c r="F196" s="984"/>
      <c r="G196" s="984"/>
      <c r="H196" s="984"/>
      <c r="I196" s="984"/>
      <c r="J196" s="984"/>
      <c r="K196" s="984"/>
      <c r="L196" s="984"/>
      <c r="M196" s="984"/>
      <c r="N196" s="984"/>
      <c r="O196" s="984"/>
      <c r="P196" s="984"/>
      <c r="Q196" s="984"/>
      <c r="R196" s="984"/>
      <c r="S196" s="984"/>
      <c r="T196" s="984"/>
      <c r="U196" s="984"/>
      <c r="V196" s="984"/>
      <c r="W196" s="984"/>
      <c r="X196" s="984"/>
      <c r="Y196" s="984"/>
      <c r="Z196" s="984"/>
      <c r="AA196" s="984"/>
      <c r="AB196" s="984"/>
      <c r="AC196" s="984"/>
      <c r="AD196" s="984"/>
      <c r="AE196" s="984"/>
      <c r="AF196" s="984"/>
      <c r="AG196" s="984"/>
      <c r="AH196" s="984"/>
      <c r="AI196" s="984"/>
      <c r="AJ196" s="984"/>
      <c r="AK196" s="984"/>
      <c r="AL196" s="985"/>
      <c r="AM196" s="83"/>
      <c r="AN196" s="84"/>
      <c r="AO196" s="887"/>
      <c r="AP196" s="887"/>
      <c r="AQ196" s="887"/>
      <c r="AR196" s="887"/>
      <c r="AS196" s="887"/>
      <c r="AT196" s="887"/>
      <c r="AU196" s="887"/>
      <c r="AV196" s="887"/>
      <c r="AW196" s="887"/>
      <c r="AX196" s="887"/>
      <c r="AY196" s="887"/>
      <c r="AZ196" s="887"/>
      <c r="BA196" s="887"/>
      <c r="BB196" s="887"/>
      <c r="BC196" s="887"/>
      <c r="BD196" s="887"/>
      <c r="BE196" s="887"/>
      <c r="BF196" s="887"/>
    </row>
    <row r="197" spans="3:59" ht="20.399999999999999" customHeight="1">
      <c r="C197" s="85"/>
      <c r="D197" s="986"/>
      <c r="E197" s="986"/>
      <c r="F197" s="986"/>
      <c r="G197" s="986"/>
      <c r="H197" s="986"/>
      <c r="I197" s="986"/>
      <c r="J197" s="986"/>
      <c r="K197" s="986"/>
      <c r="L197" s="986"/>
      <c r="M197" s="986"/>
      <c r="N197" s="986"/>
      <c r="O197" s="986"/>
      <c r="P197" s="986"/>
      <c r="Q197" s="986"/>
      <c r="R197" s="986"/>
      <c r="S197" s="986"/>
      <c r="T197" s="986"/>
      <c r="U197" s="986"/>
      <c r="V197" s="986"/>
      <c r="W197" s="986"/>
      <c r="X197" s="986"/>
      <c r="Y197" s="986"/>
      <c r="Z197" s="986"/>
      <c r="AA197" s="986"/>
      <c r="AB197" s="986"/>
      <c r="AC197" s="986"/>
      <c r="AD197" s="986"/>
      <c r="AE197" s="986"/>
      <c r="AF197" s="986"/>
      <c r="AG197" s="986"/>
      <c r="AH197" s="986"/>
      <c r="AI197" s="986"/>
      <c r="AJ197" s="986"/>
      <c r="AK197" s="986"/>
      <c r="AL197" s="987"/>
      <c r="AM197" s="86"/>
      <c r="AN197" s="87"/>
      <c r="AO197" s="888"/>
      <c r="AP197" s="888"/>
      <c r="AQ197" s="888"/>
      <c r="AR197" s="888"/>
      <c r="AS197" s="888"/>
      <c r="AT197" s="888"/>
      <c r="AU197" s="888"/>
      <c r="AV197" s="888"/>
      <c r="AW197" s="888"/>
      <c r="AX197" s="888"/>
      <c r="AY197" s="888"/>
      <c r="AZ197" s="888"/>
      <c r="BA197" s="888"/>
      <c r="BB197" s="888"/>
      <c r="BC197" s="888"/>
      <c r="BD197" s="888"/>
      <c r="BE197" s="888"/>
      <c r="BF197" s="888"/>
    </row>
    <row r="198" spans="3:59" ht="20.399999999999999" customHeight="1">
      <c r="C198" s="39" t="s">
        <v>1</v>
      </c>
      <c r="D198" s="88"/>
      <c r="E198" s="89"/>
      <c r="F198" s="90" t="s">
        <v>3</v>
      </c>
      <c r="G198" s="956"/>
      <c r="H198" s="956"/>
      <c r="I198" s="956"/>
      <c r="J198" s="956"/>
      <c r="K198" s="956"/>
      <c r="L198" s="956"/>
      <c r="M198" s="91"/>
      <c r="N198" s="91"/>
      <c r="O198" s="92"/>
      <c r="P198" s="77"/>
      <c r="Q198" s="77"/>
      <c r="R198" s="77"/>
      <c r="S198" s="77"/>
      <c r="T198" s="77"/>
      <c r="U198" s="77"/>
      <c r="V198" s="77"/>
      <c r="W198" s="78"/>
      <c r="X198" s="78"/>
      <c r="Y198" s="78"/>
      <c r="Z198" s="78"/>
      <c r="AA198" s="78"/>
      <c r="AB198" s="78"/>
      <c r="AC198" s="78"/>
      <c r="AD198" s="79"/>
      <c r="AE198" s="79"/>
      <c r="AF198" s="79"/>
      <c r="AG198" s="79"/>
      <c r="AH198" s="79"/>
      <c r="AI198" s="79"/>
      <c r="AJ198" s="79"/>
      <c r="AK198" s="80"/>
      <c r="AL198" s="80"/>
      <c r="AM198" s="80"/>
      <c r="AN198" s="80"/>
      <c r="AO198" s="80"/>
      <c r="AP198" s="80"/>
      <c r="AQ198" s="80"/>
      <c r="AR198" s="890"/>
      <c r="AS198" s="890"/>
      <c r="AT198" s="890"/>
      <c r="AU198" s="890"/>
      <c r="AV198" s="890"/>
      <c r="AW198" s="890"/>
      <c r="AX198" s="890"/>
      <c r="AY198" s="890"/>
      <c r="AZ198" s="890"/>
      <c r="BA198" s="890"/>
      <c r="BB198" s="890"/>
      <c r="BC198" s="890"/>
      <c r="BD198" s="890"/>
      <c r="BE198" s="890"/>
      <c r="BF198" s="890"/>
    </row>
    <row r="199" spans="3:59" ht="20.399999999999999" customHeight="1">
      <c r="C199" s="8"/>
      <c r="D199" s="963"/>
      <c r="E199" s="963"/>
      <c r="F199" s="963"/>
      <c r="G199" s="963"/>
      <c r="H199" s="963"/>
      <c r="I199" s="963"/>
      <c r="J199" s="963"/>
      <c r="K199" s="963"/>
      <c r="L199" s="963"/>
      <c r="M199" s="963"/>
      <c r="N199" s="963"/>
      <c r="O199" s="963"/>
      <c r="P199" s="963"/>
      <c r="Q199" s="963"/>
      <c r="R199" s="963"/>
      <c r="S199" s="963"/>
      <c r="T199" s="963"/>
      <c r="U199" s="963"/>
      <c r="V199" s="963"/>
      <c r="W199" s="963"/>
      <c r="X199" s="963"/>
      <c r="Y199" s="963"/>
      <c r="Z199" s="963"/>
      <c r="AA199" s="963"/>
      <c r="AB199" s="963"/>
      <c r="AC199" s="963"/>
      <c r="AD199" s="963"/>
      <c r="AE199" s="963"/>
      <c r="AF199" s="963"/>
      <c r="AG199" s="963"/>
      <c r="AH199" s="963"/>
      <c r="AI199" s="963"/>
      <c r="AJ199" s="963"/>
      <c r="AK199" s="963"/>
      <c r="AL199" s="963"/>
      <c r="AM199" s="963"/>
      <c r="AN199" s="963"/>
      <c r="AO199" s="963"/>
      <c r="AP199" s="963"/>
      <c r="AQ199" s="963"/>
      <c r="AR199" s="963"/>
      <c r="AS199" s="963"/>
      <c r="AT199" s="963"/>
      <c r="AU199" s="963"/>
      <c r="AV199" s="963"/>
      <c r="AW199" s="963"/>
      <c r="AX199" s="963"/>
      <c r="AY199" s="963"/>
      <c r="AZ199" s="963"/>
      <c r="BA199" s="963"/>
      <c r="BB199" s="963"/>
      <c r="BC199" s="963"/>
      <c r="BD199" s="963"/>
      <c r="BE199" s="963"/>
      <c r="BF199" s="963"/>
    </row>
    <row r="200" spans="3:59" ht="20.399999999999999" customHeight="1">
      <c r="C200" s="8"/>
      <c r="D200" s="964"/>
      <c r="E200" s="964"/>
      <c r="F200" s="964"/>
      <c r="G200" s="964"/>
      <c r="H200" s="964"/>
      <c r="I200" s="964"/>
      <c r="J200" s="964"/>
      <c r="K200" s="964"/>
      <c r="L200" s="964"/>
      <c r="M200" s="964"/>
      <c r="N200" s="964"/>
      <c r="O200" s="964"/>
      <c r="P200" s="964"/>
      <c r="Q200" s="964"/>
      <c r="R200" s="964"/>
      <c r="S200" s="964"/>
      <c r="T200" s="964"/>
      <c r="U200" s="964"/>
      <c r="V200" s="964"/>
      <c r="W200" s="964"/>
      <c r="X200" s="964"/>
      <c r="Y200" s="964"/>
      <c r="Z200" s="964"/>
      <c r="AA200" s="964"/>
      <c r="AB200" s="964"/>
      <c r="AC200" s="964"/>
      <c r="AD200" s="964"/>
      <c r="AE200" s="964"/>
      <c r="AF200" s="964"/>
      <c r="AG200" s="964"/>
      <c r="AH200" s="964"/>
      <c r="AI200" s="964"/>
      <c r="AJ200" s="964"/>
      <c r="AK200" s="964"/>
      <c r="AL200" s="964"/>
      <c r="AM200" s="964"/>
      <c r="AN200" s="964"/>
      <c r="AO200" s="964"/>
      <c r="AP200" s="964"/>
      <c r="AQ200" s="964"/>
      <c r="AR200" s="964"/>
      <c r="AS200" s="964"/>
      <c r="AT200" s="964"/>
      <c r="AU200" s="964"/>
      <c r="AV200" s="964"/>
      <c r="AW200" s="964"/>
      <c r="AX200" s="964"/>
      <c r="AY200" s="964"/>
      <c r="AZ200" s="964"/>
      <c r="BA200" s="964"/>
      <c r="BB200" s="964"/>
      <c r="BC200" s="964"/>
      <c r="BD200" s="964"/>
      <c r="BE200" s="964"/>
      <c r="BF200" s="964"/>
    </row>
    <row r="201" spans="3:59" ht="20.399999999999999" customHeight="1">
      <c r="C201" s="39" t="s">
        <v>2</v>
      </c>
      <c r="D201" s="77"/>
      <c r="E201" s="77"/>
      <c r="F201" s="77"/>
      <c r="G201" s="77"/>
      <c r="H201" s="77"/>
      <c r="I201" s="77"/>
      <c r="J201" s="77"/>
      <c r="K201" s="77"/>
      <c r="L201" s="77"/>
      <c r="M201" s="77"/>
      <c r="N201" s="77"/>
      <c r="O201" s="77"/>
      <c r="P201" s="77"/>
      <c r="Q201" s="77"/>
      <c r="R201" s="77"/>
      <c r="S201" s="77"/>
      <c r="T201" s="77"/>
      <c r="U201" s="77"/>
      <c r="V201" s="107"/>
      <c r="W201" s="93"/>
      <c r="X201" s="93"/>
      <c r="Y201" s="93"/>
      <c r="Z201" s="93"/>
      <c r="AA201" s="93"/>
      <c r="AB201" s="93"/>
      <c r="AC201" s="93"/>
      <c r="AD201" s="904" t="s">
        <v>5</v>
      </c>
      <c r="AE201" s="905"/>
      <c r="AF201" s="905"/>
      <c r="AG201" s="905"/>
      <c r="AH201" s="905"/>
      <c r="AI201" s="905"/>
      <c r="AJ201" s="905"/>
      <c r="AK201" s="905"/>
      <c r="AL201" s="905"/>
      <c r="AM201" s="905"/>
      <c r="AN201" s="905"/>
      <c r="AO201" s="905"/>
      <c r="AP201" s="905"/>
      <c r="AQ201" s="905"/>
      <c r="AR201" s="905"/>
      <c r="AS201" s="905"/>
      <c r="AT201" s="905"/>
      <c r="AU201" s="82"/>
      <c r="AV201" s="93"/>
      <c r="AW201" s="93"/>
      <c r="AX201" s="905"/>
      <c r="AY201" s="905"/>
      <c r="AZ201" s="905"/>
      <c r="BA201" s="905"/>
      <c r="BB201" s="905"/>
      <c r="BC201" s="905"/>
      <c r="BD201" s="905"/>
      <c r="BE201" s="905"/>
      <c r="BF201" s="905"/>
    </row>
    <row r="202" spans="3:59" ht="20.399999999999999" customHeight="1">
      <c r="C202" s="94"/>
      <c r="D202" s="963"/>
      <c r="E202" s="963"/>
      <c r="F202" s="963"/>
      <c r="G202" s="963"/>
      <c r="H202" s="963"/>
      <c r="I202" s="963"/>
      <c r="J202" s="963"/>
      <c r="K202" s="963"/>
      <c r="L202" s="963"/>
      <c r="M202" s="963"/>
      <c r="N202" s="963"/>
      <c r="O202" s="963"/>
      <c r="P202" s="963"/>
      <c r="Q202" s="963"/>
      <c r="R202" s="963"/>
      <c r="S202" s="963"/>
      <c r="T202" s="963"/>
      <c r="U202" s="963"/>
      <c r="V202" s="963"/>
      <c r="AD202" s="95"/>
      <c r="AE202" s="8"/>
      <c r="AF202" s="966"/>
      <c r="AG202" s="966"/>
      <c r="AH202" s="966"/>
      <c r="AI202" s="966"/>
      <c r="AJ202" s="966"/>
      <c r="AK202" s="966"/>
      <c r="AL202" s="966"/>
      <c r="AM202" s="966"/>
      <c r="AN202" s="966"/>
      <c r="AO202" s="966"/>
      <c r="AP202" s="966"/>
      <c r="AQ202" s="966"/>
      <c r="AR202" s="966"/>
      <c r="AS202" s="966"/>
      <c r="AT202" s="966"/>
      <c r="AU202" s="966"/>
      <c r="AV202" s="966"/>
      <c r="AW202" s="966"/>
      <c r="AX202" s="966"/>
      <c r="AY202" s="966"/>
      <c r="AZ202" s="966"/>
      <c r="BA202" s="966"/>
      <c r="BB202" s="966"/>
      <c r="BC202" s="966"/>
      <c r="BD202" s="966"/>
      <c r="BE202" s="966"/>
      <c r="BF202" s="966"/>
    </row>
    <row r="203" spans="3:59" ht="20.399999999999999" customHeight="1">
      <c r="C203" s="85"/>
      <c r="D203" s="964"/>
      <c r="E203" s="964"/>
      <c r="F203" s="964"/>
      <c r="G203" s="964"/>
      <c r="H203" s="964"/>
      <c r="I203" s="964"/>
      <c r="J203" s="964"/>
      <c r="K203" s="964"/>
      <c r="L203" s="964"/>
      <c r="M203" s="964"/>
      <c r="N203" s="964"/>
      <c r="O203" s="964"/>
      <c r="P203" s="964"/>
      <c r="Q203" s="964"/>
      <c r="R203" s="964"/>
      <c r="S203" s="964"/>
      <c r="T203" s="964"/>
      <c r="U203" s="964"/>
      <c r="V203" s="964"/>
      <c r="W203" s="87"/>
      <c r="X203" s="87"/>
      <c r="Y203" s="87"/>
      <c r="Z203" s="87"/>
      <c r="AA203" s="87"/>
      <c r="AB203" s="87"/>
      <c r="AC203" s="87"/>
      <c r="AD203" s="96"/>
      <c r="AE203" s="85"/>
      <c r="AF203" s="967"/>
      <c r="AG203" s="967"/>
      <c r="AH203" s="967"/>
      <c r="AI203" s="967"/>
      <c r="AJ203" s="967"/>
      <c r="AK203" s="967"/>
      <c r="AL203" s="967"/>
      <c r="AM203" s="967"/>
      <c r="AN203" s="967"/>
      <c r="AO203" s="967"/>
      <c r="AP203" s="967"/>
      <c r="AQ203" s="967"/>
      <c r="AR203" s="967"/>
      <c r="AS203" s="967"/>
      <c r="AT203" s="967"/>
      <c r="AU203" s="967"/>
      <c r="AV203" s="967"/>
      <c r="AW203" s="967"/>
      <c r="AX203" s="967"/>
      <c r="AY203" s="967"/>
      <c r="AZ203" s="967"/>
      <c r="BA203" s="967"/>
      <c r="BB203" s="967"/>
      <c r="BC203" s="967"/>
      <c r="BD203" s="967"/>
      <c r="BE203" s="967"/>
      <c r="BF203" s="967"/>
    </row>
    <row r="204" spans="3:59" ht="20.399999999999999" customHeight="1">
      <c r="C204" s="97" t="s">
        <v>4</v>
      </c>
      <c r="E204" s="43"/>
      <c r="F204" s="969"/>
      <c r="G204" s="969"/>
      <c r="H204" s="969"/>
      <c r="I204" s="969"/>
      <c r="J204" s="969"/>
      <c r="K204" s="969"/>
      <c r="L204" s="969"/>
      <c r="M204" s="969"/>
      <c r="N204" s="969"/>
      <c r="O204" s="969"/>
      <c r="P204" s="969"/>
      <c r="Q204" s="969"/>
      <c r="R204" s="969"/>
      <c r="S204" s="969"/>
      <c r="T204" s="969"/>
      <c r="U204" s="969"/>
      <c r="V204" s="969"/>
      <c r="AD204" s="108" t="s">
        <v>15</v>
      </c>
      <c r="AE204" s="109"/>
      <c r="AF204" s="100"/>
      <c r="AG204" s="100"/>
      <c r="AH204" s="100"/>
      <c r="AI204" s="100"/>
      <c r="AJ204" s="100"/>
      <c r="AK204" s="93"/>
      <c r="AL204" s="93"/>
      <c r="AM204" s="101"/>
      <c r="AN204" s="101"/>
      <c r="AO204" s="101"/>
      <c r="AP204" s="101"/>
      <c r="AQ204" s="101"/>
      <c r="AR204" s="101"/>
      <c r="AS204" s="101"/>
      <c r="AT204" s="101"/>
      <c r="AU204" s="101"/>
      <c r="AV204" s="101"/>
      <c r="AW204" s="101"/>
      <c r="AX204" s="101"/>
      <c r="AY204" s="101"/>
      <c r="AZ204" s="101"/>
      <c r="BA204" s="101"/>
      <c r="BB204" s="101"/>
      <c r="BC204" s="101"/>
      <c r="BD204" s="101"/>
      <c r="BE204" s="101"/>
      <c r="BF204" s="101"/>
      <c r="BG204" s="122"/>
    </row>
    <row r="205" spans="3:59" ht="20.399999999999999" customHeight="1">
      <c r="C205" s="102" t="s">
        <v>14</v>
      </c>
      <c r="E205" s="43"/>
      <c r="AD205" s="103"/>
      <c r="AE205" s="104"/>
      <c r="AF205" s="1509"/>
      <c r="AG205" s="1509"/>
      <c r="AH205" s="1509"/>
      <c r="AI205" s="1509"/>
      <c r="AJ205" s="1509"/>
      <c r="AK205" s="1509"/>
      <c r="AL205" s="1509"/>
      <c r="AM205" s="1509"/>
      <c r="AN205" s="1509"/>
      <c r="AO205" s="1509"/>
      <c r="AP205" s="1509"/>
      <c r="AQ205" s="1509"/>
      <c r="AR205" s="1509"/>
      <c r="AS205" s="1509"/>
      <c r="AT205" s="1509"/>
      <c r="AU205" s="1509"/>
      <c r="AV205" s="1509"/>
      <c r="AW205" s="1509"/>
      <c r="AX205" s="1509"/>
      <c r="AY205" s="1509"/>
      <c r="AZ205" s="1509"/>
      <c r="BA205" s="1509"/>
      <c r="BB205" s="1509"/>
      <c r="BC205" s="1509"/>
      <c r="BD205" s="1509"/>
      <c r="BE205" s="1509"/>
      <c r="BF205" s="1509"/>
    </row>
    <row r="206" spans="3:59" ht="20.399999999999999" customHeight="1">
      <c r="C206" s="8"/>
      <c r="D206" s="960"/>
      <c r="E206" s="960"/>
      <c r="F206" s="960"/>
      <c r="G206" s="960"/>
      <c r="H206" s="960"/>
      <c r="I206" s="960"/>
      <c r="J206" s="960"/>
      <c r="K206" s="960"/>
      <c r="L206" s="960"/>
      <c r="M206" s="960"/>
      <c r="N206" s="960"/>
      <c r="O206" s="960"/>
      <c r="P206" s="960"/>
      <c r="Q206" s="960"/>
      <c r="R206" s="960"/>
      <c r="S206" s="960"/>
      <c r="T206" s="960"/>
      <c r="U206" s="960"/>
      <c r="V206" s="960"/>
      <c r="AD206" s="95"/>
      <c r="AE206" s="8"/>
      <c r="AF206" s="1509"/>
      <c r="AG206" s="1509"/>
      <c r="AH206" s="1509"/>
      <c r="AI206" s="1509"/>
      <c r="AJ206" s="1509"/>
      <c r="AK206" s="1509"/>
      <c r="AL206" s="1509"/>
      <c r="AM206" s="1509"/>
      <c r="AN206" s="1509"/>
      <c r="AO206" s="1509"/>
      <c r="AP206" s="1509"/>
      <c r="AQ206" s="1509"/>
      <c r="AR206" s="1509"/>
      <c r="AS206" s="1509"/>
      <c r="AT206" s="1509"/>
      <c r="AU206" s="1509"/>
      <c r="AV206" s="1509"/>
      <c r="AW206" s="1509"/>
      <c r="AX206" s="1509"/>
      <c r="AY206" s="1509"/>
      <c r="AZ206" s="1509"/>
      <c r="BA206" s="1509"/>
      <c r="BB206" s="1509"/>
      <c r="BC206" s="1509"/>
      <c r="BD206" s="1509"/>
      <c r="BE206" s="1509"/>
      <c r="BF206" s="1509"/>
      <c r="BG206" s="122"/>
    </row>
    <row r="207" spans="3:59" ht="20.399999999999999" customHeight="1">
      <c r="C207" s="85"/>
      <c r="D207" s="961"/>
      <c r="E207" s="961"/>
      <c r="F207" s="961"/>
      <c r="G207" s="961"/>
      <c r="H207" s="961"/>
      <c r="I207" s="961"/>
      <c r="J207" s="961"/>
      <c r="K207" s="961"/>
      <c r="L207" s="961"/>
      <c r="M207" s="961"/>
      <c r="N207" s="961"/>
      <c r="O207" s="961"/>
      <c r="P207" s="961"/>
      <c r="Q207" s="961"/>
      <c r="R207" s="961"/>
      <c r="S207" s="961"/>
      <c r="T207" s="961"/>
      <c r="U207" s="961"/>
      <c r="V207" s="961"/>
      <c r="W207" s="87"/>
      <c r="X207" s="87"/>
      <c r="Y207" s="87"/>
      <c r="Z207" s="87"/>
      <c r="AA207" s="87"/>
      <c r="AB207" s="87"/>
      <c r="AC207" s="87"/>
      <c r="AD207" s="96"/>
      <c r="AE207" s="85"/>
      <c r="AF207" s="1438"/>
      <c r="AG207" s="1438"/>
      <c r="AH207" s="1438"/>
      <c r="AI207" s="1438"/>
      <c r="AJ207" s="1438"/>
      <c r="AK207" s="1438"/>
      <c r="AL207" s="1438"/>
      <c r="AM207" s="1438"/>
      <c r="AN207" s="1438"/>
      <c r="AO207" s="1438"/>
      <c r="AP207" s="1438"/>
      <c r="AQ207" s="1438"/>
      <c r="AR207" s="1438"/>
      <c r="AS207" s="1438"/>
      <c r="AT207" s="1438"/>
      <c r="AU207" s="1438"/>
      <c r="AV207" s="1438"/>
      <c r="AW207" s="1438"/>
      <c r="AX207" s="1438"/>
      <c r="AY207" s="1438"/>
      <c r="AZ207" s="1438"/>
      <c r="BA207" s="1438"/>
      <c r="BB207" s="1438"/>
      <c r="BC207" s="1438"/>
      <c r="BD207" s="1438"/>
      <c r="BE207" s="1438"/>
      <c r="BF207" s="1438"/>
      <c r="BG207" s="122"/>
    </row>
    <row r="208" spans="3:59" ht="20.399999999999999" customHeight="1">
      <c r="C208" s="105"/>
      <c r="D208" s="106"/>
      <c r="E208" s="106" t="s">
        <v>54</v>
      </c>
      <c r="F208" s="93"/>
      <c r="G208" s="93"/>
      <c r="H208" s="93"/>
      <c r="I208" s="93"/>
      <c r="J208" s="93"/>
      <c r="K208" s="93"/>
      <c r="L208" s="93"/>
      <c r="M208" s="93"/>
      <c r="N208" s="93"/>
      <c r="O208" s="93"/>
      <c r="P208" s="93"/>
      <c r="Q208" s="93"/>
      <c r="R208" s="93"/>
      <c r="S208" s="93"/>
      <c r="T208" s="93"/>
      <c r="U208" s="93"/>
      <c r="V208" s="93"/>
      <c r="W208" s="93"/>
      <c r="X208" s="93"/>
      <c r="Y208" s="93"/>
      <c r="Z208" s="93"/>
      <c r="AA208" s="93"/>
      <c r="AB208" s="93"/>
      <c r="AC208" s="93"/>
      <c r="AD208" s="100"/>
      <c r="AE208" s="100"/>
      <c r="AF208" s="100"/>
      <c r="AG208" s="100"/>
      <c r="AH208" s="100"/>
      <c r="AI208" s="100"/>
      <c r="AJ208" s="100"/>
      <c r="AK208" s="93"/>
      <c r="AL208" s="93"/>
      <c r="AM208" s="93"/>
      <c r="AN208" s="93"/>
      <c r="AO208" s="93"/>
      <c r="AP208" s="93"/>
      <c r="AQ208" s="93"/>
      <c r="AR208" s="93"/>
      <c r="AS208" s="93"/>
      <c r="AT208" s="93"/>
      <c r="AU208" s="93"/>
      <c r="AV208" s="93"/>
      <c r="AW208" s="93"/>
      <c r="AX208" s="93"/>
      <c r="AY208" s="93"/>
      <c r="AZ208" s="93"/>
      <c r="BA208" s="93"/>
      <c r="BB208" s="93"/>
      <c r="BC208" s="93"/>
      <c r="BD208" s="93"/>
      <c r="BE208" s="93"/>
      <c r="BF208" s="93"/>
    </row>
    <row r="209" spans="3:59" ht="20.399999999999999" customHeight="1">
      <c r="C209" s="882" t="s">
        <v>52</v>
      </c>
      <c r="D209" s="882"/>
      <c r="E209" s="882"/>
      <c r="F209" s="882"/>
      <c r="G209" s="882"/>
      <c r="H209" s="882"/>
      <c r="I209" s="882"/>
      <c r="J209" s="882"/>
      <c r="K209" s="882"/>
      <c r="L209" s="882"/>
      <c r="M209" s="882"/>
      <c r="N209" s="882"/>
      <c r="O209" s="882"/>
      <c r="P209" s="882"/>
      <c r="Q209" s="882"/>
      <c r="R209" s="882"/>
      <c r="S209" s="882"/>
      <c r="T209" s="882"/>
      <c r="U209" s="882"/>
      <c r="V209" s="882"/>
      <c r="W209" s="882"/>
      <c r="X209" s="882"/>
      <c r="Y209" s="882"/>
      <c r="Z209" s="882"/>
      <c r="AA209" s="882"/>
      <c r="AB209" s="882"/>
      <c r="AC209" s="882"/>
      <c r="AD209" s="882"/>
      <c r="AE209" s="882"/>
      <c r="AF209" s="882"/>
      <c r="AG209" s="882"/>
      <c r="AH209" s="882"/>
      <c r="AI209" s="882"/>
      <c r="AJ209" s="882"/>
      <c r="AK209" s="882"/>
      <c r="AL209" s="882"/>
      <c r="AM209" s="882"/>
      <c r="AN209" s="882"/>
      <c r="AO209" s="882"/>
      <c r="AP209" s="882"/>
      <c r="AQ209" s="882"/>
      <c r="AR209" s="882"/>
      <c r="AS209" s="882"/>
      <c r="AT209" s="882"/>
      <c r="AU209" s="882"/>
      <c r="AV209" s="882"/>
      <c r="AW209" s="882"/>
      <c r="AX209" s="882"/>
      <c r="AY209" s="882"/>
      <c r="AZ209" s="882"/>
      <c r="BA209" s="882"/>
      <c r="BB209" s="882"/>
      <c r="BC209" s="882"/>
      <c r="BD209" s="882"/>
      <c r="BE209" s="882"/>
      <c r="BF209" s="882"/>
    </row>
    <row r="210" spans="3:59" ht="20.399999999999999" customHeight="1">
      <c r="C210" s="118"/>
      <c r="D210" s="171"/>
      <c r="E210" s="120"/>
      <c r="F210" s="120"/>
      <c r="G210" s="120"/>
      <c r="H210" s="172"/>
      <c r="I210" s="120"/>
      <c r="J210" s="120"/>
      <c r="K210" s="120"/>
      <c r="L210" s="172"/>
      <c r="M210" s="941"/>
      <c r="N210" s="941"/>
      <c r="O210" s="120"/>
      <c r="P210" s="120"/>
      <c r="Q210" s="172"/>
      <c r="R210" s="120"/>
      <c r="S210" s="120"/>
      <c r="T210" s="120"/>
      <c r="U210" s="173"/>
      <c r="V210" s="120"/>
      <c r="W210" s="120"/>
      <c r="X210" s="142"/>
      <c r="Y210" s="151"/>
      <c r="Z210" s="151"/>
      <c r="AA210" s="151"/>
      <c r="AB210" s="129"/>
      <c r="AC210" s="942"/>
      <c r="AD210" s="942"/>
      <c r="AE210" s="943"/>
      <c r="AF210" s="943"/>
      <c r="AG210" s="174"/>
      <c r="AH210" s="174"/>
      <c r="AI210" s="944"/>
      <c r="AJ210" s="944"/>
      <c r="AK210" s="944"/>
      <c r="AL210" s="942"/>
      <c r="AM210" s="942"/>
      <c r="AN210" s="942"/>
      <c r="AO210" s="942"/>
      <c r="AP210" s="943"/>
      <c r="AQ210" s="943"/>
      <c r="AR210" s="943"/>
      <c r="AS210" s="944"/>
      <c r="AT210" s="944"/>
      <c r="AU210" s="942"/>
      <c r="AV210" s="942"/>
      <c r="AW210" s="942"/>
      <c r="AX210" s="942"/>
      <c r="AY210" s="943"/>
      <c r="AZ210" s="943"/>
      <c r="BA210" s="944"/>
      <c r="BB210" s="944"/>
      <c r="BC210" s="942"/>
      <c r="BD210" s="942"/>
      <c r="BE210" s="129"/>
      <c r="BF210" s="129"/>
    </row>
    <row r="211" spans="3:59" s="169" customFormat="1" ht="20.399999999999999" customHeight="1">
      <c r="C211" s="175"/>
      <c r="D211" s="991"/>
      <c r="E211" s="991"/>
      <c r="F211" s="991"/>
      <c r="G211" s="991"/>
      <c r="H211" s="991"/>
      <c r="I211" s="991"/>
      <c r="J211" s="991"/>
      <c r="K211" s="991"/>
      <c r="L211" s="991"/>
      <c r="M211" s="991"/>
      <c r="N211" s="991"/>
      <c r="O211" s="991"/>
      <c r="P211" s="991"/>
      <c r="Q211" s="991"/>
      <c r="R211" s="991"/>
      <c r="S211" s="991"/>
      <c r="T211" s="991"/>
      <c r="U211" s="991"/>
      <c r="V211" s="991"/>
      <c r="W211" s="991"/>
      <c r="X211" s="991"/>
      <c r="Y211" s="991"/>
      <c r="Z211" s="991"/>
      <c r="AA211" s="991"/>
      <c r="AB211" s="991"/>
      <c r="AC211" s="991"/>
      <c r="AD211" s="991"/>
      <c r="AE211" s="991"/>
      <c r="AF211" s="991"/>
      <c r="AG211" s="991"/>
      <c r="AH211" s="991"/>
      <c r="AI211" s="991"/>
      <c r="AJ211" s="991"/>
      <c r="AK211" s="991"/>
      <c r="AL211" s="991"/>
      <c r="AM211" s="991"/>
      <c r="AN211" s="991"/>
      <c r="AO211" s="991"/>
      <c r="AP211" s="991"/>
      <c r="AQ211" s="991"/>
      <c r="AR211" s="991"/>
      <c r="AS211" s="991"/>
      <c r="AT211" s="991"/>
      <c r="AU211" s="991"/>
      <c r="AV211" s="991"/>
      <c r="AW211" s="991"/>
      <c r="AX211" s="991"/>
      <c r="AY211" s="991"/>
      <c r="AZ211" s="991"/>
      <c r="BA211" s="991"/>
      <c r="BB211" s="991"/>
      <c r="BC211" s="991"/>
      <c r="BD211" s="991"/>
      <c r="BE211" s="991"/>
      <c r="BF211" s="176"/>
      <c r="BG211" s="2"/>
    </row>
    <row r="212" spans="3:59" s="169" customFormat="1" ht="20.399999999999999" customHeight="1">
      <c r="C212" s="175"/>
      <c r="D212" s="991"/>
      <c r="E212" s="991"/>
      <c r="F212" s="991"/>
      <c r="G212" s="991"/>
      <c r="H212" s="991"/>
      <c r="I212" s="991"/>
      <c r="J212" s="991"/>
      <c r="K212" s="991"/>
      <c r="L212" s="991"/>
      <c r="M212" s="991"/>
      <c r="N212" s="991"/>
      <c r="O212" s="991"/>
      <c r="P212" s="991"/>
      <c r="Q212" s="991"/>
      <c r="R212" s="991"/>
      <c r="S212" s="991"/>
      <c r="T212" s="991"/>
      <c r="U212" s="991"/>
      <c r="V212" s="991"/>
      <c r="W212" s="991"/>
      <c r="X212" s="991"/>
      <c r="Y212" s="991"/>
      <c r="Z212" s="991"/>
      <c r="AA212" s="991"/>
      <c r="AB212" s="991"/>
      <c r="AC212" s="991"/>
      <c r="AD212" s="991"/>
      <c r="AE212" s="991"/>
      <c r="AF212" s="991"/>
      <c r="AG212" s="991"/>
      <c r="AH212" s="991"/>
      <c r="AI212" s="991"/>
      <c r="AJ212" s="991"/>
      <c r="AK212" s="991"/>
      <c r="AL212" s="991"/>
      <c r="AM212" s="991"/>
      <c r="AN212" s="991"/>
      <c r="AO212" s="991"/>
      <c r="AP212" s="991"/>
      <c r="AQ212" s="991"/>
      <c r="AR212" s="991"/>
      <c r="AS212" s="991"/>
      <c r="AT212" s="991"/>
      <c r="AU212" s="991"/>
      <c r="AV212" s="991"/>
      <c r="AW212" s="991"/>
      <c r="AX212" s="991"/>
      <c r="AY212" s="991"/>
      <c r="AZ212" s="991"/>
      <c r="BA212" s="991"/>
      <c r="BB212" s="991"/>
      <c r="BC212" s="991"/>
      <c r="BD212" s="991"/>
      <c r="BE212" s="991"/>
      <c r="BF212" s="176"/>
      <c r="BG212" s="2"/>
    </row>
    <row r="213" spans="3:59" s="169" customFormat="1" ht="20.399999999999999" customHeight="1">
      <c r="C213" s="175"/>
      <c r="D213" s="991"/>
      <c r="E213" s="991"/>
      <c r="F213" s="991"/>
      <c r="G213" s="991"/>
      <c r="H213" s="991"/>
      <c r="I213" s="991"/>
      <c r="J213" s="991"/>
      <c r="K213" s="991"/>
      <c r="L213" s="991"/>
      <c r="M213" s="991"/>
      <c r="N213" s="991"/>
      <c r="O213" s="991"/>
      <c r="P213" s="991"/>
      <c r="Q213" s="991"/>
      <c r="R213" s="991"/>
      <c r="S213" s="991"/>
      <c r="T213" s="991"/>
      <c r="U213" s="991"/>
      <c r="V213" s="991"/>
      <c r="W213" s="991"/>
      <c r="X213" s="991"/>
      <c r="Y213" s="991"/>
      <c r="Z213" s="991"/>
      <c r="AA213" s="991"/>
      <c r="AB213" s="991"/>
      <c r="AC213" s="991"/>
      <c r="AD213" s="991"/>
      <c r="AE213" s="991"/>
      <c r="AF213" s="991"/>
      <c r="AG213" s="991"/>
      <c r="AH213" s="991"/>
      <c r="AI213" s="991"/>
      <c r="AJ213" s="991"/>
      <c r="AK213" s="991"/>
      <c r="AL213" s="991"/>
      <c r="AM213" s="991"/>
      <c r="AN213" s="991"/>
      <c r="AO213" s="991"/>
      <c r="AP213" s="991"/>
      <c r="AQ213" s="991"/>
      <c r="AR213" s="991"/>
      <c r="AS213" s="991"/>
      <c r="AT213" s="991"/>
      <c r="AU213" s="991"/>
      <c r="AV213" s="991"/>
      <c r="AW213" s="991"/>
      <c r="AX213" s="991"/>
      <c r="AY213" s="991"/>
      <c r="AZ213" s="991"/>
      <c r="BA213" s="991"/>
      <c r="BB213" s="991"/>
      <c r="BC213" s="991"/>
      <c r="BD213" s="991"/>
      <c r="BE213" s="991"/>
      <c r="BF213" s="176"/>
      <c r="BG213" s="2"/>
    </row>
    <row r="214" spans="3:59" s="169" customFormat="1" ht="20.399999999999999" customHeight="1">
      <c r="C214" s="177"/>
      <c r="D214" s="991"/>
      <c r="E214" s="991"/>
      <c r="F214" s="991"/>
      <c r="G214" s="991"/>
      <c r="H214" s="991"/>
      <c r="I214" s="991"/>
      <c r="J214" s="991"/>
      <c r="K214" s="991"/>
      <c r="L214" s="991"/>
      <c r="M214" s="991"/>
      <c r="N214" s="991"/>
      <c r="O214" s="991"/>
      <c r="P214" s="991"/>
      <c r="Q214" s="991"/>
      <c r="R214" s="991"/>
      <c r="S214" s="991"/>
      <c r="T214" s="991"/>
      <c r="U214" s="991"/>
      <c r="V214" s="991"/>
      <c r="W214" s="991"/>
      <c r="X214" s="991"/>
      <c r="Y214" s="991"/>
      <c r="Z214" s="991"/>
      <c r="AA214" s="991"/>
      <c r="AB214" s="991"/>
      <c r="AC214" s="991"/>
      <c r="AD214" s="991"/>
      <c r="AE214" s="991"/>
      <c r="AF214" s="991"/>
      <c r="AG214" s="991"/>
      <c r="AH214" s="991"/>
      <c r="AI214" s="991"/>
      <c r="AJ214" s="991"/>
      <c r="AK214" s="991"/>
      <c r="AL214" s="991"/>
      <c r="AM214" s="991"/>
      <c r="AN214" s="991"/>
      <c r="AO214" s="991"/>
      <c r="AP214" s="991"/>
      <c r="AQ214" s="991"/>
      <c r="AR214" s="991"/>
      <c r="AS214" s="991"/>
      <c r="AT214" s="991"/>
      <c r="AU214" s="991"/>
      <c r="AV214" s="991"/>
      <c r="AW214" s="991"/>
      <c r="AX214" s="991"/>
      <c r="AY214" s="991"/>
      <c r="AZ214" s="991"/>
      <c r="BA214" s="991"/>
      <c r="BB214" s="991"/>
      <c r="BC214" s="991"/>
      <c r="BD214" s="991"/>
      <c r="BE214" s="991"/>
      <c r="BF214" s="176"/>
      <c r="BG214" s="2"/>
    </row>
    <row r="215" spans="3:59" ht="20.399999999999999" customHeight="1">
      <c r="C215" s="43"/>
      <c r="D215" s="991"/>
      <c r="E215" s="991"/>
      <c r="F215" s="991"/>
      <c r="G215" s="991"/>
      <c r="H215" s="991"/>
      <c r="I215" s="991"/>
      <c r="J215" s="991"/>
      <c r="K215" s="991"/>
      <c r="L215" s="991"/>
      <c r="M215" s="991"/>
      <c r="N215" s="991"/>
      <c r="O215" s="991"/>
      <c r="P215" s="991"/>
      <c r="Q215" s="991"/>
      <c r="R215" s="991"/>
      <c r="S215" s="991"/>
      <c r="T215" s="991"/>
      <c r="U215" s="991"/>
      <c r="V215" s="991"/>
      <c r="W215" s="991"/>
      <c r="X215" s="991"/>
      <c r="Y215" s="991"/>
      <c r="Z215" s="991"/>
      <c r="AA215" s="991"/>
      <c r="AB215" s="991"/>
      <c r="AC215" s="991"/>
      <c r="AD215" s="991"/>
      <c r="AE215" s="991"/>
      <c r="AF215" s="991"/>
      <c r="AG215" s="991"/>
      <c r="AH215" s="991"/>
      <c r="AI215" s="991"/>
      <c r="AJ215" s="991"/>
      <c r="AK215" s="991"/>
      <c r="AL215" s="991"/>
      <c r="AM215" s="991"/>
      <c r="AN215" s="991"/>
      <c r="AO215" s="991"/>
      <c r="AP215" s="991"/>
      <c r="AQ215" s="991"/>
      <c r="AR215" s="991"/>
      <c r="AS215" s="991"/>
      <c r="AT215" s="991"/>
      <c r="AU215" s="991"/>
      <c r="AV215" s="991"/>
      <c r="AW215" s="991"/>
      <c r="AX215" s="991"/>
      <c r="AY215" s="991"/>
      <c r="AZ215" s="991"/>
      <c r="BA215" s="991"/>
      <c r="BB215" s="991"/>
      <c r="BC215" s="991"/>
      <c r="BD215" s="991"/>
      <c r="BE215" s="991"/>
      <c r="BF215" s="176"/>
    </row>
    <row r="216" spans="3:59" ht="20.399999999999999" customHeight="1">
      <c r="C216" s="8"/>
      <c r="D216" s="991"/>
      <c r="E216" s="991"/>
      <c r="F216" s="991"/>
      <c r="G216" s="991"/>
      <c r="H216" s="991"/>
      <c r="I216" s="991"/>
      <c r="J216" s="991"/>
      <c r="K216" s="991"/>
      <c r="L216" s="991"/>
      <c r="M216" s="991"/>
      <c r="N216" s="991"/>
      <c r="O216" s="991"/>
      <c r="P216" s="991"/>
      <c r="Q216" s="991"/>
      <c r="R216" s="991"/>
      <c r="S216" s="991"/>
      <c r="T216" s="991"/>
      <c r="U216" s="991"/>
      <c r="V216" s="991"/>
      <c r="W216" s="991"/>
      <c r="X216" s="991"/>
      <c r="Y216" s="991"/>
      <c r="Z216" s="991"/>
      <c r="AA216" s="991"/>
      <c r="AB216" s="991"/>
      <c r="AC216" s="991"/>
      <c r="AD216" s="991"/>
      <c r="AE216" s="991"/>
      <c r="AF216" s="991"/>
      <c r="AG216" s="991"/>
      <c r="AH216" s="991"/>
      <c r="AI216" s="991"/>
      <c r="AJ216" s="991"/>
      <c r="AK216" s="991"/>
      <c r="AL216" s="991"/>
      <c r="AM216" s="991"/>
      <c r="AN216" s="991"/>
      <c r="AO216" s="991"/>
      <c r="AP216" s="991"/>
      <c r="AQ216" s="991"/>
      <c r="AR216" s="991"/>
      <c r="AS216" s="991"/>
      <c r="AT216" s="991"/>
      <c r="AU216" s="991"/>
      <c r="AV216" s="991"/>
      <c r="AW216" s="991"/>
      <c r="AX216" s="991"/>
      <c r="AY216" s="991"/>
      <c r="AZ216" s="991"/>
      <c r="BA216" s="991"/>
      <c r="BB216" s="991"/>
      <c r="BC216" s="991"/>
      <c r="BD216" s="991"/>
      <c r="BE216" s="991"/>
      <c r="BF216" s="176"/>
    </row>
    <row r="217" spans="3:59" ht="20.399999999999999" customHeight="1">
      <c r="C217" s="178"/>
      <c r="D217" s="991"/>
      <c r="E217" s="991"/>
      <c r="F217" s="991"/>
      <c r="G217" s="991"/>
      <c r="H217" s="991"/>
      <c r="I217" s="991"/>
      <c r="J217" s="991"/>
      <c r="K217" s="991"/>
      <c r="L217" s="991"/>
      <c r="M217" s="991"/>
      <c r="N217" s="991"/>
      <c r="O217" s="991"/>
      <c r="P217" s="991"/>
      <c r="Q217" s="991"/>
      <c r="R217" s="991"/>
      <c r="S217" s="991"/>
      <c r="T217" s="991"/>
      <c r="U217" s="991"/>
      <c r="V217" s="991"/>
      <c r="W217" s="991"/>
      <c r="X217" s="991"/>
      <c r="Y217" s="991"/>
      <c r="Z217" s="991"/>
      <c r="AA217" s="991"/>
      <c r="AB217" s="991"/>
      <c r="AC217" s="991"/>
      <c r="AD217" s="991"/>
      <c r="AE217" s="991"/>
      <c r="AF217" s="991"/>
      <c r="AG217" s="991"/>
      <c r="AH217" s="991"/>
      <c r="AI217" s="991"/>
      <c r="AJ217" s="991"/>
      <c r="AK217" s="991"/>
      <c r="AL217" s="991"/>
      <c r="AM217" s="991"/>
      <c r="AN217" s="991"/>
      <c r="AO217" s="991"/>
      <c r="AP217" s="991"/>
      <c r="AQ217" s="991"/>
      <c r="AR217" s="991"/>
      <c r="AS217" s="991"/>
      <c r="AT217" s="991"/>
      <c r="AU217" s="991"/>
      <c r="AV217" s="991"/>
      <c r="AW217" s="991"/>
      <c r="AX217" s="991"/>
      <c r="AY217" s="991"/>
      <c r="AZ217" s="991"/>
      <c r="BA217" s="991"/>
      <c r="BB217" s="991"/>
      <c r="BC217" s="991"/>
      <c r="BD217" s="991"/>
      <c r="BE217" s="991"/>
      <c r="BF217" s="176"/>
    </row>
    <row r="218" spans="3:59" ht="20.399999999999999" customHeight="1">
      <c r="C218" s="8"/>
    </row>
    <row r="219" spans="3:59" ht="20.399999999999999" customHeight="1"/>
    <row r="220" spans="3:59" ht="20.399999999999999" customHeight="1"/>
    <row r="221" spans="3:59" ht="18" customHeight="1"/>
    <row r="222" spans="3:59" ht="18" customHeight="1"/>
    <row r="223" spans="3:59" ht="18" customHeight="1"/>
    <row r="224" spans="3:59" ht="18" customHeight="1"/>
    <row r="225" ht="18" customHeight="1"/>
    <row r="226" ht="18" customHeight="1"/>
    <row r="227" ht="18" customHeight="1"/>
    <row r="228" ht="18" customHeight="1"/>
    <row r="229" ht="18" customHeight="1"/>
    <row r="230" ht="18" customHeight="1"/>
    <row r="231" ht="18" customHeight="1"/>
    <row r="232" ht="18" customHeight="1"/>
    <row r="233" ht="18" customHeight="1"/>
    <row r="234" ht="18" customHeight="1"/>
    <row r="235" ht="18" customHeight="1"/>
    <row r="236" ht="18" customHeight="1"/>
    <row r="237" ht="18" customHeight="1"/>
    <row r="238" ht="18" customHeight="1"/>
    <row r="239" ht="18" customHeight="1"/>
    <row r="240" ht="18" customHeight="1"/>
    <row r="241" ht="18" customHeight="1"/>
    <row r="242" ht="18" customHeight="1"/>
    <row r="243" ht="18" customHeight="1"/>
    <row r="244" ht="18" customHeight="1"/>
    <row r="245" ht="18" customHeight="1"/>
    <row r="246" ht="18" customHeight="1"/>
    <row r="247" ht="18" customHeight="1"/>
    <row r="248" ht="18" customHeight="1"/>
    <row r="249" ht="18" customHeight="1"/>
    <row r="250" ht="18" customHeight="1"/>
    <row r="251" ht="18" customHeight="1"/>
    <row r="252" ht="18" customHeight="1"/>
    <row r="253" ht="18" customHeight="1"/>
    <row r="254" ht="18" customHeight="1"/>
    <row r="255" ht="18" customHeight="1"/>
    <row r="256" ht="18" customHeight="1"/>
    <row r="257" ht="18" customHeight="1"/>
    <row r="258" ht="18" customHeight="1"/>
    <row r="259" ht="18" customHeight="1"/>
    <row r="260" ht="18" customHeight="1"/>
    <row r="261" ht="18" customHeight="1"/>
    <row r="262" ht="18" customHeight="1"/>
    <row r="263" ht="18" customHeight="1"/>
    <row r="264" ht="18" customHeight="1"/>
    <row r="265" ht="18" customHeight="1"/>
    <row r="266" ht="18" customHeight="1"/>
    <row r="267" ht="18" customHeight="1"/>
    <row r="268" ht="18" customHeight="1"/>
    <row r="269" ht="18" customHeight="1"/>
    <row r="270" ht="18" customHeight="1"/>
    <row r="271" ht="18" customHeight="1"/>
    <row r="272" ht="18" customHeight="1"/>
    <row r="273" ht="18" customHeight="1"/>
    <row r="274" ht="18" customHeight="1"/>
    <row r="275" ht="18" customHeight="1"/>
    <row r="276" ht="18" customHeight="1"/>
    <row r="277" ht="18" customHeight="1"/>
    <row r="278" ht="18" customHeight="1"/>
    <row r="279" ht="18" customHeight="1"/>
    <row r="280" ht="18" customHeight="1"/>
    <row r="281" ht="18" customHeight="1"/>
    <row r="282" ht="18" customHeight="1"/>
    <row r="283" ht="18" customHeight="1"/>
    <row r="284" ht="18" customHeight="1"/>
    <row r="285" ht="18" customHeight="1"/>
    <row r="286" ht="18" customHeight="1"/>
    <row r="287" ht="18" customHeight="1"/>
    <row r="288" ht="18" customHeight="1"/>
    <row r="289" ht="18" customHeight="1"/>
    <row r="290" ht="18" customHeight="1"/>
    <row r="291" ht="18" customHeight="1"/>
    <row r="292" ht="18" customHeight="1"/>
    <row r="293" ht="18" customHeight="1"/>
    <row r="294" ht="18" customHeight="1"/>
    <row r="295" ht="18" customHeight="1"/>
    <row r="296" ht="18" customHeight="1"/>
    <row r="297" ht="18" customHeight="1"/>
    <row r="298" ht="18" customHeight="1"/>
    <row r="299" ht="18" customHeight="1"/>
    <row r="300" ht="18" customHeight="1"/>
    <row r="301" ht="18" customHeight="1"/>
    <row r="302" ht="18" customHeight="1"/>
    <row r="303" ht="18" customHeight="1"/>
    <row r="304" ht="18" customHeight="1"/>
    <row r="305" ht="18" customHeight="1"/>
    <row r="306" ht="18" customHeight="1"/>
    <row r="307" ht="18" customHeight="1"/>
    <row r="308" ht="18" customHeight="1"/>
    <row r="309" ht="18" customHeight="1"/>
    <row r="310" ht="18" customHeight="1"/>
    <row r="311" ht="18" customHeight="1"/>
    <row r="312" ht="18" customHeight="1"/>
    <row r="313" ht="18" customHeight="1"/>
    <row r="314" ht="18" customHeight="1"/>
    <row r="315" ht="18" customHeight="1"/>
    <row r="316" ht="18" customHeight="1"/>
    <row r="317" ht="18" customHeight="1"/>
    <row r="318" ht="18" customHeight="1"/>
    <row r="319" ht="18" customHeight="1"/>
    <row r="320" ht="18" customHeight="1"/>
    <row r="321" ht="18" customHeight="1"/>
    <row r="322" ht="18" customHeight="1"/>
    <row r="323" ht="18" customHeight="1"/>
    <row r="324" ht="18" customHeight="1"/>
    <row r="325" ht="18" customHeight="1"/>
    <row r="326" ht="18" customHeight="1"/>
    <row r="327" ht="18" customHeight="1"/>
    <row r="328" ht="18" customHeight="1"/>
    <row r="329" ht="18" customHeight="1"/>
    <row r="330" ht="18" customHeight="1"/>
    <row r="331" ht="18" customHeight="1"/>
    <row r="332" ht="18" customHeight="1"/>
    <row r="333" ht="18" customHeight="1"/>
    <row r="334" ht="18" customHeight="1"/>
    <row r="335" ht="18" customHeight="1"/>
    <row r="336" ht="18" customHeight="1"/>
    <row r="337" ht="18" customHeight="1"/>
    <row r="338" ht="18" customHeight="1"/>
    <row r="339" ht="18" customHeight="1"/>
    <row r="340" ht="18" customHeight="1"/>
    <row r="341" ht="18" customHeight="1"/>
    <row r="342" ht="18" customHeight="1"/>
    <row r="343" ht="18" customHeight="1"/>
    <row r="344" ht="18" customHeight="1"/>
    <row r="345" ht="18" customHeight="1"/>
    <row r="346" ht="18" customHeight="1"/>
    <row r="347" ht="18" customHeight="1"/>
    <row r="348" ht="18" customHeight="1"/>
    <row r="349" ht="18" customHeight="1"/>
    <row r="350" ht="18" customHeight="1"/>
    <row r="351" ht="18" customHeight="1"/>
    <row r="352" ht="18" customHeight="1"/>
    <row r="353" ht="18" customHeight="1"/>
    <row r="354" ht="18" customHeight="1"/>
    <row r="355" ht="18" customHeight="1"/>
    <row r="356" ht="18" customHeight="1"/>
    <row r="357" ht="18" customHeight="1"/>
    <row r="358" ht="18" customHeight="1"/>
    <row r="359" ht="18" customHeight="1"/>
    <row r="360" ht="18" customHeight="1"/>
    <row r="361" ht="18" customHeight="1"/>
    <row r="362" ht="18" customHeight="1"/>
    <row r="363" ht="18" customHeight="1"/>
    <row r="364" ht="18" customHeight="1"/>
    <row r="365" ht="18" customHeight="1"/>
    <row r="366" ht="18" customHeight="1"/>
    <row r="367" ht="18" customHeight="1"/>
    <row r="368" ht="18" customHeight="1"/>
    <row r="369" ht="18" customHeight="1"/>
    <row r="370" ht="18" customHeight="1"/>
    <row r="371" ht="18" customHeight="1"/>
    <row r="372" ht="18" customHeight="1"/>
    <row r="373" ht="18" customHeight="1"/>
    <row r="374" ht="18" customHeight="1"/>
    <row r="375" ht="18" customHeight="1"/>
    <row r="376" ht="18" customHeight="1"/>
    <row r="377" ht="18" customHeight="1"/>
    <row r="378" ht="18" customHeight="1"/>
    <row r="379" ht="18" customHeight="1"/>
    <row r="380" ht="18" customHeight="1"/>
    <row r="381" ht="18" customHeight="1"/>
    <row r="382" ht="18" customHeight="1"/>
    <row r="383" ht="18" customHeight="1"/>
    <row r="384" ht="18" customHeight="1"/>
    <row r="385" ht="18" customHeight="1"/>
    <row r="386" ht="18" customHeight="1"/>
    <row r="387" ht="18" customHeight="1"/>
    <row r="388" ht="18" customHeight="1"/>
    <row r="389" ht="18" customHeight="1"/>
    <row r="390" ht="18" customHeight="1"/>
    <row r="391" ht="18" customHeight="1"/>
    <row r="392" ht="18" customHeight="1"/>
    <row r="393" ht="18" customHeight="1"/>
    <row r="394" ht="18" customHeight="1"/>
    <row r="395" ht="18" customHeight="1"/>
    <row r="396" ht="18" customHeight="1"/>
    <row r="397" ht="18" customHeight="1"/>
    <row r="398" ht="18" customHeight="1"/>
    <row r="399" ht="18" customHeight="1"/>
    <row r="400" ht="18" customHeight="1"/>
    <row r="401" ht="18" customHeight="1"/>
    <row r="402" ht="18" customHeight="1"/>
    <row r="403" ht="18" customHeight="1"/>
    <row r="404" ht="18" customHeight="1"/>
    <row r="405" ht="18" customHeight="1"/>
    <row r="406" ht="18" customHeight="1"/>
    <row r="407" ht="18" customHeight="1"/>
    <row r="408" ht="18" customHeight="1"/>
    <row r="409" ht="18" customHeight="1"/>
    <row r="410" ht="18" customHeight="1"/>
    <row r="411" ht="18" customHeight="1"/>
    <row r="412" ht="18" customHeight="1"/>
    <row r="413" ht="18" customHeight="1"/>
    <row r="414" ht="18" customHeight="1"/>
    <row r="415" ht="18" customHeight="1"/>
    <row r="416" ht="18" customHeight="1"/>
    <row r="417" ht="18" customHeight="1"/>
    <row r="418" ht="18" customHeight="1"/>
    <row r="419" ht="18" customHeight="1"/>
    <row r="420" ht="18" customHeight="1"/>
    <row r="421" ht="18" customHeight="1"/>
    <row r="422" ht="18" customHeight="1"/>
    <row r="423" ht="18" customHeight="1"/>
    <row r="424" ht="18" customHeight="1"/>
  </sheetData>
  <sheetProtection algorithmName="SHA-512" hashValue="hiWgEcAFl8fP4Lg2XNbAUIINd0esNIQhpqiNwbtq4JvGgEfXbQpH4N7sg6VovqZb0DB7G+Cc+LXioqmekUKziA==" saltValue="qz0qaKso41lKBv0D1mP9NA==" spinCount="100000" sheet="1" selectLockedCells="1"/>
  <mergeCells count="181">
    <mergeCell ref="D211:BE217"/>
    <mergeCell ref="F88:N89"/>
    <mergeCell ref="AS210:AT210"/>
    <mergeCell ref="AU210:AV210"/>
    <mergeCell ref="AW210:AX210"/>
    <mergeCell ref="AY210:AZ210"/>
    <mergeCell ref="BA210:BB210"/>
    <mergeCell ref="BC210:BD210"/>
    <mergeCell ref="AF205:BF207"/>
    <mergeCell ref="D206:V207"/>
    <mergeCell ref="C209:BF209"/>
    <mergeCell ref="M210:N210"/>
    <mergeCell ref="AC210:AD210"/>
    <mergeCell ref="AE210:AF210"/>
    <mergeCell ref="AI210:AK210"/>
    <mergeCell ref="AL210:AM210"/>
    <mergeCell ref="AN210:AO210"/>
    <mergeCell ref="AP210:AR210"/>
    <mergeCell ref="D199:BF200"/>
    <mergeCell ref="AD201:AT201"/>
    <mergeCell ref="AX201:BF201"/>
    <mergeCell ref="D202:V203"/>
    <mergeCell ref="AF202:BF203"/>
    <mergeCell ref="F204:V204"/>
    <mergeCell ref="AF190:BF192"/>
    <mergeCell ref="D191:V192"/>
    <mergeCell ref="C194:BF194"/>
    <mergeCell ref="D196:AL197"/>
    <mergeCell ref="AO196:BF197"/>
    <mergeCell ref="G198:L198"/>
    <mergeCell ref="AR198:BF198"/>
    <mergeCell ref="D184:BF185"/>
    <mergeCell ref="AD186:AT186"/>
    <mergeCell ref="AX186:BF186"/>
    <mergeCell ref="D187:V188"/>
    <mergeCell ref="AF187:BF188"/>
    <mergeCell ref="F189:V189"/>
    <mergeCell ref="AF175:BF177"/>
    <mergeCell ref="D176:V177"/>
    <mergeCell ref="C179:BF179"/>
    <mergeCell ref="D181:AL182"/>
    <mergeCell ref="AO181:BF182"/>
    <mergeCell ref="G183:L183"/>
    <mergeCell ref="AR183:BF183"/>
    <mergeCell ref="D169:BF170"/>
    <mergeCell ref="AD171:AT171"/>
    <mergeCell ref="AX171:BF171"/>
    <mergeCell ref="D172:V173"/>
    <mergeCell ref="AF172:BF173"/>
    <mergeCell ref="F174:V174"/>
    <mergeCell ref="C160:BF160"/>
    <mergeCell ref="F162:AD162"/>
    <mergeCell ref="C164:BF164"/>
    <mergeCell ref="D166:AL167"/>
    <mergeCell ref="AO166:BF167"/>
    <mergeCell ref="G168:L168"/>
    <mergeCell ref="AR168:BF168"/>
    <mergeCell ref="C137:BF137"/>
    <mergeCell ref="C139:BH146"/>
    <mergeCell ref="C148:BF149"/>
    <mergeCell ref="C154:BG155"/>
    <mergeCell ref="C156:BF156"/>
    <mergeCell ref="AF158:AU158"/>
    <mergeCell ref="D129:BF129"/>
    <mergeCell ref="AC130:AH130"/>
    <mergeCell ref="AM130:AR130"/>
    <mergeCell ref="AW130:BB130"/>
    <mergeCell ref="AC132:AH132"/>
    <mergeCell ref="AM132:AR132"/>
    <mergeCell ref="AW132:BB132"/>
    <mergeCell ref="D125:BF125"/>
    <mergeCell ref="AC126:AH126"/>
    <mergeCell ref="AM126:AR126"/>
    <mergeCell ref="AW126:BB126"/>
    <mergeCell ref="AC128:AH128"/>
    <mergeCell ref="AM128:AR128"/>
    <mergeCell ref="AW128:BB128"/>
    <mergeCell ref="AC124:AH124"/>
    <mergeCell ref="AM124:AR124"/>
    <mergeCell ref="AW124:BB124"/>
    <mergeCell ref="AC119:AK119"/>
    <mergeCell ref="AM119:AU119"/>
    <mergeCell ref="AW119:BF119"/>
    <mergeCell ref="AC122:AH122"/>
    <mergeCell ref="AM122:AR122"/>
    <mergeCell ref="AW122:BB122"/>
    <mergeCell ref="S121:X121"/>
    <mergeCell ref="AC121:AH121"/>
    <mergeCell ref="AM121:AR121"/>
    <mergeCell ref="AW121:BB121"/>
    <mergeCell ref="D113:BF113"/>
    <mergeCell ref="AC114:AH114"/>
    <mergeCell ref="AM114:AR114"/>
    <mergeCell ref="AW114:BB114"/>
    <mergeCell ref="AC116:AH116"/>
    <mergeCell ref="AM116:AR116"/>
    <mergeCell ref="AW116:BB116"/>
    <mergeCell ref="D109:BF109"/>
    <mergeCell ref="AC110:AH110"/>
    <mergeCell ref="AM110:AR110"/>
    <mergeCell ref="AW110:BB110"/>
    <mergeCell ref="AC112:AH112"/>
    <mergeCell ref="AM112:AR112"/>
    <mergeCell ref="AW112:BB112"/>
    <mergeCell ref="D105:I105"/>
    <mergeCell ref="AC105:AH105"/>
    <mergeCell ref="AC108:AH108"/>
    <mergeCell ref="AM108:AR108"/>
    <mergeCell ref="AW108:BB108"/>
    <mergeCell ref="F90:N91"/>
    <mergeCell ref="P88:AK89"/>
    <mergeCell ref="P90:AK91"/>
    <mergeCell ref="D99:BF99"/>
    <mergeCell ref="D100:BF100"/>
    <mergeCell ref="D101:BF102"/>
    <mergeCell ref="AC103:AK103"/>
    <mergeCell ref="AM103:AU103"/>
    <mergeCell ref="AW103:BF103"/>
    <mergeCell ref="C93:BF93"/>
    <mergeCell ref="E95:H95"/>
    <mergeCell ref="J95:L95"/>
    <mergeCell ref="N95:P95"/>
    <mergeCell ref="C97:BF97"/>
    <mergeCell ref="D98:BF98"/>
    <mergeCell ref="C81:BG82"/>
    <mergeCell ref="C83:BF83"/>
    <mergeCell ref="C86:BF86"/>
    <mergeCell ref="D87:BF87"/>
    <mergeCell ref="F54:V54"/>
    <mergeCell ref="AF55:BF57"/>
    <mergeCell ref="D56:V57"/>
    <mergeCell ref="D60:BF66"/>
    <mergeCell ref="D67:BE67"/>
    <mergeCell ref="D68:BE77"/>
    <mergeCell ref="G48:L48"/>
    <mergeCell ref="AR48:BF48"/>
    <mergeCell ref="D49:BF50"/>
    <mergeCell ref="AD51:AT51"/>
    <mergeCell ref="AX51:BF51"/>
    <mergeCell ref="D52:V53"/>
    <mergeCell ref="AF52:BF53"/>
    <mergeCell ref="AF39:BF41"/>
    <mergeCell ref="D40:V41"/>
    <mergeCell ref="C43:BF43"/>
    <mergeCell ref="C44:BF44"/>
    <mergeCell ref="D46:AL47"/>
    <mergeCell ref="AO46:BF47"/>
    <mergeCell ref="D33:BF34"/>
    <mergeCell ref="AD35:AT35"/>
    <mergeCell ref="AX35:BF35"/>
    <mergeCell ref="D36:V37"/>
    <mergeCell ref="AF36:BF37"/>
    <mergeCell ref="F38:V38"/>
    <mergeCell ref="C19:BF19"/>
    <mergeCell ref="C28:BF28"/>
    <mergeCell ref="D30:AL31"/>
    <mergeCell ref="AO30:BF31"/>
    <mergeCell ref="G32:L32"/>
    <mergeCell ref="AR32:BF32"/>
    <mergeCell ref="C18:BG18"/>
    <mergeCell ref="T14:AY14"/>
    <mergeCell ref="T15:AY15"/>
    <mergeCell ref="C16:G17"/>
    <mergeCell ref="I16:K17"/>
    <mergeCell ref="L16:L17"/>
    <mergeCell ref="M16:N17"/>
    <mergeCell ref="O16:O17"/>
    <mergeCell ref="P16:Q17"/>
    <mergeCell ref="R16:R17"/>
    <mergeCell ref="S16:X17"/>
    <mergeCell ref="C4:BG5"/>
    <mergeCell ref="C6:BF6"/>
    <mergeCell ref="AF8:AU8"/>
    <mergeCell ref="C10:G12"/>
    <mergeCell ref="I10:BF12"/>
    <mergeCell ref="T13:AY13"/>
    <mergeCell ref="AB16:AD17"/>
    <mergeCell ref="AG16:AI17"/>
    <mergeCell ref="AM16:AO17"/>
    <mergeCell ref="AS16:AU17"/>
    <mergeCell ref="AY16:BA17"/>
  </mergeCells>
  <phoneticPr fontId="15"/>
  <conditionalFormatting sqref="C8:C9">
    <cfRule type="expression" dxfId="6" priority="7">
      <formula>#REF!=TRUE</formula>
    </cfRule>
  </conditionalFormatting>
  <conditionalFormatting sqref="C42">
    <cfRule type="expression" dxfId="5" priority="5">
      <formula>#REF!=TRUE</formula>
    </cfRule>
  </conditionalFormatting>
  <conditionalFormatting sqref="C58">
    <cfRule type="expression" dxfId="4" priority="4">
      <formula>#REF!=TRUE</formula>
    </cfRule>
  </conditionalFormatting>
  <conditionalFormatting sqref="C158:C159 C161:C162">
    <cfRule type="expression" dxfId="3" priority="6">
      <formula>#REF!=TRUE</formula>
    </cfRule>
  </conditionalFormatting>
  <conditionalFormatting sqref="C178">
    <cfRule type="expression" dxfId="2" priority="3">
      <formula>#REF!=TRUE</formula>
    </cfRule>
  </conditionalFormatting>
  <conditionalFormatting sqref="C193">
    <cfRule type="expression" dxfId="1" priority="2">
      <formula>#REF!=TRUE</formula>
    </cfRule>
  </conditionalFormatting>
  <conditionalFormatting sqref="C208">
    <cfRule type="expression" dxfId="0" priority="1">
      <formula>#REF!=TRUE</formula>
    </cfRule>
  </conditionalFormatting>
  <dataValidations count="6">
    <dataValidation imeMode="off" allowBlank="1" showInputMessage="1" showErrorMessage="1" sqref="AS210 AY210 AP210:AQ210 Q210 L210:M210 H210 AE210 AI210:AJ210 BA210" xr:uid="{00000000-0002-0000-1400-000000000000}"/>
    <dataValidation type="whole" imeMode="off" allowBlank="1" showInputMessage="1" showErrorMessage="1" sqref="BC210 AC210 BF96 AL210 AU210 AW210 O210:P210 AN210 R210:T210 E210:G210 I210:K210 BF210 V210:X210" xr:uid="{00000000-0002-0000-1400-000001000000}">
      <formula1>0</formula1>
      <formula2>9</formula2>
    </dataValidation>
    <dataValidation imeMode="disabled" allowBlank="1" showInputMessage="1" showErrorMessage="1" sqref="G32:N32 G183:N183 G48:N48 G198:N198 G168:N168" xr:uid="{00000000-0002-0000-1400-000002000000}"/>
    <dataValidation imeMode="hiragana" allowBlank="1" showInputMessage="1" showErrorMessage="1" sqref="C52:D52 D56 C205 AD205:AE205 C55 AD55:AE55 C36:D36 D196 C39 AM196:AN196 D46 AM46:AN46 C187:D187 D191 D30 AM30:AN30 C190 AD190:AE190 C172:D172 D40 C175 AD39:AE39 D181 AM181:AN181 C202:D202 D206 D166 AM166:AN166 D176 AD175:AE175" xr:uid="{00000000-0002-0000-1400-000003000000}"/>
    <dataValidation imeMode="fullKatakana" allowBlank="1" showInputMessage="1" showErrorMessage="1" sqref="F54:V54 F189:V189 F38:V38 AM54:BF54 F204:V204 AR195:BF195 AR198:BF198 AM204:BF204 AR180:BF180 AR183:BF183 AR165:BF165 AM189:BF189 AM38:BF38 AR32:BF32 AR45:BF45 AR48:BF48 AR29:BF29 F174:V174 AM174:BF174 AR168:BF168" xr:uid="{00000000-0002-0000-1400-000004000000}"/>
    <dataValidation type="textLength" imeMode="disabled" operator="equal" allowBlank="1" showInputMessage="1" showErrorMessage="1" errorTitle="数字9桁で入力してください" error="入力されたデータは正しくありません。_x000a_数字9桁で入力してください。" sqref="AO196 AO46 AO30 AO181 AO166" xr:uid="{00000000-0002-0000-1400-000005000000}">
      <formula1>9</formula1>
    </dataValidation>
  </dataValidations>
  <hyperlinks>
    <hyperlink ref="AF8:AU8" r:id="rId1" display="http://www.qualitysoft.com/privacy.html" xr:uid="{00000000-0004-0000-1400-000000000000}"/>
    <hyperlink ref="AF8" r:id="rId2" xr:uid="{00000000-0004-0000-1400-000001000000}"/>
    <hyperlink ref="AF158" r:id="rId3" xr:uid="{00000000-0004-0000-1400-000002000000}"/>
  </hyperlinks>
  <printOptions horizontalCentered="1"/>
  <pageMargins left="0.25" right="0.25" top="0.75" bottom="0.75" header="0.3" footer="0.3"/>
  <pageSetup paperSize="9" scale="48" fitToWidth="0" orientation="portrait" r:id="rId4"/>
  <headerFooter>
    <oddHeader>&amp;RVer.20241202</oddHeader>
  </headerFooter>
  <rowBreaks count="2" manualBreakCount="2">
    <brk id="77" max="16383" man="1"/>
    <brk id="150" max="16383" man="1"/>
  </rowBreaks>
  <drawing r:id="rId5"/>
  <legacyDrawing r:id="rId6"/>
  <oleObjects>
    <mc:AlternateContent xmlns:mc="http://schemas.openxmlformats.org/markup-compatibility/2006">
      <mc:Choice Requires="x14">
        <oleObject progId="Acrobat Document" dvAspect="DVASPECT_ICON" shapeId="181271" r:id="rId7">
          <objectPr locked="0" defaultSize="0" r:id="rId8">
            <anchor moveWithCells="1">
              <from>
                <xdr:col>53</xdr:col>
                <xdr:colOff>45720</xdr:colOff>
                <xdr:row>9</xdr:row>
                <xdr:rowOff>38100</xdr:rowOff>
              </from>
              <to>
                <xdr:col>57</xdr:col>
                <xdr:colOff>45720</xdr:colOff>
                <xdr:row>11</xdr:row>
                <xdr:rowOff>213360</xdr:rowOff>
              </to>
            </anchor>
          </objectPr>
        </oleObject>
      </mc:Choice>
      <mc:Fallback>
        <oleObject progId="Acrobat Document" dvAspect="DVASPECT_ICON" shapeId="181271" r:id="rId7"/>
      </mc:Fallback>
    </mc:AlternateContent>
  </oleObjects>
  <mc:AlternateContent xmlns:mc="http://schemas.openxmlformats.org/markup-compatibility/2006">
    <mc:Choice Requires="x14">
      <controls>
        <mc:AlternateContent xmlns:mc="http://schemas.openxmlformats.org/markup-compatibility/2006">
          <mc:Choice Requires="x14">
            <control shapeId="181249" r:id="rId9" name="Check Box 1">
              <controlPr defaultSize="0" autoFill="0" autoLine="0" autoPict="0">
                <anchor moveWithCells="1">
                  <from>
                    <xdr:col>7</xdr:col>
                    <xdr:colOff>99060</xdr:colOff>
                    <xdr:row>9</xdr:row>
                    <xdr:rowOff>190500</xdr:rowOff>
                  </from>
                  <to>
                    <xdr:col>36</xdr:col>
                    <xdr:colOff>213360</xdr:colOff>
                    <xdr:row>11</xdr:row>
                    <xdr:rowOff>22860</xdr:rowOff>
                  </to>
                </anchor>
              </controlPr>
            </control>
          </mc:Choice>
        </mc:AlternateContent>
        <mc:AlternateContent xmlns:mc="http://schemas.openxmlformats.org/markup-compatibility/2006">
          <mc:Choice Requires="x14">
            <control shapeId="181253" r:id="rId10" name="Check Box 5">
              <controlPr defaultSize="0" autoFill="0" autoLine="0" autoPict="0">
                <anchor moveWithCells="1">
                  <from>
                    <xdr:col>37</xdr:col>
                    <xdr:colOff>0</xdr:colOff>
                    <xdr:row>15</xdr:row>
                    <xdr:rowOff>152400</xdr:rowOff>
                  </from>
                  <to>
                    <xdr:col>40</xdr:col>
                    <xdr:colOff>152400</xdr:colOff>
                    <xdr:row>16</xdr:row>
                    <xdr:rowOff>160020</xdr:rowOff>
                  </to>
                </anchor>
              </controlPr>
            </control>
          </mc:Choice>
        </mc:AlternateContent>
        <mc:AlternateContent xmlns:mc="http://schemas.openxmlformats.org/markup-compatibility/2006">
          <mc:Choice Requires="x14">
            <control shapeId="181254" r:id="rId11" name="Check Box 6">
              <controlPr defaultSize="0" autoFill="0" autoLine="0" autoPict="0">
                <anchor moveWithCells="1">
                  <from>
                    <xdr:col>25</xdr:col>
                    <xdr:colOff>220980</xdr:colOff>
                    <xdr:row>15</xdr:row>
                    <xdr:rowOff>144780</xdr:rowOff>
                  </from>
                  <to>
                    <xdr:col>29</xdr:col>
                    <xdr:colOff>106680</xdr:colOff>
                    <xdr:row>16</xdr:row>
                    <xdr:rowOff>160020</xdr:rowOff>
                  </to>
                </anchor>
              </controlPr>
            </control>
          </mc:Choice>
        </mc:AlternateContent>
        <mc:AlternateContent xmlns:mc="http://schemas.openxmlformats.org/markup-compatibility/2006">
          <mc:Choice Requires="x14">
            <control shapeId="181255" r:id="rId12" name="Check Box 7">
              <controlPr defaultSize="0" autoFill="0" autoLine="0" autoPict="0">
                <anchor moveWithCells="1">
                  <from>
                    <xdr:col>42</xdr:col>
                    <xdr:colOff>220980</xdr:colOff>
                    <xdr:row>15</xdr:row>
                    <xdr:rowOff>99060</xdr:rowOff>
                  </from>
                  <to>
                    <xdr:col>46</xdr:col>
                    <xdr:colOff>220980</xdr:colOff>
                    <xdr:row>16</xdr:row>
                    <xdr:rowOff>160020</xdr:rowOff>
                  </to>
                </anchor>
              </controlPr>
            </control>
          </mc:Choice>
        </mc:AlternateContent>
        <mc:AlternateContent xmlns:mc="http://schemas.openxmlformats.org/markup-compatibility/2006">
          <mc:Choice Requires="x14">
            <control shapeId="181256" r:id="rId13" name="Check Box 8">
              <controlPr defaultSize="0" autoFill="0" autoLine="0" autoPict="0">
                <anchor moveWithCells="1">
                  <from>
                    <xdr:col>31</xdr:col>
                    <xdr:colOff>7620</xdr:colOff>
                    <xdr:row>15</xdr:row>
                    <xdr:rowOff>144780</xdr:rowOff>
                  </from>
                  <to>
                    <xdr:col>34</xdr:col>
                    <xdr:colOff>137160</xdr:colOff>
                    <xdr:row>16</xdr:row>
                    <xdr:rowOff>160020</xdr:rowOff>
                  </to>
                </anchor>
              </controlPr>
            </control>
          </mc:Choice>
        </mc:AlternateContent>
        <mc:AlternateContent xmlns:mc="http://schemas.openxmlformats.org/markup-compatibility/2006">
          <mc:Choice Requires="x14">
            <control shapeId="181258" r:id="rId14" name="Check Box 10">
              <controlPr defaultSize="0" autoFill="0" autoLine="0" autoPict="0">
                <anchor moveWithCells="1">
                  <from>
                    <xdr:col>3</xdr:col>
                    <xdr:colOff>121920</xdr:colOff>
                    <xdr:row>40</xdr:row>
                    <xdr:rowOff>228600</xdr:rowOff>
                  </from>
                  <to>
                    <xdr:col>45</xdr:col>
                    <xdr:colOff>30480</xdr:colOff>
                    <xdr:row>42</xdr:row>
                    <xdr:rowOff>7620</xdr:rowOff>
                  </to>
                </anchor>
              </controlPr>
            </control>
          </mc:Choice>
        </mc:AlternateContent>
        <mc:AlternateContent xmlns:mc="http://schemas.openxmlformats.org/markup-compatibility/2006">
          <mc:Choice Requires="x14">
            <control shapeId="181259" r:id="rId15" name="Check Box 11">
              <controlPr defaultSize="0" autoFill="0" autoLine="0" autoPict="0">
                <anchor moveWithCells="1">
                  <from>
                    <xdr:col>3</xdr:col>
                    <xdr:colOff>121920</xdr:colOff>
                    <xdr:row>56</xdr:row>
                    <xdr:rowOff>228600</xdr:rowOff>
                  </from>
                  <to>
                    <xdr:col>47</xdr:col>
                    <xdr:colOff>7620</xdr:colOff>
                    <xdr:row>58</xdr:row>
                    <xdr:rowOff>38100</xdr:rowOff>
                  </to>
                </anchor>
              </controlPr>
            </control>
          </mc:Choice>
        </mc:AlternateContent>
        <mc:AlternateContent xmlns:mc="http://schemas.openxmlformats.org/markup-compatibility/2006">
          <mc:Choice Requires="x14">
            <control shapeId="181261" r:id="rId16" name="Check Box 13">
              <controlPr defaultSize="0" autoFill="0" autoLine="0" autoPict="0">
                <anchor moveWithCells="1">
                  <from>
                    <xdr:col>10</xdr:col>
                    <xdr:colOff>68580</xdr:colOff>
                    <xdr:row>109</xdr:row>
                    <xdr:rowOff>45720</xdr:rowOff>
                  </from>
                  <to>
                    <xdr:col>25</xdr:col>
                    <xdr:colOff>144780</xdr:colOff>
                    <xdr:row>109</xdr:row>
                    <xdr:rowOff>251460</xdr:rowOff>
                  </to>
                </anchor>
              </controlPr>
            </control>
          </mc:Choice>
        </mc:AlternateContent>
        <mc:AlternateContent xmlns:mc="http://schemas.openxmlformats.org/markup-compatibility/2006">
          <mc:Choice Requires="x14">
            <control shapeId="181263" r:id="rId17" name="Check Box 15">
              <controlPr defaultSize="0" autoFill="0" autoLine="0" autoPict="0">
                <anchor moveWithCells="1">
                  <from>
                    <xdr:col>10</xdr:col>
                    <xdr:colOff>68580</xdr:colOff>
                    <xdr:row>107</xdr:row>
                    <xdr:rowOff>45720</xdr:rowOff>
                  </from>
                  <to>
                    <xdr:col>26</xdr:col>
                    <xdr:colOff>68580</xdr:colOff>
                    <xdr:row>107</xdr:row>
                    <xdr:rowOff>213360</xdr:rowOff>
                  </to>
                </anchor>
              </controlPr>
            </control>
          </mc:Choice>
        </mc:AlternateContent>
        <mc:AlternateContent xmlns:mc="http://schemas.openxmlformats.org/markup-compatibility/2006">
          <mc:Choice Requires="x14">
            <control shapeId="181264" r:id="rId18" name="Check Box 16">
              <controlPr defaultSize="0" autoFill="0" autoLine="0" autoPict="0">
                <anchor moveWithCells="1">
                  <from>
                    <xdr:col>3</xdr:col>
                    <xdr:colOff>121920</xdr:colOff>
                    <xdr:row>176</xdr:row>
                    <xdr:rowOff>228600</xdr:rowOff>
                  </from>
                  <to>
                    <xdr:col>45</xdr:col>
                    <xdr:colOff>30480</xdr:colOff>
                    <xdr:row>178</xdr:row>
                    <xdr:rowOff>7620</xdr:rowOff>
                  </to>
                </anchor>
              </controlPr>
            </control>
          </mc:Choice>
        </mc:AlternateContent>
        <mc:AlternateContent xmlns:mc="http://schemas.openxmlformats.org/markup-compatibility/2006">
          <mc:Choice Requires="x14">
            <control shapeId="181265" r:id="rId19" name="Check Box 17">
              <controlPr defaultSize="0" autoFill="0" autoLine="0" autoPict="0">
                <anchor moveWithCells="1">
                  <from>
                    <xdr:col>3</xdr:col>
                    <xdr:colOff>121920</xdr:colOff>
                    <xdr:row>191</xdr:row>
                    <xdr:rowOff>228600</xdr:rowOff>
                  </from>
                  <to>
                    <xdr:col>45</xdr:col>
                    <xdr:colOff>30480</xdr:colOff>
                    <xdr:row>193</xdr:row>
                    <xdr:rowOff>7620</xdr:rowOff>
                  </to>
                </anchor>
              </controlPr>
            </control>
          </mc:Choice>
        </mc:AlternateContent>
        <mc:AlternateContent xmlns:mc="http://schemas.openxmlformats.org/markup-compatibility/2006">
          <mc:Choice Requires="x14">
            <control shapeId="181266" r:id="rId20" name="Check Box 18">
              <controlPr defaultSize="0" autoFill="0" autoLine="0" autoPict="0">
                <anchor moveWithCells="1">
                  <from>
                    <xdr:col>3</xdr:col>
                    <xdr:colOff>121920</xdr:colOff>
                    <xdr:row>206</xdr:row>
                    <xdr:rowOff>228600</xdr:rowOff>
                  </from>
                  <to>
                    <xdr:col>45</xdr:col>
                    <xdr:colOff>30480</xdr:colOff>
                    <xdr:row>208</xdr:row>
                    <xdr:rowOff>7620</xdr:rowOff>
                  </to>
                </anchor>
              </controlPr>
            </control>
          </mc:Choice>
        </mc:AlternateContent>
        <mc:AlternateContent xmlns:mc="http://schemas.openxmlformats.org/markup-compatibility/2006">
          <mc:Choice Requires="x14">
            <control shapeId="181267" r:id="rId21" name="Check Box 19">
              <controlPr defaultSize="0" autoFill="0" autoLine="0" autoPict="0">
                <anchor moveWithCells="1">
                  <from>
                    <xdr:col>10</xdr:col>
                    <xdr:colOff>68580</xdr:colOff>
                    <xdr:row>125</xdr:row>
                    <xdr:rowOff>45720</xdr:rowOff>
                  </from>
                  <to>
                    <xdr:col>25</xdr:col>
                    <xdr:colOff>144780</xdr:colOff>
                    <xdr:row>125</xdr:row>
                    <xdr:rowOff>251460</xdr:rowOff>
                  </to>
                </anchor>
              </controlPr>
            </control>
          </mc:Choice>
        </mc:AlternateContent>
        <mc:AlternateContent xmlns:mc="http://schemas.openxmlformats.org/markup-compatibility/2006">
          <mc:Choice Requires="x14">
            <control shapeId="181269" r:id="rId22" name="Check Box 21">
              <controlPr defaultSize="0" autoFill="0" autoLine="0" autoPict="0">
                <anchor moveWithCells="1">
                  <from>
                    <xdr:col>10</xdr:col>
                    <xdr:colOff>68580</xdr:colOff>
                    <xdr:row>123</xdr:row>
                    <xdr:rowOff>45720</xdr:rowOff>
                  </from>
                  <to>
                    <xdr:col>26</xdr:col>
                    <xdr:colOff>68580</xdr:colOff>
                    <xdr:row>123</xdr:row>
                    <xdr:rowOff>213360</xdr:rowOff>
                  </to>
                </anchor>
              </controlPr>
            </control>
          </mc:Choice>
        </mc:AlternateContent>
        <mc:AlternateContent xmlns:mc="http://schemas.openxmlformats.org/markup-compatibility/2006">
          <mc:Choice Requires="x14">
            <control shapeId="181270" r:id="rId23" name="Check Box 22">
              <controlPr defaultSize="0" autoFill="0" autoLine="0" autoPict="0">
                <anchor moveWithCells="1">
                  <from>
                    <xdr:col>3</xdr:col>
                    <xdr:colOff>68580</xdr:colOff>
                    <xdr:row>176</xdr:row>
                    <xdr:rowOff>228600</xdr:rowOff>
                  </from>
                  <to>
                    <xdr:col>50</xdr:col>
                    <xdr:colOff>220980</xdr:colOff>
                    <xdr:row>177</xdr:row>
                    <xdr:rowOff>251460</xdr:rowOff>
                  </to>
                </anchor>
              </controlPr>
            </control>
          </mc:Choice>
        </mc:AlternateContent>
        <mc:AlternateContent xmlns:mc="http://schemas.openxmlformats.org/markup-compatibility/2006">
          <mc:Choice Requires="x14">
            <control shapeId="181273" r:id="rId24" name="Check Box 25">
              <controlPr defaultSize="0" autoFill="0" autoLine="0" autoPict="0">
                <anchor moveWithCells="1">
                  <from>
                    <xdr:col>10</xdr:col>
                    <xdr:colOff>68580</xdr:colOff>
                    <xdr:row>105</xdr:row>
                    <xdr:rowOff>0</xdr:rowOff>
                  </from>
                  <to>
                    <xdr:col>26</xdr:col>
                    <xdr:colOff>144780</xdr:colOff>
                    <xdr:row>105</xdr:row>
                    <xdr:rowOff>220980</xdr:rowOff>
                  </to>
                </anchor>
              </controlPr>
            </control>
          </mc:Choice>
        </mc:AlternateContent>
        <mc:AlternateContent xmlns:mc="http://schemas.openxmlformats.org/markup-compatibility/2006">
          <mc:Choice Requires="x14">
            <control shapeId="181274" r:id="rId25" name="Check Box 26">
              <controlPr defaultSize="0" autoFill="0" autoLine="0" autoPict="0">
                <anchor moveWithCells="1">
                  <from>
                    <xdr:col>10</xdr:col>
                    <xdr:colOff>68580</xdr:colOff>
                    <xdr:row>105</xdr:row>
                    <xdr:rowOff>0</xdr:rowOff>
                  </from>
                  <to>
                    <xdr:col>26</xdr:col>
                    <xdr:colOff>144780</xdr:colOff>
                    <xdr:row>105</xdr:row>
                    <xdr:rowOff>220980</xdr:rowOff>
                  </to>
                </anchor>
              </controlPr>
            </control>
          </mc:Choice>
        </mc:AlternateContent>
        <mc:AlternateContent xmlns:mc="http://schemas.openxmlformats.org/markup-compatibility/2006">
          <mc:Choice Requires="x14">
            <control shapeId="181275" r:id="rId26" name="Check Box 27">
              <controlPr defaultSize="0" autoFill="0" autoLine="0" autoPict="0">
                <anchor moveWithCells="1">
                  <from>
                    <xdr:col>10</xdr:col>
                    <xdr:colOff>68580</xdr:colOff>
                    <xdr:row>121</xdr:row>
                    <xdr:rowOff>0</xdr:rowOff>
                  </from>
                  <to>
                    <xdr:col>26</xdr:col>
                    <xdr:colOff>144780</xdr:colOff>
                    <xdr:row>121</xdr:row>
                    <xdr:rowOff>220980</xdr:rowOff>
                  </to>
                </anchor>
              </controlPr>
            </control>
          </mc:Choice>
        </mc:AlternateContent>
        <mc:AlternateContent xmlns:mc="http://schemas.openxmlformats.org/markup-compatibility/2006">
          <mc:Choice Requires="x14">
            <control shapeId="181280" r:id="rId27" name="Check Box 32">
              <controlPr defaultSize="0" autoFill="0" autoLine="0" autoPict="0">
                <anchor moveWithCells="1">
                  <from>
                    <xdr:col>3</xdr:col>
                    <xdr:colOff>0</xdr:colOff>
                    <xdr:row>19</xdr:row>
                    <xdr:rowOff>0</xdr:rowOff>
                  </from>
                  <to>
                    <xdr:col>7</xdr:col>
                    <xdr:colOff>0</xdr:colOff>
                    <xdr:row>19</xdr:row>
                    <xdr:rowOff>259080</xdr:rowOff>
                  </to>
                </anchor>
              </controlPr>
            </control>
          </mc:Choice>
        </mc:AlternateContent>
        <mc:AlternateContent xmlns:mc="http://schemas.openxmlformats.org/markup-compatibility/2006">
          <mc:Choice Requires="x14">
            <control shapeId="181281" r:id="rId28" name="Check Box 33">
              <controlPr defaultSize="0" autoFill="0" autoLine="0" autoPict="0">
                <anchor moveWithCells="1">
                  <from>
                    <xdr:col>3</xdr:col>
                    <xdr:colOff>0</xdr:colOff>
                    <xdr:row>21</xdr:row>
                    <xdr:rowOff>0</xdr:rowOff>
                  </from>
                  <to>
                    <xdr:col>7</xdr:col>
                    <xdr:colOff>0</xdr:colOff>
                    <xdr:row>21</xdr:row>
                    <xdr:rowOff>259080</xdr:rowOff>
                  </to>
                </anchor>
              </controlPr>
            </control>
          </mc:Choice>
        </mc:AlternateContent>
        <mc:AlternateContent xmlns:mc="http://schemas.openxmlformats.org/markup-compatibility/2006">
          <mc:Choice Requires="x14">
            <control shapeId="181282" r:id="rId29" name="Check Box 34">
              <controlPr defaultSize="0" autoFill="0" autoLine="0" autoPict="0">
                <anchor moveWithCells="1">
                  <from>
                    <xdr:col>3</xdr:col>
                    <xdr:colOff>0</xdr:colOff>
                    <xdr:row>23</xdr:row>
                    <xdr:rowOff>0</xdr:rowOff>
                  </from>
                  <to>
                    <xdr:col>12</xdr:col>
                    <xdr:colOff>0</xdr:colOff>
                    <xdr:row>24</xdr:row>
                    <xdr:rowOff>0</xdr:rowOff>
                  </to>
                </anchor>
              </controlPr>
            </control>
          </mc:Choice>
        </mc:AlternateContent>
        <mc:AlternateContent xmlns:mc="http://schemas.openxmlformats.org/markup-compatibility/2006">
          <mc:Choice Requires="x14">
            <control shapeId="181283" r:id="rId30" name="Check Box 35">
              <controlPr defaultSize="0" autoFill="0" autoLine="0" autoPict="0">
                <anchor moveWithCells="1">
                  <from>
                    <xdr:col>3</xdr:col>
                    <xdr:colOff>0</xdr:colOff>
                    <xdr:row>24</xdr:row>
                    <xdr:rowOff>60960</xdr:rowOff>
                  </from>
                  <to>
                    <xdr:col>27</xdr:col>
                    <xdr:colOff>0</xdr:colOff>
                    <xdr:row>26</xdr:row>
                    <xdr:rowOff>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21</vt:i4>
      </vt:variant>
      <vt:variant>
        <vt:lpstr>名前付き一覧</vt:lpstr>
      </vt:variant>
      <vt:variant>
        <vt:i4>18</vt:i4>
      </vt:variant>
    </vt:vector>
  </HeadingPairs>
  <TitlesOfParts>
    <vt:vector size="39" baseType="lpstr">
      <vt:lpstr>INDEX</vt:lpstr>
      <vt:lpstr>ISM_sub 年契約</vt:lpstr>
      <vt:lpstr>ISM_sub 年契約 (記入例)</vt:lpstr>
      <vt:lpstr>ISM_sub 月契約</vt:lpstr>
      <vt:lpstr>ISM_sub 月契約 (記入例)</vt:lpstr>
      <vt:lpstr>QUALiTY SUITE年契約</vt:lpstr>
      <vt:lpstr>QUALiTY SUITE年契約 (記入例）</vt:lpstr>
      <vt:lpstr>QUALiTY SUITE月契約</vt:lpstr>
      <vt:lpstr>QUALiTY SUITE月契約 (記入例）</vt:lpstr>
      <vt:lpstr>QSS年契約</vt:lpstr>
      <vt:lpstr>QSS年契約  (記入例)</vt:lpstr>
      <vt:lpstr>PKG製品</vt:lpstr>
      <vt:lpstr>PKG製品 (記入例)</vt:lpstr>
      <vt:lpstr>UCレンタル</vt:lpstr>
      <vt:lpstr>UCレンタル(記入例)</vt:lpstr>
      <vt:lpstr>UCレンタル別紙</vt:lpstr>
      <vt:lpstr>UCレンタル別紙 (記入例)</vt:lpstr>
      <vt:lpstr>L2B</vt:lpstr>
      <vt:lpstr>L2B (記入例)</vt:lpstr>
      <vt:lpstr>ライセンス形態変更</vt:lpstr>
      <vt:lpstr>ライセンス形態変更 (記入例)</vt:lpstr>
      <vt:lpstr>'ISM_sub 月契約'!Print_Area</vt:lpstr>
      <vt:lpstr>'ISM_sub 月契約 (記入例)'!Print_Area</vt:lpstr>
      <vt:lpstr>'ISM_sub 年契約'!Print_Area</vt:lpstr>
      <vt:lpstr>'ISM_sub 年契約 (記入例)'!Print_Area</vt:lpstr>
      <vt:lpstr>L2B!Print_Area</vt:lpstr>
      <vt:lpstr>PKG製品!Print_Area</vt:lpstr>
      <vt:lpstr>'PKG製品 (記入例)'!Print_Area</vt:lpstr>
      <vt:lpstr>QSS年契約!Print_Area</vt:lpstr>
      <vt:lpstr>'QSS年契約  (記入例)'!Print_Area</vt:lpstr>
      <vt:lpstr>'QUALiTY SUITE月契約'!Print_Area</vt:lpstr>
      <vt:lpstr>'QUALiTY SUITE月契約 (記入例）'!Print_Area</vt:lpstr>
      <vt:lpstr>'QUALiTY SUITE年契約'!Print_Area</vt:lpstr>
      <vt:lpstr>'QUALiTY SUITE年契約 (記入例）'!Print_Area</vt:lpstr>
      <vt:lpstr>UCレンタル!Print_Area</vt:lpstr>
      <vt:lpstr>UCレンタル別紙!Print_Area</vt:lpstr>
      <vt:lpstr>'UCレンタル別紙 (記入例)'!Print_Area</vt:lpstr>
      <vt:lpstr>ライセンス形態変更!Print_Area</vt:lpstr>
      <vt:lpstr>'ライセンス形態変更 (記入例)'!Print_Area</vt:lpstr>
    </vt:vector>
  </TitlesOfParts>
  <Company>QualitySoft Corporation.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QualitySoft Corporation.</dc:creator>
  <cp:lastModifiedBy>中沢 宏子(BBSS) -Hiroko Nakazawa-</cp:lastModifiedBy>
  <cp:lastPrinted>2024-02-02T00:35:31Z</cp:lastPrinted>
  <dcterms:created xsi:type="dcterms:W3CDTF">2007-02-28T04:54:53Z</dcterms:created>
  <dcterms:modified xsi:type="dcterms:W3CDTF">2026-02-19T00:58:14Z</dcterms:modified>
</cp:coreProperties>
</file>